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270" yWindow="585" windowWidth="15015" windowHeight="13230"/>
  </bookViews>
  <sheets>
    <sheet name="Rekapitulace stavby" sheetId="1" r:id="rId1"/>
    <sheet name="D1_01_1 - Stavební" sheetId="2" r:id="rId2"/>
    <sheet name="D1_01_3 - Požárně bezpečn..." sheetId="3" r:id="rId3"/>
    <sheet name="D1_01_4a - Vytápění" sheetId="4" r:id="rId4"/>
    <sheet name="D1_01_4c - Vzduchotechnika" sheetId="5" r:id="rId5"/>
    <sheet name="D1_01_4d - Měření a regulace" sheetId="6" r:id="rId6"/>
    <sheet name="D1_01_4e - Zdravotně tech..." sheetId="7" r:id="rId7"/>
    <sheet name="D1_01_4g - Silnoproudá el..." sheetId="8" r:id="rId8"/>
    <sheet name="D1_01_4h1 - Slaboproudá e..." sheetId="9" r:id="rId9"/>
    <sheet name="D1_01_4h3 - Elektrická po..." sheetId="10" r:id="rId10"/>
    <sheet name="D1_01_4i - Medicinální plyny" sheetId="11" r:id="rId11"/>
    <sheet name="D2_51 - Lékařská technolo..." sheetId="12" r:id="rId12"/>
    <sheet name="VRN - Vedlejší rozpočtové..." sheetId="13" r:id="rId13"/>
  </sheets>
  <definedNames>
    <definedName name="_xlnm._FilterDatabase" localSheetId="1" hidden="1">'D1_01_1 - Stavební'!$C$149:$K$3124</definedName>
    <definedName name="_xlnm._FilterDatabase" localSheetId="2" hidden="1">'D1_01_3 - Požárně bezpečn...'!$C$123:$K$191</definedName>
    <definedName name="_xlnm._FilterDatabase" localSheetId="3" hidden="1">'D1_01_4a - Vytápění'!$C$127:$K$280</definedName>
    <definedName name="_xlnm._FilterDatabase" localSheetId="4" hidden="1">'D1_01_4c - Vzduchotechnika'!$C$126:$K$773</definedName>
    <definedName name="_xlnm._FilterDatabase" localSheetId="5" hidden="1">'D1_01_4d - Měření a regulace'!$C$146:$K$266</definedName>
    <definedName name="_xlnm._FilterDatabase" localSheetId="6" hidden="1">'D1_01_4e - Zdravotně tech...'!$C$135:$K$319</definedName>
    <definedName name="_xlnm._FilterDatabase" localSheetId="7" hidden="1">'D1_01_4g - Silnoproudá el...'!$C$148:$K$1199</definedName>
    <definedName name="_xlnm._FilterDatabase" localSheetId="8" hidden="1">'D1_01_4h1 - Slaboproudá e...'!$C$133:$K$510</definedName>
    <definedName name="_xlnm._FilterDatabase" localSheetId="9" hidden="1">'D1_01_4h3 - Elektrická po...'!$C$122:$K$178</definedName>
    <definedName name="_xlnm._FilterDatabase" localSheetId="10" hidden="1">'D1_01_4i - Medicinální plyny'!$C$123:$K$173</definedName>
    <definedName name="_xlnm._FilterDatabase" localSheetId="11" hidden="1">'D2_51 - Lékařská technolo...'!$C$115:$K$136</definedName>
    <definedName name="_xlnm._FilterDatabase" localSheetId="12" hidden="1">'VRN - Vedlejší rozpočtové...'!$C$123:$K$149</definedName>
    <definedName name="_xlnm.Print_Titles" localSheetId="1">'D1_01_1 - Stavební'!$149:$149</definedName>
    <definedName name="_xlnm.Print_Titles" localSheetId="2">'D1_01_3 - Požárně bezpečn...'!$123:$123</definedName>
    <definedName name="_xlnm.Print_Titles" localSheetId="3">'D1_01_4a - Vytápění'!$127:$127</definedName>
    <definedName name="_xlnm.Print_Titles" localSheetId="4">'D1_01_4c - Vzduchotechnika'!$126:$126</definedName>
    <definedName name="_xlnm.Print_Titles" localSheetId="5">'D1_01_4d - Měření a regulace'!$146:$146</definedName>
    <definedName name="_xlnm.Print_Titles" localSheetId="6">'D1_01_4e - Zdravotně tech...'!$135:$135</definedName>
    <definedName name="_xlnm.Print_Titles" localSheetId="7">'D1_01_4g - Silnoproudá el...'!$148:$148</definedName>
    <definedName name="_xlnm.Print_Titles" localSheetId="8">'D1_01_4h1 - Slaboproudá e...'!$133:$133</definedName>
    <definedName name="_xlnm.Print_Titles" localSheetId="9">'D1_01_4h3 - Elektrická po...'!$122:$122</definedName>
    <definedName name="_xlnm.Print_Titles" localSheetId="10">'D1_01_4i - Medicinální plyny'!$123:$123</definedName>
    <definedName name="_xlnm.Print_Titles" localSheetId="11">'D2_51 - Lékařská technolo...'!$115:$115</definedName>
    <definedName name="_xlnm.Print_Titles" localSheetId="0">'Rekapitulace stavby'!$92:$92</definedName>
    <definedName name="_xlnm.Print_Titles" localSheetId="12">'VRN - Vedlejší rozpočtové...'!$123:$123</definedName>
    <definedName name="_xlnm.Print_Area" localSheetId="1">'D1_01_1 - Stavební'!$C$4:$J$76,'D1_01_1 - Stavební'!$C$82:$J$129,'D1_01_1 - Stavební'!$C$135:$K$3124</definedName>
    <definedName name="_xlnm.Print_Area" localSheetId="2">'D1_01_3 - Požárně bezpečn...'!$C$4:$J$76,'D1_01_3 - Požárně bezpečn...'!$C$82:$J$103,'D1_01_3 - Požárně bezpečn...'!$C$109:$K$191</definedName>
    <definedName name="_xlnm.Print_Area" localSheetId="3">'D1_01_4a - Vytápění'!$C$4:$J$76,'D1_01_4a - Vytápění'!$C$82:$J$107,'D1_01_4a - Vytápění'!$C$113:$K$280</definedName>
    <definedName name="_xlnm.Print_Area" localSheetId="4">'D1_01_4c - Vzduchotechnika'!$C$4:$J$76,'D1_01_4c - Vzduchotechnika'!$C$82:$J$106,'D1_01_4c - Vzduchotechnika'!$C$112:$K$773</definedName>
    <definedName name="_xlnm.Print_Area" localSheetId="5">'D1_01_4d - Měření a regulace'!$C$4:$J$76,'D1_01_4d - Měření a regulace'!$C$82:$J$126,'D1_01_4d - Měření a regulace'!$C$132:$K$266</definedName>
    <definedName name="_xlnm.Print_Area" localSheetId="6">'D1_01_4e - Zdravotně tech...'!$C$4:$J$76,'D1_01_4e - Zdravotně tech...'!$C$82:$J$115,'D1_01_4e - Zdravotně tech...'!$C$121:$K$319</definedName>
    <definedName name="_xlnm.Print_Area" localSheetId="7">'D1_01_4g - Silnoproudá el...'!$C$4:$J$76,'D1_01_4g - Silnoproudá el...'!$C$82:$J$128,'D1_01_4g - Silnoproudá el...'!$C$134:$K$1199</definedName>
    <definedName name="_xlnm.Print_Area" localSheetId="8">'D1_01_4h1 - Slaboproudá e...'!$C$4:$J$76,'D1_01_4h1 - Slaboproudá e...'!$C$82:$J$113,'D1_01_4h1 - Slaboproudá e...'!$C$119:$K$510</definedName>
    <definedName name="_xlnm.Print_Area" localSheetId="9">'D1_01_4h3 - Elektrická po...'!$C$4:$J$76,'D1_01_4h3 - Elektrická po...'!$C$82:$J$102,'D1_01_4h3 - Elektrická po...'!$C$108:$K$178</definedName>
    <definedName name="_xlnm.Print_Area" localSheetId="10">'D1_01_4i - Medicinální plyny'!$C$4:$J$76,'D1_01_4i - Medicinální plyny'!$C$82:$J$103,'D1_01_4i - Medicinální plyny'!$C$109:$K$173</definedName>
    <definedName name="_xlnm.Print_Area" localSheetId="11">'D2_51 - Lékařská technolo...'!$C$4:$J$76,'D2_51 - Lékařská technolo...'!$C$82:$J$97,'D2_51 - Lékařská technolo...'!$C$103:$K$136</definedName>
    <definedName name="_xlnm.Print_Area" localSheetId="0">'Rekapitulace stavby'!$D$4:$AO$76,'Rekapitulace stavby'!$C$82:$AQ$108</definedName>
    <definedName name="_xlnm.Print_Area" localSheetId="12">'VRN - Vedlejší rozpočtové...'!$C$4:$J$76,'VRN - Vedlejší rozpočtové...'!$C$82:$J$105,'VRN - Vedlejší rozpočtové...'!$C$111:$K$149</definedName>
  </definedNames>
  <calcPr calcId="145621"/>
</workbook>
</file>

<file path=xl/calcChain.xml><?xml version="1.0" encoding="utf-8"?>
<calcChain xmlns="http://schemas.openxmlformats.org/spreadsheetml/2006/main">
  <c r="J37" i="13" l="1"/>
  <c r="J36" i="13"/>
  <c r="AY107" i="1"/>
  <c r="J35" i="13"/>
  <c r="AX107" i="1"/>
  <c r="BI149" i="13"/>
  <c r="BH149" i="13"/>
  <c r="BG149" i="13"/>
  <c r="BF149" i="13"/>
  <c r="T149" i="13"/>
  <c r="R149" i="13"/>
  <c r="P149" i="13"/>
  <c r="BI146" i="13"/>
  <c r="BH146" i="13"/>
  <c r="BG146" i="13"/>
  <c r="BF146" i="13"/>
  <c r="T146" i="13"/>
  <c r="R146" i="13"/>
  <c r="P146" i="13"/>
  <c r="BI145" i="13"/>
  <c r="BH145" i="13"/>
  <c r="BG145" i="13"/>
  <c r="BF145" i="13"/>
  <c r="T145" i="13"/>
  <c r="R145" i="13"/>
  <c r="P145" i="13"/>
  <c r="BI142" i="13"/>
  <c r="BH142" i="13"/>
  <c r="BG142" i="13"/>
  <c r="BF142" i="13"/>
  <c r="T142" i="13"/>
  <c r="T141" i="13" s="1"/>
  <c r="R142" i="13"/>
  <c r="R141" i="13" s="1"/>
  <c r="P142" i="13"/>
  <c r="P141" i="13"/>
  <c r="BI140" i="13"/>
  <c r="BH140" i="13"/>
  <c r="BG140" i="13"/>
  <c r="BF140" i="13"/>
  <c r="T140" i="13"/>
  <c r="T139" i="13"/>
  <c r="R140" i="13"/>
  <c r="R139" i="13"/>
  <c r="P140" i="13"/>
  <c r="P139" i="13" s="1"/>
  <c r="BI138" i="13"/>
  <c r="BH138" i="13"/>
  <c r="BG138" i="13"/>
  <c r="BF138" i="13"/>
  <c r="T138" i="13"/>
  <c r="R138" i="13"/>
  <c r="P138" i="13"/>
  <c r="BI137" i="13"/>
  <c r="BH137" i="13"/>
  <c r="BG137" i="13"/>
  <c r="BF137" i="13"/>
  <c r="T137" i="13"/>
  <c r="R137" i="13"/>
  <c r="P137" i="13"/>
  <c r="BI136" i="13"/>
  <c r="BH136" i="13"/>
  <c r="BG136" i="13"/>
  <c r="BF136" i="13"/>
  <c r="T136" i="13"/>
  <c r="R136" i="13"/>
  <c r="P136" i="13"/>
  <c r="BI134" i="13"/>
  <c r="BH134" i="13"/>
  <c r="BG134" i="13"/>
  <c r="BF134" i="13"/>
  <c r="T134" i="13"/>
  <c r="R134" i="13"/>
  <c r="P134" i="13"/>
  <c r="BI133" i="13"/>
  <c r="BH133" i="13"/>
  <c r="BG133" i="13"/>
  <c r="BF133" i="13"/>
  <c r="T133" i="13"/>
  <c r="R133" i="13"/>
  <c r="P133" i="13"/>
  <c r="BI131" i="13"/>
  <c r="BH131" i="13"/>
  <c r="BG131" i="13"/>
  <c r="BF131" i="13"/>
  <c r="T131" i="13"/>
  <c r="T130" i="13"/>
  <c r="R131" i="13"/>
  <c r="R130" i="13" s="1"/>
  <c r="P131" i="13"/>
  <c r="P130" i="13"/>
  <c r="BI128" i="13"/>
  <c r="BH128" i="13"/>
  <c r="BG128" i="13"/>
  <c r="BF128" i="13"/>
  <c r="T128" i="13"/>
  <c r="R128" i="13"/>
  <c r="P128" i="13"/>
  <c r="BI127" i="13"/>
  <c r="BH127" i="13"/>
  <c r="BG127" i="13"/>
  <c r="BF127" i="13"/>
  <c r="T127" i="13"/>
  <c r="R127" i="13"/>
  <c r="P127" i="13"/>
  <c r="J121" i="13"/>
  <c r="J120" i="13"/>
  <c r="F120" i="13"/>
  <c r="F118" i="13"/>
  <c r="E116" i="13"/>
  <c r="J92" i="13"/>
  <c r="J91" i="13"/>
  <c r="F91" i="13"/>
  <c r="F89" i="13"/>
  <c r="E87" i="13"/>
  <c r="J18" i="13"/>
  <c r="E18" i="13"/>
  <c r="F121" i="13" s="1"/>
  <c r="J17" i="13"/>
  <c r="J12" i="13"/>
  <c r="J118" i="13" s="1"/>
  <c r="E7" i="13"/>
  <c r="E85" i="13"/>
  <c r="J37" i="12"/>
  <c r="J36" i="12"/>
  <c r="AY106" i="1" s="1"/>
  <c r="J35" i="12"/>
  <c r="AX106" i="1" s="1"/>
  <c r="BI136" i="12"/>
  <c r="BH136" i="12"/>
  <c r="BG136" i="12"/>
  <c r="BF136" i="12"/>
  <c r="T136" i="12"/>
  <c r="R136" i="12"/>
  <c r="P136" i="12"/>
  <c r="BI135" i="12"/>
  <c r="BH135" i="12"/>
  <c r="BG135" i="12"/>
  <c r="BF135" i="12"/>
  <c r="T135" i="12"/>
  <c r="R135" i="12"/>
  <c r="P135" i="12"/>
  <c r="BI134" i="12"/>
  <c r="BH134" i="12"/>
  <c r="BG134" i="12"/>
  <c r="BF134" i="12"/>
  <c r="T134" i="12"/>
  <c r="R134" i="12"/>
  <c r="P134" i="12"/>
  <c r="BI133" i="12"/>
  <c r="BH133" i="12"/>
  <c r="BG133" i="12"/>
  <c r="BF133" i="12"/>
  <c r="T133" i="12"/>
  <c r="R133" i="12"/>
  <c r="P133" i="12"/>
  <c r="BI132" i="12"/>
  <c r="BH132" i="12"/>
  <c r="BG132" i="12"/>
  <c r="BF132" i="12"/>
  <c r="T132" i="12"/>
  <c r="R132" i="12"/>
  <c r="P132" i="12"/>
  <c r="BI131" i="12"/>
  <c r="BH131" i="12"/>
  <c r="BG131" i="12"/>
  <c r="BF131" i="12"/>
  <c r="T131" i="12"/>
  <c r="R131" i="12"/>
  <c r="P131" i="12"/>
  <c r="BI130" i="12"/>
  <c r="BH130" i="12"/>
  <c r="BG130" i="12"/>
  <c r="BF130" i="12"/>
  <c r="T130" i="12"/>
  <c r="R130" i="12"/>
  <c r="P130" i="12"/>
  <c r="BI129" i="12"/>
  <c r="BH129" i="12"/>
  <c r="BG129" i="12"/>
  <c r="BF129" i="12"/>
  <c r="T129" i="12"/>
  <c r="R129" i="12"/>
  <c r="P129" i="12"/>
  <c r="BI128" i="12"/>
  <c r="BH128" i="12"/>
  <c r="BG128" i="12"/>
  <c r="BF128" i="12"/>
  <c r="T128" i="12"/>
  <c r="R128" i="12"/>
  <c r="P128" i="12"/>
  <c r="BI127" i="12"/>
  <c r="BH127" i="12"/>
  <c r="BG127" i="12"/>
  <c r="BF127" i="12"/>
  <c r="T127" i="12"/>
  <c r="R127" i="12"/>
  <c r="P127" i="12"/>
  <c r="BI126" i="12"/>
  <c r="BH126" i="12"/>
  <c r="BG126" i="12"/>
  <c r="BF126" i="12"/>
  <c r="T126" i="12"/>
  <c r="R126" i="12"/>
  <c r="P126" i="12"/>
  <c r="BI125" i="12"/>
  <c r="BH125" i="12"/>
  <c r="BG125" i="12"/>
  <c r="BF125" i="12"/>
  <c r="T125" i="12"/>
  <c r="R125" i="12"/>
  <c r="P125" i="12"/>
  <c r="BI124" i="12"/>
  <c r="BH124" i="12"/>
  <c r="BG124" i="12"/>
  <c r="BF124" i="12"/>
  <c r="T124" i="12"/>
  <c r="R124" i="12"/>
  <c r="P124" i="12"/>
  <c r="BI123" i="12"/>
  <c r="BH123" i="12"/>
  <c r="BG123" i="12"/>
  <c r="BF123" i="12"/>
  <c r="T123" i="12"/>
  <c r="R123" i="12"/>
  <c r="P123" i="12"/>
  <c r="BI122" i="12"/>
  <c r="BH122" i="12"/>
  <c r="BG122" i="12"/>
  <c r="BF122" i="12"/>
  <c r="T122" i="12"/>
  <c r="R122" i="12"/>
  <c r="P122" i="12"/>
  <c r="BI121" i="12"/>
  <c r="BH121" i="12"/>
  <c r="BG121" i="12"/>
  <c r="BF121" i="12"/>
  <c r="T121" i="12"/>
  <c r="R121" i="12"/>
  <c r="P121" i="12"/>
  <c r="BI120" i="12"/>
  <c r="BH120" i="12"/>
  <c r="BG120" i="12"/>
  <c r="BF120" i="12"/>
  <c r="T120" i="12"/>
  <c r="R120" i="12"/>
  <c r="P120" i="12"/>
  <c r="BI119" i="12"/>
  <c r="BH119" i="12"/>
  <c r="BG119" i="12"/>
  <c r="BF119" i="12"/>
  <c r="T119" i="12"/>
  <c r="R119" i="12"/>
  <c r="P119" i="12"/>
  <c r="BI118" i="12"/>
  <c r="BH118" i="12"/>
  <c r="BG118" i="12"/>
  <c r="BF118" i="12"/>
  <c r="T118" i="12"/>
  <c r="R118" i="12"/>
  <c r="P118" i="12"/>
  <c r="BI117" i="12"/>
  <c r="BH117" i="12"/>
  <c r="BG117" i="12"/>
  <c r="BF117" i="12"/>
  <c r="T117" i="12"/>
  <c r="R117" i="12"/>
  <c r="P117" i="12"/>
  <c r="J113" i="12"/>
  <c r="J112" i="12"/>
  <c r="F112" i="12"/>
  <c r="F110" i="12"/>
  <c r="E108" i="12"/>
  <c r="J92" i="12"/>
  <c r="J91" i="12"/>
  <c r="F91" i="12"/>
  <c r="F89" i="12"/>
  <c r="E87" i="12"/>
  <c r="J18" i="12"/>
  <c r="E18" i="12"/>
  <c r="F113" i="12" s="1"/>
  <c r="J17" i="12"/>
  <c r="J12" i="12"/>
  <c r="J110" i="12"/>
  <c r="E7" i="12"/>
  <c r="E106" i="12" s="1"/>
  <c r="R170" i="11"/>
  <c r="J39" i="11"/>
  <c r="J38" i="11"/>
  <c r="AY105" i="1"/>
  <c r="J37" i="11"/>
  <c r="AX105" i="1"/>
  <c r="BI173" i="11"/>
  <c r="BH173" i="11"/>
  <c r="BG173" i="11"/>
  <c r="BF173" i="11"/>
  <c r="T173" i="11"/>
  <c r="R173" i="11"/>
  <c r="P173" i="11"/>
  <c r="BI172" i="11"/>
  <c r="BH172" i="11"/>
  <c r="BG172" i="11"/>
  <c r="BF172" i="11"/>
  <c r="T172" i="11"/>
  <c r="R172" i="11"/>
  <c r="P172" i="11"/>
  <c r="BI171" i="11"/>
  <c r="BH171" i="11"/>
  <c r="BG171" i="11"/>
  <c r="BF171" i="11"/>
  <c r="T171" i="11"/>
  <c r="R171" i="11"/>
  <c r="P171" i="11"/>
  <c r="BI169" i="11"/>
  <c r="BH169" i="11"/>
  <c r="BG169" i="11"/>
  <c r="BF169" i="11"/>
  <c r="T169" i="11"/>
  <c r="R169" i="11"/>
  <c r="P169" i="11"/>
  <c r="BI165" i="11"/>
  <c r="BH165" i="11"/>
  <c r="BG165" i="11"/>
  <c r="BF165" i="11"/>
  <c r="T165" i="11"/>
  <c r="R165" i="11"/>
  <c r="P165" i="11"/>
  <c r="BI161" i="11"/>
  <c r="BH161" i="11"/>
  <c r="BG161" i="11"/>
  <c r="BF161" i="11"/>
  <c r="T161" i="11"/>
  <c r="R161" i="11"/>
  <c r="P161" i="11"/>
  <c r="BI157" i="11"/>
  <c r="BH157" i="11"/>
  <c r="BG157" i="11"/>
  <c r="BF157" i="11"/>
  <c r="T157" i="11"/>
  <c r="R157" i="11"/>
  <c r="P157" i="11"/>
  <c r="BI153" i="11"/>
  <c r="BH153" i="11"/>
  <c r="BG153" i="11"/>
  <c r="BF153" i="11"/>
  <c r="T153" i="11"/>
  <c r="R153" i="11"/>
  <c r="P153" i="11"/>
  <c r="BI151" i="11"/>
  <c r="BH151" i="11"/>
  <c r="BG151" i="11"/>
  <c r="BF151" i="11"/>
  <c r="T151" i="11"/>
  <c r="R151" i="11"/>
  <c r="P151" i="11"/>
  <c r="BI150" i="11"/>
  <c r="BH150" i="11"/>
  <c r="BG150" i="11"/>
  <c r="BF150" i="11"/>
  <c r="T150" i="11"/>
  <c r="R150" i="11"/>
  <c r="P150" i="11"/>
  <c r="BI149" i="11"/>
  <c r="BH149" i="11"/>
  <c r="BG149" i="11"/>
  <c r="BF149" i="11"/>
  <c r="T149" i="11"/>
  <c r="R149" i="11"/>
  <c r="P149" i="11"/>
  <c r="BI147" i="11"/>
  <c r="BH147" i="11"/>
  <c r="BG147" i="11"/>
  <c r="BF147" i="11"/>
  <c r="T147" i="11"/>
  <c r="R147" i="11"/>
  <c r="P147" i="11"/>
  <c r="BI146" i="11"/>
  <c r="BH146" i="11"/>
  <c r="BG146" i="11"/>
  <c r="BF146" i="11"/>
  <c r="T146" i="11"/>
  <c r="R146" i="11"/>
  <c r="P146" i="11"/>
  <c r="BI145" i="11"/>
  <c r="BH145" i="11"/>
  <c r="BG145" i="11"/>
  <c r="BF145" i="11"/>
  <c r="T145" i="11"/>
  <c r="R145" i="11"/>
  <c r="P145" i="11"/>
  <c r="BI144" i="11"/>
  <c r="BH144" i="11"/>
  <c r="BG144" i="11"/>
  <c r="BF144" i="11"/>
  <c r="T144" i="11"/>
  <c r="R144" i="11"/>
  <c r="P144" i="11"/>
  <c r="BI143" i="11"/>
  <c r="BH143" i="11"/>
  <c r="BG143" i="11"/>
  <c r="BF143" i="11"/>
  <c r="T143" i="11"/>
  <c r="R143" i="11"/>
  <c r="P143" i="11"/>
  <c r="BI142" i="11"/>
  <c r="BH142" i="11"/>
  <c r="BG142" i="11"/>
  <c r="BF142" i="11"/>
  <c r="T142" i="11"/>
  <c r="R142" i="11"/>
  <c r="P142" i="11"/>
  <c r="BI141" i="11"/>
  <c r="BH141" i="11"/>
  <c r="BG141" i="11"/>
  <c r="BF141" i="11"/>
  <c r="T141" i="11"/>
  <c r="R141" i="11"/>
  <c r="P141" i="11"/>
  <c r="BI140" i="11"/>
  <c r="BH140" i="11"/>
  <c r="BG140" i="11"/>
  <c r="BF140" i="11"/>
  <c r="T140" i="11"/>
  <c r="R140" i="11"/>
  <c r="P140" i="11"/>
  <c r="BI139" i="11"/>
  <c r="BH139" i="11"/>
  <c r="BG139" i="11"/>
  <c r="BF139" i="11"/>
  <c r="T139" i="11"/>
  <c r="R139" i="11"/>
  <c r="P139" i="11"/>
  <c r="BI138" i="11"/>
  <c r="BH138" i="11"/>
  <c r="BG138" i="11"/>
  <c r="BF138" i="11"/>
  <c r="T138" i="11"/>
  <c r="R138" i="11"/>
  <c r="P138" i="11"/>
  <c r="BI137" i="11"/>
  <c r="BH137" i="11"/>
  <c r="BG137" i="11"/>
  <c r="BF137" i="11"/>
  <c r="T137" i="11"/>
  <c r="R137" i="11"/>
  <c r="P137" i="11"/>
  <c r="BI136" i="11"/>
  <c r="BH136" i="11"/>
  <c r="BG136" i="11"/>
  <c r="BF136" i="11"/>
  <c r="T136" i="11"/>
  <c r="R136" i="11"/>
  <c r="P136" i="11"/>
  <c r="BI135" i="11"/>
  <c r="BH135" i="11"/>
  <c r="BG135" i="11"/>
  <c r="BF135" i="11"/>
  <c r="T135" i="11"/>
  <c r="R135" i="11"/>
  <c r="P135" i="11"/>
  <c r="BI134" i="11"/>
  <c r="BH134" i="11"/>
  <c r="BG134" i="11"/>
  <c r="BF134" i="11"/>
  <c r="T134" i="11"/>
  <c r="R134" i="11"/>
  <c r="P134" i="11"/>
  <c r="BI133" i="11"/>
  <c r="BH133" i="11"/>
  <c r="BG133" i="11"/>
  <c r="BF133" i="11"/>
  <c r="T133" i="11"/>
  <c r="R133" i="11"/>
  <c r="P133" i="11"/>
  <c r="BI132" i="11"/>
  <c r="BH132" i="11"/>
  <c r="BG132" i="11"/>
  <c r="BF132" i="11"/>
  <c r="T132" i="11"/>
  <c r="R132" i="11"/>
  <c r="P132" i="11"/>
  <c r="BI131" i="11"/>
  <c r="BH131" i="11"/>
  <c r="BG131" i="11"/>
  <c r="BF131" i="11"/>
  <c r="T131" i="11"/>
  <c r="R131" i="11"/>
  <c r="P131" i="11"/>
  <c r="BI130" i="11"/>
  <c r="BH130" i="11"/>
  <c r="BG130" i="11"/>
  <c r="BF130" i="11"/>
  <c r="T130" i="11"/>
  <c r="R130" i="11"/>
  <c r="P130" i="11"/>
  <c r="BI129" i="11"/>
  <c r="BH129" i="11"/>
  <c r="BG129" i="11"/>
  <c r="BF129" i="11"/>
  <c r="T129" i="11"/>
  <c r="R129" i="11"/>
  <c r="P129" i="11"/>
  <c r="BI128" i="11"/>
  <c r="BH128" i="11"/>
  <c r="BG128" i="11"/>
  <c r="BF128" i="11"/>
  <c r="T128" i="11"/>
  <c r="R128" i="11"/>
  <c r="P128" i="11"/>
  <c r="BI127" i="11"/>
  <c r="BH127" i="11"/>
  <c r="BG127" i="11"/>
  <c r="BF127" i="11"/>
  <c r="T127" i="11"/>
  <c r="R127" i="11"/>
  <c r="P127" i="11"/>
  <c r="BI126" i="11"/>
  <c r="BH126" i="11"/>
  <c r="BG126" i="11"/>
  <c r="BF126" i="11"/>
  <c r="T126" i="11"/>
  <c r="R126" i="11"/>
  <c r="P126" i="11"/>
  <c r="J121" i="11"/>
  <c r="J120" i="11"/>
  <c r="F120" i="11"/>
  <c r="F118" i="11"/>
  <c r="E116" i="11"/>
  <c r="J94" i="11"/>
  <c r="J93" i="11"/>
  <c r="F93" i="11"/>
  <c r="F91" i="11"/>
  <c r="E89" i="11"/>
  <c r="J20" i="11"/>
  <c r="E20" i="11"/>
  <c r="F94" i="11" s="1"/>
  <c r="J19" i="11"/>
  <c r="J14" i="11"/>
  <c r="J118" i="11"/>
  <c r="E7" i="11"/>
  <c r="E112" i="11"/>
  <c r="J39" i="10"/>
  <c r="J38" i="10"/>
  <c r="AY104" i="1" s="1"/>
  <c r="J37" i="10"/>
  <c r="AX104" i="1"/>
  <c r="BI177" i="10"/>
  <c r="BH177" i="10"/>
  <c r="BG177" i="10"/>
  <c r="BF177" i="10"/>
  <c r="T177" i="10"/>
  <c r="R177" i="10"/>
  <c r="P177" i="10"/>
  <c r="BI175" i="10"/>
  <c r="BH175" i="10"/>
  <c r="BG175" i="10"/>
  <c r="BF175" i="10"/>
  <c r="T175" i="10"/>
  <c r="R175" i="10"/>
  <c r="P175" i="10"/>
  <c r="BI173" i="10"/>
  <c r="BH173" i="10"/>
  <c r="BG173" i="10"/>
  <c r="BF173" i="10"/>
  <c r="T173" i="10"/>
  <c r="R173" i="10"/>
  <c r="P173" i="10"/>
  <c r="BI171" i="10"/>
  <c r="BH171" i="10"/>
  <c r="BG171" i="10"/>
  <c r="BF171" i="10"/>
  <c r="T171" i="10"/>
  <c r="R171" i="10"/>
  <c r="P171" i="10"/>
  <c r="BI169" i="10"/>
  <c r="BH169" i="10"/>
  <c r="BG169" i="10"/>
  <c r="BF169" i="10"/>
  <c r="T169" i="10"/>
  <c r="R169" i="10"/>
  <c r="P169" i="10"/>
  <c r="BI167" i="10"/>
  <c r="BH167" i="10"/>
  <c r="BG167" i="10"/>
  <c r="BF167" i="10"/>
  <c r="T167" i="10"/>
  <c r="R167" i="10"/>
  <c r="P167" i="10"/>
  <c r="BI165" i="10"/>
  <c r="BH165" i="10"/>
  <c r="BG165" i="10"/>
  <c r="BF165" i="10"/>
  <c r="T165" i="10"/>
  <c r="R165" i="10"/>
  <c r="P165" i="10"/>
  <c r="BI163" i="10"/>
  <c r="BH163" i="10"/>
  <c r="BG163" i="10"/>
  <c r="BF163" i="10"/>
  <c r="T163" i="10"/>
  <c r="R163" i="10"/>
  <c r="P163" i="10"/>
  <c r="BI161" i="10"/>
  <c r="BH161" i="10"/>
  <c r="BG161" i="10"/>
  <c r="BF161" i="10"/>
  <c r="T161" i="10"/>
  <c r="R161" i="10"/>
  <c r="P161" i="10"/>
  <c r="BI159" i="10"/>
  <c r="BH159" i="10"/>
  <c r="BG159" i="10"/>
  <c r="BF159" i="10"/>
  <c r="T159" i="10"/>
  <c r="R159" i="10"/>
  <c r="P159" i="10"/>
  <c r="BI157" i="10"/>
  <c r="BH157" i="10"/>
  <c r="BG157" i="10"/>
  <c r="BF157" i="10"/>
  <c r="T157" i="10"/>
  <c r="R157" i="10"/>
  <c r="P157" i="10"/>
  <c r="BI155" i="10"/>
  <c r="BH155" i="10"/>
  <c r="BG155" i="10"/>
  <c r="BF155" i="10"/>
  <c r="T155" i="10"/>
  <c r="R155" i="10"/>
  <c r="P155" i="10"/>
  <c r="BI153" i="10"/>
  <c r="BH153" i="10"/>
  <c r="BG153" i="10"/>
  <c r="BF153" i="10"/>
  <c r="T153" i="10"/>
  <c r="R153" i="10"/>
  <c r="P153" i="10"/>
  <c r="BI151" i="10"/>
  <c r="BH151" i="10"/>
  <c r="BG151" i="10"/>
  <c r="BF151" i="10"/>
  <c r="T151" i="10"/>
  <c r="R151" i="10"/>
  <c r="P151" i="10"/>
  <c r="BI149" i="10"/>
  <c r="BH149" i="10"/>
  <c r="BG149" i="10"/>
  <c r="BF149" i="10"/>
  <c r="T149" i="10"/>
  <c r="R149" i="10"/>
  <c r="P149" i="10"/>
  <c r="BI147" i="10"/>
  <c r="BH147" i="10"/>
  <c r="BG147" i="10"/>
  <c r="BF147" i="10"/>
  <c r="T147" i="10"/>
  <c r="R147" i="10"/>
  <c r="P147" i="10"/>
  <c r="BI145" i="10"/>
  <c r="BH145" i="10"/>
  <c r="BG145" i="10"/>
  <c r="BF145" i="10"/>
  <c r="T145" i="10"/>
  <c r="R145" i="10"/>
  <c r="P145" i="10"/>
  <c r="BI143" i="10"/>
  <c r="BH143" i="10"/>
  <c r="BG143" i="10"/>
  <c r="BF143" i="10"/>
  <c r="T143" i="10"/>
  <c r="R143" i="10"/>
  <c r="P143" i="10"/>
  <c r="BI141" i="10"/>
  <c r="BH141" i="10"/>
  <c r="BG141" i="10"/>
  <c r="BF141" i="10"/>
  <c r="T141" i="10"/>
  <c r="R141" i="10"/>
  <c r="P141" i="10"/>
  <c r="BI139" i="10"/>
  <c r="BH139" i="10"/>
  <c r="BG139" i="10"/>
  <c r="BF139" i="10"/>
  <c r="T139" i="10"/>
  <c r="R139" i="10"/>
  <c r="P139" i="10"/>
  <c r="BI137" i="10"/>
  <c r="BH137" i="10"/>
  <c r="BG137" i="10"/>
  <c r="BF137" i="10"/>
  <c r="T137" i="10"/>
  <c r="R137" i="10"/>
  <c r="P137" i="10"/>
  <c r="BI135" i="10"/>
  <c r="BH135" i="10"/>
  <c r="BG135" i="10"/>
  <c r="BF135" i="10"/>
  <c r="T135" i="10"/>
  <c r="R135" i="10"/>
  <c r="P135" i="10"/>
  <c r="BI133" i="10"/>
  <c r="BH133" i="10"/>
  <c r="BG133" i="10"/>
  <c r="BF133" i="10"/>
  <c r="T133" i="10"/>
  <c r="R133" i="10"/>
  <c r="P133" i="10"/>
  <c r="BI130" i="10"/>
  <c r="BH130" i="10"/>
  <c r="BG130" i="10"/>
  <c r="BF130" i="10"/>
  <c r="T130" i="10"/>
  <c r="R130" i="10"/>
  <c r="P130" i="10"/>
  <c r="BI128" i="10"/>
  <c r="BH128" i="10"/>
  <c r="BG128" i="10"/>
  <c r="BF128" i="10"/>
  <c r="T128" i="10"/>
  <c r="R128" i="10"/>
  <c r="P128" i="10"/>
  <c r="BI126" i="10"/>
  <c r="BH126" i="10"/>
  <c r="BG126" i="10"/>
  <c r="BF126" i="10"/>
  <c r="T126" i="10"/>
  <c r="R126" i="10"/>
  <c r="P126" i="10"/>
  <c r="J120" i="10"/>
  <c r="J119" i="10"/>
  <c r="F119" i="10"/>
  <c r="F117" i="10"/>
  <c r="E115" i="10"/>
  <c r="J94" i="10"/>
  <c r="J93" i="10"/>
  <c r="F93" i="10"/>
  <c r="F91" i="10"/>
  <c r="E89" i="10"/>
  <c r="J20" i="10"/>
  <c r="E20" i="10"/>
  <c r="F120" i="10"/>
  <c r="J19" i="10"/>
  <c r="J14" i="10"/>
  <c r="J91" i="10" s="1"/>
  <c r="E7" i="10"/>
  <c r="E111" i="10" s="1"/>
  <c r="J39" i="9"/>
  <c r="J38" i="9"/>
  <c r="AY103" i="1"/>
  <c r="J37" i="9"/>
  <c r="AX103" i="1"/>
  <c r="BI509" i="9"/>
  <c r="BH509" i="9"/>
  <c r="BG509" i="9"/>
  <c r="BF509" i="9"/>
  <c r="T509" i="9"/>
  <c r="R509" i="9"/>
  <c r="P509" i="9"/>
  <c r="BI507" i="9"/>
  <c r="BH507" i="9"/>
  <c r="BG507" i="9"/>
  <c r="BF507" i="9"/>
  <c r="T507" i="9"/>
  <c r="R507" i="9"/>
  <c r="P507" i="9"/>
  <c r="BI505" i="9"/>
  <c r="BH505" i="9"/>
  <c r="BG505" i="9"/>
  <c r="BF505" i="9"/>
  <c r="T505" i="9"/>
  <c r="R505" i="9"/>
  <c r="P505" i="9"/>
  <c r="BI503" i="9"/>
  <c r="BH503" i="9"/>
  <c r="BG503" i="9"/>
  <c r="BF503" i="9"/>
  <c r="T503" i="9"/>
  <c r="R503" i="9"/>
  <c r="P503" i="9"/>
  <c r="BI501" i="9"/>
  <c r="BH501" i="9"/>
  <c r="BG501" i="9"/>
  <c r="BF501" i="9"/>
  <c r="T501" i="9"/>
  <c r="R501" i="9"/>
  <c r="P501" i="9"/>
  <c r="BI499" i="9"/>
  <c r="BH499" i="9"/>
  <c r="BG499" i="9"/>
  <c r="BF499" i="9"/>
  <c r="T499" i="9"/>
  <c r="R499" i="9"/>
  <c r="P499" i="9"/>
  <c r="BI497" i="9"/>
  <c r="BH497" i="9"/>
  <c r="BG497" i="9"/>
  <c r="BF497" i="9"/>
  <c r="T497" i="9"/>
  <c r="R497" i="9"/>
  <c r="P497" i="9"/>
  <c r="BI495" i="9"/>
  <c r="BH495" i="9"/>
  <c r="BG495" i="9"/>
  <c r="BF495" i="9"/>
  <c r="T495" i="9"/>
  <c r="R495" i="9"/>
  <c r="P495" i="9"/>
  <c r="BI493" i="9"/>
  <c r="BH493" i="9"/>
  <c r="BG493" i="9"/>
  <c r="BF493" i="9"/>
  <c r="T493" i="9"/>
  <c r="R493" i="9"/>
  <c r="P493" i="9"/>
  <c r="BI490" i="9"/>
  <c r="BH490" i="9"/>
  <c r="BG490" i="9"/>
  <c r="BF490" i="9"/>
  <c r="T490" i="9"/>
  <c r="R490" i="9"/>
  <c r="P490" i="9"/>
  <c r="BI488" i="9"/>
  <c r="BH488" i="9"/>
  <c r="BG488" i="9"/>
  <c r="BF488" i="9"/>
  <c r="T488" i="9"/>
  <c r="R488" i="9"/>
  <c r="P488" i="9"/>
  <c r="BI486" i="9"/>
  <c r="BH486" i="9"/>
  <c r="BG486" i="9"/>
  <c r="BF486" i="9"/>
  <c r="T486" i="9"/>
  <c r="R486" i="9"/>
  <c r="P486" i="9"/>
  <c r="BI484" i="9"/>
  <c r="BH484" i="9"/>
  <c r="BG484" i="9"/>
  <c r="BF484" i="9"/>
  <c r="T484" i="9"/>
  <c r="R484" i="9"/>
  <c r="P484" i="9"/>
  <c r="BI482" i="9"/>
  <c r="BH482" i="9"/>
  <c r="BG482" i="9"/>
  <c r="BF482" i="9"/>
  <c r="T482" i="9"/>
  <c r="R482" i="9"/>
  <c r="P482" i="9"/>
  <c r="BI480" i="9"/>
  <c r="BH480" i="9"/>
  <c r="BG480" i="9"/>
  <c r="BF480" i="9"/>
  <c r="T480" i="9"/>
  <c r="R480" i="9"/>
  <c r="P480" i="9"/>
  <c r="BI478" i="9"/>
  <c r="BH478" i="9"/>
  <c r="BG478" i="9"/>
  <c r="BF478" i="9"/>
  <c r="T478" i="9"/>
  <c r="R478" i="9"/>
  <c r="P478" i="9"/>
  <c r="BI475" i="9"/>
  <c r="BH475" i="9"/>
  <c r="BG475" i="9"/>
  <c r="BF475" i="9"/>
  <c r="T475" i="9"/>
  <c r="R475" i="9"/>
  <c r="P475" i="9"/>
  <c r="BI473" i="9"/>
  <c r="BH473" i="9"/>
  <c r="BG473" i="9"/>
  <c r="BF473" i="9"/>
  <c r="T473" i="9"/>
  <c r="R473" i="9"/>
  <c r="P473" i="9"/>
  <c r="BI471" i="9"/>
  <c r="BH471" i="9"/>
  <c r="BG471" i="9"/>
  <c r="BF471" i="9"/>
  <c r="T471" i="9"/>
  <c r="R471" i="9"/>
  <c r="P471" i="9"/>
  <c r="BI469" i="9"/>
  <c r="BH469" i="9"/>
  <c r="BG469" i="9"/>
  <c r="BF469" i="9"/>
  <c r="T469" i="9"/>
  <c r="R469" i="9"/>
  <c r="P469" i="9"/>
  <c r="BI467" i="9"/>
  <c r="BH467" i="9"/>
  <c r="BG467" i="9"/>
  <c r="BF467" i="9"/>
  <c r="T467" i="9"/>
  <c r="R467" i="9"/>
  <c r="P467" i="9"/>
  <c r="BI465" i="9"/>
  <c r="BH465" i="9"/>
  <c r="BG465" i="9"/>
  <c r="BF465" i="9"/>
  <c r="T465" i="9"/>
  <c r="R465" i="9"/>
  <c r="P465" i="9"/>
  <c r="BI463" i="9"/>
  <c r="BH463" i="9"/>
  <c r="BG463" i="9"/>
  <c r="BF463" i="9"/>
  <c r="T463" i="9"/>
  <c r="R463" i="9"/>
  <c r="P463" i="9"/>
  <c r="BI461" i="9"/>
  <c r="BH461" i="9"/>
  <c r="BG461" i="9"/>
  <c r="BF461" i="9"/>
  <c r="T461" i="9"/>
  <c r="R461" i="9"/>
  <c r="P461" i="9"/>
  <c r="BI459" i="9"/>
  <c r="BH459" i="9"/>
  <c r="BG459" i="9"/>
  <c r="BF459" i="9"/>
  <c r="T459" i="9"/>
  <c r="R459" i="9"/>
  <c r="P459" i="9"/>
  <c r="BI456" i="9"/>
  <c r="BH456" i="9"/>
  <c r="BG456" i="9"/>
  <c r="BF456" i="9"/>
  <c r="T456" i="9"/>
  <c r="R456" i="9"/>
  <c r="P456" i="9"/>
  <c r="BI454" i="9"/>
  <c r="BH454" i="9"/>
  <c r="BG454" i="9"/>
  <c r="BF454" i="9"/>
  <c r="T454" i="9"/>
  <c r="R454" i="9"/>
  <c r="P454" i="9"/>
  <c r="BI452" i="9"/>
  <c r="BH452" i="9"/>
  <c r="BG452" i="9"/>
  <c r="BF452" i="9"/>
  <c r="T452" i="9"/>
  <c r="R452" i="9"/>
  <c r="P452" i="9"/>
  <c r="BI450" i="9"/>
  <c r="BH450" i="9"/>
  <c r="BG450" i="9"/>
  <c r="BF450" i="9"/>
  <c r="T450" i="9"/>
  <c r="R450" i="9"/>
  <c r="P450" i="9"/>
  <c r="BI448" i="9"/>
  <c r="BH448" i="9"/>
  <c r="BG448" i="9"/>
  <c r="BF448" i="9"/>
  <c r="T448" i="9"/>
  <c r="R448" i="9"/>
  <c r="P448" i="9"/>
  <c r="BI446" i="9"/>
  <c r="BH446" i="9"/>
  <c r="BG446" i="9"/>
  <c r="BF446" i="9"/>
  <c r="T446" i="9"/>
  <c r="R446" i="9"/>
  <c r="P446" i="9"/>
  <c r="BI443" i="9"/>
  <c r="BH443" i="9"/>
  <c r="BG443" i="9"/>
  <c r="BF443" i="9"/>
  <c r="T443" i="9"/>
  <c r="R443" i="9"/>
  <c r="P443" i="9"/>
  <c r="BI441" i="9"/>
  <c r="BH441" i="9"/>
  <c r="BG441" i="9"/>
  <c r="BF441" i="9"/>
  <c r="T441" i="9"/>
  <c r="R441" i="9"/>
  <c r="P441" i="9"/>
  <c r="BI439" i="9"/>
  <c r="BH439" i="9"/>
  <c r="BG439" i="9"/>
  <c r="BF439" i="9"/>
  <c r="T439" i="9"/>
  <c r="R439" i="9"/>
  <c r="P439" i="9"/>
  <c r="BI437" i="9"/>
  <c r="BH437" i="9"/>
  <c r="BG437" i="9"/>
  <c r="BF437" i="9"/>
  <c r="T437" i="9"/>
  <c r="R437" i="9"/>
  <c r="P437" i="9"/>
  <c r="BI435" i="9"/>
  <c r="BH435" i="9"/>
  <c r="BG435" i="9"/>
  <c r="BF435" i="9"/>
  <c r="T435" i="9"/>
  <c r="R435" i="9"/>
  <c r="P435" i="9"/>
  <c r="BI433" i="9"/>
  <c r="BH433" i="9"/>
  <c r="BG433" i="9"/>
  <c r="BF433" i="9"/>
  <c r="T433" i="9"/>
  <c r="R433" i="9"/>
  <c r="P433" i="9"/>
  <c r="BI431" i="9"/>
  <c r="BH431" i="9"/>
  <c r="BG431" i="9"/>
  <c r="BF431" i="9"/>
  <c r="T431" i="9"/>
  <c r="R431" i="9"/>
  <c r="P431" i="9"/>
  <c r="BI429" i="9"/>
  <c r="BH429" i="9"/>
  <c r="BG429" i="9"/>
  <c r="BF429" i="9"/>
  <c r="T429" i="9"/>
  <c r="R429" i="9"/>
  <c r="P429" i="9"/>
  <c r="BI427" i="9"/>
  <c r="BH427" i="9"/>
  <c r="BG427" i="9"/>
  <c r="BF427" i="9"/>
  <c r="T427" i="9"/>
  <c r="R427" i="9"/>
  <c r="P427" i="9"/>
  <c r="BI425" i="9"/>
  <c r="BH425" i="9"/>
  <c r="BG425" i="9"/>
  <c r="BF425" i="9"/>
  <c r="T425" i="9"/>
  <c r="R425" i="9"/>
  <c r="P425" i="9"/>
  <c r="BI423" i="9"/>
  <c r="BH423" i="9"/>
  <c r="BG423" i="9"/>
  <c r="BF423" i="9"/>
  <c r="T423" i="9"/>
  <c r="R423" i="9"/>
  <c r="P423" i="9"/>
  <c r="BI421" i="9"/>
  <c r="BH421" i="9"/>
  <c r="BG421" i="9"/>
  <c r="BF421" i="9"/>
  <c r="T421" i="9"/>
  <c r="R421" i="9"/>
  <c r="P421" i="9"/>
  <c r="BI419" i="9"/>
  <c r="BH419" i="9"/>
  <c r="BG419" i="9"/>
  <c r="BF419" i="9"/>
  <c r="T419" i="9"/>
  <c r="R419" i="9"/>
  <c r="P419" i="9"/>
  <c r="BI417" i="9"/>
  <c r="BH417" i="9"/>
  <c r="BG417" i="9"/>
  <c r="BF417" i="9"/>
  <c r="T417" i="9"/>
  <c r="R417" i="9"/>
  <c r="P417" i="9"/>
  <c r="BI415" i="9"/>
  <c r="BH415" i="9"/>
  <c r="BG415" i="9"/>
  <c r="BF415" i="9"/>
  <c r="T415" i="9"/>
  <c r="R415" i="9"/>
  <c r="P415" i="9"/>
  <c r="BI413" i="9"/>
  <c r="BH413" i="9"/>
  <c r="BG413" i="9"/>
  <c r="BF413" i="9"/>
  <c r="T413" i="9"/>
  <c r="R413" i="9"/>
  <c r="P413" i="9"/>
  <c r="BI411" i="9"/>
  <c r="BH411" i="9"/>
  <c r="BG411" i="9"/>
  <c r="BF411" i="9"/>
  <c r="T411" i="9"/>
  <c r="R411" i="9"/>
  <c r="P411" i="9"/>
  <c r="BI409" i="9"/>
  <c r="BH409" i="9"/>
  <c r="BG409" i="9"/>
  <c r="BF409" i="9"/>
  <c r="T409" i="9"/>
  <c r="R409" i="9"/>
  <c r="P409" i="9"/>
  <c r="BI406" i="9"/>
  <c r="BH406" i="9"/>
  <c r="BG406" i="9"/>
  <c r="BF406" i="9"/>
  <c r="T406" i="9"/>
  <c r="R406" i="9"/>
  <c r="P406" i="9"/>
  <c r="BI404" i="9"/>
  <c r="BH404" i="9"/>
  <c r="BG404" i="9"/>
  <c r="BF404" i="9"/>
  <c r="T404" i="9"/>
  <c r="R404" i="9"/>
  <c r="P404" i="9"/>
  <c r="BI402" i="9"/>
  <c r="BH402" i="9"/>
  <c r="BG402" i="9"/>
  <c r="BF402" i="9"/>
  <c r="T402" i="9"/>
  <c r="R402" i="9"/>
  <c r="P402" i="9"/>
  <c r="BI400" i="9"/>
  <c r="BH400" i="9"/>
  <c r="BG400" i="9"/>
  <c r="BF400" i="9"/>
  <c r="T400" i="9"/>
  <c r="R400" i="9"/>
  <c r="P400" i="9"/>
  <c r="BI398" i="9"/>
  <c r="BH398" i="9"/>
  <c r="BG398" i="9"/>
  <c r="BF398" i="9"/>
  <c r="T398" i="9"/>
  <c r="R398" i="9"/>
  <c r="P398" i="9"/>
  <c r="BI396" i="9"/>
  <c r="BH396" i="9"/>
  <c r="BG396" i="9"/>
  <c r="BF396" i="9"/>
  <c r="T396" i="9"/>
  <c r="R396" i="9"/>
  <c r="P396" i="9"/>
  <c r="BI394" i="9"/>
  <c r="BH394" i="9"/>
  <c r="BG394" i="9"/>
  <c r="BF394" i="9"/>
  <c r="T394" i="9"/>
  <c r="R394" i="9"/>
  <c r="P394" i="9"/>
  <c r="BI392" i="9"/>
  <c r="BH392" i="9"/>
  <c r="BG392" i="9"/>
  <c r="BF392" i="9"/>
  <c r="T392" i="9"/>
  <c r="R392" i="9"/>
  <c r="P392" i="9"/>
  <c r="BI390" i="9"/>
  <c r="BH390" i="9"/>
  <c r="BG390" i="9"/>
  <c r="BF390" i="9"/>
  <c r="T390" i="9"/>
  <c r="R390" i="9"/>
  <c r="P390" i="9"/>
  <c r="BI388" i="9"/>
  <c r="BH388" i="9"/>
  <c r="BG388" i="9"/>
  <c r="BF388" i="9"/>
  <c r="T388" i="9"/>
  <c r="R388" i="9"/>
  <c r="P388" i="9"/>
  <c r="BI386" i="9"/>
  <c r="BH386" i="9"/>
  <c r="BG386" i="9"/>
  <c r="BF386" i="9"/>
  <c r="T386" i="9"/>
  <c r="R386" i="9"/>
  <c r="P386" i="9"/>
  <c r="BI384" i="9"/>
  <c r="BH384" i="9"/>
  <c r="BG384" i="9"/>
  <c r="BF384" i="9"/>
  <c r="T384" i="9"/>
  <c r="R384" i="9"/>
  <c r="P384" i="9"/>
  <c r="BI382" i="9"/>
  <c r="BH382" i="9"/>
  <c r="BG382" i="9"/>
  <c r="BF382" i="9"/>
  <c r="T382" i="9"/>
  <c r="R382" i="9"/>
  <c r="P382" i="9"/>
  <c r="BI379" i="9"/>
  <c r="BH379" i="9"/>
  <c r="BG379" i="9"/>
  <c r="BF379" i="9"/>
  <c r="T379" i="9"/>
  <c r="R379" i="9"/>
  <c r="P379" i="9"/>
  <c r="BI377" i="9"/>
  <c r="BH377" i="9"/>
  <c r="BG377" i="9"/>
  <c r="BF377" i="9"/>
  <c r="T377" i="9"/>
  <c r="R377" i="9"/>
  <c r="P377" i="9"/>
  <c r="BI375" i="9"/>
  <c r="BH375" i="9"/>
  <c r="BG375" i="9"/>
  <c r="BF375" i="9"/>
  <c r="T375" i="9"/>
  <c r="R375" i="9"/>
  <c r="P375" i="9"/>
  <c r="BI373" i="9"/>
  <c r="BH373" i="9"/>
  <c r="BG373" i="9"/>
  <c r="BF373" i="9"/>
  <c r="T373" i="9"/>
  <c r="R373" i="9"/>
  <c r="P373" i="9"/>
  <c r="BI371" i="9"/>
  <c r="BH371" i="9"/>
  <c r="BG371" i="9"/>
  <c r="BF371" i="9"/>
  <c r="T371" i="9"/>
  <c r="R371" i="9"/>
  <c r="P371" i="9"/>
  <c r="BI369" i="9"/>
  <c r="BH369" i="9"/>
  <c r="BG369" i="9"/>
  <c r="BF369" i="9"/>
  <c r="T369" i="9"/>
  <c r="R369" i="9"/>
  <c r="P369" i="9"/>
  <c r="BI367" i="9"/>
  <c r="BH367" i="9"/>
  <c r="BG367" i="9"/>
  <c r="BF367" i="9"/>
  <c r="T367" i="9"/>
  <c r="R367" i="9"/>
  <c r="P367" i="9"/>
  <c r="BI365" i="9"/>
  <c r="BH365" i="9"/>
  <c r="BG365" i="9"/>
  <c r="BF365" i="9"/>
  <c r="T365" i="9"/>
  <c r="R365" i="9"/>
  <c r="P365" i="9"/>
  <c r="BI363" i="9"/>
  <c r="BH363" i="9"/>
  <c r="BG363" i="9"/>
  <c r="BF363" i="9"/>
  <c r="T363" i="9"/>
  <c r="R363" i="9"/>
  <c r="P363" i="9"/>
  <c r="BI361" i="9"/>
  <c r="BH361" i="9"/>
  <c r="BG361" i="9"/>
  <c r="BF361" i="9"/>
  <c r="T361" i="9"/>
  <c r="R361" i="9"/>
  <c r="P361" i="9"/>
  <c r="BI359" i="9"/>
  <c r="BH359" i="9"/>
  <c r="BG359" i="9"/>
  <c r="BF359" i="9"/>
  <c r="T359" i="9"/>
  <c r="R359" i="9"/>
  <c r="P359" i="9"/>
  <c r="BI357" i="9"/>
  <c r="BH357" i="9"/>
  <c r="BG357" i="9"/>
  <c r="BF357" i="9"/>
  <c r="T357" i="9"/>
  <c r="R357" i="9"/>
  <c r="P357" i="9"/>
  <c r="BI355" i="9"/>
  <c r="BH355" i="9"/>
  <c r="BG355" i="9"/>
  <c r="BF355" i="9"/>
  <c r="T355" i="9"/>
  <c r="R355" i="9"/>
  <c r="P355" i="9"/>
  <c r="BI353" i="9"/>
  <c r="BH353" i="9"/>
  <c r="BG353" i="9"/>
  <c r="BF353" i="9"/>
  <c r="T353" i="9"/>
  <c r="R353" i="9"/>
  <c r="P353" i="9"/>
  <c r="BI351" i="9"/>
  <c r="BH351" i="9"/>
  <c r="BG351" i="9"/>
  <c r="BF351" i="9"/>
  <c r="T351" i="9"/>
  <c r="R351" i="9"/>
  <c r="P351" i="9"/>
  <c r="BI349" i="9"/>
  <c r="BH349" i="9"/>
  <c r="BG349" i="9"/>
  <c r="BF349" i="9"/>
  <c r="T349" i="9"/>
  <c r="R349" i="9"/>
  <c r="P349" i="9"/>
  <c r="BI347" i="9"/>
  <c r="BH347" i="9"/>
  <c r="BG347" i="9"/>
  <c r="BF347" i="9"/>
  <c r="T347" i="9"/>
  <c r="R347" i="9"/>
  <c r="P347" i="9"/>
  <c r="BI345" i="9"/>
  <c r="BH345" i="9"/>
  <c r="BG345" i="9"/>
  <c r="BF345" i="9"/>
  <c r="T345" i="9"/>
  <c r="R345" i="9"/>
  <c r="P345" i="9"/>
  <c r="BI343" i="9"/>
  <c r="BH343" i="9"/>
  <c r="BG343" i="9"/>
  <c r="BF343" i="9"/>
  <c r="T343" i="9"/>
  <c r="R343" i="9"/>
  <c r="P343" i="9"/>
  <c r="BI341" i="9"/>
  <c r="BH341" i="9"/>
  <c r="BG341" i="9"/>
  <c r="BF341" i="9"/>
  <c r="T341" i="9"/>
  <c r="R341" i="9"/>
  <c r="P341" i="9"/>
  <c r="BI339" i="9"/>
  <c r="BH339" i="9"/>
  <c r="BG339" i="9"/>
  <c r="BF339" i="9"/>
  <c r="T339" i="9"/>
  <c r="R339" i="9"/>
  <c r="P339" i="9"/>
  <c r="BI337" i="9"/>
  <c r="BH337" i="9"/>
  <c r="BG337" i="9"/>
  <c r="BF337" i="9"/>
  <c r="T337" i="9"/>
  <c r="R337" i="9"/>
  <c r="P337" i="9"/>
  <c r="BI335" i="9"/>
  <c r="BH335" i="9"/>
  <c r="BG335" i="9"/>
  <c r="BF335" i="9"/>
  <c r="T335" i="9"/>
  <c r="R335" i="9"/>
  <c r="P335" i="9"/>
  <c r="BI333" i="9"/>
  <c r="BH333" i="9"/>
  <c r="BG333" i="9"/>
  <c r="BF333" i="9"/>
  <c r="T333" i="9"/>
  <c r="R333" i="9"/>
  <c r="P333" i="9"/>
  <c r="BI331" i="9"/>
  <c r="BH331" i="9"/>
  <c r="BG331" i="9"/>
  <c r="BF331" i="9"/>
  <c r="T331" i="9"/>
  <c r="R331" i="9"/>
  <c r="P331" i="9"/>
  <c r="BI329" i="9"/>
  <c r="BH329" i="9"/>
  <c r="BG329" i="9"/>
  <c r="BF329" i="9"/>
  <c r="T329" i="9"/>
  <c r="R329" i="9"/>
  <c r="P329" i="9"/>
  <c r="BI327" i="9"/>
  <c r="BH327" i="9"/>
  <c r="BG327" i="9"/>
  <c r="BF327" i="9"/>
  <c r="T327" i="9"/>
  <c r="R327" i="9"/>
  <c r="P327" i="9"/>
  <c r="BI325" i="9"/>
  <c r="BH325" i="9"/>
  <c r="BG325" i="9"/>
  <c r="BF325" i="9"/>
  <c r="T325" i="9"/>
  <c r="R325" i="9"/>
  <c r="P325" i="9"/>
  <c r="BI323" i="9"/>
  <c r="BH323" i="9"/>
  <c r="BG323" i="9"/>
  <c r="BF323" i="9"/>
  <c r="T323" i="9"/>
  <c r="R323" i="9"/>
  <c r="P323" i="9"/>
  <c r="BI321" i="9"/>
  <c r="BH321" i="9"/>
  <c r="BG321" i="9"/>
  <c r="BF321" i="9"/>
  <c r="T321" i="9"/>
  <c r="R321" i="9"/>
  <c r="P321" i="9"/>
  <c r="BI319" i="9"/>
  <c r="BH319" i="9"/>
  <c r="BG319" i="9"/>
  <c r="BF319" i="9"/>
  <c r="T319" i="9"/>
  <c r="R319" i="9"/>
  <c r="P319" i="9"/>
  <c r="BI317" i="9"/>
  <c r="BH317" i="9"/>
  <c r="BG317" i="9"/>
  <c r="BF317" i="9"/>
  <c r="T317" i="9"/>
  <c r="R317" i="9"/>
  <c r="P317" i="9"/>
  <c r="BI315" i="9"/>
  <c r="BH315" i="9"/>
  <c r="BG315" i="9"/>
  <c r="BF315" i="9"/>
  <c r="T315" i="9"/>
  <c r="R315" i="9"/>
  <c r="P315" i="9"/>
  <c r="BI313" i="9"/>
  <c r="BH313" i="9"/>
  <c r="BG313" i="9"/>
  <c r="BF313" i="9"/>
  <c r="T313" i="9"/>
  <c r="R313" i="9"/>
  <c r="P313" i="9"/>
  <c r="BI311" i="9"/>
  <c r="BH311" i="9"/>
  <c r="BG311" i="9"/>
  <c r="BF311" i="9"/>
  <c r="T311" i="9"/>
  <c r="R311" i="9"/>
  <c r="P311" i="9"/>
  <c r="BI309" i="9"/>
  <c r="BH309" i="9"/>
  <c r="BG309" i="9"/>
  <c r="BF309" i="9"/>
  <c r="T309" i="9"/>
  <c r="R309" i="9"/>
  <c r="P309" i="9"/>
  <c r="BI307" i="9"/>
  <c r="BH307" i="9"/>
  <c r="BG307" i="9"/>
  <c r="BF307" i="9"/>
  <c r="T307" i="9"/>
  <c r="R307" i="9"/>
  <c r="P307" i="9"/>
  <c r="BI305" i="9"/>
  <c r="BH305" i="9"/>
  <c r="BG305" i="9"/>
  <c r="BF305" i="9"/>
  <c r="T305" i="9"/>
  <c r="R305" i="9"/>
  <c r="P305" i="9"/>
  <c r="BI303" i="9"/>
  <c r="BH303" i="9"/>
  <c r="BG303" i="9"/>
  <c r="BF303" i="9"/>
  <c r="T303" i="9"/>
  <c r="R303" i="9"/>
  <c r="P303" i="9"/>
  <c r="BI301" i="9"/>
  <c r="BH301" i="9"/>
  <c r="BG301" i="9"/>
  <c r="BF301" i="9"/>
  <c r="T301" i="9"/>
  <c r="R301" i="9"/>
  <c r="P301" i="9"/>
  <c r="BI299" i="9"/>
  <c r="BH299" i="9"/>
  <c r="BG299" i="9"/>
  <c r="BF299" i="9"/>
  <c r="T299" i="9"/>
  <c r="R299" i="9"/>
  <c r="P299" i="9"/>
  <c r="BI297" i="9"/>
  <c r="BH297" i="9"/>
  <c r="BG297" i="9"/>
  <c r="BF297" i="9"/>
  <c r="T297" i="9"/>
  <c r="R297" i="9"/>
  <c r="P297" i="9"/>
  <c r="BI295" i="9"/>
  <c r="BH295" i="9"/>
  <c r="BG295" i="9"/>
  <c r="BF295" i="9"/>
  <c r="T295" i="9"/>
  <c r="R295" i="9"/>
  <c r="P295" i="9"/>
  <c r="BI293" i="9"/>
  <c r="BH293" i="9"/>
  <c r="BG293" i="9"/>
  <c r="BF293" i="9"/>
  <c r="T293" i="9"/>
  <c r="R293" i="9"/>
  <c r="P293" i="9"/>
  <c r="BI291" i="9"/>
  <c r="BH291" i="9"/>
  <c r="BG291" i="9"/>
  <c r="BF291" i="9"/>
  <c r="T291" i="9"/>
  <c r="R291" i="9"/>
  <c r="P291" i="9"/>
  <c r="BI289" i="9"/>
  <c r="BH289" i="9"/>
  <c r="BG289" i="9"/>
  <c r="BF289" i="9"/>
  <c r="T289" i="9"/>
  <c r="R289" i="9"/>
  <c r="P289" i="9"/>
  <c r="BI287" i="9"/>
  <c r="BH287" i="9"/>
  <c r="BG287" i="9"/>
  <c r="BF287" i="9"/>
  <c r="T287" i="9"/>
  <c r="R287" i="9"/>
  <c r="P287" i="9"/>
  <c r="BI284" i="9"/>
  <c r="BH284" i="9"/>
  <c r="BG284" i="9"/>
  <c r="BF284" i="9"/>
  <c r="T284" i="9"/>
  <c r="R284" i="9"/>
  <c r="P284" i="9"/>
  <c r="BI282" i="9"/>
  <c r="BH282" i="9"/>
  <c r="BG282" i="9"/>
  <c r="BF282" i="9"/>
  <c r="T282" i="9"/>
  <c r="R282" i="9"/>
  <c r="P282" i="9"/>
  <c r="BI280" i="9"/>
  <c r="BH280" i="9"/>
  <c r="BG280" i="9"/>
  <c r="BF280" i="9"/>
  <c r="T280" i="9"/>
  <c r="R280" i="9"/>
  <c r="P280" i="9"/>
  <c r="BI278" i="9"/>
  <c r="BH278" i="9"/>
  <c r="BG278" i="9"/>
  <c r="BF278" i="9"/>
  <c r="T278" i="9"/>
  <c r="R278" i="9"/>
  <c r="P278" i="9"/>
  <c r="BI276" i="9"/>
  <c r="BH276" i="9"/>
  <c r="BG276" i="9"/>
  <c r="BF276" i="9"/>
  <c r="T276" i="9"/>
  <c r="R276" i="9"/>
  <c r="P276" i="9"/>
  <c r="BI274" i="9"/>
  <c r="BH274" i="9"/>
  <c r="BG274" i="9"/>
  <c r="BF274" i="9"/>
  <c r="T274" i="9"/>
  <c r="R274" i="9"/>
  <c r="P274" i="9"/>
  <c r="BI272" i="9"/>
  <c r="BH272" i="9"/>
  <c r="BG272" i="9"/>
  <c r="BF272" i="9"/>
  <c r="T272" i="9"/>
  <c r="R272" i="9"/>
  <c r="P272" i="9"/>
  <c r="BI270" i="9"/>
  <c r="BH270" i="9"/>
  <c r="BG270" i="9"/>
  <c r="BF270" i="9"/>
  <c r="T270" i="9"/>
  <c r="R270" i="9"/>
  <c r="P270" i="9"/>
  <c r="BI268" i="9"/>
  <c r="BH268" i="9"/>
  <c r="BG268" i="9"/>
  <c r="BF268" i="9"/>
  <c r="T268" i="9"/>
  <c r="R268" i="9"/>
  <c r="P268" i="9"/>
  <c r="BI266" i="9"/>
  <c r="BH266" i="9"/>
  <c r="BG266" i="9"/>
  <c r="BF266" i="9"/>
  <c r="T266" i="9"/>
  <c r="R266" i="9"/>
  <c r="P266" i="9"/>
  <c r="BI264" i="9"/>
  <c r="BH264" i="9"/>
  <c r="BG264" i="9"/>
  <c r="BF264" i="9"/>
  <c r="T264" i="9"/>
  <c r="R264" i="9"/>
  <c r="P264" i="9"/>
  <c r="BI262" i="9"/>
  <c r="BH262" i="9"/>
  <c r="BG262" i="9"/>
  <c r="BF262" i="9"/>
  <c r="T262" i="9"/>
  <c r="R262" i="9"/>
  <c r="P262" i="9"/>
  <c r="BI259" i="9"/>
  <c r="BH259" i="9"/>
  <c r="BG259" i="9"/>
  <c r="BF259" i="9"/>
  <c r="T259" i="9"/>
  <c r="R259" i="9"/>
  <c r="P259" i="9"/>
  <c r="BI257" i="9"/>
  <c r="BH257" i="9"/>
  <c r="BG257" i="9"/>
  <c r="BF257" i="9"/>
  <c r="T257" i="9"/>
  <c r="R257" i="9"/>
  <c r="P257" i="9"/>
  <c r="BI255" i="9"/>
  <c r="BH255" i="9"/>
  <c r="BG255" i="9"/>
  <c r="BF255" i="9"/>
  <c r="T255" i="9"/>
  <c r="R255" i="9"/>
  <c r="P255" i="9"/>
  <c r="BI253" i="9"/>
  <c r="BH253" i="9"/>
  <c r="BG253" i="9"/>
  <c r="BF253" i="9"/>
  <c r="T253" i="9"/>
  <c r="R253" i="9"/>
  <c r="P253" i="9"/>
  <c r="BI251" i="9"/>
  <c r="BH251" i="9"/>
  <c r="BG251" i="9"/>
  <c r="BF251" i="9"/>
  <c r="T251" i="9"/>
  <c r="R251" i="9"/>
  <c r="P251" i="9"/>
  <c r="BI249" i="9"/>
  <c r="BH249" i="9"/>
  <c r="BG249" i="9"/>
  <c r="BF249" i="9"/>
  <c r="T249" i="9"/>
  <c r="R249" i="9"/>
  <c r="P249" i="9"/>
  <c r="BI247" i="9"/>
  <c r="BH247" i="9"/>
  <c r="BG247" i="9"/>
  <c r="BF247" i="9"/>
  <c r="T247" i="9"/>
  <c r="R247" i="9"/>
  <c r="P247" i="9"/>
  <c r="BI245" i="9"/>
  <c r="BH245" i="9"/>
  <c r="BG245" i="9"/>
  <c r="BF245" i="9"/>
  <c r="T245" i="9"/>
  <c r="R245" i="9"/>
  <c r="P245" i="9"/>
  <c r="BI243" i="9"/>
  <c r="BH243" i="9"/>
  <c r="BG243" i="9"/>
  <c r="BF243" i="9"/>
  <c r="T243" i="9"/>
  <c r="R243" i="9"/>
  <c r="P243" i="9"/>
  <c r="BI241" i="9"/>
  <c r="BH241" i="9"/>
  <c r="BG241" i="9"/>
  <c r="BF241" i="9"/>
  <c r="T241" i="9"/>
  <c r="R241" i="9"/>
  <c r="P241" i="9"/>
  <c r="BI239" i="9"/>
  <c r="BH239" i="9"/>
  <c r="BG239" i="9"/>
  <c r="BF239" i="9"/>
  <c r="T239" i="9"/>
  <c r="R239" i="9"/>
  <c r="P239" i="9"/>
  <c r="BI237" i="9"/>
  <c r="BH237" i="9"/>
  <c r="BG237" i="9"/>
  <c r="BF237" i="9"/>
  <c r="T237" i="9"/>
  <c r="R237" i="9"/>
  <c r="P237" i="9"/>
  <c r="BI235" i="9"/>
  <c r="BH235" i="9"/>
  <c r="BG235" i="9"/>
  <c r="BF235" i="9"/>
  <c r="T235" i="9"/>
  <c r="R235" i="9"/>
  <c r="P235" i="9"/>
  <c r="BI233" i="9"/>
  <c r="BH233" i="9"/>
  <c r="BG233" i="9"/>
  <c r="BF233" i="9"/>
  <c r="T233" i="9"/>
  <c r="R233" i="9"/>
  <c r="P233" i="9"/>
  <c r="BI231" i="9"/>
  <c r="BH231" i="9"/>
  <c r="BG231" i="9"/>
  <c r="BF231" i="9"/>
  <c r="T231" i="9"/>
  <c r="R231" i="9"/>
  <c r="P231" i="9"/>
  <c r="BI229" i="9"/>
  <c r="BH229" i="9"/>
  <c r="BG229" i="9"/>
  <c r="BF229" i="9"/>
  <c r="T229" i="9"/>
  <c r="R229" i="9"/>
  <c r="P229" i="9"/>
  <c r="BI227" i="9"/>
  <c r="BH227" i="9"/>
  <c r="BG227" i="9"/>
  <c r="BF227" i="9"/>
  <c r="T227" i="9"/>
  <c r="R227" i="9"/>
  <c r="P227" i="9"/>
  <c r="BI225" i="9"/>
  <c r="BH225" i="9"/>
  <c r="BG225" i="9"/>
  <c r="BF225" i="9"/>
  <c r="T225" i="9"/>
  <c r="R225" i="9"/>
  <c r="P225" i="9"/>
  <c r="BI223" i="9"/>
  <c r="BH223" i="9"/>
  <c r="BG223" i="9"/>
  <c r="BF223" i="9"/>
  <c r="T223" i="9"/>
  <c r="R223" i="9"/>
  <c r="P223" i="9"/>
  <c r="BI221" i="9"/>
  <c r="BH221" i="9"/>
  <c r="BG221" i="9"/>
  <c r="BF221" i="9"/>
  <c r="T221" i="9"/>
  <c r="R221" i="9"/>
  <c r="P221" i="9"/>
  <c r="BI219" i="9"/>
  <c r="BH219" i="9"/>
  <c r="BG219" i="9"/>
  <c r="BF219" i="9"/>
  <c r="T219" i="9"/>
  <c r="R219" i="9"/>
  <c r="P219" i="9"/>
  <c r="BI217" i="9"/>
  <c r="BH217" i="9"/>
  <c r="BG217" i="9"/>
  <c r="BF217" i="9"/>
  <c r="T217" i="9"/>
  <c r="R217" i="9"/>
  <c r="P217" i="9"/>
  <c r="BI214" i="9"/>
  <c r="BH214" i="9"/>
  <c r="BG214" i="9"/>
  <c r="BF214" i="9"/>
  <c r="T214" i="9"/>
  <c r="R214" i="9"/>
  <c r="P214" i="9"/>
  <c r="BI212" i="9"/>
  <c r="BH212" i="9"/>
  <c r="BG212" i="9"/>
  <c r="BF212" i="9"/>
  <c r="T212" i="9"/>
  <c r="R212" i="9"/>
  <c r="P212" i="9"/>
  <c r="BI210" i="9"/>
  <c r="BH210" i="9"/>
  <c r="BG210" i="9"/>
  <c r="BF210" i="9"/>
  <c r="T210" i="9"/>
  <c r="R210" i="9"/>
  <c r="P210" i="9"/>
  <c r="BI208" i="9"/>
  <c r="BH208" i="9"/>
  <c r="BG208" i="9"/>
  <c r="BF208" i="9"/>
  <c r="T208" i="9"/>
  <c r="R208" i="9"/>
  <c r="P208" i="9"/>
  <c r="BI206" i="9"/>
  <c r="BH206" i="9"/>
  <c r="BG206" i="9"/>
  <c r="BF206" i="9"/>
  <c r="T206" i="9"/>
  <c r="R206" i="9"/>
  <c r="P206" i="9"/>
  <c r="BI204" i="9"/>
  <c r="BH204" i="9"/>
  <c r="BG204" i="9"/>
  <c r="BF204" i="9"/>
  <c r="T204" i="9"/>
  <c r="R204" i="9"/>
  <c r="P204" i="9"/>
  <c r="BI202" i="9"/>
  <c r="BH202" i="9"/>
  <c r="BG202" i="9"/>
  <c r="BF202" i="9"/>
  <c r="T202" i="9"/>
  <c r="R202" i="9"/>
  <c r="P202" i="9"/>
  <c r="BI200" i="9"/>
  <c r="BH200" i="9"/>
  <c r="BG200" i="9"/>
  <c r="BF200" i="9"/>
  <c r="T200" i="9"/>
  <c r="R200" i="9"/>
  <c r="P200" i="9"/>
  <c r="BI198" i="9"/>
  <c r="BH198" i="9"/>
  <c r="BG198" i="9"/>
  <c r="BF198" i="9"/>
  <c r="T198" i="9"/>
  <c r="R198" i="9"/>
  <c r="P198" i="9"/>
  <c r="BI196" i="9"/>
  <c r="BH196" i="9"/>
  <c r="BG196" i="9"/>
  <c r="BF196" i="9"/>
  <c r="T196" i="9"/>
  <c r="R196" i="9"/>
  <c r="P196" i="9"/>
  <c r="BI194" i="9"/>
  <c r="BH194" i="9"/>
  <c r="BG194" i="9"/>
  <c r="BF194" i="9"/>
  <c r="T194" i="9"/>
  <c r="R194" i="9"/>
  <c r="P194" i="9"/>
  <c r="BI192" i="9"/>
  <c r="BH192" i="9"/>
  <c r="BG192" i="9"/>
  <c r="BF192" i="9"/>
  <c r="T192" i="9"/>
  <c r="R192" i="9"/>
  <c r="P192" i="9"/>
  <c r="BI190" i="9"/>
  <c r="BH190" i="9"/>
  <c r="BG190" i="9"/>
  <c r="BF190" i="9"/>
  <c r="T190" i="9"/>
  <c r="R190" i="9"/>
  <c r="P190" i="9"/>
  <c r="BI188" i="9"/>
  <c r="BH188" i="9"/>
  <c r="BG188" i="9"/>
  <c r="BF188" i="9"/>
  <c r="T188" i="9"/>
  <c r="R188" i="9"/>
  <c r="P188" i="9"/>
  <c r="BI186" i="9"/>
  <c r="BH186" i="9"/>
  <c r="BG186" i="9"/>
  <c r="BF186" i="9"/>
  <c r="T186" i="9"/>
  <c r="R186" i="9"/>
  <c r="P186" i="9"/>
  <c r="BI184" i="9"/>
  <c r="BH184" i="9"/>
  <c r="BG184" i="9"/>
  <c r="BF184" i="9"/>
  <c r="T184" i="9"/>
  <c r="R184" i="9"/>
  <c r="P184" i="9"/>
  <c r="BI182" i="9"/>
  <c r="BH182" i="9"/>
  <c r="BG182" i="9"/>
  <c r="BF182" i="9"/>
  <c r="T182" i="9"/>
  <c r="R182" i="9"/>
  <c r="P182" i="9"/>
  <c r="BI180" i="9"/>
  <c r="BH180" i="9"/>
  <c r="BG180" i="9"/>
  <c r="BF180" i="9"/>
  <c r="T180" i="9"/>
  <c r="R180" i="9"/>
  <c r="P180" i="9"/>
  <c r="BI178" i="9"/>
  <c r="BH178" i="9"/>
  <c r="BG178" i="9"/>
  <c r="BF178" i="9"/>
  <c r="T178" i="9"/>
  <c r="R178" i="9"/>
  <c r="P178" i="9"/>
  <c r="BI174" i="9"/>
  <c r="BH174" i="9"/>
  <c r="BG174" i="9"/>
  <c r="BF174" i="9"/>
  <c r="T174" i="9"/>
  <c r="R174" i="9"/>
  <c r="P174" i="9"/>
  <c r="BI172" i="9"/>
  <c r="BH172" i="9"/>
  <c r="BG172" i="9"/>
  <c r="BF172" i="9"/>
  <c r="T172" i="9"/>
  <c r="R172" i="9"/>
  <c r="P172" i="9"/>
  <c r="BI170" i="9"/>
  <c r="BH170" i="9"/>
  <c r="BG170" i="9"/>
  <c r="BF170" i="9"/>
  <c r="T170" i="9"/>
  <c r="R170" i="9"/>
  <c r="P170" i="9"/>
  <c r="BI168" i="9"/>
  <c r="BH168" i="9"/>
  <c r="BG168" i="9"/>
  <c r="BF168" i="9"/>
  <c r="T168" i="9"/>
  <c r="R168" i="9"/>
  <c r="P168" i="9"/>
  <c r="BI166" i="9"/>
  <c r="BH166" i="9"/>
  <c r="BG166" i="9"/>
  <c r="BF166" i="9"/>
  <c r="T166" i="9"/>
  <c r="R166" i="9"/>
  <c r="P166" i="9"/>
  <c r="BI164" i="9"/>
  <c r="BH164" i="9"/>
  <c r="BG164" i="9"/>
  <c r="BF164" i="9"/>
  <c r="T164" i="9"/>
  <c r="R164" i="9"/>
  <c r="P164" i="9"/>
  <c r="BI162" i="9"/>
  <c r="BH162" i="9"/>
  <c r="BG162" i="9"/>
  <c r="BF162" i="9"/>
  <c r="T162" i="9"/>
  <c r="R162" i="9"/>
  <c r="P162" i="9"/>
  <c r="BI159" i="9"/>
  <c r="BH159" i="9"/>
  <c r="BG159" i="9"/>
  <c r="BF159" i="9"/>
  <c r="T159" i="9"/>
  <c r="R159" i="9"/>
  <c r="P159" i="9"/>
  <c r="BI157" i="9"/>
  <c r="BH157" i="9"/>
  <c r="BG157" i="9"/>
  <c r="BF157" i="9"/>
  <c r="T157" i="9"/>
  <c r="R157" i="9"/>
  <c r="P157" i="9"/>
  <c r="BI155" i="9"/>
  <c r="BH155" i="9"/>
  <c r="BG155" i="9"/>
  <c r="BF155" i="9"/>
  <c r="T155" i="9"/>
  <c r="R155" i="9"/>
  <c r="P155" i="9"/>
  <c r="BI153" i="9"/>
  <c r="BH153" i="9"/>
  <c r="BG153" i="9"/>
  <c r="BF153" i="9"/>
  <c r="T153" i="9"/>
  <c r="R153" i="9"/>
  <c r="P153" i="9"/>
  <c r="BI151" i="9"/>
  <c r="BH151" i="9"/>
  <c r="BG151" i="9"/>
  <c r="BF151" i="9"/>
  <c r="T151" i="9"/>
  <c r="R151" i="9"/>
  <c r="P151" i="9"/>
  <c r="BI149" i="9"/>
  <c r="BH149" i="9"/>
  <c r="BG149" i="9"/>
  <c r="BF149" i="9"/>
  <c r="T149" i="9"/>
  <c r="R149" i="9"/>
  <c r="P149" i="9"/>
  <c r="BI147" i="9"/>
  <c r="BH147" i="9"/>
  <c r="BG147" i="9"/>
  <c r="BF147" i="9"/>
  <c r="T147" i="9"/>
  <c r="R147" i="9"/>
  <c r="P147" i="9"/>
  <c r="BI145" i="9"/>
  <c r="BH145" i="9"/>
  <c r="BG145" i="9"/>
  <c r="BF145" i="9"/>
  <c r="T145" i="9"/>
  <c r="R145" i="9"/>
  <c r="P145" i="9"/>
  <c r="BI143" i="9"/>
  <c r="BH143" i="9"/>
  <c r="BG143" i="9"/>
  <c r="BF143" i="9"/>
  <c r="T143" i="9"/>
  <c r="R143" i="9"/>
  <c r="P143" i="9"/>
  <c r="BI141" i="9"/>
  <c r="BH141" i="9"/>
  <c r="BG141" i="9"/>
  <c r="BF141" i="9"/>
  <c r="T141" i="9"/>
  <c r="R141" i="9"/>
  <c r="P141" i="9"/>
  <c r="BI139" i="9"/>
  <c r="BH139" i="9"/>
  <c r="BG139" i="9"/>
  <c r="BF139" i="9"/>
  <c r="T139" i="9"/>
  <c r="R139" i="9"/>
  <c r="P139" i="9"/>
  <c r="BI137" i="9"/>
  <c r="BH137" i="9"/>
  <c r="BG137" i="9"/>
  <c r="BF137" i="9"/>
  <c r="T137" i="9"/>
  <c r="R137" i="9"/>
  <c r="P137" i="9"/>
  <c r="J131" i="9"/>
  <c r="J130" i="9"/>
  <c r="F130" i="9"/>
  <c r="F128" i="9"/>
  <c r="E126" i="9"/>
  <c r="J94" i="9"/>
  <c r="J93" i="9"/>
  <c r="F93" i="9"/>
  <c r="F91" i="9"/>
  <c r="E89" i="9"/>
  <c r="J20" i="9"/>
  <c r="E20" i="9"/>
  <c r="F94" i="9"/>
  <c r="J19" i="9"/>
  <c r="J14" i="9"/>
  <c r="J128" i="9" s="1"/>
  <c r="E7" i="9"/>
  <c r="E122" i="9"/>
  <c r="J39" i="8"/>
  <c r="J38" i="8"/>
  <c r="AY102" i="1"/>
  <c r="J37" i="8"/>
  <c r="AX102" i="1"/>
  <c r="BI1198" i="8"/>
  <c r="BH1198" i="8"/>
  <c r="BG1198" i="8"/>
  <c r="BF1198" i="8"/>
  <c r="T1198" i="8"/>
  <c r="R1198" i="8"/>
  <c r="P1198" i="8"/>
  <c r="BI1196" i="8"/>
  <c r="BH1196" i="8"/>
  <c r="BG1196" i="8"/>
  <c r="BF1196" i="8"/>
  <c r="T1196" i="8"/>
  <c r="R1196" i="8"/>
  <c r="P1196" i="8"/>
  <c r="BI1194" i="8"/>
  <c r="BH1194" i="8"/>
  <c r="BG1194" i="8"/>
  <c r="BF1194" i="8"/>
  <c r="T1194" i="8"/>
  <c r="R1194" i="8"/>
  <c r="P1194" i="8"/>
  <c r="BI1192" i="8"/>
  <c r="BH1192" i="8"/>
  <c r="BG1192" i="8"/>
  <c r="BF1192" i="8"/>
  <c r="T1192" i="8"/>
  <c r="R1192" i="8"/>
  <c r="P1192" i="8"/>
  <c r="BI1190" i="8"/>
  <c r="BH1190" i="8"/>
  <c r="BG1190" i="8"/>
  <c r="BF1190" i="8"/>
  <c r="T1190" i="8"/>
  <c r="R1190" i="8"/>
  <c r="P1190" i="8"/>
  <c r="BI1188" i="8"/>
  <c r="BH1188" i="8"/>
  <c r="BG1188" i="8"/>
  <c r="BF1188" i="8"/>
  <c r="T1188" i="8"/>
  <c r="R1188" i="8"/>
  <c r="P1188" i="8"/>
  <c r="BI1186" i="8"/>
  <c r="BH1186" i="8"/>
  <c r="BG1186" i="8"/>
  <c r="BF1186" i="8"/>
  <c r="T1186" i="8"/>
  <c r="R1186" i="8"/>
  <c r="P1186" i="8"/>
  <c r="BI1184" i="8"/>
  <c r="BH1184" i="8"/>
  <c r="BG1184" i="8"/>
  <c r="BF1184" i="8"/>
  <c r="T1184" i="8"/>
  <c r="R1184" i="8"/>
  <c r="P1184" i="8"/>
  <c r="BI1182" i="8"/>
  <c r="BH1182" i="8"/>
  <c r="BG1182" i="8"/>
  <c r="BF1182" i="8"/>
  <c r="T1182" i="8"/>
  <c r="R1182" i="8"/>
  <c r="P1182" i="8"/>
  <c r="BI1179" i="8"/>
  <c r="BH1179" i="8"/>
  <c r="BG1179" i="8"/>
  <c r="BF1179" i="8"/>
  <c r="T1179" i="8"/>
  <c r="R1179" i="8"/>
  <c r="P1179" i="8"/>
  <c r="BI1177" i="8"/>
  <c r="BH1177" i="8"/>
  <c r="BG1177" i="8"/>
  <c r="BF1177" i="8"/>
  <c r="T1177" i="8"/>
  <c r="R1177" i="8"/>
  <c r="P1177" i="8"/>
  <c r="BI1175" i="8"/>
  <c r="BH1175" i="8"/>
  <c r="BG1175" i="8"/>
  <c r="BF1175" i="8"/>
  <c r="T1175" i="8"/>
  <c r="R1175" i="8"/>
  <c r="P1175" i="8"/>
  <c r="BI1173" i="8"/>
  <c r="BH1173" i="8"/>
  <c r="BG1173" i="8"/>
  <c r="BF1173" i="8"/>
  <c r="T1173" i="8"/>
  <c r="R1173" i="8"/>
  <c r="P1173" i="8"/>
  <c r="BI1171" i="8"/>
  <c r="BH1171" i="8"/>
  <c r="BG1171" i="8"/>
  <c r="BF1171" i="8"/>
  <c r="T1171" i="8"/>
  <c r="R1171" i="8"/>
  <c r="P1171" i="8"/>
  <c r="BI1169" i="8"/>
  <c r="BH1169" i="8"/>
  <c r="BG1169" i="8"/>
  <c r="BF1169" i="8"/>
  <c r="T1169" i="8"/>
  <c r="R1169" i="8"/>
  <c r="P1169" i="8"/>
  <c r="BI1167" i="8"/>
  <c r="BH1167" i="8"/>
  <c r="BG1167" i="8"/>
  <c r="BF1167" i="8"/>
  <c r="T1167" i="8"/>
  <c r="R1167" i="8"/>
  <c r="P1167" i="8"/>
  <c r="BI1165" i="8"/>
  <c r="BH1165" i="8"/>
  <c r="BG1165" i="8"/>
  <c r="BF1165" i="8"/>
  <c r="T1165" i="8"/>
  <c r="R1165" i="8"/>
  <c r="P1165" i="8"/>
  <c r="BI1163" i="8"/>
  <c r="BH1163" i="8"/>
  <c r="BG1163" i="8"/>
  <c r="BF1163" i="8"/>
  <c r="T1163" i="8"/>
  <c r="R1163" i="8"/>
  <c r="P1163" i="8"/>
  <c r="BI1161" i="8"/>
  <c r="BH1161" i="8"/>
  <c r="BG1161" i="8"/>
  <c r="BF1161" i="8"/>
  <c r="T1161" i="8"/>
  <c r="R1161" i="8"/>
  <c r="P1161" i="8"/>
  <c r="BI1159" i="8"/>
  <c r="BH1159" i="8"/>
  <c r="BG1159" i="8"/>
  <c r="BF1159" i="8"/>
  <c r="T1159" i="8"/>
  <c r="R1159" i="8"/>
  <c r="P1159" i="8"/>
  <c r="BI1157" i="8"/>
  <c r="BH1157" i="8"/>
  <c r="BG1157" i="8"/>
  <c r="BF1157" i="8"/>
  <c r="T1157" i="8"/>
  <c r="R1157" i="8"/>
  <c r="P1157" i="8"/>
  <c r="BI1156" i="8"/>
  <c r="BH1156" i="8"/>
  <c r="BG1156" i="8"/>
  <c r="BF1156" i="8"/>
  <c r="T1156" i="8"/>
  <c r="R1156" i="8"/>
  <c r="P1156" i="8"/>
  <c r="BI1154" i="8"/>
  <c r="BH1154" i="8"/>
  <c r="BG1154" i="8"/>
  <c r="BF1154" i="8"/>
  <c r="T1154" i="8"/>
  <c r="R1154" i="8"/>
  <c r="P1154" i="8"/>
  <c r="BI1152" i="8"/>
  <c r="BH1152" i="8"/>
  <c r="BG1152" i="8"/>
  <c r="BF1152" i="8"/>
  <c r="T1152" i="8"/>
  <c r="R1152" i="8"/>
  <c r="P1152" i="8"/>
  <c r="BI1150" i="8"/>
  <c r="BH1150" i="8"/>
  <c r="BG1150" i="8"/>
  <c r="BF1150" i="8"/>
  <c r="T1150" i="8"/>
  <c r="R1150" i="8"/>
  <c r="P1150" i="8"/>
  <c r="BI1149" i="8"/>
  <c r="BH1149" i="8"/>
  <c r="BG1149" i="8"/>
  <c r="BF1149" i="8"/>
  <c r="T1149" i="8"/>
  <c r="R1149" i="8"/>
  <c r="P1149" i="8"/>
  <c r="BI1147" i="8"/>
  <c r="BH1147" i="8"/>
  <c r="BG1147" i="8"/>
  <c r="BF1147" i="8"/>
  <c r="T1147" i="8"/>
  <c r="R1147" i="8"/>
  <c r="P1147" i="8"/>
  <c r="BI1145" i="8"/>
  <c r="BH1145" i="8"/>
  <c r="BG1145" i="8"/>
  <c r="BF1145" i="8"/>
  <c r="T1145" i="8"/>
  <c r="R1145" i="8"/>
  <c r="P1145" i="8"/>
  <c r="BI1144" i="8"/>
  <c r="BH1144" i="8"/>
  <c r="BG1144" i="8"/>
  <c r="BF1144" i="8"/>
  <c r="T1144" i="8"/>
  <c r="R1144" i="8"/>
  <c r="P1144" i="8"/>
  <c r="BI1142" i="8"/>
  <c r="BH1142" i="8"/>
  <c r="BG1142" i="8"/>
  <c r="BF1142" i="8"/>
  <c r="T1142" i="8"/>
  <c r="R1142" i="8"/>
  <c r="P1142" i="8"/>
  <c r="BI1140" i="8"/>
  <c r="BH1140" i="8"/>
  <c r="BG1140" i="8"/>
  <c r="BF1140" i="8"/>
  <c r="T1140" i="8"/>
  <c r="R1140" i="8"/>
  <c r="P1140" i="8"/>
  <c r="BI1138" i="8"/>
  <c r="BH1138" i="8"/>
  <c r="BG1138" i="8"/>
  <c r="BF1138" i="8"/>
  <c r="T1138" i="8"/>
  <c r="R1138" i="8"/>
  <c r="P1138" i="8"/>
  <c r="BI1136" i="8"/>
  <c r="BH1136" i="8"/>
  <c r="BG1136" i="8"/>
  <c r="BF1136" i="8"/>
  <c r="T1136" i="8"/>
  <c r="R1136" i="8"/>
  <c r="P1136" i="8"/>
  <c r="BI1134" i="8"/>
  <c r="BH1134" i="8"/>
  <c r="BG1134" i="8"/>
  <c r="BF1134" i="8"/>
  <c r="T1134" i="8"/>
  <c r="R1134" i="8"/>
  <c r="P1134" i="8"/>
  <c r="BI1132" i="8"/>
  <c r="BH1132" i="8"/>
  <c r="BG1132" i="8"/>
  <c r="BF1132" i="8"/>
  <c r="T1132" i="8"/>
  <c r="R1132" i="8"/>
  <c r="P1132" i="8"/>
  <c r="BI1130" i="8"/>
  <c r="BH1130" i="8"/>
  <c r="BG1130" i="8"/>
  <c r="BF1130" i="8"/>
  <c r="T1130" i="8"/>
  <c r="R1130" i="8"/>
  <c r="P1130" i="8"/>
  <c r="BI1127" i="8"/>
  <c r="BH1127" i="8"/>
  <c r="BG1127" i="8"/>
  <c r="BF1127" i="8"/>
  <c r="T1127" i="8"/>
  <c r="R1127" i="8"/>
  <c r="P1127" i="8"/>
  <c r="BI1125" i="8"/>
  <c r="BH1125" i="8"/>
  <c r="BG1125" i="8"/>
  <c r="BF1125" i="8"/>
  <c r="T1125" i="8"/>
  <c r="R1125" i="8"/>
  <c r="P1125" i="8"/>
  <c r="BI1123" i="8"/>
  <c r="BH1123" i="8"/>
  <c r="BG1123" i="8"/>
  <c r="BF1123" i="8"/>
  <c r="T1123" i="8"/>
  <c r="R1123" i="8"/>
  <c r="P1123" i="8"/>
  <c r="BI1121" i="8"/>
  <c r="BH1121" i="8"/>
  <c r="BG1121" i="8"/>
  <c r="BF1121" i="8"/>
  <c r="T1121" i="8"/>
  <c r="R1121" i="8"/>
  <c r="P1121" i="8"/>
  <c r="BI1119" i="8"/>
  <c r="BH1119" i="8"/>
  <c r="BG1119" i="8"/>
  <c r="BF1119" i="8"/>
  <c r="T1119" i="8"/>
  <c r="R1119" i="8"/>
  <c r="P1119" i="8"/>
  <c r="BI1116" i="8"/>
  <c r="BH1116" i="8"/>
  <c r="BG1116" i="8"/>
  <c r="BF1116" i="8"/>
  <c r="T1116" i="8"/>
  <c r="R1116" i="8"/>
  <c r="P1116" i="8"/>
  <c r="BI1114" i="8"/>
  <c r="BH1114" i="8"/>
  <c r="BG1114" i="8"/>
  <c r="BF1114" i="8"/>
  <c r="T1114" i="8"/>
  <c r="R1114" i="8"/>
  <c r="P1114" i="8"/>
  <c r="BI1110" i="8"/>
  <c r="BH1110" i="8"/>
  <c r="BG1110" i="8"/>
  <c r="BF1110" i="8"/>
  <c r="T1110" i="8"/>
  <c r="R1110" i="8"/>
  <c r="P1110" i="8"/>
  <c r="BI1109" i="8"/>
  <c r="BH1109" i="8"/>
  <c r="BG1109" i="8"/>
  <c r="BF1109" i="8"/>
  <c r="T1109" i="8"/>
  <c r="R1109" i="8"/>
  <c r="P1109" i="8"/>
  <c r="BI1107" i="8"/>
  <c r="BH1107" i="8"/>
  <c r="BG1107" i="8"/>
  <c r="BF1107" i="8"/>
  <c r="T1107" i="8"/>
  <c r="R1107" i="8"/>
  <c r="P1107" i="8"/>
  <c r="BI1106" i="8"/>
  <c r="BH1106" i="8"/>
  <c r="BG1106" i="8"/>
  <c r="BF1106" i="8"/>
  <c r="T1106" i="8"/>
  <c r="R1106" i="8"/>
  <c r="P1106" i="8"/>
  <c r="BI1103" i="8"/>
  <c r="BH1103" i="8"/>
  <c r="BG1103" i="8"/>
  <c r="BF1103" i="8"/>
  <c r="T1103" i="8"/>
  <c r="R1103" i="8"/>
  <c r="P1103" i="8"/>
  <c r="BI1102" i="8"/>
  <c r="BH1102" i="8"/>
  <c r="BG1102" i="8"/>
  <c r="BF1102" i="8"/>
  <c r="T1102" i="8"/>
  <c r="R1102" i="8"/>
  <c r="P1102" i="8"/>
  <c r="BI1099" i="8"/>
  <c r="BH1099" i="8"/>
  <c r="BG1099" i="8"/>
  <c r="BF1099" i="8"/>
  <c r="T1099" i="8"/>
  <c r="R1099" i="8"/>
  <c r="P1099" i="8"/>
  <c r="BI1098" i="8"/>
  <c r="BH1098" i="8"/>
  <c r="BG1098" i="8"/>
  <c r="BF1098" i="8"/>
  <c r="T1098" i="8"/>
  <c r="R1098" i="8"/>
  <c r="P1098" i="8"/>
  <c r="BI1095" i="8"/>
  <c r="BH1095" i="8"/>
  <c r="BG1095" i="8"/>
  <c r="BF1095" i="8"/>
  <c r="T1095" i="8"/>
  <c r="R1095" i="8"/>
  <c r="P1095" i="8"/>
  <c r="BI1094" i="8"/>
  <c r="BH1094" i="8"/>
  <c r="BG1094" i="8"/>
  <c r="BF1094" i="8"/>
  <c r="T1094" i="8"/>
  <c r="R1094" i="8"/>
  <c r="P1094" i="8"/>
  <c r="BI1090" i="8"/>
  <c r="BH1090" i="8"/>
  <c r="BG1090" i="8"/>
  <c r="BF1090" i="8"/>
  <c r="T1090" i="8"/>
  <c r="R1090" i="8"/>
  <c r="P1090" i="8"/>
  <c r="BI1089" i="8"/>
  <c r="BH1089" i="8"/>
  <c r="BG1089" i="8"/>
  <c r="BF1089" i="8"/>
  <c r="T1089" i="8"/>
  <c r="R1089" i="8"/>
  <c r="P1089" i="8"/>
  <c r="BI1085" i="8"/>
  <c r="BH1085" i="8"/>
  <c r="BG1085" i="8"/>
  <c r="BF1085" i="8"/>
  <c r="T1085" i="8"/>
  <c r="R1085" i="8"/>
  <c r="P1085" i="8"/>
  <c r="BI1084" i="8"/>
  <c r="BH1084" i="8"/>
  <c r="BG1084" i="8"/>
  <c r="BF1084" i="8"/>
  <c r="T1084" i="8"/>
  <c r="R1084" i="8"/>
  <c r="P1084" i="8"/>
  <c r="BI1080" i="8"/>
  <c r="BH1080" i="8"/>
  <c r="BG1080" i="8"/>
  <c r="BF1080" i="8"/>
  <c r="T1080" i="8"/>
  <c r="R1080" i="8"/>
  <c r="P1080" i="8"/>
  <c r="BI1077" i="8"/>
  <c r="BH1077" i="8"/>
  <c r="BG1077" i="8"/>
  <c r="BF1077" i="8"/>
  <c r="T1077" i="8"/>
  <c r="R1077" i="8"/>
  <c r="P1077" i="8"/>
  <c r="BI1076" i="8"/>
  <c r="BH1076" i="8"/>
  <c r="BG1076" i="8"/>
  <c r="BF1076" i="8"/>
  <c r="T1076" i="8"/>
  <c r="R1076" i="8"/>
  <c r="P1076" i="8"/>
  <c r="BI1073" i="8"/>
  <c r="BH1073" i="8"/>
  <c r="BG1073" i="8"/>
  <c r="BF1073" i="8"/>
  <c r="T1073" i="8"/>
  <c r="R1073" i="8"/>
  <c r="P1073" i="8"/>
  <c r="BI1070" i="8"/>
  <c r="BH1070" i="8"/>
  <c r="BG1070" i="8"/>
  <c r="BF1070" i="8"/>
  <c r="T1070" i="8"/>
  <c r="R1070" i="8"/>
  <c r="P1070" i="8"/>
  <c r="BI1069" i="8"/>
  <c r="BH1069" i="8"/>
  <c r="BG1069" i="8"/>
  <c r="BF1069" i="8"/>
  <c r="T1069" i="8"/>
  <c r="R1069" i="8"/>
  <c r="P1069" i="8"/>
  <c r="BI1066" i="8"/>
  <c r="BH1066" i="8"/>
  <c r="BG1066" i="8"/>
  <c r="BF1066" i="8"/>
  <c r="T1066" i="8"/>
  <c r="R1066" i="8"/>
  <c r="P1066" i="8"/>
  <c r="BI1065" i="8"/>
  <c r="BH1065" i="8"/>
  <c r="BG1065" i="8"/>
  <c r="BF1065" i="8"/>
  <c r="T1065" i="8"/>
  <c r="R1065" i="8"/>
  <c r="P1065" i="8"/>
  <c r="BI1062" i="8"/>
  <c r="BH1062" i="8"/>
  <c r="BG1062" i="8"/>
  <c r="BF1062" i="8"/>
  <c r="T1062" i="8"/>
  <c r="R1062" i="8"/>
  <c r="P1062" i="8"/>
  <c r="BI1061" i="8"/>
  <c r="BH1061" i="8"/>
  <c r="BG1061" i="8"/>
  <c r="BF1061" i="8"/>
  <c r="T1061" i="8"/>
  <c r="R1061" i="8"/>
  <c r="P1061" i="8"/>
  <c r="BI1058" i="8"/>
  <c r="BH1058" i="8"/>
  <c r="BG1058" i="8"/>
  <c r="BF1058" i="8"/>
  <c r="T1058" i="8"/>
  <c r="R1058" i="8"/>
  <c r="P1058" i="8"/>
  <c r="BI1057" i="8"/>
  <c r="BH1057" i="8"/>
  <c r="BG1057" i="8"/>
  <c r="BF1057" i="8"/>
  <c r="T1057" i="8"/>
  <c r="R1057" i="8"/>
  <c r="P1057" i="8"/>
  <c r="BI1054" i="8"/>
  <c r="BH1054" i="8"/>
  <c r="BG1054" i="8"/>
  <c r="BF1054" i="8"/>
  <c r="T1054" i="8"/>
  <c r="R1054" i="8"/>
  <c r="P1054" i="8"/>
  <c r="BI1053" i="8"/>
  <c r="BH1053" i="8"/>
  <c r="BG1053" i="8"/>
  <c r="BF1053" i="8"/>
  <c r="T1053" i="8"/>
  <c r="R1053" i="8"/>
  <c r="P1053" i="8"/>
  <c r="BI1050" i="8"/>
  <c r="BH1050" i="8"/>
  <c r="BG1050" i="8"/>
  <c r="BF1050" i="8"/>
  <c r="T1050" i="8"/>
  <c r="R1050" i="8"/>
  <c r="P1050" i="8"/>
  <c r="BI1049" i="8"/>
  <c r="BH1049" i="8"/>
  <c r="BG1049" i="8"/>
  <c r="BF1049" i="8"/>
  <c r="T1049" i="8"/>
  <c r="R1049" i="8"/>
  <c r="P1049" i="8"/>
  <c r="BI1046" i="8"/>
  <c r="BH1046" i="8"/>
  <c r="BG1046" i="8"/>
  <c r="BF1046" i="8"/>
  <c r="T1046" i="8"/>
  <c r="R1046" i="8"/>
  <c r="P1046" i="8"/>
  <c r="BI1042" i="8"/>
  <c r="BH1042" i="8"/>
  <c r="BG1042" i="8"/>
  <c r="BF1042" i="8"/>
  <c r="T1042" i="8"/>
  <c r="R1042" i="8"/>
  <c r="P1042" i="8"/>
  <c r="BI1041" i="8"/>
  <c r="BH1041" i="8"/>
  <c r="BG1041" i="8"/>
  <c r="BF1041" i="8"/>
  <c r="T1041" i="8"/>
  <c r="R1041" i="8"/>
  <c r="P1041" i="8"/>
  <c r="BI1038" i="8"/>
  <c r="BH1038" i="8"/>
  <c r="BG1038" i="8"/>
  <c r="BF1038" i="8"/>
  <c r="T1038" i="8"/>
  <c r="R1038" i="8"/>
  <c r="P1038" i="8"/>
  <c r="BI1037" i="8"/>
  <c r="BH1037" i="8"/>
  <c r="BG1037" i="8"/>
  <c r="BF1037" i="8"/>
  <c r="T1037" i="8"/>
  <c r="R1037" i="8"/>
  <c r="P1037" i="8"/>
  <c r="BI1034" i="8"/>
  <c r="BH1034" i="8"/>
  <c r="BG1034" i="8"/>
  <c r="BF1034" i="8"/>
  <c r="T1034" i="8"/>
  <c r="R1034" i="8"/>
  <c r="P1034" i="8"/>
  <c r="BI1030" i="8"/>
  <c r="BH1030" i="8"/>
  <c r="BG1030" i="8"/>
  <c r="BF1030" i="8"/>
  <c r="T1030" i="8"/>
  <c r="R1030" i="8"/>
  <c r="P1030" i="8"/>
  <c r="BI1027" i="8"/>
  <c r="BH1027" i="8"/>
  <c r="BG1027" i="8"/>
  <c r="BF1027" i="8"/>
  <c r="T1027" i="8"/>
  <c r="R1027" i="8"/>
  <c r="P1027" i="8"/>
  <c r="BI1026" i="8"/>
  <c r="BH1026" i="8"/>
  <c r="BG1026" i="8"/>
  <c r="BF1026" i="8"/>
  <c r="T1026" i="8"/>
  <c r="R1026" i="8"/>
  <c r="P1026" i="8"/>
  <c r="BI1023" i="8"/>
  <c r="BH1023" i="8"/>
  <c r="BG1023" i="8"/>
  <c r="BF1023" i="8"/>
  <c r="T1023" i="8"/>
  <c r="R1023" i="8"/>
  <c r="P1023" i="8"/>
  <c r="BI1019" i="8"/>
  <c r="BH1019" i="8"/>
  <c r="BG1019" i="8"/>
  <c r="BF1019" i="8"/>
  <c r="T1019" i="8"/>
  <c r="R1019" i="8"/>
  <c r="P1019" i="8"/>
  <c r="BI1018" i="8"/>
  <c r="BH1018" i="8"/>
  <c r="BG1018" i="8"/>
  <c r="BF1018" i="8"/>
  <c r="T1018" i="8"/>
  <c r="R1018" i="8"/>
  <c r="P1018" i="8"/>
  <c r="BI1015" i="8"/>
  <c r="BH1015" i="8"/>
  <c r="BG1015" i="8"/>
  <c r="BF1015" i="8"/>
  <c r="T1015" i="8"/>
  <c r="R1015" i="8"/>
  <c r="P1015" i="8"/>
  <c r="BI1014" i="8"/>
  <c r="BH1014" i="8"/>
  <c r="BG1014" i="8"/>
  <c r="BF1014" i="8"/>
  <c r="T1014" i="8"/>
  <c r="R1014" i="8"/>
  <c r="P1014" i="8"/>
  <c r="BI1011" i="8"/>
  <c r="BH1011" i="8"/>
  <c r="BG1011" i="8"/>
  <c r="BF1011" i="8"/>
  <c r="T1011" i="8"/>
  <c r="R1011" i="8"/>
  <c r="P1011" i="8"/>
  <c r="BI1010" i="8"/>
  <c r="BH1010" i="8"/>
  <c r="BG1010" i="8"/>
  <c r="BF1010" i="8"/>
  <c r="T1010" i="8"/>
  <c r="R1010" i="8"/>
  <c r="P1010" i="8"/>
  <c r="BI1007" i="8"/>
  <c r="BH1007" i="8"/>
  <c r="BG1007" i="8"/>
  <c r="BF1007" i="8"/>
  <c r="T1007" i="8"/>
  <c r="R1007" i="8"/>
  <c r="P1007" i="8"/>
  <c r="BI1006" i="8"/>
  <c r="BH1006" i="8"/>
  <c r="BG1006" i="8"/>
  <c r="BF1006" i="8"/>
  <c r="T1006" i="8"/>
  <c r="R1006" i="8"/>
  <c r="P1006" i="8"/>
  <c r="BI1003" i="8"/>
  <c r="BH1003" i="8"/>
  <c r="BG1003" i="8"/>
  <c r="BF1003" i="8"/>
  <c r="T1003" i="8"/>
  <c r="R1003" i="8"/>
  <c r="P1003" i="8"/>
  <c r="BI1002" i="8"/>
  <c r="BH1002" i="8"/>
  <c r="BG1002" i="8"/>
  <c r="BF1002" i="8"/>
  <c r="T1002" i="8"/>
  <c r="R1002" i="8"/>
  <c r="P1002" i="8"/>
  <c r="BI999" i="8"/>
  <c r="BH999" i="8"/>
  <c r="BG999" i="8"/>
  <c r="BF999" i="8"/>
  <c r="T999" i="8"/>
  <c r="R999" i="8"/>
  <c r="P999" i="8"/>
  <c r="BI998" i="8"/>
  <c r="BH998" i="8"/>
  <c r="BG998" i="8"/>
  <c r="BF998" i="8"/>
  <c r="T998" i="8"/>
  <c r="R998" i="8"/>
  <c r="P998" i="8"/>
  <c r="BI995" i="8"/>
  <c r="BH995" i="8"/>
  <c r="BG995" i="8"/>
  <c r="BF995" i="8"/>
  <c r="T995" i="8"/>
  <c r="R995" i="8"/>
  <c r="P995" i="8"/>
  <c r="BI994" i="8"/>
  <c r="BH994" i="8"/>
  <c r="BG994" i="8"/>
  <c r="BF994" i="8"/>
  <c r="T994" i="8"/>
  <c r="R994" i="8"/>
  <c r="P994" i="8"/>
  <c r="BI991" i="8"/>
  <c r="BH991" i="8"/>
  <c r="BG991" i="8"/>
  <c r="BF991" i="8"/>
  <c r="T991" i="8"/>
  <c r="R991" i="8"/>
  <c r="P991" i="8"/>
  <c r="BI990" i="8"/>
  <c r="BH990" i="8"/>
  <c r="BG990" i="8"/>
  <c r="BF990" i="8"/>
  <c r="T990" i="8"/>
  <c r="R990" i="8"/>
  <c r="P990" i="8"/>
  <c r="BI988" i="8"/>
  <c r="BH988" i="8"/>
  <c r="BG988" i="8"/>
  <c r="BF988" i="8"/>
  <c r="T988" i="8"/>
  <c r="R988" i="8"/>
  <c r="P988" i="8"/>
  <c r="BI987" i="8"/>
  <c r="BH987" i="8"/>
  <c r="BG987" i="8"/>
  <c r="BF987" i="8"/>
  <c r="T987" i="8"/>
  <c r="R987" i="8"/>
  <c r="P987" i="8"/>
  <c r="BI985" i="8"/>
  <c r="BH985" i="8"/>
  <c r="BG985" i="8"/>
  <c r="BF985" i="8"/>
  <c r="T985" i="8"/>
  <c r="R985" i="8"/>
  <c r="P985" i="8"/>
  <c r="BI984" i="8"/>
  <c r="BH984" i="8"/>
  <c r="BG984" i="8"/>
  <c r="BF984" i="8"/>
  <c r="T984" i="8"/>
  <c r="R984" i="8"/>
  <c r="P984" i="8"/>
  <c r="BI981" i="8"/>
  <c r="BH981" i="8"/>
  <c r="BG981" i="8"/>
  <c r="BF981" i="8"/>
  <c r="T981" i="8"/>
  <c r="R981" i="8"/>
  <c r="P981" i="8"/>
  <c r="BI980" i="8"/>
  <c r="BH980" i="8"/>
  <c r="BG980" i="8"/>
  <c r="BF980" i="8"/>
  <c r="T980" i="8"/>
  <c r="R980" i="8"/>
  <c r="P980" i="8"/>
  <c r="BI977" i="8"/>
  <c r="BH977" i="8"/>
  <c r="BG977" i="8"/>
  <c r="BF977" i="8"/>
  <c r="T977" i="8"/>
  <c r="R977" i="8"/>
  <c r="P977" i="8"/>
  <c r="BI974" i="8"/>
  <c r="BH974" i="8"/>
  <c r="BG974" i="8"/>
  <c r="BF974" i="8"/>
  <c r="T974" i="8"/>
  <c r="R974" i="8"/>
  <c r="P974" i="8"/>
  <c r="BI971" i="8"/>
  <c r="BH971" i="8"/>
  <c r="BG971" i="8"/>
  <c r="BF971" i="8"/>
  <c r="T971" i="8"/>
  <c r="R971" i="8"/>
  <c r="P971" i="8"/>
  <c r="BI968" i="8"/>
  <c r="BH968" i="8"/>
  <c r="BG968" i="8"/>
  <c r="BF968" i="8"/>
  <c r="T968" i="8"/>
  <c r="R968" i="8"/>
  <c r="P968" i="8"/>
  <c r="BI966" i="8"/>
  <c r="BH966" i="8"/>
  <c r="BG966" i="8"/>
  <c r="BF966" i="8"/>
  <c r="T966" i="8"/>
  <c r="R966" i="8"/>
  <c r="P966" i="8"/>
  <c r="BI964" i="8"/>
  <c r="BH964" i="8"/>
  <c r="BG964" i="8"/>
  <c r="BF964" i="8"/>
  <c r="T964" i="8"/>
  <c r="R964" i="8"/>
  <c r="P964" i="8"/>
  <c r="BI962" i="8"/>
  <c r="BH962" i="8"/>
  <c r="BG962" i="8"/>
  <c r="BF962" i="8"/>
  <c r="T962" i="8"/>
  <c r="R962" i="8"/>
  <c r="P962" i="8"/>
  <c r="BI961" i="8"/>
  <c r="BH961" i="8"/>
  <c r="BG961" i="8"/>
  <c r="BF961" i="8"/>
  <c r="T961" i="8"/>
  <c r="R961" i="8"/>
  <c r="P961" i="8"/>
  <c r="BI959" i="8"/>
  <c r="BH959" i="8"/>
  <c r="BG959" i="8"/>
  <c r="BF959" i="8"/>
  <c r="T959" i="8"/>
  <c r="R959" i="8"/>
  <c r="P959" i="8"/>
  <c r="BI957" i="8"/>
  <c r="BH957" i="8"/>
  <c r="BG957" i="8"/>
  <c r="BF957" i="8"/>
  <c r="T957" i="8"/>
  <c r="R957" i="8"/>
  <c r="P957" i="8"/>
  <c r="BI955" i="8"/>
  <c r="BH955" i="8"/>
  <c r="BG955" i="8"/>
  <c r="BF955" i="8"/>
  <c r="T955" i="8"/>
  <c r="R955" i="8"/>
  <c r="P955" i="8"/>
  <c r="BI954" i="8"/>
  <c r="BH954" i="8"/>
  <c r="BG954" i="8"/>
  <c r="BF954" i="8"/>
  <c r="T954" i="8"/>
  <c r="R954" i="8"/>
  <c r="P954" i="8"/>
  <c r="BI951" i="8"/>
  <c r="BH951" i="8"/>
  <c r="BG951" i="8"/>
  <c r="BF951" i="8"/>
  <c r="T951" i="8"/>
  <c r="R951" i="8"/>
  <c r="P951" i="8"/>
  <c r="BI948" i="8"/>
  <c r="BH948" i="8"/>
  <c r="BG948" i="8"/>
  <c r="BF948" i="8"/>
  <c r="T948" i="8"/>
  <c r="R948" i="8"/>
  <c r="P948" i="8"/>
  <c r="BI947" i="8"/>
  <c r="BH947" i="8"/>
  <c r="BG947" i="8"/>
  <c r="BF947" i="8"/>
  <c r="T947" i="8"/>
  <c r="R947" i="8"/>
  <c r="P947" i="8"/>
  <c r="BI943" i="8"/>
  <c r="BH943" i="8"/>
  <c r="BG943" i="8"/>
  <c r="BF943" i="8"/>
  <c r="T943" i="8"/>
  <c r="R943" i="8"/>
  <c r="P943" i="8"/>
  <c r="BI942" i="8"/>
  <c r="BH942" i="8"/>
  <c r="BG942" i="8"/>
  <c r="BF942" i="8"/>
  <c r="T942" i="8"/>
  <c r="R942" i="8"/>
  <c r="P942" i="8"/>
  <c r="BI939" i="8"/>
  <c r="BH939" i="8"/>
  <c r="BG939" i="8"/>
  <c r="BF939" i="8"/>
  <c r="T939" i="8"/>
  <c r="R939" i="8"/>
  <c r="P939" i="8"/>
  <c r="BI938" i="8"/>
  <c r="BH938" i="8"/>
  <c r="BG938" i="8"/>
  <c r="BF938" i="8"/>
  <c r="T938" i="8"/>
  <c r="R938" i="8"/>
  <c r="P938" i="8"/>
  <c r="BI935" i="8"/>
  <c r="BH935" i="8"/>
  <c r="BG935" i="8"/>
  <c r="BF935" i="8"/>
  <c r="T935" i="8"/>
  <c r="R935" i="8"/>
  <c r="P935" i="8"/>
  <c r="BI934" i="8"/>
  <c r="BH934" i="8"/>
  <c r="BG934" i="8"/>
  <c r="BF934" i="8"/>
  <c r="T934" i="8"/>
  <c r="R934" i="8"/>
  <c r="P934" i="8"/>
  <c r="BI932" i="8"/>
  <c r="BH932" i="8"/>
  <c r="BG932" i="8"/>
  <c r="BF932" i="8"/>
  <c r="T932" i="8"/>
  <c r="R932" i="8"/>
  <c r="P932" i="8"/>
  <c r="BI931" i="8"/>
  <c r="BH931" i="8"/>
  <c r="BG931" i="8"/>
  <c r="BF931" i="8"/>
  <c r="T931" i="8"/>
  <c r="R931" i="8"/>
  <c r="P931" i="8"/>
  <c r="BI929" i="8"/>
  <c r="BH929" i="8"/>
  <c r="BG929" i="8"/>
  <c r="BF929" i="8"/>
  <c r="T929" i="8"/>
  <c r="R929" i="8"/>
  <c r="P929" i="8"/>
  <c r="BI928" i="8"/>
  <c r="BH928" i="8"/>
  <c r="BG928" i="8"/>
  <c r="BF928" i="8"/>
  <c r="T928" i="8"/>
  <c r="R928" i="8"/>
  <c r="P928" i="8"/>
  <c r="BI925" i="8"/>
  <c r="BH925" i="8"/>
  <c r="BG925" i="8"/>
  <c r="BF925" i="8"/>
  <c r="T925" i="8"/>
  <c r="R925" i="8"/>
  <c r="P925" i="8"/>
  <c r="BI924" i="8"/>
  <c r="BH924" i="8"/>
  <c r="BG924" i="8"/>
  <c r="BF924" i="8"/>
  <c r="T924" i="8"/>
  <c r="R924" i="8"/>
  <c r="P924" i="8"/>
  <c r="BI921" i="8"/>
  <c r="BH921" i="8"/>
  <c r="BG921" i="8"/>
  <c r="BF921" i="8"/>
  <c r="T921" i="8"/>
  <c r="R921" i="8"/>
  <c r="P921" i="8"/>
  <c r="BI920" i="8"/>
  <c r="BH920" i="8"/>
  <c r="BG920" i="8"/>
  <c r="BF920" i="8"/>
  <c r="T920" i="8"/>
  <c r="R920" i="8"/>
  <c r="P920" i="8"/>
  <c r="BI917" i="8"/>
  <c r="BH917" i="8"/>
  <c r="BG917" i="8"/>
  <c r="BF917" i="8"/>
  <c r="T917" i="8"/>
  <c r="R917" i="8"/>
  <c r="P917" i="8"/>
  <c r="BI916" i="8"/>
  <c r="BH916" i="8"/>
  <c r="BG916" i="8"/>
  <c r="BF916" i="8"/>
  <c r="T916" i="8"/>
  <c r="R916" i="8"/>
  <c r="P916" i="8"/>
  <c r="BI913" i="8"/>
  <c r="BH913" i="8"/>
  <c r="BG913" i="8"/>
  <c r="BF913" i="8"/>
  <c r="T913" i="8"/>
  <c r="R913" i="8"/>
  <c r="P913" i="8"/>
  <c r="BI910" i="8"/>
  <c r="BH910" i="8"/>
  <c r="BG910" i="8"/>
  <c r="BF910" i="8"/>
  <c r="T910" i="8"/>
  <c r="R910" i="8"/>
  <c r="P910" i="8"/>
  <c r="BI909" i="8"/>
  <c r="BH909" i="8"/>
  <c r="BG909" i="8"/>
  <c r="BF909" i="8"/>
  <c r="T909" i="8"/>
  <c r="R909" i="8"/>
  <c r="P909" i="8"/>
  <c r="BI908" i="8"/>
  <c r="BH908" i="8"/>
  <c r="BG908" i="8"/>
  <c r="BF908" i="8"/>
  <c r="T908" i="8"/>
  <c r="R908" i="8"/>
  <c r="P908" i="8"/>
  <c r="BI906" i="8"/>
  <c r="BH906" i="8"/>
  <c r="BG906" i="8"/>
  <c r="BF906" i="8"/>
  <c r="T906" i="8"/>
  <c r="R906" i="8"/>
  <c r="P906" i="8"/>
  <c r="BI904" i="8"/>
  <c r="BH904" i="8"/>
  <c r="BG904" i="8"/>
  <c r="BF904" i="8"/>
  <c r="T904" i="8"/>
  <c r="R904" i="8"/>
  <c r="P904" i="8"/>
  <c r="BI901" i="8"/>
  <c r="BH901" i="8"/>
  <c r="BG901" i="8"/>
  <c r="BF901" i="8"/>
  <c r="T901" i="8"/>
  <c r="R901" i="8"/>
  <c r="P901" i="8"/>
  <c r="BI900" i="8"/>
  <c r="BH900" i="8"/>
  <c r="BG900" i="8"/>
  <c r="BF900" i="8"/>
  <c r="T900" i="8"/>
  <c r="R900" i="8"/>
  <c r="P900" i="8"/>
  <c r="BI898" i="8"/>
  <c r="BH898" i="8"/>
  <c r="BG898" i="8"/>
  <c r="BF898" i="8"/>
  <c r="T898" i="8"/>
  <c r="R898" i="8"/>
  <c r="P898" i="8"/>
  <c r="BI897" i="8"/>
  <c r="BH897" i="8"/>
  <c r="BG897" i="8"/>
  <c r="BF897" i="8"/>
  <c r="T897" i="8"/>
  <c r="R897" i="8"/>
  <c r="P897" i="8"/>
  <c r="BI895" i="8"/>
  <c r="BH895" i="8"/>
  <c r="BG895" i="8"/>
  <c r="BF895" i="8"/>
  <c r="T895" i="8"/>
  <c r="R895" i="8"/>
  <c r="P895" i="8"/>
  <c r="BI894" i="8"/>
  <c r="BH894" i="8"/>
  <c r="BG894" i="8"/>
  <c r="BF894" i="8"/>
  <c r="T894" i="8"/>
  <c r="R894" i="8"/>
  <c r="P894" i="8"/>
  <c r="BI892" i="8"/>
  <c r="BH892" i="8"/>
  <c r="BG892" i="8"/>
  <c r="BF892" i="8"/>
  <c r="T892" i="8"/>
  <c r="R892" i="8"/>
  <c r="P892" i="8"/>
  <c r="BI890" i="8"/>
  <c r="BH890" i="8"/>
  <c r="BG890" i="8"/>
  <c r="BF890" i="8"/>
  <c r="T890" i="8"/>
  <c r="R890" i="8"/>
  <c r="P890" i="8"/>
  <c r="BI888" i="8"/>
  <c r="BH888" i="8"/>
  <c r="BG888" i="8"/>
  <c r="BF888" i="8"/>
  <c r="T888" i="8"/>
  <c r="R888" i="8"/>
  <c r="P888" i="8"/>
  <c r="BI887" i="8"/>
  <c r="BH887" i="8"/>
  <c r="BG887" i="8"/>
  <c r="BF887" i="8"/>
  <c r="T887" i="8"/>
  <c r="R887" i="8"/>
  <c r="P887" i="8"/>
  <c r="BI885" i="8"/>
  <c r="BH885" i="8"/>
  <c r="BG885" i="8"/>
  <c r="BF885" i="8"/>
  <c r="T885" i="8"/>
  <c r="R885" i="8"/>
  <c r="P885" i="8"/>
  <c r="BI883" i="8"/>
  <c r="BH883" i="8"/>
  <c r="BG883" i="8"/>
  <c r="BF883" i="8"/>
  <c r="T883" i="8"/>
  <c r="R883" i="8"/>
  <c r="P883" i="8"/>
  <c r="BI881" i="8"/>
  <c r="BH881" i="8"/>
  <c r="BG881" i="8"/>
  <c r="BF881" i="8"/>
  <c r="T881" i="8"/>
  <c r="R881" i="8"/>
  <c r="P881" i="8"/>
  <c r="BI879" i="8"/>
  <c r="BH879" i="8"/>
  <c r="BG879" i="8"/>
  <c r="BF879" i="8"/>
  <c r="T879" i="8"/>
  <c r="R879" i="8"/>
  <c r="P879" i="8"/>
  <c r="BI877" i="8"/>
  <c r="BH877" i="8"/>
  <c r="BG877" i="8"/>
  <c r="BF877" i="8"/>
  <c r="T877" i="8"/>
  <c r="R877" i="8"/>
  <c r="P877" i="8"/>
  <c r="BI875" i="8"/>
  <c r="BH875" i="8"/>
  <c r="BG875" i="8"/>
  <c r="BF875" i="8"/>
  <c r="T875" i="8"/>
  <c r="R875" i="8"/>
  <c r="P875" i="8"/>
  <c r="BI873" i="8"/>
  <c r="BH873" i="8"/>
  <c r="BG873" i="8"/>
  <c r="BF873" i="8"/>
  <c r="T873" i="8"/>
  <c r="R873" i="8"/>
  <c r="P873" i="8"/>
  <c r="BI872" i="8"/>
  <c r="BH872" i="8"/>
  <c r="BG872" i="8"/>
  <c r="BF872" i="8"/>
  <c r="T872" i="8"/>
  <c r="R872" i="8"/>
  <c r="P872" i="8"/>
  <c r="BI870" i="8"/>
  <c r="BH870" i="8"/>
  <c r="BG870" i="8"/>
  <c r="BF870" i="8"/>
  <c r="T870" i="8"/>
  <c r="R870" i="8"/>
  <c r="P870" i="8"/>
  <c r="BI869" i="8"/>
  <c r="BH869" i="8"/>
  <c r="BG869" i="8"/>
  <c r="BF869" i="8"/>
  <c r="T869" i="8"/>
  <c r="R869" i="8"/>
  <c r="P869" i="8"/>
  <c r="BI867" i="8"/>
  <c r="BH867" i="8"/>
  <c r="BG867" i="8"/>
  <c r="BF867" i="8"/>
  <c r="T867" i="8"/>
  <c r="R867" i="8"/>
  <c r="P867" i="8"/>
  <c r="BI866" i="8"/>
  <c r="BH866" i="8"/>
  <c r="BG866" i="8"/>
  <c r="BF866" i="8"/>
  <c r="T866" i="8"/>
  <c r="R866" i="8"/>
  <c r="P866" i="8"/>
  <c r="BI865" i="8"/>
  <c r="BH865" i="8"/>
  <c r="BG865" i="8"/>
  <c r="BF865" i="8"/>
  <c r="T865" i="8"/>
  <c r="R865" i="8"/>
  <c r="P865" i="8"/>
  <c r="BI864" i="8"/>
  <c r="BH864" i="8"/>
  <c r="BG864" i="8"/>
  <c r="BF864" i="8"/>
  <c r="T864" i="8"/>
  <c r="R864" i="8"/>
  <c r="P864" i="8"/>
  <c r="BI861" i="8"/>
  <c r="BH861" i="8"/>
  <c r="BG861" i="8"/>
  <c r="BF861" i="8"/>
  <c r="T861" i="8"/>
  <c r="R861" i="8"/>
  <c r="P861" i="8"/>
  <c r="BI860" i="8"/>
  <c r="BH860" i="8"/>
  <c r="BG860" i="8"/>
  <c r="BF860" i="8"/>
  <c r="T860" i="8"/>
  <c r="R860" i="8"/>
  <c r="P860" i="8"/>
  <c r="BI859" i="8"/>
  <c r="BH859" i="8"/>
  <c r="BG859" i="8"/>
  <c r="BF859" i="8"/>
  <c r="T859" i="8"/>
  <c r="R859" i="8"/>
  <c r="P859" i="8"/>
  <c r="BI858" i="8"/>
  <c r="BH858" i="8"/>
  <c r="BG858" i="8"/>
  <c r="BF858" i="8"/>
  <c r="T858" i="8"/>
  <c r="R858" i="8"/>
  <c r="P858" i="8"/>
  <c r="BI855" i="8"/>
  <c r="BH855" i="8"/>
  <c r="BG855" i="8"/>
  <c r="BF855" i="8"/>
  <c r="T855" i="8"/>
  <c r="R855" i="8"/>
  <c r="P855" i="8"/>
  <c r="BI854" i="8"/>
  <c r="BH854" i="8"/>
  <c r="BG854" i="8"/>
  <c r="BF854" i="8"/>
  <c r="T854" i="8"/>
  <c r="R854" i="8"/>
  <c r="P854" i="8"/>
  <c r="BI853" i="8"/>
  <c r="BH853" i="8"/>
  <c r="BG853" i="8"/>
  <c r="BF853" i="8"/>
  <c r="T853" i="8"/>
  <c r="R853" i="8"/>
  <c r="P853" i="8"/>
  <c r="BI852" i="8"/>
  <c r="BH852" i="8"/>
  <c r="BG852" i="8"/>
  <c r="BF852" i="8"/>
  <c r="T852" i="8"/>
  <c r="R852" i="8"/>
  <c r="P852" i="8"/>
  <c r="BI849" i="8"/>
  <c r="BH849" i="8"/>
  <c r="BG849" i="8"/>
  <c r="BF849" i="8"/>
  <c r="T849" i="8"/>
  <c r="R849" i="8"/>
  <c r="P849" i="8"/>
  <c r="BI848" i="8"/>
  <c r="BH848" i="8"/>
  <c r="BG848" i="8"/>
  <c r="BF848" i="8"/>
  <c r="T848" i="8"/>
  <c r="R848" i="8"/>
  <c r="P848" i="8"/>
  <c r="BI847" i="8"/>
  <c r="BH847" i="8"/>
  <c r="BG847" i="8"/>
  <c r="BF847" i="8"/>
  <c r="T847" i="8"/>
  <c r="R847" i="8"/>
  <c r="P847" i="8"/>
  <c r="BI846" i="8"/>
  <c r="BH846" i="8"/>
  <c r="BG846" i="8"/>
  <c r="BF846" i="8"/>
  <c r="T846" i="8"/>
  <c r="R846" i="8"/>
  <c r="P846" i="8"/>
  <c r="BI843" i="8"/>
  <c r="BH843" i="8"/>
  <c r="BG843" i="8"/>
  <c r="BF843" i="8"/>
  <c r="T843" i="8"/>
  <c r="R843" i="8"/>
  <c r="P843" i="8"/>
  <c r="BI842" i="8"/>
  <c r="BH842" i="8"/>
  <c r="BG842" i="8"/>
  <c r="BF842" i="8"/>
  <c r="T842" i="8"/>
  <c r="R842" i="8"/>
  <c r="P842" i="8"/>
  <c r="BI841" i="8"/>
  <c r="BH841" i="8"/>
  <c r="BG841" i="8"/>
  <c r="BF841" i="8"/>
  <c r="T841" i="8"/>
  <c r="R841" i="8"/>
  <c r="P841" i="8"/>
  <c r="BI840" i="8"/>
  <c r="BH840" i="8"/>
  <c r="BG840" i="8"/>
  <c r="BF840" i="8"/>
  <c r="T840" i="8"/>
  <c r="R840" i="8"/>
  <c r="P840" i="8"/>
  <c r="BI837" i="8"/>
  <c r="BH837" i="8"/>
  <c r="BG837" i="8"/>
  <c r="BF837" i="8"/>
  <c r="T837" i="8"/>
  <c r="R837" i="8"/>
  <c r="P837" i="8"/>
  <c r="BI836" i="8"/>
  <c r="BH836" i="8"/>
  <c r="BG836" i="8"/>
  <c r="BF836" i="8"/>
  <c r="T836" i="8"/>
  <c r="R836" i="8"/>
  <c r="P836" i="8"/>
  <c r="BI835" i="8"/>
  <c r="BH835" i="8"/>
  <c r="BG835" i="8"/>
  <c r="BF835" i="8"/>
  <c r="T835" i="8"/>
  <c r="R835" i="8"/>
  <c r="P835" i="8"/>
  <c r="BI834" i="8"/>
  <c r="BH834" i="8"/>
  <c r="BG834" i="8"/>
  <c r="BF834" i="8"/>
  <c r="T834" i="8"/>
  <c r="R834" i="8"/>
  <c r="P834" i="8"/>
  <c r="BI831" i="8"/>
  <c r="BH831" i="8"/>
  <c r="BG831" i="8"/>
  <c r="BF831" i="8"/>
  <c r="T831" i="8"/>
  <c r="R831" i="8"/>
  <c r="P831" i="8"/>
  <c r="BI829" i="8"/>
  <c r="BH829" i="8"/>
  <c r="BG829" i="8"/>
  <c r="BF829" i="8"/>
  <c r="T829" i="8"/>
  <c r="R829" i="8"/>
  <c r="P829" i="8"/>
  <c r="BI827" i="8"/>
  <c r="BH827" i="8"/>
  <c r="BG827" i="8"/>
  <c r="BF827" i="8"/>
  <c r="T827" i="8"/>
  <c r="R827" i="8"/>
  <c r="P827" i="8"/>
  <c r="BI826" i="8"/>
  <c r="BH826" i="8"/>
  <c r="BG826" i="8"/>
  <c r="BF826" i="8"/>
  <c r="T826" i="8"/>
  <c r="R826" i="8"/>
  <c r="P826" i="8"/>
  <c r="BI824" i="8"/>
  <c r="BH824" i="8"/>
  <c r="BG824" i="8"/>
  <c r="BF824" i="8"/>
  <c r="T824" i="8"/>
  <c r="R824" i="8"/>
  <c r="P824" i="8"/>
  <c r="BI823" i="8"/>
  <c r="BH823" i="8"/>
  <c r="BG823" i="8"/>
  <c r="BF823" i="8"/>
  <c r="T823" i="8"/>
  <c r="R823" i="8"/>
  <c r="P823" i="8"/>
  <c r="BI821" i="8"/>
  <c r="BH821" i="8"/>
  <c r="BG821" i="8"/>
  <c r="BF821" i="8"/>
  <c r="T821" i="8"/>
  <c r="R821" i="8"/>
  <c r="P821" i="8"/>
  <c r="BI820" i="8"/>
  <c r="BH820" i="8"/>
  <c r="BG820" i="8"/>
  <c r="BF820" i="8"/>
  <c r="T820" i="8"/>
  <c r="R820" i="8"/>
  <c r="P820" i="8"/>
  <c r="BI818" i="8"/>
  <c r="BH818" i="8"/>
  <c r="BG818" i="8"/>
  <c r="BF818" i="8"/>
  <c r="T818" i="8"/>
  <c r="R818" i="8"/>
  <c r="P818" i="8"/>
  <c r="BI817" i="8"/>
  <c r="BH817" i="8"/>
  <c r="BG817" i="8"/>
  <c r="BF817" i="8"/>
  <c r="T817" i="8"/>
  <c r="R817" i="8"/>
  <c r="P817" i="8"/>
  <c r="BI815" i="8"/>
  <c r="BH815" i="8"/>
  <c r="BG815" i="8"/>
  <c r="BF815" i="8"/>
  <c r="T815" i="8"/>
  <c r="R815" i="8"/>
  <c r="P815" i="8"/>
  <c r="BI814" i="8"/>
  <c r="BH814" i="8"/>
  <c r="BG814" i="8"/>
  <c r="BF814" i="8"/>
  <c r="T814" i="8"/>
  <c r="R814" i="8"/>
  <c r="P814" i="8"/>
  <c r="BI812" i="8"/>
  <c r="BH812" i="8"/>
  <c r="BG812" i="8"/>
  <c r="BF812" i="8"/>
  <c r="T812" i="8"/>
  <c r="R812" i="8"/>
  <c r="P812" i="8"/>
  <c r="BI809" i="8"/>
  <c r="BH809" i="8"/>
  <c r="BG809" i="8"/>
  <c r="BF809" i="8"/>
  <c r="T809" i="8"/>
  <c r="R809" i="8"/>
  <c r="P809" i="8"/>
  <c r="BI807" i="8"/>
  <c r="BH807" i="8"/>
  <c r="BG807" i="8"/>
  <c r="BF807" i="8"/>
  <c r="T807" i="8"/>
  <c r="R807" i="8"/>
  <c r="P807" i="8"/>
  <c r="BI805" i="8"/>
  <c r="BH805" i="8"/>
  <c r="BG805" i="8"/>
  <c r="BF805" i="8"/>
  <c r="T805" i="8"/>
  <c r="R805" i="8"/>
  <c r="P805" i="8"/>
  <c r="BI803" i="8"/>
  <c r="BH803" i="8"/>
  <c r="BG803" i="8"/>
  <c r="BF803" i="8"/>
  <c r="T803" i="8"/>
  <c r="R803" i="8"/>
  <c r="P803" i="8"/>
  <c r="BI801" i="8"/>
  <c r="BH801" i="8"/>
  <c r="BG801" i="8"/>
  <c r="BF801" i="8"/>
  <c r="T801" i="8"/>
  <c r="R801" i="8"/>
  <c r="P801" i="8"/>
  <c r="BI800" i="8"/>
  <c r="BH800" i="8"/>
  <c r="BG800" i="8"/>
  <c r="BF800" i="8"/>
  <c r="T800" i="8"/>
  <c r="R800" i="8"/>
  <c r="P800" i="8"/>
  <c r="BI798" i="8"/>
  <c r="BH798" i="8"/>
  <c r="BG798" i="8"/>
  <c r="BF798" i="8"/>
  <c r="T798" i="8"/>
  <c r="R798" i="8"/>
  <c r="P798" i="8"/>
  <c r="BI796" i="8"/>
  <c r="BH796" i="8"/>
  <c r="BG796" i="8"/>
  <c r="BF796" i="8"/>
  <c r="T796" i="8"/>
  <c r="R796" i="8"/>
  <c r="P796" i="8"/>
  <c r="BI794" i="8"/>
  <c r="BH794" i="8"/>
  <c r="BG794" i="8"/>
  <c r="BF794" i="8"/>
  <c r="T794" i="8"/>
  <c r="R794" i="8"/>
  <c r="P794" i="8"/>
  <c r="BI792" i="8"/>
  <c r="BH792" i="8"/>
  <c r="BG792" i="8"/>
  <c r="BF792" i="8"/>
  <c r="T792" i="8"/>
  <c r="R792" i="8"/>
  <c r="P792" i="8"/>
  <c r="BI791" i="8"/>
  <c r="BH791" i="8"/>
  <c r="BG791" i="8"/>
  <c r="BF791" i="8"/>
  <c r="T791" i="8"/>
  <c r="R791" i="8"/>
  <c r="P791" i="8"/>
  <c r="BI789" i="8"/>
  <c r="BH789" i="8"/>
  <c r="BG789" i="8"/>
  <c r="BF789" i="8"/>
  <c r="T789" i="8"/>
  <c r="R789" i="8"/>
  <c r="P789" i="8"/>
  <c r="BI787" i="8"/>
  <c r="BH787" i="8"/>
  <c r="BG787" i="8"/>
  <c r="BF787" i="8"/>
  <c r="T787" i="8"/>
  <c r="R787" i="8"/>
  <c r="P787" i="8"/>
  <c r="BI785" i="8"/>
  <c r="BH785" i="8"/>
  <c r="BG785" i="8"/>
  <c r="BF785" i="8"/>
  <c r="T785" i="8"/>
  <c r="R785" i="8"/>
  <c r="P785" i="8"/>
  <c r="BI784" i="8"/>
  <c r="BH784" i="8"/>
  <c r="BG784" i="8"/>
  <c r="BF784" i="8"/>
  <c r="T784" i="8"/>
  <c r="R784" i="8"/>
  <c r="P784" i="8"/>
  <c r="BI782" i="8"/>
  <c r="BH782" i="8"/>
  <c r="BG782" i="8"/>
  <c r="BF782" i="8"/>
  <c r="T782" i="8"/>
  <c r="R782" i="8"/>
  <c r="P782" i="8"/>
  <c r="BI781" i="8"/>
  <c r="BH781" i="8"/>
  <c r="BG781" i="8"/>
  <c r="BF781" i="8"/>
  <c r="T781" i="8"/>
  <c r="R781" i="8"/>
  <c r="P781" i="8"/>
  <c r="BI779" i="8"/>
  <c r="BH779" i="8"/>
  <c r="BG779" i="8"/>
  <c r="BF779" i="8"/>
  <c r="T779" i="8"/>
  <c r="R779" i="8"/>
  <c r="P779" i="8"/>
  <c r="BI777" i="8"/>
  <c r="BH777" i="8"/>
  <c r="BG777" i="8"/>
  <c r="BF777" i="8"/>
  <c r="T777" i="8"/>
  <c r="R777" i="8"/>
  <c r="P777" i="8"/>
  <c r="BI776" i="8"/>
  <c r="BH776" i="8"/>
  <c r="BG776" i="8"/>
  <c r="BF776" i="8"/>
  <c r="T776" i="8"/>
  <c r="R776" i="8"/>
  <c r="P776" i="8"/>
  <c r="BI774" i="8"/>
  <c r="BH774" i="8"/>
  <c r="BG774" i="8"/>
  <c r="BF774" i="8"/>
  <c r="T774" i="8"/>
  <c r="R774" i="8"/>
  <c r="P774" i="8"/>
  <c r="BI773" i="8"/>
  <c r="BH773" i="8"/>
  <c r="BG773" i="8"/>
  <c r="BF773" i="8"/>
  <c r="T773" i="8"/>
  <c r="R773" i="8"/>
  <c r="P773" i="8"/>
  <c r="BI771" i="8"/>
  <c r="BH771" i="8"/>
  <c r="BG771" i="8"/>
  <c r="BF771" i="8"/>
  <c r="T771" i="8"/>
  <c r="R771" i="8"/>
  <c r="P771" i="8"/>
  <c r="BI769" i="8"/>
  <c r="BH769" i="8"/>
  <c r="BG769" i="8"/>
  <c r="BF769" i="8"/>
  <c r="T769" i="8"/>
  <c r="R769" i="8"/>
  <c r="P769" i="8"/>
  <c r="BI768" i="8"/>
  <c r="BH768" i="8"/>
  <c r="BG768" i="8"/>
  <c r="BF768" i="8"/>
  <c r="T768" i="8"/>
  <c r="R768" i="8"/>
  <c r="P768" i="8"/>
  <c r="BI766" i="8"/>
  <c r="BH766" i="8"/>
  <c r="BG766" i="8"/>
  <c r="BF766" i="8"/>
  <c r="T766" i="8"/>
  <c r="R766" i="8"/>
  <c r="P766" i="8"/>
  <c r="BI764" i="8"/>
  <c r="BH764" i="8"/>
  <c r="BG764" i="8"/>
  <c r="BF764" i="8"/>
  <c r="T764" i="8"/>
  <c r="R764" i="8"/>
  <c r="P764" i="8"/>
  <c r="BI763" i="8"/>
  <c r="BH763" i="8"/>
  <c r="BG763" i="8"/>
  <c r="BF763" i="8"/>
  <c r="T763" i="8"/>
  <c r="R763" i="8"/>
  <c r="P763" i="8"/>
  <c r="BI761" i="8"/>
  <c r="BH761" i="8"/>
  <c r="BG761" i="8"/>
  <c r="BF761" i="8"/>
  <c r="T761" i="8"/>
  <c r="R761" i="8"/>
  <c r="P761" i="8"/>
  <c r="BI760" i="8"/>
  <c r="BH760" i="8"/>
  <c r="BG760" i="8"/>
  <c r="BF760" i="8"/>
  <c r="T760" i="8"/>
  <c r="R760" i="8"/>
  <c r="P760" i="8"/>
  <c r="BI758" i="8"/>
  <c r="BH758" i="8"/>
  <c r="BG758" i="8"/>
  <c r="BF758" i="8"/>
  <c r="T758" i="8"/>
  <c r="R758" i="8"/>
  <c r="P758" i="8"/>
  <c r="BI756" i="8"/>
  <c r="BH756" i="8"/>
  <c r="BG756" i="8"/>
  <c r="BF756" i="8"/>
  <c r="T756" i="8"/>
  <c r="R756" i="8"/>
  <c r="P756" i="8"/>
  <c r="BI754" i="8"/>
  <c r="BH754" i="8"/>
  <c r="BG754" i="8"/>
  <c r="BF754" i="8"/>
  <c r="T754" i="8"/>
  <c r="R754" i="8"/>
  <c r="P754" i="8"/>
  <c r="BI752" i="8"/>
  <c r="BH752" i="8"/>
  <c r="BG752" i="8"/>
  <c r="BF752" i="8"/>
  <c r="T752" i="8"/>
  <c r="R752" i="8"/>
  <c r="P752" i="8"/>
  <c r="BI750" i="8"/>
  <c r="BH750" i="8"/>
  <c r="BG750" i="8"/>
  <c r="BF750" i="8"/>
  <c r="T750" i="8"/>
  <c r="R750" i="8"/>
  <c r="P750" i="8"/>
  <c r="BI748" i="8"/>
  <c r="BH748" i="8"/>
  <c r="BG748" i="8"/>
  <c r="BF748" i="8"/>
  <c r="T748" i="8"/>
  <c r="R748" i="8"/>
  <c r="P748" i="8"/>
  <c r="BI746" i="8"/>
  <c r="BH746" i="8"/>
  <c r="BG746" i="8"/>
  <c r="BF746" i="8"/>
  <c r="T746" i="8"/>
  <c r="R746" i="8"/>
  <c r="P746" i="8"/>
  <c r="BI744" i="8"/>
  <c r="BH744" i="8"/>
  <c r="BG744" i="8"/>
  <c r="BF744" i="8"/>
  <c r="T744" i="8"/>
  <c r="R744" i="8"/>
  <c r="P744" i="8"/>
  <c r="BI742" i="8"/>
  <c r="BH742" i="8"/>
  <c r="BG742" i="8"/>
  <c r="BF742" i="8"/>
  <c r="T742" i="8"/>
  <c r="R742" i="8"/>
  <c r="P742" i="8"/>
  <c r="BI740" i="8"/>
  <c r="BH740" i="8"/>
  <c r="BG740" i="8"/>
  <c r="BF740" i="8"/>
  <c r="T740" i="8"/>
  <c r="R740" i="8"/>
  <c r="P740" i="8"/>
  <c r="BI738" i="8"/>
  <c r="BH738" i="8"/>
  <c r="BG738" i="8"/>
  <c r="BF738" i="8"/>
  <c r="T738" i="8"/>
  <c r="R738" i="8"/>
  <c r="P738" i="8"/>
  <c r="BI736" i="8"/>
  <c r="BH736" i="8"/>
  <c r="BG736" i="8"/>
  <c r="BF736" i="8"/>
  <c r="T736" i="8"/>
  <c r="R736" i="8"/>
  <c r="P736" i="8"/>
  <c r="BI735" i="8"/>
  <c r="BH735" i="8"/>
  <c r="BG735" i="8"/>
  <c r="BF735" i="8"/>
  <c r="T735" i="8"/>
  <c r="R735" i="8"/>
  <c r="P735" i="8"/>
  <c r="BI733" i="8"/>
  <c r="BH733" i="8"/>
  <c r="BG733" i="8"/>
  <c r="BF733" i="8"/>
  <c r="T733" i="8"/>
  <c r="R733" i="8"/>
  <c r="P733" i="8"/>
  <c r="BI732" i="8"/>
  <c r="BH732" i="8"/>
  <c r="BG732" i="8"/>
  <c r="BF732" i="8"/>
  <c r="T732" i="8"/>
  <c r="R732" i="8"/>
  <c r="P732" i="8"/>
  <c r="BI730" i="8"/>
  <c r="BH730" i="8"/>
  <c r="BG730" i="8"/>
  <c r="BF730" i="8"/>
  <c r="T730" i="8"/>
  <c r="R730" i="8"/>
  <c r="P730" i="8"/>
  <c r="BI728" i="8"/>
  <c r="BH728" i="8"/>
  <c r="BG728" i="8"/>
  <c r="BF728" i="8"/>
  <c r="T728" i="8"/>
  <c r="R728" i="8"/>
  <c r="P728" i="8"/>
  <c r="BI727" i="8"/>
  <c r="BH727" i="8"/>
  <c r="BG727" i="8"/>
  <c r="BF727" i="8"/>
  <c r="T727" i="8"/>
  <c r="R727" i="8"/>
  <c r="P727" i="8"/>
  <c r="BI725" i="8"/>
  <c r="BH725" i="8"/>
  <c r="BG725" i="8"/>
  <c r="BF725" i="8"/>
  <c r="T725" i="8"/>
  <c r="R725" i="8"/>
  <c r="P725" i="8"/>
  <c r="BI724" i="8"/>
  <c r="BH724" i="8"/>
  <c r="BG724" i="8"/>
  <c r="BF724" i="8"/>
  <c r="T724" i="8"/>
  <c r="R724" i="8"/>
  <c r="P724" i="8"/>
  <c r="BI722" i="8"/>
  <c r="BH722" i="8"/>
  <c r="BG722" i="8"/>
  <c r="BF722" i="8"/>
  <c r="T722" i="8"/>
  <c r="R722" i="8"/>
  <c r="P722" i="8"/>
  <c r="BI720" i="8"/>
  <c r="BH720" i="8"/>
  <c r="BG720" i="8"/>
  <c r="BF720" i="8"/>
  <c r="T720" i="8"/>
  <c r="R720" i="8"/>
  <c r="P720" i="8"/>
  <c r="BI719" i="8"/>
  <c r="BH719" i="8"/>
  <c r="BG719" i="8"/>
  <c r="BF719" i="8"/>
  <c r="T719" i="8"/>
  <c r="R719" i="8"/>
  <c r="P719" i="8"/>
  <c r="BI717" i="8"/>
  <c r="BH717" i="8"/>
  <c r="BG717" i="8"/>
  <c r="BF717" i="8"/>
  <c r="T717" i="8"/>
  <c r="R717" i="8"/>
  <c r="P717" i="8"/>
  <c r="BI715" i="8"/>
  <c r="BH715" i="8"/>
  <c r="BG715" i="8"/>
  <c r="BF715" i="8"/>
  <c r="T715" i="8"/>
  <c r="R715" i="8"/>
  <c r="P715" i="8"/>
  <c r="BI714" i="8"/>
  <c r="BH714" i="8"/>
  <c r="BG714" i="8"/>
  <c r="BF714" i="8"/>
  <c r="T714" i="8"/>
  <c r="R714" i="8"/>
  <c r="P714" i="8"/>
  <c r="BI712" i="8"/>
  <c r="BH712" i="8"/>
  <c r="BG712" i="8"/>
  <c r="BF712" i="8"/>
  <c r="T712" i="8"/>
  <c r="R712" i="8"/>
  <c r="P712" i="8"/>
  <c r="BI711" i="8"/>
  <c r="BH711" i="8"/>
  <c r="BG711" i="8"/>
  <c r="BF711" i="8"/>
  <c r="T711" i="8"/>
  <c r="R711" i="8"/>
  <c r="P711" i="8"/>
  <c r="BI709" i="8"/>
  <c r="BH709" i="8"/>
  <c r="BG709" i="8"/>
  <c r="BF709" i="8"/>
  <c r="T709" i="8"/>
  <c r="R709" i="8"/>
  <c r="P709" i="8"/>
  <c r="BI707" i="8"/>
  <c r="BH707" i="8"/>
  <c r="BG707" i="8"/>
  <c r="BF707" i="8"/>
  <c r="T707" i="8"/>
  <c r="R707" i="8"/>
  <c r="P707" i="8"/>
  <c r="BI705" i="8"/>
  <c r="BH705" i="8"/>
  <c r="BG705" i="8"/>
  <c r="BF705" i="8"/>
  <c r="T705" i="8"/>
  <c r="R705" i="8"/>
  <c r="P705" i="8"/>
  <c r="BI703" i="8"/>
  <c r="BH703" i="8"/>
  <c r="BG703" i="8"/>
  <c r="BF703" i="8"/>
  <c r="T703" i="8"/>
  <c r="R703" i="8"/>
  <c r="P703" i="8"/>
  <c r="BI701" i="8"/>
  <c r="BH701" i="8"/>
  <c r="BG701" i="8"/>
  <c r="BF701" i="8"/>
  <c r="T701" i="8"/>
  <c r="R701" i="8"/>
  <c r="P701" i="8"/>
  <c r="BI699" i="8"/>
  <c r="BH699" i="8"/>
  <c r="BG699" i="8"/>
  <c r="BF699" i="8"/>
  <c r="T699" i="8"/>
  <c r="R699" i="8"/>
  <c r="P699" i="8"/>
  <c r="BI697" i="8"/>
  <c r="BH697" i="8"/>
  <c r="BG697" i="8"/>
  <c r="BF697" i="8"/>
  <c r="T697" i="8"/>
  <c r="R697" i="8"/>
  <c r="P697" i="8"/>
  <c r="BI695" i="8"/>
  <c r="BH695" i="8"/>
  <c r="BG695" i="8"/>
  <c r="BF695" i="8"/>
  <c r="T695" i="8"/>
  <c r="R695" i="8"/>
  <c r="P695" i="8"/>
  <c r="BI693" i="8"/>
  <c r="BH693" i="8"/>
  <c r="BG693" i="8"/>
  <c r="BF693" i="8"/>
  <c r="T693" i="8"/>
  <c r="R693" i="8"/>
  <c r="P693" i="8"/>
  <c r="BI691" i="8"/>
  <c r="BH691" i="8"/>
  <c r="BG691" i="8"/>
  <c r="BF691" i="8"/>
  <c r="T691" i="8"/>
  <c r="R691" i="8"/>
  <c r="P691" i="8"/>
  <c r="BI689" i="8"/>
  <c r="BH689" i="8"/>
  <c r="BG689" i="8"/>
  <c r="BF689" i="8"/>
  <c r="T689" i="8"/>
  <c r="R689" i="8"/>
  <c r="P689" i="8"/>
  <c r="BI687" i="8"/>
  <c r="BH687" i="8"/>
  <c r="BG687" i="8"/>
  <c r="BF687" i="8"/>
  <c r="T687" i="8"/>
  <c r="R687" i="8"/>
  <c r="P687" i="8"/>
  <c r="BI686" i="8"/>
  <c r="BH686" i="8"/>
  <c r="BG686" i="8"/>
  <c r="BF686" i="8"/>
  <c r="T686" i="8"/>
  <c r="R686" i="8"/>
  <c r="P686" i="8"/>
  <c r="BI684" i="8"/>
  <c r="BH684" i="8"/>
  <c r="BG684" i="8"/>
  <c r="BF684" i="8"/>
  <c r="T684" i="8"/>
  <c r="R684" i="8"/>
  <c r="P684" i="8"/>
  <c r="BI683" i="8"/>
  <c r="BH683" i="8"/>
  <c r="BG683" i="8"/>
  <c r="BF683" i="8"/>
  <c r="T683" i="8"/>
  <c r="R683" i="8"/>
  <c r="P683" i="8"/>
  <c r="BI681" i="8"/>
  <c r="BH681" i="8"/>
  <c r="BG681" i="8"/>
  <c r="BF681" i="8"/>
  <c r="T681" i="8"/>
  <c r="R681" i="8"/>
  <c r="P681" i="8"/>
  <c r="BI679" i="8"/>
  <c r="BH679" i="8"/>
  <c r="BG679" i="8"/>
  <c r="BF679" i="8"/>
  <c r="T679" i="8"/>
  <c r="R679" i="8"/>
  <c r="P679" i="8"/>
  <c r="BI678" i="8"/>
  <c r="BH678" i="8"/>
  <c r="BG678" i="8"/>
  <c r="BF678" i="8"/>
  <c r="T678" i="8"/>
  <c r="R678" i="8"/>
  <c r="P678" i="8"/>
  <c r="BI676" i="8"/>
  <c r="BH676" i="8"/>
  <c r="BG676" i="8"/>
  <c r="BF676" i="8"/>
  <c r="T676" i="8"/>
  <c r="R676" i="8"/>
  <c r="P676" i="8"/>
  <c r="BI675" i="8"/>
  <c r="BH675" i="8"/>
  <c r="BG675" i="8"/>
  <c r="BF675" i="8"/>
  <c r="T675" i="8"/>
  <c r="R675" i="8"/>
  <c r="P675" i="8"/>
  <c r="BI673" i="8"/>
  <c r="BH673" i="8"/>
  <c r="BG673" i="8"/>
  <c r="BF673" i="8"/>
  <c r="T673" i="8"/>
  <c r="R673" i="8"/>
  <c r="P673" i="8"/>
  <c r="BI671" i="8"/>
  <c r="BH671" i="8"/>
  <c r="BG671" i="8"/>
  <c r="BF671" i="8"/>
  <c r="T671" i="8"/>
  <c r="R671" i="8"/>
  <c r="P671" i="8"/>
  <c r="BI670" i="8"/>
  <c r="BH670" i="8"/>
  <c r="BG670" i="8"/>
  <c r="BF670" i="8"/>
  <c r="T670" i="8"/>
  <c r="R670" i="8"/>
  <c r="P670" i="8"/>
  <c r="BI668" i="8"/>
  <c r="BH668" i="8"/>
  <c r="BG668" i="8"/>
  <c r="BF668" i="8"/>
  <c r="T668" i="8"/>
  <c r="R668" i="8"/>
  <c r="P668" i="8"/>
  <c r="BI666" i="8"/>
  <c r="BH666" i="8"/>
  <c r="BG666" i="8"/>
  <c r="BF666" i="8"/>
  <c r="T666" i="8"/>
  <c r="R666" i="8"/>
  <c r="P666" i="8"/>
  <c r="BI665" i="8"/>
  <c r="BH665" i="8"/>
  <c r="BG665" i="8"/>
  <c r="BF665" i="8"/>
  <c r="T665" i="8"/>
  <c r="R665" i="8"/>
  <c r="P665" i="8"/>
  <c r="BI663" i="8"/>
  <c r="BH663" i="8"/>
  <c r="BG663" i="8"/>
  <c r="BF663" i="8"/>
  <c r="T663" i="8"/>
  <c r="R663" i="8"/>
  <c r="P663" i="8"/>
  <c r="BI662" i="8"/>
  <c r="BH662" i="8"/>
  <c r="BG662" i="8"/>
  <c r="BF662" i="8"/>
  <c r="T662" i="8"/>
  <c r="R662" i="8"/>
  <c r="P662" i="8"/>
  <c r="BI660" i="8"/>
  <c r="BH660" i="8"/>
  <c r="BG660" i="8"/>
  <c r="BF660" i="8"/>
  <c r="T660" i="8"/>
  <c r="R660" i="8"/>
  <c r="P660" i="8"/>
  <c r="BI658" i="8"/>
  <c r="BH658" i="8"/>
  <c r="BG658" i="8"/>
  <c r="BF658" i="8"/>
  <c r="T658" i="8"/>
  <c r="R658" i="8"/>
  <c r="P658" i="8"/>
  <c r="BI656" i="8"/>
  <c r="BH656" i="8"/>
  <c r="BG656" i="8"/>
  <c r="BF656" i="8"/>
  <c r="T656" i="8"/>
  <c r="R656" i="8"/>
  <c r="P656" i="8"/>
  <c r="BI654" i="8"/>
  <c r="BH654" i="8"/>
  <c r="BG654" i="8"/>
  <c r="BF654" i="8"/>
  <c r="T654" i="8"/>
  <c r="R654" i="8"/>
  <c r="P654" i="8"/>
  <c r="BI652" i="8"/>
  <c r="BH652" i="8"/>
  <c r="BG652" i="8"/>
  <c r="BF652" i="8"/>
  <c r="T652" i="8"/>
  <c r="R652" i="8"/>
  <c r="P652" i="8"/>
  <c r="BI650" i="8"/>
  <c r="BH650" i="8"/>
  <c r="BG650" i="8"/>
  <c r="BF650" i="8"/>
  <c r="T650" i="8"/>
  <c r="R650" i="8"/>
  <c r="P650" i="8"/>
  <c r="BI648" i="8"/>
  <c r="BH648" i="8"/>
  <c r="BG648" i="8"/>
  <c r="BF648" i="8"/>
  <c r="T648" i="8"/>
  <c r="R648" i="8"/>
  <c r="P648" i="8"/>
  <c r="BI646" i="8"/>
  <c r="BH646" i="8"/>
  <c r="BG646" i="8"/>
  <c r="BF646" i="8"/>
  <c r="T646" i="8"/>
  <c r="R646" i="8"/>
  <c r="P646" i="8"/>
  <c r="BI644" i="8"/>
  <c r="BH644" i="8"/>
  <c r="BG644" i="8"/>
  <c r="BF644" i="8"/>
  <c r="T644" i="8"/>
  <c r="R644" i="8"/>
  <c r="P644" i="8"/>
  <c r="BI642" i="8"/>
  <c r="BH642" i="8"/>
  <c r="BG642" i="8"/>
  <c r="BF642" i="8"/>
  <c r="T642" i="8"/>
  <c r="R642" i="8"/>
  <c r="P642" i="8"/>
  <c r="BI640" i="8"/>
  <c r="BH640" i="8"/>
  <c r="BG640" i="8"/>
  <c r="BF640" i="8"/>
  <c r="T640" i="8"/>
  <c r="R640" i="8"/>
  <c r="P640" i="8"/>
  <c r="BI638" i="8"/>
  <c r="BH638" i="8"/>
  <c r="BG638" i="8"/>
  <c r="BF638" i="8"/>
  <c r="T638" i="8"/>
  <c r="R638" i="8"/>
  <c r="P638" i="8"/>
  <c r="BI637" i="8"/>
  <c r="BH637" i="8"/>
  <c r="BG637" i="8"/>
  <c r="BF637" i="8"/>
  <c r="T637" i="8"/>
  <c r="R637" i="8"/>
  <c r="P637" i="8"/>
  <c r="BI635" i="8"/>
  <c r="BH635" i="8"/>
  <c r="BG635" i="8"/>
  <c r="BF635" i="8"/>
  <c r="T635" i="8"/>
  <c r="R635" i="8"/>
  <c r="P635" i="8"/>
  <c r="BI634" i="8"/>
  <c r="BH634" i="8"/>
  <c r="BG634" i="8"/>
  <c r="BF634" i="8"/>
  <c r="T634" i="8"/>
  <c r="R634" i="8"/>
  <c r="P634" i="8"/>
  <c r="BI632" i="8"/>
  <c r="BH632" i="8"/>
  <c r="BG632" i="8"/>
  <c r="BF632" i="8"/>
  <c r="T632" i="8"/>
  <c r="R632" i="8"/>
  <c r="P632" i="8"/>
  <c r="BI630" i="8"/>
  <c r="BH630" i="8"/>
  <c r="BG630" i="8"/>
  <c r="BF630" i="8"/>
  <c r="T630" i="8"/>
  <c r="R630" i="8"/>
  <c r="P630" i="8"/>
  <c r="BI629" i="8"/>
  <c r="BH629" i="8"/>
  <c r="BG629" i="8"/>
  <c r="BF629" i="8"/>
  <c r="T629" i="8"/>
  <c r="R629" i="8"/>
  <c r="P629" i="8"/>
  <c r="BI627" i="8"/>
  <c r="BH627" i="8"/>
  <c r="BG627" i="8"/>
  <c r="BF627" i="8"/>
  <c r="T627" i="8"/>
  <c r="R627" i="8"/>
  <c r="P627" i="8"/>
  <c r="BI626" i="8"/>
  <c r="BH626" i="8"/>
  <c r="BG626" i="8"/>
  <c r="BF626" i="8"/>
  <c r="T626" i="8"/>
  <c r="R626" i="8"/>
  <c r="P626" i="8"/>
  <c r="BI624" i="8"/>
  <c r="BH624" i="8"/>
  <c r="BG624" i="8"/>
  <c r="BF624" i="8"/>
  <c r="T624" i="8"/>
  <c r="R624" i="8"/>
  <c r="P624" i="8"/>
  <c r="BI622" i="8"/>
  <c r="BH622" i="8"/>
  <c r="BG622" i="8"/>
  <c r="BF622" i="8"/>
  <c r="T622" i="8"/>
  <c r="R622" i="8"/>
  <c r="P622" i="8"/>
  <c r="BI621" i="8"/>
  <c r="BH621" i="8"/>
  <c r="BG621" i="8"/>
  <c r="BF621" i="8"/>
  <c r="T621" i="8"/>
  <c r="R621" i="8"/>
  <c r="P621" i="8"/>
  <c r="BI619" i="8"/>
  <c r="BH619" i="8"/>
  <c r="BG619" i="8"/>
  <c r="BF619" i="8"/>
  <c r="T619" i="8"/>
  <c r="R619" i="8"/>
  <c r="P619" i="8"/>
  <c r="BI617" i="8"/>
  <c r="BH617" i="8"/>
  <c r="BG617" i="8"/>
  <c r="BF617" i="8"/>
  <c r="T617" i="8"/>
  <c r="R617" i="8"/>
  <c r="P617" i="8"/>
  <c r="BI616" i="8"/>
  <c r="BH616" i="8"/>
  <c r="BG616" i="8"/>
  <c r="BF616" i="8"/>
  <c r="T616" i="8"/>
  <c r="R616" i="8"/>
  <c r="P616" i="8"/>
  <c r="BI614" i="8"/>
  <c r="BH614" i="8"/>
  <c r="BG614" i="8"/>
  <c r="BF614" i="8"/>
  <c r="T614" i="8"/>
  <c r="R614" i="8"/>
  <c r="P614" i="8"/>
  <c r="BI613" i="8"/>
  <c r="BH613" i="8"/>
  <c r="BG613" i="8"/>
  <c r="BF613" i="8"/>
  <c r="T613" i="8"/>
  <c r="R613" i="8"/>
  <c r="P613" i="8"/>
  <c r="BI611" i="8"/>
  <c r="BH611" i="8"/>
  <c r="BG611" i="8"/>
  <c r="BF611" i="8"/>
  <c r="T611" i="8"/>
  <c r="R611" i="8"/>
  <c r="P611" i="8"/>
  <c r="BI609" i="8"/>
  <c r="BH609" i="8"/>
  <c r="BG609" i="8"/>
  <c r="BF609" i="8"/>
  <c r="T609" i="8"/>
  <c r="R609" i="8"/>
  <c r="P609" i="8"/>
  <c r="BI607" i="8"/>
  <c r="BH607" i="8"/>
  <c r="BG607" i="8"/>
  <c r="BF607" i="8"/>
  <c r="T607" i="8"/>
  <c r="R607" i="8"/>
  <c r="P607" i="8"/>
  <c r="BI605" i="8"/>
  <c r="BH605" i="8"/>
  <c r="BG605" i="8"/>
  <c r="BF605" i="8"/>
  <c r="T605" i="8"/>
  <c r="R605" i="8"/>
  <c r="P605" i="8"/>
  <c r="BI603" i="8"/>
  <c r="BH603" i="8"/>
  <c r="BG603" i="8"/>
  <c r="BF603" i="8"/>
  <c r="T603" i="8"/>
  <c r="R603" i="8"/>
  <c r="P603" i="8"/>
  <c r="BI601" i="8"/>
  <c r="BH601" i="8"/>
  <c r="BG601" i="8"/>
  <c r="BF601" i="8"/>
  <c r="T601" i="8"/>
  <c r="R601" i="8"/>
  <c r="P601" i="8"/>
  <c r="BI599" i="8"/>
  <c r="BH599" i="8"/>
  <c r="BG599" i="8"/>
  <c r="BF599" i="8"/>
  <c r="T599" i="8"/>
  <c r="R599" i="8"/>
  <c r="P599" i="8"/>
  <c r="BI597" i="8"/>
  <c r="BH597" i="8"/>
  <c r="BG597" i="8"/>
  <c r="BF597" i="8"/>
  <c r="T597" i="8"/>
  <c r="R597" i="8"/>
  <c r="P597" i="8"/>
  <c r="BI595" i="8"/>
  <c r="BH595" i="8"/>
  <c r="BG595" i="8"/>
  <c r="BF595" i="8"/>
  <c r="T595" i="8"/>
  <c r="R595" i="8"/>
  <c r="P595" i="8"/>
  <c r="BI593" i="8"/>
  <c r="BH593" i="8"/>
  <c r="BG593" i="8"/>
  <c r="BF593" i="8"/>
  <c r="T593" i="8"/>
  <c r="R593" i="8"/>
  <c r="P593" i="8"/>
  <c r="BI591" i="8"/>
  <c r="BH591" i="8"/>
  <c r="BG591" i="8"/>
  <c r="BF591" i="8"/>
  <c r="T591" i="8"/>
  <c r="R591" i="8"/>
  <c r="P591" i="8"/>
  <c r="BI589" i="8"/>
  <c r="BH589" i="8"/>
  <c r="BG589" i="8"/>
  <c r="BF589" i="8"/>
  <c r="T589" i="8"/>
  <c r="R589" i="8"/>
  <c r="P589" i="8"/>
  <c r="BI588" i="8"/>
  <c r="BH588" i="8"/>
  <c r="BG588" i="8"/>
  <c r="BF588" i="8"/>
  <c r="T588" i="8"/>
  <c r="R588" i="8"/>
  <c r="P588" i="8"/>
  <c r="BI586" i="8"/>
  <c r="BH586" i="8"/>
  <c r="BG586" i="8"/>
  <c r="BF586" i="8"/>
  <c r="T586" i="8"/>
  <c r="R586" i="8"/>
  <c r="P586" i="8"/>
  <c r="BI585" i="8"/>
  <c r="BH585" i="8"/>
  <c r="BG585" i="8"/>
  <c r="BF585" i="8"/>
  <c r="T585" i="8"/>
  <c r="R585" i="8"/>
  <c r="P585" i="8"/>
  <c r="BI583" i="8"/>
  <c r="BH583" i="8"/>
  <c r="BG583" i="8"/>
  <c r="BF583" i="8"/>
  <c r="T583" i="8"/>
  <c r="R583" i="8"/>
  <c r="P583" i="8"/>
  <c r="BI581" i="8"/>
  <c r="BH581" i="8"/>
  <c r="BG581" i="8"/>
  <c r="BF581" i="8"/>
  <c r="T581" i="8"/>
  <c r="R581" i="8"/>
  <c r="P581" i="8"/>
  <c r="BI580" i="8"/>
  <c r="BH580" i="8"/>
  <c r="BG580" i="8"/>
  <c r="BF580" i="8"/>
  <c r="T580" i="8"/>
  <c r="R580" i="8"/>
  <c r="P580" i="8"/>
  <c r="BI578" i="8"/>
  <c r="BH578" i="8"/>
  <c r="BG578" i="8"/>
  <c r="BF578" i="8"/>
  <c r="T578" i="8"/>
  <c r="R578" i="8"/>
  <c r="P578" i="8"/>
  <c r="BI577" i="8"/>
  <c r="BH577" i="8"/>
  <c r="BG577" i="8"/>
  <c r="BF577" i="8"/>
  <c r="T577" i="8"/>
  <c r="R577" i="8"/>
  <c r="P577" i="8"/>
  <c r="BI575" i="8"/>
  <c r="BH575" i="8"/>
  <c r="BG575" i="8"/>
  <c r="BF575" i="8"/>
  <c r="T575" i="8"/>
  <c r="R575" i="8"/>
  <c r="P575" i="8"/>
  <c r="BI574" i="8"/>
  <c r="BH574" i="8"/>
  <c r="BG574" i="8"/>
  <c r="BF574" i="8"/>
  <c r="T574" i="8"/>
  <c r="R574" i="8"/>
  <c r="P574" i="8"/>
  <c r="BI573" i="8"/>
  <c r="BH573" i="8"/>
  <c r="BG573" i="8"/>
  <c r="BF573" i="8"/>
  <c r="T573" i="8"/>
  <c r="R573" i="8"/>
  <c r="P573" i="8"/>
  <c r="BI572" i="8"/>
  <c r="BH572" i="8"/>
  <c r="BG572" i="8"/>
  <c r="BF572" i="8"/>
  <c r="T572" i="8"/>
  <c r="R572" i="8"/>
  <c r="P572" i="8"/>
  <c r="BI570" i="8"/>
  <c r="BH570" i="8"/>
  <c r="BG570" i="8"/>
  <c r="BF570" i="8"/>
  <c r="T570" i="8"/>
  <c r="R570" i="8"/>
  <c r="P570" i="8"/>
  <c r="BI568" i="8"/>
  <c r="BH568" i="8"/>
  <c r="BG568" i="8"/>
  <c r="BF568" i="8"/>
  <c r="T568" i="8"/>
  <c r="R568" i="8"/>
  <c r="P568" i="8"/>
  <c r="BI566" i="8"/>
  <c r="BH566" i="8"/>
  <c r="BG566" i="8"/>
  <c r="BF566" i="8"/>
  <c r="T566" i="8"/>
  <c r="R566" i="8"/>
  <c r="P566" i="8"/>
  <c r="BI564" i="8"/>
  <c r="BH564" i="8"/>
  <c r="BG564" i="8"/>
  <c r="BF564" i="8"/>
  <c r="T564" i="8"/>
  <c r="R564" i="8"/>
  <c r="P564" i="8"/>
  <c r="BI562" i="8"/>
  <c r="BH562" i="8"/>
  <c r="BG562" i="8"/>
  <c r="BF562" i="8"/>
  <c r="T562" i="8"/>
  <c r="R562" i="8"/>
  <c r="P562" i="8"/>
  <c r="BI560" i="8"/>
  <c r="BH560" i="8"/>
  <c r="BG560" i="8"/>
  <c r="BF560" i="8"/>
  <c r="T560" i="8"/>
  <c r="R560" i="8"/>
  <c r="P560" i="8"/>
  <c r="BI558" i="8"/>
  <c r="BH558" i="8"/>
  <c r="BG558" i="8"/>
  <c r="BF558" i="8"/>
  <c r="T558" i="8"/>
  <c r="R558" i="8"/>
  <c r="P558" i="8"/>
  <c r="BI556" i="8"/>
  <c r="BH556" i="8"/>
  <c r="BG556" i="8"/>
  <c r="BF556" i="8"/>
  <c r="T556" i="8"/>
  <c r="R556" i="8"/>
  <c r="P556" i="8"/>
  <c r="BI554" i="8"/>
  <c r="BH554" i="8"/>
  <c r="BG554" i="8"/>
  <c r="BF554" i="8"/>
  <c r="T554" i="8"/>
  <c r="R554" i="8"/>
  <c r="P554" i="8"/>
  <c r="BI552" i="8"/>
  <c r="BH552" i="8"/>
  <c r="BG552" i="8"/>
  <c r="BF552" i="8"/>
  <c r="T552" i="8"/>
  <c r="R552" i="8"/>
  <c r="P552" i="8"/>
  <c r="BI549" i="8"/>
  <c r="BH549" i="8"/>
  <c r="BG549" i="8"/>
  <c r="BF549" i="8"/>
  <c r="T549" i="8"/>
  <c r="R549" i="8"/>
  <c r="P549" i="8"/>
  <c r="BI546" i="8"/>
  <c r="BH546" i="8"/>
  <c r="BG546" i="8"/>
  <c r="BF546" i="8"/>
  <c r="T546" i="8"/>
  <c r="R546" i="8"/>
  <c r="P546" i="8"/>
  <c r="BI545" i="8"/>
  <c r="BH545" i="8"/>
  <c r="BG545" i="8"/>
  <c r="BF545" i="8"/>
  <c r="T545" i="8"/>
  <c r="R545" i="8"/>
  <c r="P545" i="8"/>
  <c r="BI543" i="8"/>
  <c r="BH543" i="8"/>
  <c r="BG543" i="8"/>
  <c r="BF543" i="8"/>
  <c r="T543" i="8"/>
  <c r="R543" i="8"/>
  <c r="P543" i="8"/>
  <c r="BI542" i="8"/>
  <c r="BH542" i="8"/>
  <c r="BG542" i="8"/>
  <c r="BF542" i="8"/>
  <c r="T542" i="8"/>
  <c r="R542" i="8"/>
  <c r="P542" i="8"/>
  <c r="BI540" i="8"/>
  <c r="BH540" i="8"/>
  <c r="BG540" i="8"/>
  <c r="BF540" i="8"/>
  <c r="T540" i="8"/>
  <c r="R540" i="8"/>
  <c r="P540" i="8"/>
  <c r="BI536" i="8"/>
  <c r="BH536" i="8"/>
  <c r="BG536" i="8"/>
  <c r="BF536" i="8"/>
  <c r="T536" i="8"/>
  <c r="R536" i="8"/>
  <c r="P536" i="8"/>
  <c r="BI535" i="8"/>
  <c r="BH535" i="8"/>
  <c r="BG535" i="8"/>
  <c r="BF535" i="8"/>
  <c r="T535" i="8"/>
  <c r="R535" i="8"/>
  <c r="P535" i="8"/>
  <c r="BI532" i="8"/>
  <c r="BH532" i="8"/>
  <c r="BG532" i="8"/>
  <c r="BF532" i="8"/>
  <c r="T532" i="8"/>
  <c r="R532" i="8"/>
  <c r="P532" i="8"/>
  <c r="BI529" i="8"/>
  <c r="BH529" i="8"/>
  <c r="BG529" i="8"/>
  <c r="BF529" i="8"/>
  <c r="T529" i="8"/>
  <c r="R529" i="8"/>
  <c r="P529" i="8"/>
  <c r="BI528" i="8"/>
  <c r="BH528" i="8"/>
  <c r="BG528" i="8"/>
  <c r="BF528" i="8"/>
  <c r="T528" i="8"/>
  <c r="R528" i="8"/>
  <c r="P528" i="8"/>
  <c r="BI526" i="8"/>
  <c r="BH526" i="8"/>
  <c r="BG526" i="8"/>
  <c r="BF526" i="8"/>
  <c r="T526" i="8"/>
  <c r="R526" i="8"/>
  <c r="P526" i="8"/>
  <c r="BI524" i="8"/>
  <c r="BH524" i="8"/>
  <c r="BG524" i="8"/>
  <c r="BF524" i="8"/>
  <c r="T524" i="8"/>
  <c r="R524" i="8"/>
  <c r="P524" i="8"/>
  <c r="BI523" i="8"/>
  <c r="BH523" i="8"/>
  <c r="BG523" i="8"/>
  <c r="BF523" i="8"/>
  <c r="T523" i="8"/>
  <c r="R523" i="8"/>
  <c r="P523" i="8"/>
  <c r="BI521" i="8"/>
  <c r="BH521" i="8"/>
  <c r="BG521" i="8"/>
  <c r="BF521" i="8"/>
  <c r="T521" i="8"/>
  <c r="R521" i="8"/>
  <c r="P521" i="8"/>
  <c r="BI520" i="8"/>
  <c r="BH520" i="8"/>
  <c r="BG520" i="8"/>
  <c r="BF520" i="8"/>
  <c r="T520" i="8"/>
  <c r="R520" i="8"/>
  <c r="P520" i="8"/>
  <c r="BI517" i="8"/>
  <c r="BH517" i="8"/>
  <c r="BG517" i="8"/>
  <c r="BF517" i="8"/>
  <c r="T517" i="8"/>
  <c r="R517" i="8"/>
  <c r="P517" i="8"/>
  <c r="BI516" i="8"/>
  <c r="BH516" i="8"/>
  <c r="BG516" i="8"/>
  <c r="BF516" i="8"/>
  <c r="T516" i="8"/>
  <c r="R516" i="8"/>
  <c r="P516" i="8"/>
  <c r="BI514" i="8"/>
  <c r="BH514" i="8"/>
  <c r="BG514" i="8"/>
  <c r="BF514" i="8"/>
  <c r="T514" i="8"/>
  <c r="R514" i="8"/>
  <c r="P514" i="8"/>
  <c r="BI512" i="8"/>
  <c r="BH512" i="8"/>
  <c r="BG512" i="8"/>
  <c r="BF512" i="8"/>
  <c r="T512" i="8"/>
  <c r="R512" i="8"/>
  <c r="P512" i="8"/>
  <c r="BI509" i="8"/>
  <c r="BH509" i="8"/>
  <c r="BG509" i="8"/>
  <c r="BF509" i="8"/>
  <c r="T509" i="8"/>
  <c r="R509" i="8"/>
  <c r="P509" i="8"/>
  <c r="BI508" i="8"/>
  <c r="BH508" i="8"/>
  <c r="BG508" i="8"/>
  <c r="BF508" i="8"/>
  <c r="T508" i="8"/>
  <c r="R508" i="8"/>
  <c r="P508" i="8"/>
  <c r="BI506" i="8"/>
  <c r="BH506" i="8"/>
  <c r="BG506" i="8"/>
  <c r="BF506" i="8"/>
  <c r="T506" i="8"/>
  <c r="R506" i="8"/>
  <c r="P506" i="8"/>
  <c r="BI505" i="8"/>
  <c r="BH505" i="8"/>
  <c r="BG505" i="8"/>
  <c r="BF505" i="8"/>
  <c r="T505" i="8"/>
  <c r="R505" i="8"/>
  <c r="P505" i="8"/>
  <c r="BI503" i="8"/>
  <c r="BH503" i="8"/>
  <c r="BG503" i="8"/>
  <c r="BF503" i="8"/>
  <c r="T503" i="8"/>
  <c r="R503" i="8"/>
  <c r="P503" i="8"/>
  <c r="BI499" i="8"/>
  <c r="BH499" i="8"/>
  <c r="BG499" i="8"/>
  <c r="BF499" i="8"/>
  <c r="T499" i="8"/>
  <c r="R499" i="8"/>
  <c r="P499" i="8"/>
  <c r="BI498" i="8"/>
  <c r="BH498" i="8"/>
  <c r="BG498" i="8"/>
  <c r="BF498" i="8"/>
  <c r="T498" i="8"/>
  <c r="R498" i="8"/>
  <c r="P498" i="8"/>
  <c r="BI495" i="8"/>
  <c r="BH495" i="8"/>
  <c r="BG495" i="8"/>
  <c r="BF495" i="8"/>
  <c r="T495" i="8"/>
  <c r="R495" i="8"/>
  <c r="P495" i="8"/>
  <c r="BI492" i="8"/>
  <c r="BH492" i="8"/>
  <c r="BG492" i="8"/>
  <c r="BF492" i="8"/>
  <c r="T492" i="8"/>
  <c r="R492" i="8"/>
  <c r="P492" i="8"/>
  <c r="BI491" i="8"/>
  <c r="BH491" i="8"/>
  <c r="BG491" i="8"/>
  <c r="BF491" i="8"/>
  <c r="T491" i="8"/>
  <c r="R491" i="8"/>
  <c r="P491" i="8"/>
  <c r="BI489" i="8"/>
  <c r="BH489" i="8"/>
  <c r="BG489" i="8"/>
  <c r="BF489" i="8"/>
  <c r="T489" i="8"/>
  <c r="R489" i="8"/>
  <c r="P489" i="8"/>
  <c r="BI487" i="8"/>
  <c r="BH487" i="8"/>
  <c r="BG487" i="8"/>
  <c r="BF487" i="8"/>
  <c r="T487" i="8"/>
  <c r="R487" i="8"/>
  <c r="P487" i="8"/>
  <c r="BI486" i="8"/>
  <c r="BH486" i="8"/>
  <c r="BG486" i="8"/>
  <c r="BF486" i="8"/>
  <c r="T486" i="8"/>
  <c r="R486" i="8"/>
  <c r="P486" i="8"/>
  <c r="BI484" i="8"/>
  <c r="BH484" i="8"/>
  <c r="BG484" i="8"/>
  <c r="BF484" i="8"/>
  <c r="T484" i="8"/>
  <c r="R484" i="8"/>
  <c r="P484" i="8"/>
  <c r="BI483" i="8"/>
  <c r="BH483" i="8"/>
  <c r="BG483" i="8"/>
  <c r="BF483" i="8"/>
  <c r="T483" i="8"/>
  <c r="R483" i="8"/>
  <c r="P483" i="8"/>
  <c r="BI480" i="8"/>
  <c r="BH480" i="8"/>
  <c r="BG480" i="8"/>
  <c r="BF480" i="8"/>
  <c r="T480" i="8"/>
  <c r="R480" i="8"/>
  <c r="P480" i="8"/>
  <c r="BI479" i="8"/>
  <c r="BH479" i="8"/>
  <c r="BG479" i="8"/>
  <c r="BF479" i="8"/>
  <c r="T479" i="8"/>
  <c r="R479" i="8"/>
  <c r="P479" i="8"/>
  <c r="BI477" i="8"/>
  <c r="BH477" i="8"/>
  <c r="BG477" i="8"/>
  <c r="BF477" i="8"/>
  <c r="T477" i="8"/>
  <c r="R477" i="8"/>
  <c r="P477" i="8"/>
  <c r="BI475" i="8"/>
  <c r="BH475" i="8"/>
  <c r="BG475" i="8"/>
  <c r="BF475" i="8"/>
  <c r="T475" i="8"/>
  <c r="R475" i="8"/>
  <c r="P475" i="8"/>
  <c r="BI473" i="8"/>
  <c r="BH473" i="8"/>
  <c r="BG473" i="8"/>
  <c r="BF473" i="8"/>
  <c r="T473" i="8"/>
  <c r="R473" i="8"/>
  <c r="P473" i="8"/>
  <c r="BI472" i="8"/>
  <c r="BH472" i="8"/>
  <c r="BG472" i="8"/>
  <c r="BF472" i="8"/>
  <c r="T472" i="8"/>
  <c r="R472" i="8"/>
  <c r="P472" i="8"/>
  <c r="BI470" i="8"/>
  <c r="BH470" i="8"/>
  <c r="BG470" i="8"/>
  <c r="BF470" i="8"/>
  <c r="T470" i="8"/>
  <c r="R470" i="8"/>
  <c r="P470" i="8"/>
  <c r="BI468" i="8"/>
  <c r="BH468" i="8"/>
  <c r="BG468" i="8"/>
  <c r="BF468" i="8"/>
  <c r="T468" i="8"/>
  <c r="R468" i="8"/>
  <c r="P468" i="8"/>
  <c r="BI466" i="8"/>
  <c r="BH466" i="8"/>
  <c r="BG466" i="8"/>
  <c r="BF466" i="8"/>
  <c r="T466" i="8"/>
  <c r="R466" i="8"/>
  <c r="P466" i="8"/>
  <c r="BI465" i="8"/>
  <c r="BH465" i="8"/>
  <c r="BG465" i="8"/>
  <c r="BF465" i="8"/>
  <c r="T465" i="8"/>
  <c r="R465" i="8"/>
  <c r="P465" i="8"/>
  <c r="BI463" i="8"/>
  <c r="BH463" i="8"/>
  <c r="BG463" i="8"/>
  <c r="BF463" i="8"/>
  <c r="T463" i="8"/>
  <c r="R463" i="8"/>
  <c r="P463" i="8"/>
  <c r="BI462" i="8"/>
  <c r="BH462" i="8"/>
  <c r="BG462" i="8"/>
  <c r="BF462" i="8"/>
  <c r="T462" i="8"/>
  <c r="R462" i="8"/>
  <c r="P462" i="8"/>
  <c r="BI460" i="8"/>
  <c r="BH460" i="8"/>
  <c r="BG460" i="8"/>
  <c r="BF460" i="8"/>
  <c r="T460" i="8"/>
  <c r="R460" i="8"/>
  <c r="P460" i="8"/>
  <c r="BI459" i="8"/>
  <c r="BH459" i="8"/>
  <c r="BG459" i="8"/>
  <c r="BF459" i="8"/>
  <c r="T459" i="8"/>
  <c r="R459" i="8"/>
  <c r="P459" i="8"/>
  <c r="BI457" i="8"/>
  <c r="BH457" i="8"/>
  <c r="BG457" i="8"/>
  <c r="BF457" i="8"/>
  <c r="T457" i="8"/>
  <c r="R457" i="8"/>
  <c r="P457" i="8"/>
  <c r="BI456" i="8"/>
  <c r="BH456" i="8"/>
  <c r="BG456" i="8"/>
  <c r="BF456" i="8"/>
  <c r="T456" i="8"/>
  <c r="R456" i="8"/>
  <c r="P456" i="8"/>
  <c r="BI454" i="8"/>
  <c r="BH454" i="8"/>
  <c r="BG454" i="8"/>
  <c r="BF454" i="8"/>
  <c r="T454" i="8"/>
  <c r="R454" i="8"/>
  <c r="P454" i="8"/>
  <c r="BI453" i="8"/>
  <c r="BH453" i="8"/>
  <c r="BG453" i="8"/>
  <c r="BF453" i="8"/>
  <c r="T453" i="8"/>
  <c r="R453" i="8"/>
  <c r="P453" i="8"/>
  <c r="BI451" i="8"/>
  <c r="BH451" i="8"/>
  <c r="BG451" i="8"/>
  <c r="BF451" i="8"/>
  <c r="T451" i="8"/>
  <c r="R451" i="8"/>
  <c r="P451" i="8"/>
  <c r="BI450" i="8"/>
  <c r="BH450" i="8"/>
  <c r="BG450" i="8"/>
  <c r="BF450" i="8"/>
  <c r="T450" i="8"/>
  <c r="R450" i="8"/>
  <c r="P450" i="8"/>
  <c r="BI448" i="8"/>
  <c r="BH448" i="8"/>
  <c r="BG448" i="8"/>
  <c r="BF448" i="8"/>
  <c r="T448" i="8"/>
  <c r="R448" i="8"/>
  <c r="P448" i="8"/>
  <c r="BI447" i="8"/>
  <c r="BH447" i="8"/>
  <c r="BG447" i="8"/>
  <c r="BF447" i="8"/>
  <c r="T447" i="8"/>
  <c r="R447" i="8"/>
  <c r="P447" i="8"/>
  <c r="BI445" i="8"/>
  <c r="BH445" i="8"/>
  <c r="BG445" i="8"/>
  <c r="BF445" i="8"/>
  <c r="T445" i="8"/>
  <c r="R445" i="8"/>
  <c r="P445" i="8"/>
  <c r="BI443" i="8"/>
  <c r="BH443" i="8"/>
  <c r="BG443" i="8"/>
  <c r="BF443" i="8"/>
  <c r="T443" i="8"/>
  <c r="R443" i="8"/>
  <c r="P443" i="8"/>
  <c r="BI442" i="8"/>
  <c r="BH442" i="8"/>
  <c r="BG442" i="8"/>
  <c r="BF442" i="8"/>
  <c r="T442" i="8"/>
  <c r="R442" i="8"/>
  <c r="P442" i="8"/>
  <c r="BI440" i="8"/>
  <c r="BH440" i="8"/>
  <c r="BG440" i="8"/>
  <c r="BF440" i="8"/>
  <c r="T440" i="8"/>
  <c r="R440" i="8"/>
  <c r="P440" i="8"/>
  <c r="BI439" i="8"/>
  <c r="BH439" i="8"/>
  <c r="BG439" i="8"/>
  <c r="BF439" i="8"/>
  <c r="T439" i="8"/>
  <c r="R439" i="8"/>
  <c r="P439" i="8"/>
  <c r="BI437" i="8"/>
  <c r="BH437" i="8"/>
  <c r="BG437" i="8"/>
  <c r="BF437" i="8"/>
  <c r="T437" i="8"/>
  <c r="R437" i="8"/>
  <c r="P437" i="8"/>
  <c r="BI435" i="8"/>
  <c r="BH435" i="8"/>
  <c r="BG435" i="8"/>
  <c r="BF435" i="8"/>
  <c r="T435" i="8"/>
  <c r="R435" i="8"/>
  <c r="P435" i="8"/>
  <c r="BI434" i="8"/>
  <c r="BH434" i="8"/>
  <c r="BG434" i="8"/>
  <c r="BF434" i="8"/>
  <c r="T434" i="8"/>
  <c r="R434" i="8"/>
  <c r="P434" i="8"/>
  <c r="BI433" i="8"/>
  <c r="BH433" i="8"/>
  <c r="BG433" i="8"/>
  <c r="BF433" i="8"/>
  <c r="T433" i="8"/>
  <c r="R433" i="8"/>
  <c r="P433" i="8"/>
  <c r="BI432" i="8"/>
  <c r="BH432" i="8"/>
  <c r="BG432" i="8"/>
  <c r="BF432" i="8"/>
  <c r="T432" i="8"/>
  <c r="R432" i="8"/>
  <c r="P432" i="8"/>
  <c r="BI431" i="8"/>
  <c r="BH431" i="8"/>
  <c r="BG431" i="8"/>
  <c r="BF431" i="8"/>
  <c r="T431" i="8"/>
  <c r="R431" i="8"/>
  <c r="P431" i="8"/>
  <c r="BI430" i="8"/>
  <c r="BH430" i="8"/>
  <c r="BG430" i="8"/>
  <c r="BF430" i="8"/>
  <c r="T430" i="8"/>
  <c r="R430" i="8"/>
  <c r="P430" i="8"/>
  <c r="BI428" i="8"/>
  <c r="BH428" i="8"/>
  <c r="BG428" i="8"/>
  <c r="BF428" i="8"/>
  <c r="T428" i="8"/>
  <c r="R428" i="8"/>
  <c r="P428" i="8"/>
  <c r="BI426" i="8"/>
  <c r="BH426" i="8"/>
  <c r="BG426" i="8"/>
  <c r="BF426" i="8"/>
  <c r="T426" i="8"/>
  <c r="R426" i="8"/>
  <c r="P426" i="8"/>
  <c r="BI425" i="8"/>
  <c r="BH425" i="8"/>
  <c r="BG425" i="8"/>
  <c r="BF425" i="8"/>
  <c r="T425" i="8"/>
  <c r="R425" i="8"/>
  <c r="P425" i="8"/>
  <c r="BI423" i="8"/>
  <c r="BH423" i="8"/>
  <c r="BG423" i="8"/>
  <c r="BF423" i="8"/>
  <c r="T423" i="8"/>
  <c r="R423" i="8"/>
  <c r="P423" i="8"/>
  <c r="BI422" i="8"/>
  <c r="BH422" i="8"/>
  <c r="BG422" i="8"/>
  <c r="BF422" i="8"/>
  <c r="T422" i="8"/>
  <c r="R422" i="8"/>
  <c r="P422" i="8"/>
  <c r="BI420" i="8"/>
  <c r="BH420" i="8"/>
  <c r="BG420" i="8"/>
  <c r="BF420" i="8"/>
  <c r="T420" i="8"/>
  <c r="R420" i="8"/>
  <c r="P420" i="8"/>
  <c r="BI419" i="8"/>
  <c r="BH419" i="8"/>
  <c r="BG419" i="8"/>
  <c r="BF419" i="8"/>
  <c r="T419" i="8"/>
  <c r="R419" i="8"/>
  <c r="P419" i="8"/>
  <c r="BI417" i="8"/>
  <c r="BH417" i="8"/>
  <c r="BG417" i="8"/>
  <c r="BF417" i="8"/>
  <c r="T417" i="8"/>
  <c r="R417" i="8"/>
  <c r="P417" i="8"/>
  <c r="BI416" i="8"/>
  <c r="BH416" i="8"/>
  <c r="BG416" i="8"/>
  <c r="BF416" i="8"/>
  <c r="T416" i="8"/>
  <c r="R416" i="8"/>
  <c r="P416" i="8"/>
  <c r="BI414" i="8"/>
  <c r="BH414" i="8"/>
  <c r="BG414" i="8"/>
  <c r="BF414" i="8"/>
  <c r="T414" i="8"/>
  <c r="R414" i="8"/>
  <c r="P414" i="8"/>
  <c r="BI413" i="8"/>
  <c r="BH413" i="8"/>
  <c r="BG413" i="8"/>
  <c r="BF413" i="8"/>
  <c r="T413" i="8"/>
  <c r="R413" i="8"/>
  <c r="P413" i="8"/>
  <c r="BI411" i="8"/>
  <c r="BH411" i="8"/>
  <c r="BG411" i="8"/>
  <c r="BF411" i="8"/>
  <c r="T411" i="8"/>
  <c r="R411" i="8"/>
  <c r="P411" i="8"/>
  <c r="BI409" i="8"/>
  <c r="BH409" i="8"/>
  <c r="BG409" i="8"/>
  <c r="BF409" i="8"/>
  <c r="T409" i="8"/>
  <c r="R409" i="8"/>
  <c r="P409" i="8"/>
  <c r="BI407" i="8"/>
  <c r="BH407" i="8"/>
  <c r="BG407" i="8"/>
  <c r="BF407" i="8"/>
  <c r="T407" i="8"/>
  <c r="R407" i="8"/>
  <c r="P407" i="8"/>
  <c r="BI406" i="8"/>
  <c r="BH406" i="8"/>
  <c r="BG406" i="8"/>
  <c r="BF406" i="8"/>
  <c r="T406" i="8"/>
  <c r="R406" i="8"/>
  <c r="P406" i="8"/>
  <c r="BI404" i="8"/>
  <c r="BH404" i="8"/>
  <c r="BG404" i="8"/>
  <c r="BF404" i="8"/>
  <c r="T404" i="8"/>
  <c r="R404" i="8"/>
  <c r="P404" i="8"/>
  <c r="BI403" i="8"/>
  <c r="BH403" i="8"/>
  <c r="BG403" i="8"/>
  <c r="BF403" i="8"/>
  <c r="T403" i="8"/>
  <c r="R403" i="8"/>
  <c r="P403" i="8"/>
  <c r="BI401" i="8"/>
  <c r="BH401" i="8"/>
  <c r="BG401" i="8"/>
  <c r="BF401" i="8"/>
  <c r="T401" i="8"/>
  <c r="R401" i="8"/>
  <c r="P401" i="8"/>
  <c r="BI400" i="8"/>
  <c r="BH400" i="8"/>
  <c r="BG400" i="8"/>
  <c r="BF400" i="8"/>
  <c r="T400" i="8"/>
  <c r="R400" i="8"/>
  <c r="P400" i="8"/>
  <c r="BI398" i="8"/>
  <c r="BH398" i="8"/>
  <c r="BG398" i="8"/>
  <c r="BF398" i="8"/>
  <c r="T398" i="8"/>
  <c r="R398" i="8"/>
  <c r="P398" i="8"/>
  <c r="BI397" i="8"/>
  <c r="BH397" i="8"/>
  <c r="BG397" i="8"/>
  <c r="BF397" i="8"/>
  <c r="T397" i="8"/>
  <c r="R397" i="8"/>
  <c r="P397" i="8"/>
  <c r="BI395" i="8"/>
  <c r="BH395" i="8"/>
  <c r="BG395" i="8"/>
  <c r="BF395" i="8"/>
  <c r="T395" i="8"/>
  <c r="R395" i="8"/>
  <c r="P395" i="8"/>
  <c r="BI394" i="8"/>
  <c r="BH394" i="8"/>
  <c r="BG394" i="8"/>
  <c r="BF394" i="8"/>
  <c r="T394" i="8"/>
  <c r="R394" i="8"/>
  <c r="P394" i="8"/>
  <c r="BI392" i="8"/>
  <c r="BH392" i="8"/>
  <c r="BG392" i="8"/>
  <c r="BF392" i="8"/>
  <c r="T392" i="8"/>
  <c r="R392" i="8"/>
  <c r="P392" i="8"/>
  <c r="BI391" i="8"/>
  <c r="BH391" i="8"/>
  <c r="BG391" i="8"/>
  <c r="BF391" i="8"/>
  <c r="T391" i="8"/>
  <c r="R391" i="8"/>
  <c r="P391" i="8"/>
  <c r="BI389" i="8"/>
  <c r="BH389" i="8"/>
  <c r="BG389" i="8"/>
  <c r="BF389" i="8"/>
  <c r="T389" i="8"/>
  <c r="R389" i="8"/>
  <c r="P389" i="8"/>
  <c r="BI388" i="8"/>
  <c r="BH388" i="8"/>
  <c r="BG388" i="8"/>
  <c r="BF388" i="8"/>
  <c r="T388" i="8"/>
  <c r="R388" i="8"/>
  <c r="P388" i="8"/>
  <c r="BI387" i="8"/>
  <c r="BH387" i="8"/>
  <c r="BG387" i="8"/>
  <c r="BF387" i="8"/>
  <c r="T387" i="8"/>
  <c r="R387" i="8"/>
  <c r="P387" i="8"/>
  <c r="BI385" i="8"/>
  <c r="BH385" i="8"/>
  <c r="BG385" i="8"/>
  <c r="BF385" i="8"/>
  <c r="T385" i="8"/>
  <c r="R385" i="8"/>
  <c r="P385" i="8"/>
  <c r="BI384" i="8"/>
  <c r="BH384" i="8"/>
  <c r="BG384" i="8"/>
  <c r="BF384" i="8"/>
  <c r="T384" i="8"/>
  <c r="R384" i="8"/>
  <c r="P384" i="8"/>
  <c r="BI382" i="8"/>
  <c r="BH382" i="8"/>
  <c r="BG382" i="8"/>
  <c r="BF382" i="8"/>
  <c r="T382" i="8"/>
  <c r="R382" i="8"/>
  <c r="P382" i="8"/>
  <c r="BI381" i="8"/>
  <c r="BH381" i="8"/>
  <c r="BG381" i="8"/>
  <c r="BF381" i="8"/>
  <c r="T381" i="8"/>
  <c r="R381" i="8"/>
  <c r="P381" i="8"/>
  <c r="BI379" i="8"/>
  <c r="BH379" i="8"/>
  <c r="BG379" i="8"/>
  <c r="BF379" i="8"/>
  <c r="T379" i="8"/>
  <c r="R379" i="8"/>
  <c r="P379" i="8"/>
  <c r="BI378" i="8"/>
  <c r="BH378" i="8"/>
  <c r="BG378" i="8"/>
  <c r="BF378" i="8"/>
  <c r="T378" i="8"/>
  <c r="R378" i="8"/>
  <c r="P378" i="8"/>
  <c r="BI376" i="8"/>
  <c r="BH376" i="8"/>
  <c r="BG376" i="8"/>
  <c r="BF376" i="8"/>
  <c r="T376" i="8"/>
  <c r="R376" i="8"/>
  <c r="P376" i="8"/>
  <c r="BI374" i="8"/>
  <c r="BH374" i="8"/>
  <c r="BG374" i="8"/>
  <c r="BF374" i="8"/>
  <c r="T374" i="8"/>
  <c r="R374" i="8"/>
  <c r="P374" i="8"/>
  <c r="BI373" i="8"/>
  <c r="BH373" i="8"/>
  <c r="BG373" i="8"/>
  <c r="BF373" i="8"/>
  <c r="T373" i="8"/>
  <c r="R373" i="8"/>
  <c r="P373" i="8"/>
  <c r="BI372" i="8"/>
  <c r="BH372" i="8"/>
  <c r="BG372" i="8"/>
  <c r="BF372" i="8"/>
  <c r="T372" i="8"/>
  <c r="R372" i="8"/>
  <c r="P372" i="8"/>
  <c r="BI370" i="8"/>
  <c r="BH370" i="8"/>
  <c r="BG370" i="8"/>
  <c r="BF370" i="8"/>
  <c r="T370" i="8"/>
  <c r="R370" i="8"/>
  <c r="P370" i="8"/>
  <c r="BI369" i="8"/>
  <c r="BH369" i="8"/>
  <c r="BG369" i="8"/>
  <c r="BF369" i="8"/>
  <c r="T369" i="8"/>
  <c r="R369" i="8"/>
  <c r="P369" i="8"/>
  <c r="BI367" i="8"/>
  <c r="BH367" i="8"/>
  <c r="BG367" i="8"/>
  <c r="BF367" i="8"/>
  <c r="T367" i="8"/>
  <c r="R367" i="8"/>
  <c r="P367" i="8"/>
  <c r="BI365" i="8"/>
  <c r="BH365" i="8"/>
  <c r="BG365" i="8"/>
  <c r="BF365" i="8"/>
  <c r="T365" i="8"/>
  <c r="R365" i="8"/>
  <c r="P365" i="8"/>
  <c r="BI364" i="8"/>
  <c r="BH364" i="8"/>
  <c r="BG364" i="8"/>
  <c r="BF364" i="8"/>
  <c r="T364" i="8"/>
  <c r="R364" i="8"/>
  <c r="P364" i="8"/>
  <c r="BI363" i="8"/>
  <c r="BH363" i="8"/>
  <c r="BG363" i="8"/>
  <c r="BF363" i="8"/>
  <c r="T363" i="8"/>
  <c r="R363" i="8"/>
  <c r="P363" i="8"/>
  <c r="BI362" i="8"/>
  <c r="BH362" i="8"/>
  <c r="BG362" i="8"/>
  <c r="BF362" i="8"/>
  <c r="T362" i="8"/>
  <c r="R362" i="8"/>
  <c r="P362" i="8"/>
  <c r="BI361" i="8"/>
  <c r="BH361" i="8"/>
  <c r="BG361" i="8"/>
  <c r="BF361" i="8"/>
  <c r="T361" i="8"/>
  <c r="R361" i="8"/>
  <c r="P361" i="8"/>
  <c r="BI360" i="8"/>
  <c r="BH360" i="8"/>
  <c r="BG360" i="8"/>
  <c r="BF360" i="8"/>
  <c r="T360" i="8"/>
  <c r="R360" i="8"/>
  <c r="P360" i="8"/>
  <c r="BI359" i="8"/>
  <c r="BH359" i="8"/>
  <c r="BG359" i="8"/>
  <c r="BF359" i="8"/>
  <c r="T359" i="8"/>
  <c r="R359" i="8"/>
  <c r="P359" i="8"/>
  <c r="BI357" i="8"/>
  <c r="BH357" i="8"/>
  <c r="BG357" i="8"/>
  <c r="BF357" i="8"/>
  <c r="T357" i="8"/>
  <c r="R357" i="8"/>
  <c r="P357" i="8"/>
  <c r="BI355" i="8"/>
  <c r="BH355" i="8"/>
  <c r="BG355" i="8"/>
  <c r="BF355" i="8"/>
  <c r="T355" i="8"/>
  <c r="R355" i="8"/>
  <c r="P355" i="8"/>
  <c r="BI354" i="8"/>
  <c r="BH354" i="8"/>
  <c r="BG354" i="8"/>
  <c r="BF354" i="8"/>
  <c r="T354" i="8"/>
  <c r="R354" i="8"/>
  <c r="P354" i="8"/>
  <c r="BI352" i="8"/>
  <c r="BH352" i="8"/>
  <c r="BG352" i="8"/>
  <c r="BF352" i="8"/>
  <c r="T352" i="8"/>
  <c r="R352" i="8"/>
  <c r="P352" i="8"/>
  <c r="BI351" i="8"/>
  <c r="BH351" i="8"/>
  <c r="BG351" i="8"/>
  <c r="BF351" i="8"/>
  <c r="T351" i="8"/>
  <c r="R351" i="8"/>
  <c r="P351" i="8"/>
  <c r="BI349" i="8"/>
  <c r="BH349" i="8"/>
  <c r="BG349" i="8"/>
  <c r="BF349" i="8"/>
  <c r="T349" i="8"/>
  <c r="R349" i="8"/>
  <c r="P349" i="8"/>
  <c r="BI348" i="8"/>
  <c r="BH348" i="8"/>
  <c r="BG348" i="8"/>
  <c r="BF348" i="8"/>
  <c r="T348" i="8"/>
  <c r="R348" i="8"/>
  <c r="P348" i="8"/>
  <c r="BI346" i="8"/>
  <c r="BH346" i="8"/>
  <c r="BG346" i="8"/>
  <c r="BF346" i="8"/>
  <c r="T346" i="8"/>
  <c r="R346" i="8"/>
  <c r="P346" i="8"/>
  <c r="BI345" i="8"/>
  <c r="BH345" i="8"/>
  <c r="BG345" i="8"/>
  <c r="BF345" i="8"/>
  <c r="T345" i="8"/>
  <c r="R345" i="8"/>
  <c r="P345" i="8"/>
  <c r="BI343" i="8"/>
  <c r="BH343" i="8"/>
  <c r="BG343" i="8"/>
  <c r="BF343" i="8"/>
  <c r="T343" i="8"/>
  <c r="R343" i="8"/>
  <c r="P343" i="8"/>
  <c r="BI342" i="8"/>
  <c r="BH342" i="8"/>
  <c r="BG342" i="8"/>
  <c r="BF342" i="8"/>
  <c r="T342" i="8"/>
  <c r="R342" i="8"/>
  <c r="P342" i="8"/>
  <c r="BI340" i="8"/>
  <c r="BH340" i="8"/>
  <c r="BG340" i="8"/>
  <c r="BF340" i="8"/>
  <c r="T340" i="8"/>
  <c r="R340" i="8"/>
  <c r="P340" i="8"/>
  <c r="BI338" i="8"/>
  <c r="BH338" i="8"/>
  <c r="BG338" i="8"/>
  <c r="BF338" i="8"/>
  <c r="T338" i="8"/>
  <c r="R338" i="8"/>
  <c r="P338" i="8"/>
  <c r="BI336" i="8"/>
  <c r="BH336" i="8"/>
  <c r="BG336" i="8"/>
  <c r="BF336" i="8"/>
  <c r="T336" i="8"/>
  <c r="R336" i="8"/>
  <c r="P336" i="8"/>
  <c r="BI335" i="8"/>
  <c r="BH335" i="8"/>
  <c r="BG335" i="8"/>
  <c r="BF335" i="8"/>
  <c r="T335" i="8"/>
  <c r="R335" i="8"/>
  <c r="P335" i="8"/>
  <c r="BI334" i="8"/>
  <c r="BH334" i="8"/>
  <c r="BG334" i="8"/>
  <c r="BF334" i="8"/>
  <c r="T334" i="8"/>
  <c r="R334" i="8"/>
  <c r="P334" i="8"/>
  <c r="BI333" i="8"/>
  <c r="BH333" i="8"/>
  <c r="BG333" i="8"/>
  <c r="BF333" i="8"/>
  <c r="T333" i="8"/>
  <c r="R333" i="8"/>
  <c r="P333" i="8"/>
  <c r="BI332" i="8"/>
  <c r="BH332" i="8"/>
  <c r="BG332" i="8"/>
  <c r="BF332" i="8"/>
  <c r="T332" i="8"/>
  <c r="R332" i="8"/>
  <c r="P332" i="8"/>
  <c r="BI330" i="8"/>
  <c r="BH330" i="8"/>
  <c r="BG330" i="8"/>
  <c r="BF330" i="8"/>
  <c r="T330" i="8"/>
  <c r="R330" i="8"/>
  <c r="P330" i="8"/>
  <c r="BI328" i="8"/>
  <c r="BH328" i="8"/>
  <c r="BG328" i="8"/>
  <c r="BF328" i="8"/>
  <c r="T328" i="8"/>
  <c r="R328" i="8"/>
  <c r="P328" i="8"/>
  <c r="BI327" i="8"/>
  <c r="BH327" i="8"/>
  <c r="BG327" i="8"/>
  <c r="BF327" i="8"/>
  <c r="T327" i="8"/>
  <c r="R327" i="8"/>
  <c r="P327" i="8"/>
  <c r="BI326" i="8"/>
  <c r="BH326" i="8"/>
  <c r="BG326" i="8"/>
  <c r="BF326" i="8"/>
  <c r="T326" i="8"/>
  <c r="R326" i="8"/>
  <c r="P326" i="8"/>
  <c r="BI325" i="8"/>
  <c r="BH325" i="8"/>
  <c r="BG325" i="8"/>
  <c r="BF325" i="8"/>
  <c r="T325" i="8"/>
  <c r="R325" i="8"/>
  <c r="P325" i="8"/>
  <c r="BI324" i="8"/>
  <c r="BH324" i="8"/>
  <c r="BG324" i="8"/>
  <c r="BF324" i="8"/>
  <c r="T324" i="8"/>
  <c r="R324" i="8"/>
  <c r="P324" i="8"/>
  <c r="BI323" i="8"/>
  <c r="BH323" i="8"/>
  <c r="BG323" i="8"/>
  <c r="BF323" i="8"/>
  <c r="T323" i="8"/>
  <c r="R323" i="8"/>
  <c r="P323" i="8"/>
  <c r="BI321" i="8"/>
  <c r="BH321" i="8"/>
  <c r="BG321" i="8"/>
  <c r="BF321" i="8"/>
  <c r="T321" i="8"/>
  <c r="R321" i="8"/>
  <c r="P321" i="8"/>
  <c r="BI320" i="8"/>
  <c r="BH320" i="8"/>
  <c r="BG320" i="8"/>
  <c r="BF320" i="8"/>
  <c r="T320" i="8"/>
  <c r="R320" i="8"/>
  <c r="P320" i="8"/>
  <c r="BI318" i="8"/>
  <c r="BH318" i="8"/>
  <c r="BG318" i="8"/>
  <c r="BF318" i="8"/>
  <c r="T318" i="8"/>
  <c r="R318" i="8"/>
  <c r="P318" i="8"/>
  <c r="BI316" i="8"/>
  <c r="BH316" i="8"/>
  <c r="BG316" i="8"/>
  <c r="BF316" i="8"/>
  <c r="T316" i="8"/>
  <c r="R316" i="8"/>
  <c r="P316" i="8"/>
  <c r="BI314" i="8"/>
  <c r="BH314" i="8"/>
  <c r="BG314" i="8"/>
  <c r="BF314" i="8"/>
  <c r="T314" i="8"/>
  <c r="R314" i="8"/>
  <c r="P314" i="8"/>
  <c r="BI313" i="8"/>
  <c r="BH313" i="8"/>
  <c r="BG313" i="8"/>
  <c r="BF313" i="8"/>
  <c r="T313" i="8"/>
  <c r="R313" i="8"/>
  <c r="P313" i="8"/>
  <c r="BI311" i="8"/>
  <c r="BH311" i="8"/>
  <c r="BG311" i="8"/>
  <c r="BF311" i="8"/>
  <c r="T311" i="8"/>
  <c r="R311" i="8"/>
  <c r="P311" i="8"/>
  <c r="BI310" i="8"/>
  <c r="BH310" i="8"/>
  <c r="BG310" i="8"/>
  <c r="BF310" i="8"/>
  <c r="T310" i="8"/>
  <c r="R310" i="8"/>
  <c r="P310" i="8"/>
  <c r="BI308" i="8"/>
  <c r="BH308" i="8"/>
  <c r="BG308" i="8"/>
  <c r="BF308" i="8"/>
  <c r="T308" i="8"/>
  <c r="R308" i="8"/>
  <c r="P308" i="8"/>
  <c r="BI307" i="8"/>
  <c r="BH307" i="8"/>
  <c r="BG307" i="8"/>
  <c r="BF307" i="8"/>
  <c r="T307" i="8"/>
  <c r="R307" i="8"/>
  <c r="P307" i="8"/>
  <c r="BI305" i="8"/>
  <c r="BH305" i="8"/>
  <c r="BG305" i="8"/>
  <c r="BF305" i="8"/>
  <c r="T305" i="8"/>
  <c r="R305" i="8"/>
  <c r="P305" i="8"/>
  <c r="BI304" i="8"/>
  <c r="BH304" i="8"/>
  <c r="BG304" i="8"/>
  <c r="BF304" i="8"/>
  <c r="T304" i="8"/>
  <c r="R304" i="8"/>
  <c r="P304" i="8"/>
  <c r="BI302" i="8"/>
  <c r="BH302" i="8"/>
  <c r="BG302" i="8"/>
  <c r="BF302" i="8"/>
  <c r="T302" i="8"/>
  <c r="R302" i="8"/>
  <c r="P302" i="8"/>
  <c r="BI301" i="8"/>
  <c r="BH301" i="8"/>
  <c r="BG301" i="8"/>
  <c r="BF301" i="8"/>
  <c r="T301" i="8"/>
  <c r="R301" i="8"/>
  <c r="P301" i="8"/>
  <c r="BI299" i="8"/>
  <c r="BH299" i="8"/>
  <c r="BG299" i="8"/>
  <c r="BF299" i="8"/>
  <c r="T299" i="8"/>
  <c r="R299" i="8"/>
  <c r="P299" i="8"/>
  <c r="BI298" i="8"/>
  <c r="BH298" i="8"/>
  <c r="BG298" i="8"/>
  <c r="BF298" i="8"/>
  <c r="T298" i="8"/>
  <c r="R298" i="8"/>
  <c r="P298" i="8"/>
  <c r="BI296" i="8"/>
  <c r="BH296" i="8"/>
  <c r="BG296" i="8"/>
  <c r="BF296" i="8"/>
  <c r="T296" i="8"/>
  <c r="R296" i="8"/>
  <c r="P296" i="8"/>
  <c r="BI294" i="8"/>
  <c r="BH294" i="8"/>
  <c r="BG294" i="8"/>
  <c r="BF294" i="8"/>
  <c r="T294" i="8"/>
  <c r="R294" i="8"/>
  <c r="P294" i="8"/>
  <c r="BI293" i="8"/>
  <c r="BH293" i="8"/>
  <c r="BG293" i="8"/>
  <c r="BF293" i="8"/>
  <c r="T293" i="8"/>
  <c r="R293" i="8"/>
  <c r="P293" i="8"/>
  <c r="BI291" i="8"/>
  <c r="BH291" i="8"/>
  <c r="BG291" i="8"/>
  <c r="BF291" i="8"/>
  <c r="T291" i="8"/>
  <c r="R291" i="8"/>
  <c r="P291" i="8"/>
  <c r="BI289" i="8"/>
  <c r="BH289" i="8"/>
  <c r="BG289" i="8"/>
  <c r="BF289" i="8"/>
  <c r="T289" i="8"/>
  <c r="R289" i="8"/>
  <c r="P289" i="8"/>
  <c r="BI288" i="8"/>
  <c r="BH288" i="8"/>
  <c r="BG288" i="8"/>
  <c r="BF288" i="8"/>
  <c r="T288" i="8"/>
  <c r="R288" i="8"/>
  <c r="P288" i="8"/>
  <c r="BI286" i="8"/>
  <c r="BH286" i="8"/>
  <c r="BG286" i="8"/>
  <c r="BF286" i="8"/>
  <c r="T286" i="8"/>
  <c r="R286" i="8"/>
  <c r="P286" i="8"/>
  <c r="BI285" i="8"/>
  <c r="BH285" i="8"/>
  <c r="BG285" i="8"/>
  <c r="BF285" i="8"/>
  <c r="T285" i="8"/>
  <c r="R285" i="8"/>
  <c r="P285" i="8"/>
  <c r="BI283" i="8"/>
  <c r="BH283" i="8"/>
  <c r="BG283" i="8"/>
  <c r="BF283" i="8"/>
  <c r="T283" i="8"/>
  <c r="R283" i="8"/>
  <c r="P283" i="8"/>
  <c r="BI281" i="8"/>
  <c r="BH281" i="8"/>
  <c r="BG281" i="8"/>
  <c r="BF281" i="8"/>
  <c r="T281" i="8"/>
  <c r="R281" i="8"/>
  <c r="P281" i="8"/>
  <c r="BI280" i="8"/>
  <c r="BH280" i="8"/>
  <c r="BG280" i="8"/>
  <c r="BF280" i="8"/>
  <c r="T280" i="8"/>
  <c r="R280" i="8"/>
  <c r="P280" i="8"/>
  <c r="BI279" i="8"/>
  <c r="BH279" i="8"/>
  <c r="BG279" i="8"/>
  <c r="BF279" i="8"/>
  <c r="T279" i="8"/>
  <c r="R279" i="8"/>
  <c r="P279" i="8"/>
  <c r="BI278" i="8"/>
  <c r="BH278" i="8"/>
  <c r="BG278" i="8"/>
  <c r="BF278" i="8"/>
  <c r="T278" i="8"/>
  <c r="R278" i="8"/>
  <c r="P278" i="8"/>
  <c r="BI277" i="8"/>
  <c r="BH277" i="8"/>
  <c r="BG277" i="8"/>
  <c r="BF277" i="8"/>
  <c r="T277" i="8"/>
  <c r="R277" i="8"/>
  <c r="P277" i="8"/>
  <c r="BI276" i="8"/>
  <c r="BH276" i="8"/>
  <c r="BG276" i="8"/>
  <c r="BF276" i="8"/>
  <c r="T276" i="8"/>
  <c r="R276" i="8"/>
  <c r="P276" i="8"/>
  <c r="BI274" i="8"/>
  <c r="BH274" i="8"/>
  <c r="BG274" i="8"/>
  <c r="BF274" i="8"/>
  <c r="T274" i="8"/>
  <c r="R274" i="8"/>
  <c r="P274" i="8"/>
  <c r="BI272" i="8"/>
  <c r="BH272" i="8"/>
  <c r="BG272" i="8"/>
  <c r="BF272" i="8"/>
  <c r="T272" i="8"/>
  <c r="R272" i="8"/>
  <c r="P272" i="8"/>
  <c r="BI271" i="8"/>
  <c r="BH271" i="8"/>
  <c r="BG271" i="8"/>
  <c r="BF271" i="8"/>
  <c r="T271" i="8"/>
  <c r="R271" i="8"/>
  <c r="P271" i="8"/>
  <c r="BI269" i="8"/>
  <c r="BH269" i="8"/>
  <c r="BG269" i="8"/>
  <c r="BF269" i="8"/>
  <c r="T269" i="8"/>
  <c r="R269" i="8"/>
  <c r="P269" i="8"/>
  <c r="BI268" i="8"/>
  <c r="BH268" i="8"/>
  <c r="BG268" i="8"/>
  <c r="BF268" i="8"/>
  <c r="T268" i="8"/>
  <c r="R268" i="8"/>
  <c r="P268" i="8"/>
  <c r="BI266" i="8"/>
  <c r="BH266" i="8"/>
  <c r="BG266" i="8"/>
  <c r="BF266" i="8"/>
  <c r="T266" i="8"/>
  <c r="R266" i="8"/>
  <c r="P266" i="8"/>
  <c r="BI265" i="8"/>
  <c r="BH265" i="8"/>
  <c r="BG265" i="8"/>
  <c r="BF265" i="8"/>
  <c r="T265" i="8"/>
  <c r="R265" i="8"/>
  <c r="P265" i="8"/>
  <c r="BI263" i="8"/>
  <c r="BH263" i="8"/>
  <c r="BG263" i="8"/>
  <c r="BF263" i="8"/>
  <c r="T263" i="8"/>
  <c r="R263" i="8"/>
  <c r="P263" i="8"/>
  <c r="BI262" i="8"/>
  <c r="BH262" i="8"/>
  <c r="BG262" i="8"/>
  <c r="BF262" i="8"/>
  <c r="T262" i="8"/>
  <c r="R262" i="8"/>
  <c r="P262" i="8"/>
  <c r="BI260" i="8"/>
  <c r="BH260" i="8"/>
  <c r="BG260" i="8"/>
  <c r="BF260" i="8"/>
  <c r="T260" i="8"/>
  <c r="R260" i="8"/>
  <c r="P260" i="8"/>
  <c r="BI259" i="8"/>
  <c r="BH259" i="8"/>
  <c r="BG259" i="8"/>
  <c r="BF259" i="8"/>
  <c r="T259" i="8"/>
  <c r="R259" i="8"/>
  <c r="P259" i="8"/>
  <c r="BI257" i="8"/>
  <c r="BH257" i="8"/>
  <c r="BG257" i="8"/>
  <c r="BF257" i="8"/>
  <c r="T257" i="8"/>
  <c r="R257" i="8"/>
  <c r="P257" i="8"/>
  <c r="BI255" i="8"/>
  <c r="BH255" i="8"/>
  <c r="BG255" i="8"/>
  <c r="BF255" i="8"/>
  <c r="T255" i="8"/>
  <c r="R255" i="8"/>
  <c r="P255" i="8"/>
  <c r="BI253" i="8"/>
  <c r="BH253" i="8"/>
  <c r="BG253" i="8"/>
  <c r="BF253" i="8"/>
  <c r="T253" i="8"/>
  <c r="R253" i="8"/>
  <c r="P253" i="8"/>
  <c r="BI252" i="8"/>
  <c r="BH252" i="8"/>
  <c r="BG252" i="8"/>
  <c r="BF252" i="8"/>
  <c r="T252" i="8"/>
  <c r="R252" i="8"/>
  <c r="P252" i="8"/>
  <c r="BI250" i="8"/>
  <c r="BH250" i="8"/>
  <c r="BG250" i="8"/>
  <c r="BF250" i="8"/>
  <c r="T250" i="8"/>
  <c r="R250" i="8"/>
  <c r="P250" i="8"/>
  <c r="BI248" i="8"/>
  <c r="BH248" i="8"/>
  <c r="BG248" i="8"/>
  <c r="BF248" i="8"/>
  <c r="T248" i="8"/>
  <c r="R248" i="8"/>
  <c r="P248" i="8"/>
  <c r="BI247" i="8"/>
  <c r="BH247" i="8"/>
  <c r="BG247" i="8"/>
  <c r="BF247" i="8"/>
  <c r="T247" i="8"/>
  <c r="R247" i="8"/>
  <c r="P247" i="8"/>
  <c r="BI245" i="8"/>
  <c r="BH245" i="8"/>
  <c r="BG245" i="8"/>
  <c r="BF245" i="8"/>
  <c r="T245" i="8"/>
  <c r="R245" i="8"/>
  <c r="P245" i="8"/>
  <c r="BI244" i="8"/>
  <c r="BH244" i="8"/>
  <c r="BG244" i="8"/>
  <c r="BF244" i="8"/>
  <c r="T244" i="8"/>
  <c r="R244" i="8"/>
  <c r="P244" i="8"/>
  <c r="BI242" i="8"/>
  <c r="BH242" i="8"/>
  <c r="BG242" i="8"/>
  <c r="BF242" i="8"/>
  <c r="T242" i="8"/>
  <c r="R242" i="8"/>
  <c r="P242" i="8"/>
  <c r="BI241" i="8"/>
  <c r="BH241" i="8"/>
  <c r="BG241" i="8"/>
  <c r="BF241" i="8"/>
  <c r="T241" i="8"/>
  <c r="R241" i="8"/>
  <c r="P241" i="8"/>
  <c r="BI239" i="8"/>
  <c r="BH239" i="8"/>
  <c r="BG239" i="8"/>
  <c r="BF239" i="8"/>
  <c r="T239" i="8"/>
  <c r="R239" i="8"/>
  <c r="P239" i="8"/>
  <c r="BI238" i="8"/>
  <c r="BH238" i="8"/>
  <c r="BG238" i="8"/>
  <c r="BF238" i="8"/>
  <c r="T238" i="8"/>
  <c r="R238" i="8"/>
  <c r="P238" i="8"/>
  <c r="BI236" i="8"/>
  <c r="BH236" i="8"/>
  <c r="BG236" i="8"/>
  <c r="BF236" i="8"/>
  <c r="T236" i="8"/>
  <c r="R236" i="8"/>
  <c r="P236" i="8"/>
  <c r="BI234" i="8"/>
  <c r="BH234" i="8"/>
  <c r="BG234" i="8"/>
  <c r="BF234" i="8"/>
  <c r="T234" i="8"/>
  <c r="R234" i="8"/>
  <c r="P234" i="8"/>
  <c r="BI233" i="8"/>
  <c r="BH233" i="8"/>
  <c r="BG233" i="8"/>
  <c r="BF233" i="8"/>
  <c r="T233" i="8"/>
  <c r="R233" i="8"/>
  <c r="P233" i="8"/>
  <c r="BI231" i="8"/>
  <c r="BH231" i="8"/>
  <c r="BG231" i="8"/>
  <c r="BF231" i="8"/>
  <c r="T231" i="8"/>
  <c r="R231" i="8"/>
  <c r="P231" i="8"/>
  <c r="BI230" i="8"/>
  <c r="BH230" i="8"/>
  <c r="BG230" i="8"/>
  <c r="BF230" i="8"/>
  <c r="T230" i="8"/>
  <c r="R230" i="8"/>
  <c r="P230" i="8"/>
  <c r="BI228" i="8"/>
  <c r="BH228" i="8"/>
  <c r="BG228" i="8"/>
  <c r="BF228" i="8"/>
  <c r="T228" i="8"/>
  <c r="R228" i="8"/>
  <c r="P228" i="8"/>
  <c r="BI227" i="8"/>
  <c r="BH227" i="8"/>
  <c r="BG227" i="8"/>
  <c r="BF227" i="8"/>
  <c r="T227" i="8"/>
  <c r="R227" i="8"/>
  <c r="P227" i="8"/>
  <c r="BI225" i="8"/>
  <c r="BH225" i="8"/>
  <c r="BG225" i="8"/>
  <c r="BF225" i="8"/>
  <c r="T225" i="8"/>
  <c r="R225" i="8"/>
  <c r="P225" i="8"/>
  <c r="BI224" i="8"/>
  <c r="BH224" i="8"/>
  <c r="BG224" i="8"/>
  <c r="BF224" i="8"/>
  <c r="T224" i="8"/>
  <c r="R224" i="8"/>
  <c r="P224" i="8"/>
  <c r="BI222" i="8"/>
  <c r="BH222" i="8"/>
  <c r="BG222" i="8"/>
  <c r="BF222" i="8"/>
  <c r="T222" i="8"/>
  <c r="R222" i="8"/>
  <c r="P222" i="8"/>
  <c r="BI220" i="8"/>
  <c r="BH220" i="8"/>
  <c r="BG220" i="8"/>
  <c r="BF220" i="8"/>
  <c r="T220" i="8"/>
  <c r="R220" i="8"/>
  <c r="P220" i="8"/>
  <c r="BI218" i="8"/>
  <c r="BH218" i="8"/>
  <c r="BG218" i="8"/>
  <c r="BF218" i="8"/>
  <c r="T218" i="8"/>
  <c r="R218" i="8"/>
  <c r="P218" i="8"/>
  <c r="BI217" i="8"/>
  <c r="BH217" i="8"/>
  <c r="BG217" i="8"/>
  <c r="BF217" i="8"/>
  <c r="T217" i="8"/>
  <c r="R217" i="8"/>
  <c r="P217" i="8"/>
  <c r="BI215" i="8"/>
  <c r="BH215" i="8"/>
  <c r="BG215" i="8"/>
  <c r="BF215" i="8"/>
  <c r="T215" i="8"/>
  <c r="R215" i="8"/>
  <c r="P215" i="8"/>
  <c r="BI214" i="8"/>
  <c r="BH214" i="8"/>
  <c r="BG214" i="8"/>
  <c r="BF214" i="8"/>
  <c r="T214" i="8"/>
  <c r="R214" i="8"/>
  <c r="P214" i="8"/>
  <c r="BI212" i="8"/>
  <c r="BH212" i="8"/>
  <c r="BG212" i="8"/>
  <c r="BF212" i="8"/>
  <c r="T212" i="8"/>
  <c r="R212" i="8"/>
  <c r="P212" i="8"/>
  <c r="BI211" i="8"/>
  <c r="BH211" i="8"/>
  <c r="BG211" i="8"/>
  <c r="BF211" i="8"/>
  <c r="T211" i="8"/>
  <c r="R211" i="8"/>
  <c r="P211" i="8"/>
  <c r="BI209" i="8"/>
  <c r="BH209" i="8"/>
  <c r="BG209" i="8"/>
  <c r="BF209" i="8"/>
  <c r="T209" i="8"/>
  <c r="R209" i="8"/>
  <c r="P209" i="8"/>
  <c r="BI208" i="8"/>
  <c r="BH208" i="8"/>
  <c r="BG208" i="8"/>
  <c r="BF208" i="8"/>
  <c r="T208" i="8"/>
  <c r="R208" i="8"/>
  <c r="P208" i="8"/>
  <c r="BI206" i="8"/>
  <c r="BH206" i="8"/>
  <c r="BG206" i="8"/>
  <c r="BF206" i="8"/>
  <c r="T206" i="8"/>
  <c r="R206" i="8"/>
  <c r="P206" i="8"/>
  <c r="BI205" i="8"/>
  <c r="BH205" i="8"/>
  <c r="BG205" i="8"/>
  <c r="BF205" i="8"/>
  <c r="T205" i="8"/>
  <c r="R205" i="8"/>
  <c r="P205" i="8"/>
  <c r="BI203" i="8"/>
  <c r="BH203" i="8"/>
  <c r="BG203" i="8"/>
  <c r="BF203" i="8"/>
  <c r="T203" i="8"/>
  <c r="R203" i="8"/>
  <c r="P203" i="8"/>
  <c r="BI201" i="8"/>
  <c r="BH201" i="8"/>
  <c r="BG201" i="8"/>
  <c r="BF201" i="8"/>
  <c r="T201" i="8"/>
  <c r="R201" i="8"/>
  <c r="P201" i="8"/>
  <c r="BI200" i="8"/>
  <c r="BH200" i="8"/>
  <c r="BG200" i="8"/>
  <c r="BF200" i="8"/>
  <c r="T200" i="8"/>
  <c r="R200" i="8"/>
  <c r="P200" i="8"/>
  <c r="BI198" i="8"/>
  <c r="BH198" i="8"/>
  <c r="BG198" i="8"/>
  <c r="BF198" i="8"/>
  <c r="T198" i="8"/>
  <c r="R198" i="8"/>
  <c r="P198" i="8"/>
  <c r="BI196" i="8"/>
  <c r="BH196" i="8"/>
  <c r="BG196" i="8"/>
  <c r="BF196" i="8"/>
  <c r="T196" i="8"/>
  <c r="R196" i="8"/>
  <c r="P196" i="8"/>
  <c r="BI194" i="8"/>
  <c r="BH194" i="8"/>
  <c r="BG194" i="8"/>
  <c r="BF194" i="8"/>
  <c r="T194" i="8"/>
  <c r="R194" i="8"/>
  <c r="P194" i="8"/>
  <c r="BI192" i="8"/>
  <c r="BH192" i="8"/>
  <c r="BG192" i="8"/>
  <c r="BF192" i="8"/>
  <c r="T192" i="8"/>
  <c r="R192" i="8"/>
  <c r="P192" i="8"/>
  <c r="BI191" i="8"/>
  <c r="BH191" i="8"/>
  <c r="BG191" i="8"/>
  <c r="BF191" i="8"/>
  <c r="T191" i="8"/>
  <c r="R191" i="8"/>
  <c r="P191" i="8"/>
  <c r="BI190" i="8"/>
  <c r="BH190" i="8"/>
  <c r="BG190" i="8"/>
  <c r="BF190" i="8"/>
  <c r="T190" i="8"/>
  <c r="R190" i="8"/>
  <c r="P190" i="8"/>
  <c r="BI189" i="8"/>
  <c r="BH189" i="8"/>
  <c r="BG189" i="8"/>
  <c r="BF189" i="8"/>
  <c r="T189" i="8"/>
  <c r="R189" i="8"/>
  <c r="P189" i="8"/>
  <c r="BI188" i="8"/>
  <c r="BH188" i="8"/>
  <c r="BG188" i="8"/>
  <c r="BF188" i="8"/>
  <c r="T188" i="8"/>
  <c r="R188" i="8"/>
  <c r="P188" i="8"/>
  <c r="BI187" i="8"/>
  <c r="BH187" i="8"/>
  <c r="BG187" i="8"/>
  <c r="BF187" i="8"/>
  <c r="T187" i="8"/>
  <c r="R187" i="8"/>
  <c r="P187" i="8"/>
  <c r="BI186" i="8"/>
  <c r="BH186" i="8"/>
  <c r="BG186" i="8"/>
  <c r="BF186" i="8"/>
  <c r="T186" i="8"/>
  <c r="R186" i="8"/>
  <c r="P186" i="8"/>
  <c r="BI184" i="8"/>
  <c r="BH184" i="8"/>
  <c r="BG184" i="8"/>
  <c r="BF184" i="8"/>
  <c r="T184" i="8"/>
  <c r="R184" i="8"/>
  <c r="P184" i="8"/>
  <c r="BI183" i="8"/>
  <c r="BH183" i="8"/>
  <c r="BG183" i="8"/>
  <c r="BF183" i="8"/>
  <c r="T183" i="8"/>
  <c r="R183" i="8"/>
  <c r="P183" i="8"/>
  <c r="BI182" i="8"/>
  <c r="BH182" i="8"/>
  <c r="BG182" i="8"/>
  <c r="BF182" i="8"/>
  <c r="T182" i="8"/>
  <c r="R182" i="8"/>
  <c r="P182" i="8"/>
  <c r="BI181" i="8"/>
  <c r="BH181" i="8"/>
  <c r="BG181" i="8"/>
  <c r="BF181" i="8"/>
  <c r="T181" i="8"/>
  <c r="R181" i="8"/>
  <c r="P181" i="8"/>
  <c r="BI180" i="8"/>
  <c r="BH180" i="8"/>
  <c r="BG180" i="8"/>
  <c r="BF180" i="8"/>
  <c r="T180" i="8"/>
  <c r="R180" i="8"/>
  <c r="P180" i="8"/>
  <c r="BI179" i="8"/>
  <c r="BH179" i="8"/>
  <c r="BG179" i="8"/>
  <c r="BF179" i="8"/>
  <c r="T179" i="8"/>
  <c r="R179" i="8"/>
  <c r="P179" i="8"/>
  <c r="BI177" i="8"/>
  <c r="BH177" i="8"/>
  <c r="BG177" i="8"/>
  <c r="BF177" i="8"/>
  <c r="T177" i="8"/>
  <c r="R177" i="8"/>
  <c r="P177" i="8"/>
  <c r="BI175" i="8"/>
  <c r="BH175" i="8"/>
  <c r="BG175" i="8"/>
  <c r="BF175" i="8"/>
  <c r="T175" i="8"/>
  <c r="R175" i="8"/>
  <c r="P175" i="8"/>
  <c r="BI174" i="8"/>
  <c r="BH174" i="8"/>
  <c r="BG174" i="8"/>
  <c r="BF174" i="8"/>
  <c r="T174" i="8"/>
  <c r="R174" i="8"/>
  <c r="P174" i="8"/>
  <c r="BI172" i="8"/>
  <c r="BH172" i="8"/>
  <c r="BG172" i="8"/>
  <c r="BF172" i="8"/>
  <c r="T172" i="8"/>
  <c r="R172" i="8"/>
  <c r="P172" i="8"/>
  <c r="BI169" i="8"/>
  <c r="BH169" i="8"/>
  <c r="BG169" i="8"/>
  <c r="BF169" i="8"/>
  <c r="T169" i="8"/>
  <c r="R169" i="8"/>
  <c r="P169" i="8"/>
  <c r="BI167" i="8"/>
  <c r="BH167" i="8"/>
  <c r="BG167" i="8"/>
  <c r="BF167" i="8"/>
  <c r="T167" i="8"/>
  <c r="R167" i="8"/>
  <c r="P167" i="8"/>
  <c r="BI165" i="8"/>
  <c r="BH165" i="8"/>
  <c r="BG165" i="8"/>
  <c r="BF165" i="8"/>
  <c r="T165" i="8"/>
  <c r="R165" i="8"/>
  <c r="P165" i="8"/>
  <c r="BI164" i="8"/>
  <c r="BH164" i="8"/>
  <c r="BG164" i="8"/>
  <c r="BF164" i="8"/>
  <c r="T164" i="8"/>
  <c r="R164" i="8"/>
  <c r="P164" i="8"/>
  <c r="BI162" i="8"/>
  <c r="BH162" i="8"/>
  <c r="BG162" i="8"/>
  <c r="BF162" i="8"/>
  <c r="T162" i="8"/>
  <c r="R162" i="8"/>
  <c r="P162" i="8"/>
  <c r="BI159" i="8"/>
  <c r="BH159" i="8"/>
  <c r="BG159" i="8"/>
  <c r="BF159" i="8"/>
  <c r="T159" i="8"/>
  <c r="R159" i="8"/>
  <c r="P159" i="8"/>
  <c r="BI157" i="8"/>
  <c r="BH157" i="8"/>
  <c r="BG157" i="8"/>
  <c r="BF157" i="8"/>
  <c r="T157" i="8"/>
  <c r="R157" i="8"/>
  <c r="P157" i="8"/>
  <c r="BI155" i="8"/>
  <c r="BH155" i="8"/>
  <c r="BG155" i="8"/>
  <c r="BF155" i="8"/>
  <c r="T155" i="8"/>
  <c r="R155" i="8"/>
  <c r="P155" i="8"/>
  <c r="BI154" i="8"/>
  <c r="BH154" i="8"/>
  <c r="BG154" i="8"/>
  <c r="BF154" i="8"/>
  <c r="T154" i="8"/>
  <c r="R154" i="8"/>
  <c r="P154" i="8"/>
  <c r="BI152" i="8"/>
  <c r="BH152" i="8"/>
  <c r="BG152" i="8"/>
  <c r="BF152" i="8"/>
  <c r="T152" i="8"/>
  <c r="R152" i="8"/>
  <c r="P152" i="8"/>
  <c r="J146" i="8"/>
  <c r="J145" i="8"/>
  <c r="F145" i="8"/>
  <c r="F143" i="8"/>
  <c r="E141" i="8"/>
  <c r="J94" i="8"/>
  <c r="J93" i="8"/>
  <c r="F93" i="8"/>
  <c r="F91" i="8"/>
  <c r="E89" i="8"/>
  <c r="J20" i="8"/>
  <c r="E20" i="8"/>
  <c r="F146" i="8" s="1"/>
  <c r="J19" i="8"/>
  <c r="J14" i="8"/>
  <c r="J91" i="8"/>
  <c r="E7" i="8"/>
  <c r="E85" i="8"/>
  <c r="J39" i="7"/>
  <c r="J38" i="7"/>
  <c r="AY101" i="1" s="1"/>
  <c r="J37" i="7"/>
  <c r="AX101" i="1" s="1"/>
  <c r="BI318" i="7"/>
  <c r="BH318" i="7"/>
  <c r="BG318" i="7"/>
  <c r="BF318" i="7"/>
  <c r="T318" i="7"/>
  <c r="R318" i="7"/>
  <c r="P318" i="7"/>
  <c r="BI317" i="7"/>
  <c r="BH317" i="7"/>
  <c r="BG317" i="7"/>
  <c r="BF317" i="7"/>
  <c r="T317" i="7"/>
  <c r="R317" i="7"/>
  <c r="P317" i="7"/>
  <c r="BI316" i="7"/>
  <c r="BH316" i="7"/>
  <c r="BG316" i="7"/>
  <c r="BF316" i="7"/>
  <c r="T316" i="7"/>
  <c r="R316" i="7"/>
  <c r="P316" i="7"/>
  <c r="BI313" i="7"/>
  <c r="BH313" i="7"/>
  <c r="BG313" i="7"/>
  <c r="BF313" i="7"/>
  <c r="T313" i="7"/>
  <c r="R313" i="7"/>
  <c r="P313" i="7"/>
  <c r="BI312" i="7"/>
  <c r="BH312" i="7"/>
  <c r="BG312" i="7"/>
  <c r="BF312" i="7"/>
  <c r="T312" i="7"/>
  <c r="R312" i="7"/>
  <c r="P312" i="7"/>
  <c r="BI311" i="7"/>
  <c r="BH311" i="7"/>
  <c r="BG311" i="7"/>
  <c r="BF311" i="7"/>
  <c r="T311" i="7"/>
  <c r="R311" i="7"/>
  <c r="P311" i="7"/>
  <c r="BI310" i="7"/>
  <c r="BH310" i="7"/>
  <c r="BG310" i="7"/>
  <c r="BF310" i="7"/>
  <c r="T310" i="7"/>
  <c r="R310" i="7"/>
  <c r="P310" i="7"/>
  <c r="BI306" i="7"/>
  <c r="BH306" i="7"/>
  <c r="BG306" i="7"/>
  <c r="BF306" i="7"/>
  <c r="T306" i="7"/>
  <c r="R306" i="7"/>
  <c r="P306" i="7"/>
  <c r="BI305" i="7"/>
  <c r="BH305" i="7"/>
  <c r="BG305" i="7"/>
  <c r="BF305" i="7"/>
  <c r="T305" i="7"/>
  <c r="R305" i="7"/>
  <c r="P305" i="7"/>
  <c r="BI304" i="7"/>
  <c r="BH304" i="7"/>
  <c r="BG304" i="7"/>
  <c r="BF304" i="7"/>
  <c r="T304" i="7"/>
  <c r="R304" i="7"/>
  <c r="P304" i="7"/>
  <c r="BI303" i="7"/>
  <c r="BH303" i="7"/>
  <c r="BG303" i="7"/>
  <c r="BF303" i="7"/>
  <c r="T303" i="7"/>
  <c r="R303" i="7"/>
  <c r="P303" i="7"/>
  <c r="BI302" i="7"/>
  <c r="BH302" i="7"/>
  <c r="BG302" i="7"/>
  <c r="BF302" i="7"/>
  <c r="T302" i="7"/>
  <c r="R302" i="7"/>
  <c r="P302" i="7"/>
  <c r="BI301" i="7"/>
  <c r="BH301" i="7"/>
  <c r="BG301" i="7"/>
  <c r="BF301" i="7"/>
  <c r="T301" i="7"/>
  <c r="R301" i="7"/>
  <c r="P301" i="7"/>
  <c r="BI300" i="7"/>
  <c r="BH300" i="7"/>
  <c r="BG300" i="7"/>
  <c r="BF300" i="7"/>
  <c r="T300" i="7"/>
  <c r="R300" i="7"/>
  <c r="P300" i="7"/>
  <c r="BI299" i="7"/>
  <c r="BH299" i="7"/>
  <c r="BG299" i="7"/>
  <c r="BF299" i="7"/>
  <c r="T299" i="7"/>
  <c r="R299" i="7"/>
  <c r="P299" i="7"/>
  <c r="BI298" i="7"/>
  <c r="BH298" i="7"/>
  <c r="BG298" i="7"/>
  <c r="BF298" i="7"/>
  <c r="T298" i="7"/>
  <c r="R298" i="7"/>
  <c r="P298" i="7"/>
  <c r="BI297" i="7"/>
  <c r="BH297" i="7"/>
  <c r="BG297" i="7"/>
  <c r="BF297" i="7"/>
  <c r="T297" i="7"/>
  <c r="R297" i="7"/>
  <c r="P297" i="7"/>
  <c r="BI296" i="7"/>
  <c r="BH296" i="7"/>
  <c r="BG296" i="7"/>
  <c r="BF296" i="7"/>
  <c r="T296" i="7"/>
  <c r="R296" i="7"/>
  <c r="P296" i="7"/>
  <c r="BI295" i="7"/>
  <c r="BH295" i="7"/>
  <c r="BG295" i="7"/>
  <c r="BF295" i="7"/>
  <c r="T295" i="7"/>
  <c r="R295" i="7"/>
  <c r="P295" i="7"/>
  <c r="BI290" i="7"/>
  <c r="BH290" i="7"/>
  <c r="BG290" i="7"/>
  <c r="BF290" i="7"/>
  <c r="T290" i="7"/>
  <c r="R290" i="7"/>
  <c r="P290" i="7"/>
  <c r="BI289" i="7"/>
  <c r="BH289" i="7"/>
  <c r="BG289" i="7"/>
  <c r="BF289" i="7"/>
  <c r="T289" i="7"/>
  <c r="R289" i="7"/>
  <c r="P289" i="7"/>
  <c r="BI288" i="7"/>
  <c r="BH288" i="7"/>
  <c r="BG288" i="7"/>
  <c r="BF288" i="7"/>
  <c r="T288" i="7"/>
  <c r="R288" i="7"/>
  <c r="P288" i="7"/>
  <c r="BI284" i="7"/>
  <c r="BH284" i="7"/>
  <c r="BG284" i="7"/>
  <c r="BF284" i="7"/>
  <c r="T284" i="7"/>
  <c r="R284" i="7"/>
  <c r="P284" i="7"/>
  <c r="BI283" i="7"/>
  <c r="BH283" i="7"/>
  <c r="BG283" i="7"/>
  <c r="BF283" i="7"/>
  <c r="T283" i="7"/>
  <c r="R283" i="7"/>
  <c r="P283" i="7"/>
  <c r="BI282" i="7"/>
  <c r="BH282" i="7"/>
  <c r="BG282" i="7"/>
  <c r="BF282" i="7"/>
  <c r="T282" i="7"/>
  <c r="R282" i="7"/>
  <c r="P282" i="7"/>
  <c r="BI281" i="7"/>
  <c r="BH281" i="7"/>
  <c r="BG281" i="7"/>
  <c r="BF281" i="7"/>
  <c r="T281" i="7"/>
  <c r="R281" i="7"/>
  <c r="P281" i="7"/>
  <c r="BI280" i="7"/>
  <c r="BH280" i="7"/>
  <c r="BG280" i="7"/>
  <c r="BF280" i="7"/>
  <c r="T280" i="7"/>
  <c r="R280" i="7"/>
  <c r="P280" i="7"/>
  <c r="BI279" i="7"/>
  <c r="BH279" i="7"/>
  <c r="BG279" i="7"/>
  <c r="BF279" i="7"/>
  <c r="T279" i="7"/>
  <c r="R279" i="7"/>
  <c r="P279" i="7"/>
  <c r="BI278" i="7"/>
  <c r="BH278" i="7"/>
  <c r="BG278" i="7"/>
  <c r="BF278" i="7"/>
  <c r="T278" i="7"/>
  <c r="R278" i="7"/>
  <c r="P278" i="7"/>
  <c r="BI277" i="7"/>
  <c r="BH277" i="7"/>
  <c r="BG277" i="7"/>
  <c r="BF277" i="7"/>
  <c r="T277" i="7"/>
  <c r="R277" i="7"/>
  <c r="P277" i="7"/>
  <c r="BI276" i="7"/>
  <c r="BH276" i="7"/>
  <c r="BG276" i="7"/>
  <c r="BF276" i="7"/>
  <c r="T276" i="7"/>
  <c r="R276" i="7"/>
  <c r="P276" i="7"/>
  <c r="BI275" i="7"/>
  <c r="BH275" i="7"/>
  <c r="BG275" i="7"/>
  <c r="BF275" i="7"/>
  <c r="T275" i="7"/>
  <c r="R275" i="7"/>
  <c r="P275" i="7"/>
  <c r="BI274" i="7"/>
  <c r="BH274" i="7"/>
  <c r="BG274" i="7"/>
  <c r="BF274" i="7"/>
  <c r="T274" i="7"/>
  <c r="R274" i="7"/>
  <c r="P274" i="7"/>
  <c r="BI273" i="7"/>
  <c r="BH273" i="7"/>
  <c r="BG273" i="7"/>
  <c r="BF273" i="7"/>
  <c r="T273" i="7"/>
  <c r="R273" i="7"/>
  <c r="P273" i="7"/>
  <c r="BI272" i="7"/>
  <c r="BH272" i="7"/>
  <c r="BG272" i="7"/>
  <c r="BF272" i="7"/>
  <c r="T272" i="7"/>
  <c r="R272" i="7"/>
  <c r="P272" i="7"/>
  <c r="BI270" i="7"/>
  <c r="BH270" i="7"/>
  <c r="BG270" i="7"/>
  <c r="BF270" i="7"/>
  <c r="T270" i="7"/>
  <c r="T269" i="7"/>
  <c r="R270" i="7"/>
  <c r="R269" i="7"/>
  <c r="P270" i="7"/>
  <c r="P269" i="7"/>
  <c r="BI268" i="7"/>
  <c r="BH268" i="7"/>
  <c r="BG268" i="7"/>
  <c r="BF268" i="7"/>
  <c r="T268" i="7"/>
  <c r="R268" i="7"/>
  <c r="P268" i="7"/>
  <c r="BI267" i="7"/>
  <c r="BH267" i="7"/>
  <c r="BG267" i="7"/>
  <c r="BF267" i="7"/>
  <c r="T267" i="7"/>
  <c r="R267" i="7"/>
  <c r="P267" i="7"/>
  <c r="BI266" i="7"/>
  <c r="BH266" i="7"/>
  <c r="BG266" i="7"/>
  <c r="BF266" i="7"/>
  <c r="T266" i="7"/>
  <c r="R266" i="7"/>
  <c r="P266" i="7"/>
  <c r="BI265" i="7"/>
  <c r="BH265" i="7"/>
  <c r="BG265" i="7"/>
  <c r="BF265" i="7"/>
  <c r="T265" i="7"/>
  <c r="R265" i="7"/>
  <c r="P265" i="7"/>
  <c r="BI261" i="7"/>
  <c r="BH261" i="7"/>
  <c r="BG261" i="7"/>
  <c r="BF261" i="7"/>
  <c r="T261" i="7"/>
  <c r="R261" i="7"/>
  <c r="P261" i="7"/>
  <c r="BI257" i="7"/>
  <c r="BH257" i="7"/>
  <c r="BG257" i="7"/>
  <c r="BF257" i="7"/>
  <c r="T257" i="7"/>
  <c r="R257" i="7"/>
  <c r="P257" i="7"/>
  <c r="BI256" i="7"/>
  <c r="BH256" i="7"/>
  <c r="BG256" i="7"/>
  <c r="BF256" i="7"/>
  <c r="T256" i="7"/>
  <c r="R256" i="7"/>
  <c r="P256" i="7"/>
  <c r="BI255" i="7"/>
  <c r="BH255" i="7"/>
  <c r="BG255" i="7"/>
  <c r="BF255" i="7"/>
  <c r="T255" i="7"/>
  <c r="R255" i="7"/>
  <c r="P255" i="7"/>
  <c r="BI254" i="7"/>
  <c r="BH254" i="7"/>
  <c r="BG254" i="7"/>
  <c r="BF254" i="7"/>
  <c r="T254" i="7"/>
  <c r="R254" i="7"/>
  <c r="P254" i="7"/>
  <c r="BI253" i="7"/>
  <c r="BH253" i="7"/>
  <c r="BG253" i="7"/>
  <c r="BF253" i="7"/>
  <c r="T253" i="7"/>
  <c r="R253" i="7"/>
  <c r="P253" i="7"/>
  <c r="BI249" i="7"/>
  <c r="BH249" i="7"/>
  <c r="BG249" i="7"/>
  <c r="BF249" i="7"/>
  <c r="T249" i="7"/>
  <c r="R249" i="7"/>
  <c r="P249" i="7"/>
  <c r="BI248" i="7"/>
  <c r="BH248" i="7"/>
  <c r="BG248" i="7"/>
  <c r="BF248" i="7"/>
  <c r="T248" i="7"/>
  <c r="R248" i="7"/>
  <c r="P248" i="7"/>
  <c r="BI247" i="7"/>
  <c r="BH247" i="7"/>
  <c r="BG247" i="7"/>
  <c r="BF247" i="7"/>
  <c r="T247" i="7"/>
  <c r="R247" i="7"/>
  <c r="P247" i="7"/>
  <c r="BI243" i="7"/>
  <c r="BH243" i="7"/>
  <c r="BG243" i="7"/>
  <c r="BF243" i="7"/>
  <c r="T243" i="7"/>
  <c r="R243" i="7"/>
  <c r="P243" i="7"/>
  <c r="BI239" i="7"/>
  <c r="BH239" i="7"/>
  <c r="BG239" i="7"/>
  <c r="BF239" i="7"/>
  <c r="T239" i="7"/>
  <c r="R239" i="7"/>
  <c r="P239" i="7"/>
  <c r="BI238" i="7"/>
  <c r="BH238" i="7"/>
  <c r="BG238" i="7"/>
  <c r="BF238" i="7"/>
  <c r="T238" i="7"/>
  <c r="R238" i="7"/>
  <c r="P238" i="7"/>
  <c r="BI237" i="7"/>
  <c r="BH237" i="7"/>
  <c r="BG237" i="7"/>
  <c r="BF237" i="7"/>
  <c r="T237" i="7"/>
  <c r="R237" i="7"/>
  <c r="P237" i="7"/>
  <c r="BI231" i="7"/>
  <c r="BH231" i="7"/>
  <c r="BG231" i="7"/>
  <c r="BF231" i="7"/>
  <c r="T231" i="7"/>
  <c r="R231" i="7"/>
  <c r="P231" i="7"/>
  <c r="BI226" i="7"/>
  <c r="BH226" i="7"/>
  <c r="BG226" i="7"/>
  <c r="BF226" i="7"/>
  <c r="T226" i="7"/>
  <c r="R226" i="7"/>
  <c r="P226" i="7"/>
  <c r="BI221" i="7"/>
  <c r="BH221" i="7"/>
  <c r="BG221" i="7"/>
  <c r="BF221" i="7"/>
  <c r="T221" i="7"/>
  <c r="R221" i="7"/>
  <c r="P221" i="7"/>
  <c r="BI218" i="7"/>
  <c r="BH218" i="7"/>
  <c r="BG218" i="7"/>
  <c r="BF218" i="7"/>
  <c r="T218" i="7"/>
  <c r="R218" i="7"/>
  <c r="P218" i="7"/>
  <c r="BI217" i="7"/>
  <c r="BH217" i="7"/>
  <c r="BG217" i="7"/>
  <c r="BF217" i="7"/>
  <c r="T217" i="7"/>
  <c r="R217" i="7"/>
  <c r="P217" i="7"/>
  <c r="BI216" i="7"/>
  <c r="BH216" i="7"/>
  <c r="BG216" i="7"/>
  <c r="BF216" i="7"/>
  <c r="T216" i="7"/>
  <c r="R216" i="7"/>
  <c r="P216" i="7"/>
  <c r="BI215" i="7"/>
  <c r="BH215" i="7"/>
  <c r="BG215" i="7"/>
  <c r="BF215" i="7"/>
  <c r="T215" i="7"/>
  <c r="R215" i="7"/>
  <c r="P215" i="7"/>
  <c r="BI214" i="7"/>
  <c r="BH214" i="7"/>
  <c r="BG214" i="7"/>
  <c r="BF214" i="7"/>
  <c r="T214" i="7"/>
  <c r="R214" i="7"/>
  <c r="P214" i="7"/>
  <c r="BI213" i="7"/>
  <c r="BH213" i="7"/>
  <c r="BG213" i="7"/>
  <c r="BF213" i="7"/>
  <c r="T213" i="7"/>
  <c r="R213" i="7"/>
  <c r="P213" i="7"/>
  <c r="BI212" i="7"/>
  <c r="BH212" i="7"/>
  <c r="BG212" i="7"/>
  <c r="BF212" i="7"/>
  <c r="T212" i="7"/>
  <c r="R212" i="7"/>
  <c r="P212" i="7"/>
  <c r="BI209" i="7"/>
  <c r="BH209" i="7"/>
  <c r="BG209" i="7"/>
  <c r="BF209" i="7"/>
  <c r="T209" i="7"/>
  <c r="R209" i="7"/>
  <c r="P209" i="7"/>
  <c r="BI208" i="7"/>
  <c r="BH208" i="7"/>
  <c r="BG208" i="7"/>
  <c r="BF208" i="7"/>
  <c r="T208" i="7"/>
  <c r="R208" i="7"/>
  <c r="P208" i="7"/>
  <c r="BI207" i="7"/>
  <c r="BH207" i="7"/>
  <c r="BG207" i="7"/>
  <c r="BF207" i="7"/>
  <c r="T207" i="7"/>
  <c r="R207" i="7"/>
  <c r="P207" i="7"/>
  <c r="BI206" i="7"/>
  <c r="BH206" i="7"/>
  <c r="BG206" i="7"/>
  <c r="BF206" i="7"/>
  <c r="T206" i="7"/>
  <c r="R206" i="7"/>
  <c r="P206" i="7"/>
  <c r="BI205" i="7"/>
  <c r="BH205" i="7"/>
  <c r="BG205" i="7"/>
  <c r="BF205" i="7"/>
  <c r="T205" i="7"/>
  <c r="R205" i="7"/>
  <c r="P205" i="7"/>
  <c r="BI204" i="7"/>
  <c r="BH204" i="7"/>
  <c r="BG204" i="7"/>
  <c r="BF204" i="7"/>
  <c r="T204" i="7"/>
  <c r="R204" i="7"/>
  <c r="P204" i="7"/>
  <c r="BI203" i="7"/>
  <c r="BH203" i="7"/>
  <c r="BG203" i="7"/>
  <c r="BF203" i="7"/>
  <c r="T203" i="7"/>
  <c r="R203" i="7"/>
  <c r="P203" i="7"/>
  <c r="BI197" i="7"/>
  <c r="BH197" i="7"/>
  <c r="BG197" i="7"/>
  <c r="BF197" i="7"/>
  <c r="T197" i="7"/>
  <c r="R197" i="7"/>
  <c r="P197" i="7"/>
  <c r="BI191" i="7"/>
  <c r="BH191" i="7"/>
  <c r="BG191" i="7"/>
  <c r="BF191" i="7"/>
  <c r="T191" i="7"/>
  <c r="R191" i="7"/>
  <c r="P191" i="7"/>
  <c r="BI186" i="7"/>
  <c r="BH186" i="7"/>
  <c r="BG186" i="7"/>
  <c r="BF186" i="7"/>
  <c r="T186" i="7"/>
  <c r="R186" i="7"/>
  <c r="P186" i="7"/>
  <c r="BI181" i="7"/>
  <c r="BH181" i="7"/>
  <c r="BG181" i="7"/>
  <c r="BF181" i="7"/>
  <c r="T181" i="7"/>
  <c r="R181" i="7"/>
  <c r="P181" i="7"/>
  <c r="BI176" i="7"/>
  <c r="BH176" i="7"/>
  <c r="BG176" i="7"/>
  <c r="BF176" i="7"/>
  <c r="T176" i="7"/>
  <c r="R176" i="7"/>
  <c r="P176" i="7"/>
  <c r="BI173" i="7"/>
  <c r="BH173" i="7"/>
  <c r="BG173" i="7"/>
  <c r="BF173" i="7"/>
  <c r="T173" i="7"/>
  <c r="R173" i="7"/>
  <c r="P173" i="7"/>
  <c r="BI172" i="7"/>
  <c r="BH172" i="7"/>
  <c r="BG172" i="7"/>
  <c r="BF172" i="7"/>
  <c r="T172" i="7"/>
  <c r="R172" i="7"/>
  <c r="P172" i="7"/>
  <c r="BI171" i="7"/>
  <c r="BH171" i="7"/>
  <c r="BG171" i="7"/>
  <c r="BF171" i="7"/>
  <c r="T171" i="7"/>
  <c r="R171" i="7"/>
  <c r="P171" i="7"/>
  <c r="BI170" i="7"/>
  <c r="BH170" i="7"/>
  <c r="BG170" i="7"/>
  <c r="BF170" i="7"/>
  <c r="T170" i="7"/>
  <c r="R170" i="7"/>
  <c r="P170" i="7"/>
  <c r="BI169" i="7"/>
  <c r="BH169" i="7"/>
  <c r="BG169" i="7"/>
  <c r="BF169" i="7"/>
  <c r="T169" i="7"/>
  <c r="R169" i="7"/>
  <c r="P169" i="7"/>
  <c r="BI168" i="7"/>
  <c r="BH168" i="7"/>
  <c r="BG168" i="7"/>
  <c r="BF168" i="7"/>
  <c r="T168" i="7"/>
  <c r="R168" i="7"/>
  <c r="P168" i="7"/>
  <c r="BI167" i="7"/>
  <c r="BH167" i="7"/>
  <c r="BG167" i="7"/>
  <c r="BF167" i="7"/>
  <c r="T167" i="7"/>
  <c r="R167" i="7"/>
  <c r="P167" i="7"/>
  <c r="BI164" i="7"/>
  <c r="BH164" i="7"/>
  <c r="BG164" i="7"/>
  <c r="BF164" i="7"/>
  <c r="T164" i="7"/>
  <c r="R164" i="7"/>
  <c r="P164" i="7"/>
  <c r="BI161" i="7"/>
  <c r="BH161" i="7"/>
  <c r="BG161" i="7"/>
  <c r="BF161" i="7"/>
  <c r="T161" i="7"/>
  <c r="T160" i="7" s="1"/>
  <c r="R161" i="7"/>
  <c r="R160" i="7" s="1"/>
  <c r="P161" i="7"/>
  <c r="P160" i="7"/>
  <c r="BI159" i="7"/>
  <c r="BH159" i="7"/>
  <c r="BG159" i="7"/>
  <c r="BF159" i="7"/>
  <c r="T159" i="7"/>
  <c r="T158" i="7" s="1"/>
  <c r="R159" i="7"/>
  <c r="R158" i="7"/>
  <c r="P159" i="7"/>
  <c r="P158" i="7" s="1"/>
  <c r="BI157" i="7"/>
  <c r="BH157" i="7"/>
  <c r="BG157" i="7"/>
  <c r="BF157" i="7"/>
  <c r="T157" i="7"/>
  <c r="T156" i="7"/>
  <c r="R157" i="7"/>
  <c r="R156" i="7" s="1"/>
  <c r="P157" i="7"/>
  <c r="P156" i="7" s="1"/>
  <c r="BI155" i="7"/>
  <c r="BH155" i="7"/>
  <c r="BG155" i="7"/>
  <c r="BF155" i="7"/>
  <c r="T155" i="7"/>
  <c r="R155" i="7"/>
  <c r="P155" i="7"/>
  <c r="BI154" i="7"/>
  <c r="BH154" i="7"/>
  <c r="BG154" i="7"/>
  <c r="BF154" i="7"/>
  <c r="T154" i="7"/>
  <c r="R154" i="7"/>
  <c r="P154" i="7"/>
  <c r="BI153" i="7"/>
  <c r="BH153" i="7"/>
  <c r="BG153" i="7"/>
  <c r="BF153" i="7"/>
  <c r="T153" i="7"/>
  <c r="R153" i="7"/>
  <c r="P153" i="7"/>
  <c r="BI152" i="7"/>
  <c r="BH152" i="7"/>
  <c r="BG152" i="7"/>
  <c r="BF152" i="7"/>
  <c r="T152" i="7"/>
  <c r="R152" i="7"/>
  <c r="P152" i="7"/>
  <c r="BI151" i="7"/>
  <c r="BH151" i="7"/>
  <c r="BG151" i="7"/>
  <c r="BF151" i="7"/>
  <c r="T151" i="7"/>
  <c r="R151" i="7"/>
  <c r="P151" i="7"/>
  <c r="BI150" i="7"/>
  <c r="BH150" i="7"/>
  <c r="BG150" i="7"/>
  <c r="BF150" i="7"/>
  <c r="T150" i="7"/>
  <c r="R150" i="7"/>
  <c r="P150" i="7"/>
  <c r="BI148" i="7"/>
  <c r="BH148" i="7"/>
  <c r="BG148" i="7"/>
  <c r="BF148" i="7"/>
  <c r="T148" i="7"/>
  <c r="T147" i="7" s="1"/>
  <c r="R148" i="7"/>
  <c r="R147" i="7" s="1"/>
  <c r="P148" i="7"/>
  <c r="P147" i="7"/>
  <c r="BI146" i="7"/>
  <c r="BH146" i="7"/>
  <c r="BG146" i="7"/>
  <c r="BF146" i="7"/>
  <c r="T146" i="7"/>
  <c r="R146" i="7"/>
  <c r="P146" i="7"/>
  <c r="BI145" i="7"/>
  <c r="BH145" i="7"/>
  <c r="BG145" i="7"/>
  <c r="BF145" i="7"/>
  <c r="T145" i="7"/>
  <c r="R145" i="7"/>
  <c r="P145" i="7"/>
  <c r="BI144" i="7"/>
  <c r="BH144" i="7"/>
  <c r="BG144" i="7"/>
  <c r="BF144" i="7"/>
  <c r="T144" i="7"/>
  <c r="R144" i="7"/>
  <c r="P144" i="7"/>
  <c r="BI143" i="7"/>
  <c r="BH143" i="7"/>
  <c r="BG143" i="7"/>
  <c r="BF143" i="7"/>
  <c r="T143" i="7"/>
  <c r="R143" i="7"/>
  <c r="P143" i="7"/>
  <c r="BI142" i="7"/>
  <c r="BH142" i="7"/>
  <c r="BG142" i="7"/>
  <c r="BF142" i="7"/>
  <c r="T142" i="7"/>
  <c r="R142" i="7"/>
  <c r="P142" i="7"/>
  <c r="BI140" i="7"/>
  <c r="BH140" i="7"/>
  <c r="BG140" i="7"/>
  <c r="BF140" i="7"/>
  <c r="T140" i="7"/>
  <c r="R140" i="7"/>
  <c r="P140" i="7"/>
  <c r="BI139" i="7"/>
  <c r="BH139" i="7"/>
  <c r="BG139" i="7"/>
  <c r="BF139" i="7"/>
  <c r="T139" i="7"/>
  <c r="R139" i="7"/>
  <c r="P139" i="7"/>
  <c r="J133" i="7"/>
  <c r="J132" i="7"/>
  <c r="F132" i="7"/>
  <c r="F130" i="7"/>
  <c r="E128" i="7"/>
  <c r="J94" i="7"/>
  <c r="J93" i="7"/>
  <c r="F93" i="7"/>
  <c r="F91" i="7"/>
  <c r="E89" i="7"/>
  <c r="J20" i="7"/>
  <c r="E20" i="7"/>
  <c r="F133" i="7" s="1"/>
  <c r="J19" i="7"/>
  <c r="J14" i="7"/>
  <c r="J130" i="7"/>
  <c r="E7" i="7"/>
  <c r="E124" i="7"/>
  <c r="J39" i="6"/>
  <c r="J38" i="6"/>
  <c r="AY100" i="1"/>
  <c r="J37" i="6"/>
  <c r="AX100" i="1"/>
  <c r="BI266" i="6"/>
  <c r="BH266" i="6"/>
  <c r="BG266" i="6"/>
  <c r="BF266" i="6"/>
  <c r="T266" i="6"/>
  <c r="R266" i="6"/>
  <c r="P266" i="6"/>
  <c r="BI265" i="6"/>
  <c r="BH265" i="6"/>
  <c r="BG265" i="6"/>
  <c r="BF265" i="6"/>
  <c r="T265" i="6"/>
  <c r="R265" i="6"/>
  <c r="P265" i="6"/>
  <c r="BI264" i="6"/>
  <c r="BH264" i="6"/>
  <c r="BG264" i="6"/>
  <c r="BF264" i="6"/>
  <c r="T264" i="6"/>
  <c r="R264" i="6"/>
  <c r="P264" i="6"/>
  <c r="BI263" i="6"/>
  <c r="BH263" i="6"/>
  <c r="BG263" i="6"/>
  <c r="BF263" i="6"/>
  <c r="T263" i="6"/>
  <c r="R263" i="6"/>
  <c r="P263" i="6"/>
  <c r="BI261" i="6"/>
  <c r="BH261" i="6"/>
  <c r="BG261" i="6"/>
  <c r="BF261" i="6"/>
  <c r="T261" i="6"/>
  <c r="R261" i="6"/>
  <c r="P261" i="6"/>
  <c r="BI260" i="6"/>
  <c r="BH260" i="6"/>
  <c r="BG260" i="6"/>
  <c r="BF260" i="6"/>
  <c r="T260" i="6"/>
  <c r="R260" i="6"/>
  <c r="P260" i="6"/>
  <c r="BI259" i="6"/>
  <c r="BH259" i="6"/>
  <c r="BG259" i="6"/>
  <c r="BF259" i="6"/>
  <c r="T259" i="6"/>
  <c r="R259" i="6"/>
  <c r="P259" i="6"/>
  <c r="BI258" i="6"/>
  <c r="BH258" i="6"/>
  <c r="BG258" i="6"/>
  <c r="BF258" i="6"/>
  <c r="T258" i="6"/>
  <c r="R258" i="6"/>
  <c r="P258" i="6"/>
  <c r="BI257" i="6"/>
  <c r="BH257" i="6"/>
  <c r="BG257" i="6"/>
  <c r="BF257" i="6"/>
  <c r="T257" i="6"/>
  <c r="R257" i="6"/>
  <c r="P257" i="6"/>
  <c r="BI256" i="6"/>
  <c r="BH256" i="6"/>
  <c r="BG256" i="6"/>
  <c r="BF256" i="6"/>
  <c r="T256" i="6"/>
  <c r="R256" i="6"/>
  <c r="P256" i="6"/>
  <c r="BI254" i="6"/>
  <c r="BH254" i="6"/>
  <c r="BG254" i="6"/>
  <c r="BF254" i="6"/>
  <c r="T254" i="6"/>
  <c r="R254" i="6"/>
  <c r="P254" i="6"/>
  <c r="BI253" i="6"/>
  <c r="BH253" i="6"/>
  <c r="BG253" i="6"/>
  <c r="BF253" i="6"/>
  <c r="T253" i="6"/>
  <c r="R253" i="6"/>
  <c r="P253" i="6"/>
  <c r="BI252" i="6"/>
  <c r="BH252" i="6"/>
  <c r="BG252" i="6"/>
  <c r="BF252" i="6"/>
  <c r="T252" i="6"/>
  <c r="R252" i="6"/>
  <c r="P252" i="6"/>
  <c r="BI251" i="6"/>
  <c r="BH251" i="6"/>
  <c r="BG251" i="6"/>
  <c r="BF251" i="6"/>
  <c r="T251" i="6"/>
  <c r="R251" i="6"/>
  <c r="P251" i="6"/>
  <c r="BI250" i="6"/>
  <c r="BH250" i="6"/>
  <c r="BG250" i="6"/>
  <c r="BF250" i="6"/>
  <c r="T250" i="6"/>
  <c r="R250" i="6"/>
  <c r="P250" i="6"/>
  <c r="BI249" i="6"/>
  <c r="BH249" i="6"/>
  <c r="BG249" i="6"/>
  <c r="BF249" i="6"/>
  <c r="T249" i="6"/>
  <c r="R249" i="6"/>
  <c r="P249" i="6"/>
  <c r="BI248" i="6"/>
  <c r="BH248" i="6"/>
  <c r="BG248" i="6"/>
  <c r="BF248" i="6"/>
  <c r="T248" i="6"/>
  <c r="R248" i="6"/>
  <c r="P248" i="6"/>
  <c r="BI247" i="6"/>
  <c r="BH247" i="6"/>
  <c r="BG247" i="6"/>
  <c r="BF247" i="6"/>
  <c r="T247" i="6"/>
  <c r="R247" i="6"/>
  <c r="P247" i="6"/>
  <c r="BI246" i="6"/>
  <c r="BH246" i="6"/>
  <c r="BG246" i="6"/>
  <c r="BF246" i="6"/>
  <c r="T246" i="6"/>
  <c r="R246" i="6"/>
  <c r="P246" i="6"/>
  <c r="BI245" i="6"/>
  <c r="BH245" i="6"/>
  <c r="BG245" i="6"/>
  <c r="BF245" i="6"/>
  <c r="T245" i="6"/>
  <c r="R245" i="6"/>
  <c r="P245" i="6"/>
  <c r="BI244" i="6"/>
  <c r="BH244" i="6"/>
  <c r="BG244" i="6"/>
  <c r="BF244" i="6"/>
  <c r="T244" i="6"/>
  <c r="R244" i="6"/>
  <c r="P244" i="6"/>
  <c r="BI243" i="6"/>
  <c r="BH243" i="6"/>
  <c r="BG243" i="6"/>
  <c r="BF243" i="6"/>
  <c r="T243" i="6"/>
  <c r="R243" i="6"/>
  <c r="P243" i="6"/>
  <c r="BI242" i="6"/>
  <c r="BH242" i="6"/>
  <c r="BG242" i="6"/>
  <c r="BF242" i="6"/>
  <c r="T242" i="6"/>
  <c r="R242" i="6"/>
  <c r="P242" i="6"/>
  <c r="P241" i="6" s="1"/>
  <c r="BI240" i="6"/>
  <c r="BH240" i="6"/>
  <c r="BG240" i="6"/>
  <c r="BF240" i="6"/>
  <c r="T240" i="6"/>
  <c r="R240" i="6"/>
  <c r="P240" i="6"/>
  <c r="BI239" i="6"/>
  <c r="BH239" i="6"/>
  <c r="BG239" i="6"/>
  <c r="BF239" i="6"/>
  <c r="T239" i="6"/>
  <c r="R239" i="6"/>
  <c r="P239" i="6"/>
  <c r="BI237" i="6"/>
  <c r="BH237" i="6"/>
  <c r="BG237" i="6"/>
  <c r="BF237" i="6"/>
  <c r="T237" i="6"/>
  <c r="R237" i="6"/>
  <c r="P237" i="6"/>
  <c r="BI236" i="6"/>
  <c r="BH236" i="6"/>
  <c r="BG236" i="6"/>
  <c r="BF236" i="6"/>
  <c r="T236" i="6"/>
  <c r="R236" i="6"/>
  <c r="P236" i="6"/>
  <c r="BI235" i="6"/>
  <c r="BH235" i="6"/>
  <c r="BG235" i="6"/>
  <c r="BF235" i="6"/>
  <c r="T235" i="6"/>
  <c r="R235" i="6"/>
  <c r="P235" i="6"/>
  <c r="BI234" i="6"/>
  <c r="BH234" i="6"/>
  <c r="BG234" i="6"/>
  <c r="BF234" i="6"/>
  <c r="T234" i="6"/>
  <c r="R234" i="6"/>
  <c r="P234" i="6"/>
  <c r="BI232" i="6"/>
  <c r="BH232" i="6"/>
  <c r="BG232" i="6"/>
  <c r="BF232" i="6"/>
  <c r="T232" i="6"/>
  <c r="R232" i="6"/>
  <c r="P232" i="6"/>
  <c r="BI231" i="6"/>
  <c r="BH231" i="6"/>
  <c r="BG231" i="6"/>
  <c r="BF231" i="6"/>
  <c r="T231" i="6"/>
  <c r="R231" i="6"/>
  <c r="P231" i="6"/>
  <c r="BI230" i="6"/>
  <c r="BH230" i="6"/>
  <c r="BG230" i="6"/>
  <c r="BF230" i="6"/>
  <c r="T230" i="6"/>
  <c r="R230" i="6"/>
  <c r="P230" i="6"/>
  <c r="BI228" i="6"/>
  <c r="BH228" i="6"/>
  <c r="BG228" i="6"/>
  <c r="BF228" i="6"/>
  <c r="T228" i="6"/>
  <c r="T227" i="6"/>
  <c r="R228" i="6"/>
  <c r="R227" i="6"/>
  <c r="P228" i="6"/>
  <c r="P227" i="6"/>
  <c r="BI226" i="6"/>
  <c r="BH226" i="6"/>
  <c r="BG226" i="6"/>
  <c r="BF226" i="6"/>
  <c r="T226" i="6"/>
  <c r="R226" i="6"/>
  <c r="P226" i="6"/>
  <c r="BI225" i="6"/>
  <c r="BH225" i="6"/>
  <c r="BG225" i="6"/>
  <c r="BF225" i="6"/>
  <c r="T225" i="6"/>
  <c r="R225" i="6"/>
  <c r="P225" i="6"/>
  <c r="BI224" i="6"/>
  <c r="BH224" i="6"/>
  <c r="BG224" i="6"/>
  <c r="BF224" i="6"/>
  <c r="T224" i="6"/>
  <c r="R224" i="6"/>
  <c r="P224" i="6"/>
  <c r="BI222" i="6"/>
  <c r="BH222" i="6"/>
  <c r="BG222" i="6"/>
  <c r="BF222" i="6"/>
  <c r="T222" i="6"/>
  <c r="R222" i="6"/>
  <c r="P222" i="6"/>
  <c r="BI221" i="6"/>
  <c r="BH221" i="6"/>
  <c r="BG221" i="6"/>
  <c r="BF221" i="6"/>
  <c r="T221" i="6"/>
  <c r="R221" i="6"/>
  <c r="P221" i="6"/>
  <c r="BI219" i="6"/>
  <c r="BH219" i="6"/>
  <c r="BG219" i="6"/>
  <c r="BF219" i="6"/>
  <c r="T219" i="6"/>
  <c r="R219" i="6"/>
  <c r="P219" i="6"/>
  <c r="BI218" i="6"/>
  <c r="BH218" i="6"/>
  <c r="BG218" i="6"/>
  <c r="BF218" i="6"/>
  <c r="T218" i="6"/>
  <c r="R218" i="6"/>
  <c r="P218" i="6"/>
  <c r="BI216" i="6"/>
  <c r="BH216" i="6"/>
  <c r="BG216" i="6"/>
  <c r="BF216" i="6"/>
  <c r="T216" i="6"/>
  <c r="R216" i="6"/>
  <c r="P216" i="6"/>
  <c r="BI215" i="6"/>
  <c r="BH215" i="6"/>
  <c r="BG215" i="6"/>
  <c r="BF215" i="6"/>
  <c r="T215" i="6"/>
  <c r="R215" i="6"/>
  <c r="P215" i="6"/>
  <c r="BI213" i="6"/>
  <c r="BH213" i="6"/>
  <c r="BG213" i="6"/>
  <c r="BF213" i="6"/>
  <c r="T213" i="6"/>
  <c r="R213" i="6"/>
  <c r="P213" i="6"/>
  <c r="BI212" i="6"/>
  <c r="BH212" i="6"/>
  <c r="BG212" i="6"/>
  <c r="BF212" i="6"/>
  <c r="T212" i="6"/>
  <c r="R212" i="6"/>
  <c r="P212" i="6"/>
  <c r="BI210" i="6"/>
  <c r="BH210" i="6"/>
  <c r="BG210" i="6"/>
  <c r="BF210" i="6"/>
  <c r="T210" i="6"/>
  <c r="R210" i="6"/>
  <c r="P210" i="6"/>
  <c r="BI209" i="6"/>
  <c r="BH209" i="6"/>
  <c r="BG209" i="6"/>
  <c r="BF209" i="6"/>
  <c r="T209" i="6"/>
  <c r="R209" i="6"/>
  <c r="P209" i="6"/>
  <c r="BI208" i="6"/>
  <c r="BH208" i="6"/>
  <c r="BG208" i="6"/>
  <c r="BF208" i="6"/>
  <c r="T208" i="6"/>
  <c r="R208" i="6"/>
  <c r="P208" i="6"/>
  <c r="BI206" i="6"/>
  <c r="BH206" i="6"/>
  <c r="BG206" i="6"/>
  <c r="BF206" i="6"/>
  <c r="T206" i="6"/>
  <c r="T205" i="6"/>
  <c r="R206" i="6"/>
  <c r="R205" i="6"/>
  <c r="P206" i="6"/>
  <c r="P205" i="6"/>
  <c r="BI204" i="6"/>
  <c r="BH204" i="6"/>
  <c r="BG204" i="6"/>
  <c r="BF204" i="6"/>
  <c r="T204" i="6"/>
  <c r="R204" i="6"/>
  <c r="P204" i="6"/>
  <c r="BI203" i="6"/>
  <c r="BH203" i="6"/>
  <c r="BG203" i="6"/>
  <c r="BF203" i="6"/>
  <c r="T203" i="6"/>
  <c r="R203" i="6"/>
  <c r="P203" i="6"/>
  <c r="BI201" i="6"/>
  <c r="BH201" i="6"/>
  <c r="BG201" i="6"/>
  <c r="BF201" i="6"/>
  <c r="T201" i="6"/>
  <c r="T200" i="6"/>
  <c r="R201" i="6"/>
  <c r="R200" i="6" s="1"/>
  <c r="P201" i="6"/>
  <c r="P200" i="6"/>
  <c r="BI199" i="6"/>
  <c r="BH199" i="6"/>
  <c r="BG199" i="6"/>
  <c r="BF199" i="6"/>
  <c r="T199" i="6"/>
  <c r="T198" i="6"/>
  <c r="R199" i="6"/>
  <c r="R198" i="6"/>
  <c r="P199" i="6"/>
  <c r="P198" i="6"/>
  <c r="BI197" i="6"/>
  <c r="BH197" i="6"/>
  <c r="BG197" i="6"/>
  <c r="BF197" i="6"/>
  <c r="T197" i="6"/>
  <c r="R197" i="6"/>
  <c r="P197" i="6"/>
  <c r="BI196" i="6"/>
  <c r="BH196" i="6"/>
  <c r="BG196" i="6"/>
  <c r="BF196" i="6"/>
  <c r="T196" i="6"/>
  <c r="R196" i="6"/>
  <c r="P196" i="6"/>
  <c r="BI195" i="6"/>
  <c r="BH195" i="6"/>
  <c r="BG195" i="6"/>
  <c r="BF195" i="6"/>
  <c r="T195" i="6"/>
  <c r="R195" i="6"/>
  <c r="P195" i="6"/>
  <c r="BI194" i="6"/>
  <c r="BH194" i="6"/>
  <c r="BG194" i="6"/>
  <c r="BF194" i="6"/>
  <c r="T194" i="6"/>
  <c r="R194" i="6"/>
  <c r="P194" i="6"/>
  <c r="BI193" i="6"/>
  <c r="BH193" i="6"/>
  <c r="BG193" i="6"/>
  <c r="BF193" i="6"/>
  <c r="T193" i="6"/>
  <c r="R193" i="6"/>
  <c r="P193" i="6"/>
  <c r="BI192" i="6"/>
  <c r="BH192" i="6"/>
  <c r="BG192" i="6"/>
  <c r="BF192" i="6"/>
  <c r="T192" i="6"/>
  <c r="R192" i="6"/>
  <c r="P192" i="6"/>
  <c r="BI190" i="6"/>
  <c r="BH190" i="6"/>
  <c r="BG190" i="6"/>
  <c r="BF190" i="6"/>
  <c r="T190" i="6"/>
  <c r="R190" i="6"/>
  <c r="P190" i="6"/>
  <c r="BI189" i="6"/>
  <c r="BH189" i="6"/>
  <c r="BG189" i="6"/>
  <c r="BF189" i="6"/>
  <c r="T189" i="6"/>
  <c r="R189" i="6"/>
  <c r="P189" i="6"/>
  <c r="BI188" i="6"/>
  <c r="BH188" i="6"/>
  <c r="BG188" i="6"/>
  <c r="BF188" i="6"/>
  <c r="T188" i="6"/>
  <c r="R188" i="6"/>
  <c r="P188" i="6"/>
  <c r="BI187" i="6"/>
  <c r="BH187" i="6"/>
  <c r="BG187" i="6"/>
  <c r="BF187" i="6"/>
  <c r="T187" i="6"/>
  <c r="R187" i="6"/>
  <c r="P187" i="6"/>
  <c r="BI186" i="6"/>
  <c r="BH186" i="6"/>
  <c r="BG186" i="6"/>
  <c r="BF186" i="6"/>
  <c r="T186" i="6"/>
  <c r="R186" i="6"/>
  <c r="P186" i="6"/>
  <c r="BI184" i="6"/>
  <c r="BH184" i="6"/>
  <c r="BG184" i="6"/>
  <c r="BF184" i="6"/>
  <c r="T184" i="6"/>
  <c r="R184" i="6"/>
  <c r="P184" i="6"/>
  <c r="BI183" i="6"/>
  <c r="BH183" i="6"/>
  <c r="BG183" i="6"/>
  <c r="BF183" i="6"/>
  <c r="T183" i="6"/>
  <c r="R183" i="6"/>
  <c r="P183" i="6"/>
  <c r="BI182" i="6"/>
  <c r="BH182" i="6"/>
  <c r="BG182" i="6"/>
  <c r="BF182" i="6"/>
  <c r="T182" i="6"/>
  <c r="R182" i="6"/>
  <c r="P182" i="6"/>
  <c r="BI181" i="6"/>
  <c r="BH181" i="6"/>
  <c r="BG181" i="6"/>
  <c r="BF181" i="6"/>
  <c r="T181" i="6"/>
  <c r="R181" i="6"/>
  <c r="P181" i="6"/>
  <c r="BI180" i="6"/>
  <c r="BH180" i="6"/>
  <c r="BG180" i="6"/>
  <c r="BF180" i="6"/>
  <c r="T180" i="6"/>
  <c r="R180" i="6"/>
  <c r="P180" i="6"/>
  <c r="BI178" i="6"/>
  <c r="BH178" i="6"/>
  <c r="BG178" i="6"/>
  <c r="BF178" i="6"/>
  <c r="T178" i="6"/>
  <c r="R178" i="6"/>
  <c r="P178" i="6"/>
  <c r="BI177" i="6"/>
  <c r="BH177" i="6"/>
  <c r="BG177" i="6"/>
  <c r="BF177" i="6"/>
  <c r="T177" i="6"/>
  <c r="R177" i="6"/>
  <c r="P177" i="6"/>
  <c r="BI176" i="6"/>
  <c r="BH176" i="6"/>
  <c r="BG176" i="6"/>
  <c r="BF176" i="6"/>
  <c r="T176" i="6"/>
  <c r="R176" i="6"/>
  <c r="P176" i="6"/>
  <c r="BI175" i="6"/>
  <c r="BH175" i="6"/>
  <c r="BG175" i="6"/>
  <c r="BF175" i="6"/>
  <c r="T175" i="6"/>
  <c r="R175" i="6"/>
  <c r="P175" i="6"/>
  <c r="BI174" i="6"/>
  <c r="BH174" i="6"/>
  <c r="BG174" i="6"/>
  <c r="BF174" i="6"/>
  <c r="T174" i="6"/>
  <c r="R174" i="6"/>
  <c r="P174" i="6"/>
  <c r="BI172" i="6"/>
  <c r="BH172" i="6"/>
  <c r="BG172" i="6"/>
  <c r="BF172" i="6"/>
  <c r="T172" i="6"/>
  <c r="R172" i="6"/>
  <c r="P172" i="6"/>
  <c r="BI171" i="6"/>
  <c r="BH171" i="6"/>
  <c r="BG171" i="6"/>
  <c r="BF171" i="6"/>
  <c r="T171" i="6"/>
  <c r="R171" i="6"/>
  <c r="P171" i="6"/>
  <c r="BI170" i="6"/>
  <c r="BH170" i="6"/>
  <c r="BG170" i="6"/>
  <c r="BF170" i="6"/>
  <c r="T170" i="6"/>
  <c r="R170" i="6"/>
  <c r="P170" i="6"/>
  <c r="BI168" i="6"/>
  <c r="BH168" i="6"/>
  <c r="BG168" i="6"/>
  <c r="BF168" i="6"/>
  <c r="T168" i="6"/>
  <c r="R168" i="6"/>
  <c r="P168" i="6"/>
  <c r="BI167" i="6"/>
  <c r="BH167" i="6"/>
  <c r="BG167" i="6"/>
  <c r="BF167" i="6"/>
  <c r="T167" i="6"/>
  <c r="R167" i="6"/>
  <c r="P167" i="6"/>
  <c r="BI166" i="6"/>
  <c r="BH166" i="6"/>
  <c r="BG166" i="6"/>
  <c r="BF166" i="6"/>
  <c r="T166" i="6"/>
  <c r="R166" i="6"/>
  <c r="P166" i="6"/>
  <c r="BI164" i="6"/>
  <c r="BH164" i="6"/>
  <c r="BG164" i="6"/>
  <c r="BF164" i="6"/>
  <c r="T164" i="6"/>
  <c r="R164" i="6"/>
  <c r="P164" i="6"/>
  <c r="BI163" i="6"/>
  <c r="BH163" i="6"/>
  <c r="BG163" i="6"/>
  <c r="BF163" i="6"/>
  <c r="T163" i="6"/>
  <c r="R163" i="6"/>
  <c r="P163" i="6"/>
  <c r="BI162" i="6"/>
  <c r="BH162" i="6"/>
  <c r="BG162" i="6"/>
  <c r="BF162" i="6"/>
  <c r="T162" i="6"/>
  <c r="R162" i="6"/>
  <c r="P162" i="6"/>
  <c r="BI160" i="6"/>
  <c r="BH160" i="6"/>
  <c r="BG160" i="6"/>
  <c r="BF160" i="6"/>
  <c r="T160" i="6"/>
  <c r="R160" i="6"/>
  <c r="P160" i="6"/>
  <c r="BI159" i="6"/>
  <c r="BH159" i="6"/>
  <c r="BG159" i="6"/>
  <c r="BF159" i="6"/>
  <c r="T159" i="6"/>
  <c r="R159" i="6"/>
  <c r="P159" i="6"/>
  <c r="BI158" i="6"/>
  <c r="BH158" i="6"/>
  <c r="BG158" i="6"/>
  <c r="BF158" i="6"/>
  <c r="T158" i="6"/>
  <c r="R158" i="6"/>
  <c r="P158" i="6"/>
  <c r="BI156" i="6"/>
  <c r="BH156" i="6"/>
  <c r="BG156" i="6"/>
  <c r="BF156" i="6"/>
  <c r="T156" i="6"/>
  <c r="R156" i="6"/>
  <c r="P156" i="6"/>
  <c r="BI155" i="6"/>
  <c r="BH155" i="6"/>
  <c r="BG155" i="6"/>
  <c r="BF155" i="6"/>
  <c r="T155" i="6"/>
  <c r="R155" i="6"/>
  <c r="P155" i="6"/>
  <c r="BI154" i="6"/>
  <c r="BH154" i="6"/>
  <c r="BG154" i="6"/>
  <c r="BF154" i="6"/>
  <c r="T154" i="6"/>
  <c r="R154" i="6"/>
  <c r="P154" i="6"/>
  <c r="BI153" i="6"/>
  <c r="BH153" i="6"/>
  <c r="BG153" i="6"/>
  <c r="BF153" i="6"/>
  <c r="T153" i="6"/>
  <c r="R153" i="6"/>
  <c r="P153" i="6"/>
  <c r="BI151" i="6"/>
  <c r="BH151" i="6"/>
  <c r="BG151" i="6"/>
  <c r="BF151" i="6"/>
  <c r="T151" i="6"/>
  <c r="R151" i="6"/>
  <c r="P151" i="6"/>
  <c r="BI150" i="6"/>
  <c r="BH150" i="6"/>
  <c r="BG150" i="6"/>
  <c r="BF150" i="6"/>
  <c r="T150" i="6"/>
  <c r="R150" i="6"/>
  <c r="P150" i="6"/>
  <c r="BI149" i="6"/>
  <c r="BH149" i="6"/>
  <c r="BG149" i="6"/>
  <c r="BF149" i="6"/>
  <c r="T149" i="6"/>
  <c r="R149" i="6"/>
  <c r="P149" i="6"/>
  <c r="J144" i="6"/>
  <c r="J143" i="6"/>
  <c r="F143" i="6"/>
  <c r="F141" i="6"/>
  <c r="E139" i="6"/>
  <c r="J94" i="6"/>
  <c r="J93" i="6"/>
  <c r="F93" i="6"/>
  <c r="F91" i="6"/>
  <c r="E89" i="6"/>
  <c r="J20" i="6"/>
  <c r="E20" i="6"/>
  <c r="F144" i="6"/>
  <c r="J19" i="6"/>
  <c r="J14" i="6"/>
  <c r="J91" i="6"/>
  <c r="E7" i="6"/>
  <c r="E135" i="6"/>
  <c r="J39" i="5"/>
  <c r="J38" i="5"/>
  <c r="AY99" i="1"/>
  <c r="J37" i="5"/>
  <c r="AX99" i="1"/>
  <c r="BI773" i="5"/>
  <c r="BH773" i="5"/>
  <c r="BG773" i="5"/>
  <c r="BF773" i="5"/>
  <c r="T773" i="5"/>
  <c r="R773" i="5"/>
  <c r="P773" i="5"/>
  <c r="BI772" i="5"/>
  <c r="BH772" i="5"/>
  <c r="BG772" i="5"/>
  <c r="BF772" i="5"/>
  <c r="T772" i="5"/>
  <c r="R772" i="5"/>
  <c r="P772" i="5"/>
  <c r="BI771" i="5"/>
  <c r="BH771" i="5"/>
  <c r="BG771" i="5"/>
  <c r="BF771" i="5"/>
  <c r="T771" i="5"/>
  <c r="R771" i="5"/>
  <c r="P771" i="5"/>
  <c r="BI770" i="5"/>
  <c r="BH770" i="5"/>
  <c r="BG770" i="5"/>
  <c r="BF770" i="5"/>
  <c r="T770" i="5"/>
  <c r="R770" i="5"/>
  <c r="P770" i="5"/>
  <c r="BI769" i="5"/>
  <c r="BH769" i="5"/>
  <c r="BG769" i="5"/>
  <c r="BF769" i="5"/>
  <c r="T769" i="5"/>
  <c r="R769" i="5"/>
  <c r="P769" i="5"/>
  <c r="BI764" i="5"/>
  <c r="BH764" i="5"/>
  <c r="BG764" i="5"/>
  <c r="BF764" i="5"/>
  <c r="T764" i="5"/>
  <c r="R764" i="5"/>
  <c r="P764" i="5"/>
  <c r="BI760" i="5"/>
  <c r="BH760" i="5"/>
  <c r="BG760" i="5"/>
  <c r="BF760" i="5"/>
  <c r="T760" i="5"/>
  <c r="R760" i="5"/>
  <c r="P760" i="5"/>
  <c r="BI756" i="5"/>
  <c r="BH756" i="5"/>
  <c r="BG756" i="5"/>
  <c r="BF756" i="5"/>
  <c r="T756" i="5"/>
  <c r="R756" i="5"/>
  <c r="P756" i="5"/>
  <c r="BI752" i="5"/>
  <c r="BH752" i="5"/>
  <c r="BG752" i="5"/>
  <c r="BF752" i="5"/>
  <c r="T752" i="5"/>
  <c r="R752" i="5"/>
  <c r="P752" i="5"/>
  <c r="BI748" i="5"/>
  <c r="BH748" i="5"/>
  <c r="BG748" i="5"/>
  <c r="BF748" i="5"/>
  <c r="T748" i="5"/>
  <c r="R748" i="5"/>
  <c r="P748" i="5"/>
  <c r="BI744" i="5"/>
  <c r="BH744" i="5"/>
  <c r="BG744" i="5"/>
  <c r="BF744" i="5"/>
  <c r="T744" i="5"/>
  <c r="R744" i="5"/>
  <c r="P744" i="5"/>
  <c r="BI740" i="5"/>
  <c r="BH740" i="5"/>
  <c r="BG740" i="5"/>
  <c r="BF740" i="5"/>
  <c r="T740" i="5"/>
  <c r="R740" i="5"/>
  <c r="P740" i="5"/>
  <c r="BI734" i="5"/>
  <c r="BH734" i="5"/>
  <c r="BG734" i="5"/>
  <c r="BF734" i="5"/>
  <c r="T734" i="5"/>
  <c r="R734" i="5"/>
  <c r="P734" i="5"/>
  <c r="BI728" i="5"/>
  <c r="BH728" i="5"/>
  <c r="BG728" i="5"/>
  <c r="BF728" i="5"/>
  <c r="T728" i="5"/>
  <c r="R728" i="5"/>
  <c r="P728" i="5"/>
  <c r="BI722" i="5"/>
  <c r="BH722" i="5"/>
  <c r="BG722" i="5"/>
  <c r="BF722" i="5"/>
  <c r="T722" i="5"/>
  <c r="R722" i="5"/>
  <c r="P722" i="5"/>
  <c r="BI716" i="5"/>
  <c r="BH716" i="5"/>
  <c r="BG716" i="5"/>
  <c r="BF716" i="5"/>
  <c r="T716" i="5"/>
  <c r="R716" i="5"/>
  <c r="P716" i="5"/>
  <c r="BI714" i="5"/>
  <c r="BH714" i="5"/>
  <c r="BG714" i="5"/>
  <c r="BF714" i="5"/>
  <c r="T714" i="5"/>
  <c r="R714" i="5"/>
  <c r="P714" i="5"/>
  <c r="BI713" i="5"/>
  <c r="BH713" i="5"/>
  <c r="BG713" i="5"/>
  <c r="BF713" i="5"/>
  <c r="T713" i="5"/>
  <c r="R713" i="5"/>
  <c r="P713" i="5"/>
  <c r="BI709" i="5"/>
  <c r="BH709" i="5"/>
  <c r="BG709" i="5"/>
  <c r="BF709" i="5"/>
  <c r="T709" i="5"/>
  <c r="R709" i="5"/>
  <c r="P709" i="5"/>
  <c r="BI705" i="5"/>
  <c r="BH705" i="5"/>
  <c r="BG705" i="5"/>
  <c r="BF705" i="5"/>
  <c r="T705" i="5"/>
  <c r="R705" i="5"/>
  <c r="P705" i="5"/>
  <c r="BI701" i="5"/>
  <c r="BH701" i="5"/>
  <c r="BG701" i="5"/>
  <c r="BF701" i="5"/>
  <c r="T701" i="5"/>
  <c r="R701" i="5"/>
  <c r="P701" i="5"/>
  <c r="BI697" i="5"/>
  <c r="BH697" i="5"/>
  <c r="BG697" i="5"/>
  <c r="BF697" i="5"/>
  <c r="T697" i="5"/>
  <c r="R697" i="5"/>
  <c r="P697" i="5"/>
  <c r="BI693" i="5"/>
  <c r="BH693" i="5"/>
  <c r="BG693" i="5"/>
  <c r="BF693" i="5"/>
  <c r="T693" i="5"/>
  <c r="R693" i="5"/>
  <c r="P693" i="5"/>
  <c r="BI689" i="5"/>
  <c r="BH689" i="5"/>
  <c r="BG689" i="5"/>
  <c r="BF689" i="5"/>
  <c r="T689" i="5"/>
  <c r="R689" i="5"/>
  <c r="P689" i="5"/>
  <c r="BI685" i="5"/>
  <c r="BH685" i="5"/>
  <c r="BG685" i="5"/>
  <c r="BF685" i="5"/>
  <c r="T685" i="5"/>
  <c r="R685" i="5"/>
  <c r="P685" i="5"/>
  <c r="BI678" i="5"/>
  <c r="BH678" i="5"/>
  <c r="BG678" i="5"/>
  <c r="BF678" i="5"/>
  <c r="T678" i="5"/>
  <c r="R678" i="5"/>
  <c r="P678" i="5"/>
  <c r="BI670" i="5"/>
  <c r="BH670" i="5"/>
  <c r="BG670" i="5"/>
  <c r="BF670" i="5"/>
  <c r="T670" i="5"/>
  <c r="R670" i="5"/>
  <c r="P670" i="5"/>
  <c r="BI668" i="5"/>
  <c r="BH668" i="5"/>
  <c r="BG668" i="5"/>
  <c r="BF668" i="5"/>
  <c r="T668" i="5"/>
  <c r="R668" i="5"/>
  <c r="P668" i="5"/>
  <c r="BI667" i="5"/>
  <c r="BH667" i="5"/>
  <c r="BG667" i="5"/>
  <c r="BF667" i="5"/>
  <c r="T667" i="5"/>
  <c r="R667" i="5"/>
  <c r="P667" i="5"/>
  <c r="BI663" i="5"/>
  <c r="BH663" i="5"/>
  <c r="BG663" i="5"/>
  <c r="BF663" i="5"/>
  <c r="T663" i="5"/>
  <c r="R663" i="5"/>
  <c r="P663" i="5"/>
  <c r="BI659" i="5"/>
  <c r="BH659" i="5"/>
  <c r="BG659" i="5"/>
  <c r="BF659" i="5"/>
  <c r="T659" i="5"/>
  <c r="R659" i="5"/>
  <c r="P659" i="5"/>
  <c r="BI655" i="5"/>
  <c r="BH655" i="5"/>
  <c r="BG655" i="5"/>
  <c r="BF655" i="5"/>
  <c r="T655" i="5"/>
  <c r="R655" i="5"/>
  <c r="P655" i="5"/>
  <c r="BI651" i="5"/>
  <c r="BH651" i="5"/>
  <c r="BG651" i="5"/>
  <c r="BF651" i="5"/>
  <c r="T651" i="5"/>
  <c r="R651" i="5"/>
  <c r="P651" i="5"/>
  <c r="BI647" i="5"/>
  <c r="BH647" i="5"/>
  <c r="BG647" i="5"/>
  <c r="BF647" i="5"/>
  <c r="T647" i="5"/>
  <c r="R647" i="5"/>
  <c r="P647" i="5"/>
  <c r="BI643" i="5"/>
  <c r="BH643" i="5"/>
  <c r="BG643" i="5"/>
  <c r="BF643" i="5"/>
  <c r="T643" i="5"/>
  <c r="R643" i="5"/>
  <c r="P643" i="5"/>
  <c r="BI639" i="5"/>
  <c r="BH639" i="5"/>
  <c r="BG639" i="5"/>
  <c r="BF639" i="5"/>
  <c r="T639" i="5"/>
  <c r="R639" i="5"/>
  <c r="P639" i="5"/>
  <c r="BI635" i="5"/>
  <c r="BH635" i="5"/>
  <c r="BG635" i="5"/>
  <c r="BF635" i="5"/>
  <c r="T635" i="5"/>
  <c r="R635" i="5"/>
  <c r="P635" i="5"/>
  <c r="BI631" i="5"/>
  <c r="BH631" i="5"/>
  <c r="BG631" i="5"/>
  <c r="BF631" i="5"/>
  <c r="T631" i="5"/>
  <c r="R631" i="5"/>
  <c r="P631" i="5"/>
  <c r="BI627" i="5"/>
  <c r="BH627" i="5"/>
  <c r="BG627" i="5"/>
  <c r="BF627" i="5"/>
  <c r="T627" i="5"/>
  <c r="R627" i="5"/>
  <c r="P627" i="5"/>
  <c r="BI623" i="5"/>
  <c r="BH623" i="5"/>
  <c r="BG623" i="5"/>
  <c r="BF623" i="5"/>
  <c r="T623" i="5"/>
  <c r="R623" i="5"/>
  <c r="P623" i="5"/>
  <c r="BI619" i="5"/>
  <c r="BH619" i="5"/>
  <c r="BG619" i="5"/>
  <c r="BF619" i="5"/>
  <c r="T619" i="5"/>
  <c r="R619" i="5"/>
  <c r="P619" i="5"/>
  <c r="BI615" i="5"/>
  <c r="BH615" i="5"/>
  <c r="BG615" i="5"/>
  <c r="BF615" i="5"/>
  <c r="T615" i="5"/>
  <c r="R615" i="5"/>
  <c r="P615" i="5"/>
  <c r="BI611" i="5"/>
  <c r="BH611" i="5"/>
  <c r="BG611" i="5"/>
  <c r="BF611" i="5"/>
  <c r="T611" i="5"/>
  <c r="R611" i="5"/>
  <c r="P611" i="5"/>
  <c r="BI607" i="5"/>
  <c r="BH607" i="5"/>
  <c r="BG607" i="5"/>
  <c r="BF607" i="5"/>
  <c r="T607" i="5"/>
  <c r="R607" i="5"/>
  <c r="P607" i="5"/>
  <c r="BI603" i="5"/>
  <c r="BH603" i="5"/>
  <c r="BG603" i="5"/>
  <c r="BF603" i="5"/>
  <c r="T603" i="5"/>
  <c r="R603" i="5"/>
  <c r="P603" i="5"/>
  <c r="BI598" i="5"/>
  <c r="BH598" i="5"/>
  <c r="BG598" i="5"/>
  <c r="BF598" i="5"/>
  <c r="T598" i="5"/>
  <c r="R598" i="5"/>
  <c r="P598" i="5"/>
  <c r="BI593" i="5"/>
  <c r="BH593" i="5"/>
  <c r="BG593" i="5"/>
  <c r="BF593" i="5"/>
  <c r="T593" i="5"/>
  <c r="R593" i="5"/>
  <c r="P593" i="5"/>
  <c r="BI586" i="5"/>
  <c r="BH586" i="5"/>
  <c r="BG586" i="5"/>
  <c r="BF586" i="5"/>
  <c r="T586" i="5"/>
  <c r="R586" i="5"/>
  <c r="P586" i="5"/>
  <c r="BI579" i="5"/>
  <c r="BH579" i="5"/>
  <c r="BG579" i="5"/>
  <c r="BF579" i="5"/>
  <c r="T579" i="5"/>
  <c r="R579" i="5"/>
  <c r="P579" i="5"/>
  <c r="BI571" i="5"/>
  <c r="BH571" i="5"/>
  <c r="BG571" i="5"/>
  <c r="BF571" i="5"/>
  <c r="T571" i="5"/>
  <c r="R571" i="5"/>
  <c r="P571" i="5"/>
  <c r="BI569" i="5"/>
  <c r="BH569" i="5"/>
  <c r="BG569" i="5"/>
  <c r="BF569" i="5"/>
  <c r="T569" i="5"/>
  <c r="R569" i="5"/>
  <c r="P569" i="5"/>
  <c r="BI568" i="5"/>
  <c r="BH568" i="5"/>
  <c r="BG568" i="5"/>
  <c r="BF568" i="5"/>
  <c r="T568" i="5"/>
  <c r="R568" i="5"/>
  <c r="P568" i="5"/>
  <c r="BI564" i="5"/>
  <c r="BH564" i="5"/>
  <c r="BG564" i="5"/>
  <c r="BF564" i="5"/>
  <c r="T564" i="5"/>
  <c r="R564" i="5"/>
  <c r="P564" i="5"/>
  <c r="BI560" i="5"/>
  <c r="BH560" i="5"/>
  <c r="BG560" i="5"/>
  <c r="BF560" i="5"/>
  <c r="T560" i="5"/>
  <c r="R560" i="5"/>
  <c r="P560" i="5"/>
  <c r="BI554" i="5"/>
  <c r="BH554" i="5"/>
  <c r="BG554" i="5"/>
  <c r="BF554" i="5"/>
  <c r="T554" i="5"/>
  <c r="R554" i="5"/>
  <c r="P554" i="5"/>
  <c r="BI550" i="5"/>
  <c r="BH550" i="5"/>
  <c r="BG550" i="5"/>
  <c r="BF550" i="5"/>
  <c r="T550" i="5"/>
  <c r="R550" i="5"/>
  <c r="P550" i="5"/>
  <c r="BI546" i="5"/>
  <c r="BH546" i="5"/>
  <c r="BG546" i="5"/>
  <c r="BF546" i="5"/>
  <c r="T546" i="5"/>
  <c r="R546" i="5"/>
  <c r="P546" i="5"/>
  <c r="BI542" i="5"/>
  <c r="BH542" i="5"/>
  <c r="BG542" i="5"/>
  <c r="BF542" i="5"/>
  <c r="T542" i="5"/>
  <c r="R542" i="5"/>
  <c r="P542" i="5"/>
  <c r="BI538" i="5"/>
  <c r="BH538" i="5"/>
  <c r="BG538" i="5"/>
  <c r="BF538" i="5"/>
  <c r="T538" i="5"/>
  <c r="R538" i="5"/>
  <c r="P538" i="5"/>
  <c r="BI532" i="5"/>
  <c r="BH532" i="5"/>
  <c r="BG532" i="5"/>
  <c r="BF532" i="5"/>
  <c r="T532" i="5"/>
  <c r="R532" i="5"/>
  <c r="P532" i="5"/>
  <c r="BI520" i="5"/>
  <c r="BH520" i="5"/>
  <c r="BG520" i="5"/>
  <c r="BF520" i="5"/>
  <c r="T520" i="5"/>
  <c r="R520" i="5"/>
  <c r="P520" i="5"/>
  <c r="BI518" i="5"/>
  <c r="BH518" i="5"/>
  <c r="BG518" i="5"/>
  <c r="BF518" i="5"/>
  <c r="T518" i="5"/>
  <c r="R518" i="5"/>
  <c r="P518" i="5"/>
  <c r="BI517" i="5"/>
  <c r="BH517" i="5"/>
  <c r="BG517" i="5"/>
  <c r="BF517" i="5"/>
  <c r="T517" i="5"/>
  <c r="R517" i="5"/>
  <c r="P517" i="5"/>
  <c r="BI513" i="5"/>
  <c r="BH513" i="5"/>
  <c r="BG513" i="5"/>
  <c r="BF513" i="5"/>
  <c r="T513" i="5"/>
  <c r="R513" i="5"/>
  <c r="P513" i="5"/>
  <c r="BI509" i="5"/>
  <c r="BH509" i="5"/>
  <c r="BG509" i="5"/>
  <c r="BF509" i="5"/>
  <c r="T509" i="5"/>
  <c r="R509" i="5"/>
  <c r="P509" i="5"/>
  <c r="BI505" i="5"/>
  <c r="BH505" i="5"/>
  <c r="BG505" i="5"/>
  <c r="BF505" i="5"/>
  <c r="T505" i="5"/>
  <c r="R505" i="5"/>
  <c r="P505" i="5"/>
  <c r="BI501" i="5"/>
  <c r="BH501" i="5"/>
  <c r="BG501" i="5"/>
  <c r="BF501" i="5"/>
  <c r="T501" i="5"/>
  <c r="R501" i="5"/>
  <c r="P501" i="5"/>
  <c r="BI497" i="5"/>
  <c r="BH497" i="5"/>
  <c r="BG497" i="5"/>
  <c r="BF497" i="5"/>
  <c r="T497" i="5"/>
  <c r="R497" i="5"/>
  <c r="P497" i="5"/>
  <c r="BI493" i="5"/>
  <c r="BH493" i="5"/>
  <c r="BG493" i="5"/>
  <c r="BF493" i="5"/>
  <c r="T493" i="5"/>
  <c r="R493" i="5"/>
  <c r="P493" i="5"/>
  <c r="BI489" i="5"/>
  <c r="BH489" i="5"/>
  <c r="BG489" i="5"/>
  <c r="BF489" i="5"/>
  <c r="T489" i="5"/>
  <c r="R489" i="5"/>
  <c r="P489" i="5"/>
  <c r="BI485" i="5"/>
  <c r="BH485" i="5"/>
  <c r="BG485" i="5"/>
  <c r="BF485" i="5"/>
  <c r="T485" i="5"/>
  <c r="R485" i="5"/>
  <c r="P485" i="5"/>
  <c r="BI481" i="5"/>
  <c r="BH481" i="5"/>
  <c r="BG481" i="5"/>
  <c r="BF481" i="5"/>
  <c r="T481" i="5"/>
  <c r="R481" i="5"/>
  <c r="P481" i="5"/>
  <c r="BI477" i="5"/>
  <c r="BH477" i="5"/>
  <c r="BG477" i="5"/>
  <c r="BF477" i="5"/>
  <c r="T477" i="5"/>
  <c r="R477" i="5"/>
  <c r="P477" i="5"/>
  <c r="BI473" i="5"/>
  <c r="BH473" i="5"/>
  <c r="BG473" i="5"/>
  <c r="BF473" i="5"/>
  <c r="T473" i="5"/>
  <c r="R473" i="5"/>
  <c r="P473" i="5"/>
  <c r="BI469" i="5"/>
  <c r="BH469" i="5"/>
  <c r="BG469" i="5"/>
  <c r="BF469" i="5"/>
  <c r="T469" i="5"/>
  <c r="R469" i="5"/>
  <c r="P469" i="5"/>
  <c r="BI465" i="5"/>
  <c r="BH465" i="5"/>
  <c r="BG465" i="5"/>
  <c r="BF465" i="5"/>
  <c r="T465" i="5"/>
  <c r="R465" i="5"/>
  <c r="P465" i="5"/>
  <c r="BI458" i="5"/>
  <c r="BH458" i="5"/>
  <c r="BG458" i="5"/>
  <c r="BF458" i="5"/>
  <c r="T458" i="5"/>
  <c r="R458" i="5"/>
  <c r="P458" i="5"/>
  <c r="BI448" i="5"/>
  <c r="BH448" i="5"/>
  <c r="BG448" i="5"/>
  <c r="BF448" i="5"/>
  <c r="T448" i="5"/>
  <c r="R448" i="5"/>
  <c r="P448" i="5"/>
  <c r="BI446" i="5"/>
  <c r="BH446" i="5"/>
  <c r="BG446" i="5"/>
  <c r="BF446" i="5"/>
  <c r="T446" i="5"/>
  <c r="R446" i="5"/>
  <c r="P446" i="5"/>
  <c r="BI445" i="5"/>
  <c r="BH445" i="5"/>
  <c r="BG445" i="5"/>
  <c r="BF445" i="5"/>
  <c r="T445" i="5"/>
  <c r="R445" i="5"/>
  <c r="P445" i="5"/>
  <c r="BI441" i="5"/>
  <c r="BH441" i="5"/>
  <c r="BG441" i="5"/>
  <c r="BF441" i="5"/>
  <c r="T441" i="5"/>
  <c r="R441" i="5"/>
  <c r="P441" i="5"/>
  <c r="BI437" i="5"/>
  <c r="BH437" i="5"/>
  <c r="BG437" i="5"/>
  <c r="BF437" i="5"/>
  <c r="T437" i="5"/>
  <c r="R437" i="5"/>
  <c r="P437" i="5"/>
  <c r="BI433" i="5"/>
  <c r="BH433" i="5"/>
  <c r="BG433" i="5"/>
  <c r="BF433" i="5"/>
  <c r="T433" i="5"/>
  <c r="R433" i="5"/>
  <c r="P433" i="5"/>
  <c r="BI429" i="5"/>
  <c r="BH429" i="5"/>
  <c r="BG429" i="5"/>
  <c r="BF429" i="5"/>
  <c r="T429" i="5"/>
  <c r="R429" i="5"/>
  <c r="P429" i="5"/>
  <c r="BI425" i="5"/>
  <c r="BH425" i="5"/>
  <c r="BG425" i="5"/>
  <c r="BF425" i="5"/>
  <c r="T425" i="5"/>
  <c r="R425" i="5"/>
  <c r="P425" i="5"/>
  <c r="BI421" i="5"/>
  <c r="BH421" i="5"/>
  <c r="BG421" i="5"/>
  <c r="BF421" i="5"/>
  <c r="T421" i="5"/>
  <c r="R421" i="5"/>
  <c r="P421" i="5"/>
  <c r="BI417" i="5"/>
  <c r="BH417" i="5"/>
  <c r="BG417" i="5"/>
  <c r="BF417" i="5"/>
  <c r="T417" i="5"/>
  <c r="R417" i="5"/>
  <c r="P417" i="5"/>
  <c r="BI413" i="5"/>
  <c r="BH413" i="5"/>
  <c r="BG413" i="5"/>
  <c r="BF413" i="5"/>
  <c r="T413" i="5"/>
  <c r="R413" i="5"/>
  <c r="P413" i="5"/>
  <c r="BI409" i="5"/>
  <c r="BH409" i="5"/>
  <c r="BG409" i="5"/>
  <c r="BF409" i="5"/>
  <c r="T409" i="5"/>
  <c r="R409" i="5"/>
  <c r="P409" i="5"/>
  <c r="BI405" i="5"/>
  <c r="BH405" i="5"/>
  <c r="BG405" i="5"/>
  <c r="BF405" i="5"/>
  <c r="T405" i="5"/>
  <c r="R405" i="5"/>
  <c r="P405" i="5"/>
  <c r="BI401" i="5"/>
  <c r="BH401" i="5"/>
  <c r="BG401" i="5"/>
  <c r="BF401" i="5"/>
  <c r="T401" i="5"/>
  <c r="R401" i="5"/>
  <c r="P401" i="5"/>
  <c r="BI397" i="5"/>
  <c r="BH397" i="5"/>
  <c r="BG397" i="5"/>
  <c r="BF397" i="5"/>
  <c r="T397" i="5"/>
  <c r="R397" i="5"/>
  <c r="P397" i="5"/>
  <c r="BI393" i="5"/>
  <c r="BH393" i="5"/>
  <c r="BG393" i="5"/>
  <c r="BF393" i="5"/>
  <c r="T393" i="5"/>
  <c r="R393" i="5"/>
  <c r="P393" i="5"/>
  <c r="BI389" i="5"/>
  <c r="BH389" i="5"/>
  <c r="BG389" i="5"/>
  <c r="BF389" i="5"/>
  <c r="T389" i="5"/>
  <c r="R389" i="5"/>
  <c r="P389" i="5"/>
  <c r="BI385" i="5"/>
  <c r="BH385" i="5"/>
  <c r="BG385" i="5"/>
  <c r="BF385" i="5"/>
  <c r="T385" i="5"/>
  <c r="R385" i="5"/>
  <c r="P385" i="5"/>
  <c r="BI381" i="5"/>
  <c r="BH381" i="5"/>
  <c r="BG381" i="5"/>
  <c r="BF381" i="5"/>
  <c r="T381" i="5"/>
  <c r="R381" i="5"/>
  <c r="P381" i="5"/>
  <c r="BI377" i="5"/>
  <c r="BH377" i="5"/>
  <c r="BG377" i="5"/>
  <c r="BF377" i="5"/>
  <c r="T377" i="5"/>
  <c r="R377" i="5"/>
  <c r="P377" i="5"/>
  <c r="BI373" i="5"/>
  <c r="BH373" i="5"/>
  <c r="BG373" i="5"/>
  <c r="BF373" i="5"/>
  <c r="T373" i="5"/>
  <c r="R373" i="5"/>
  <c r="P373" i="5"/>
  <c r="BI369" i="5"/>
  <c r="BH369" i="5"/>
  <c r="BG369" i="5"/>
  <c r="BF369" i="5"/>
  <c r="T369" i="5"/>
  <c r="R369" i="5"/>
  <c r="P369" i="5"/>
  <c r="BI365" i="5"/>
  <c r="BH365" i="5"/>
  <c r="BG365" i="5"/>
  <c r="BF365" i="5"/>
  <c r="T365" i="5"/>
  <c r="R365" i="5"/>
  <c r="P365" i="5"/>
  <c r="BI361" i="5"/>
  <c r="BH361" i="5"/>
  <c r="BG361" i="5"/>
  <c r="BF361" i="5"/>
  <c r="T361" i="5"/>
  <c r="R361" i="5"/>
  <c r="P361" i="5"/>
  <c r="BI357" i="5"/>
  <c r="BH357" i="5"/>
  <c r="BG357" i="5"/>
  <c r="BF357" i="5"/>
  <c r="T357" i="5"/>
  <c r="R357" i="5"/>
  <c r="P357" i="5"/>
  <c r="BI353" i="5"/>
  <c r="BH353" i="5"/>
  <c r="BG353" i="5"/>
  <c r="BF353" i="5"/>
  <c r="T353" i="5"/>
  <c r="R353" i="5"/>
  <c r="P353" i="5"/>
  <c r="BI348" i="5"/>
  <c r="BH348" i="5"/>
  <c r="BG348" i="5"/>
  <c r="BF348" i="5"/>
  <c r="T348" i="5"/>
  <c r="R348" i="5"/>
  <c r="P348" i="5"/>
  <c r="BI343" i="5"/>
  <c r="BH343" i="5"/>
  <c r="BG343" i="5"/>
  <c r="BF343" i="5"/>
  <c r="T343" i="5"/>
  <c r="R343" i="5"/>
  <c r="P343" i="5"/>
  <c r="BI338" i="5"/>
  <c r="BH338" i="5"/>
  <c r="BG338" i="5"/>
  <c r="BF338" i="5"/>
  <c r="T338" i="5"/>
  <c r="R338" i="5"/>
  <c r="P338" i="5"/>
  <c r="BI334" i="5"/>
  <c r="BH334" i="5"/>
  <c r="BG334" i="5"/>
  <c r="BF334" i="5"/>
  <c r="T334" i="5"/>
  <c r="R334" i="5"/>
  <c r="P334" i="5"/>
  <c r="BI330" i="5"/>
  <c r="BH330" i="5"/>
  <c r="BG330" i="5"/>
  <c r="BF330" i="5"/>
  <c r="T330" i="5"/>
  <c r="R330" i="5"/>
  <c r="P330" i="5"/>
  <c r="BI326" i="5"/>
  <c r="BH326" i="5"/>
  <c r="BG326" i="5"/>
  <c r="BF326" i="5"/>
  <c r="T326" i="5"/>
  <c r="R326" i="5"/>
  <c r="P326" i="5"/>
  <c r="BI322" i="5"/>
  <c r="BH322" i="5"/>
  <c r="BG322" i="5"/>
  <c r="BF322" i="5"/>
  <c r="T322" i="5"/>
  <c r="R322" i="5"/>
  <c r="P322" i="5"/>
  <c r="BI318" i="5"/>
  <c r="BH318" i="5"/>
  <c r="BG318" i="5"/>
  <c r="BF318" i="5"/>
  <c r="T318" i="5"/>
  <c r="R318" i="5"/>
  <c r="P318" i="5"/>
  <c r="BI311" i="5"/>
  <c r="BH311" i="5"/>
  <c r="BG311" i="5"/>
  <c r="BF311" i="5"/>
  <c r="T311" i="5"/>
  <c r="R311" i="5"/>
  <c r="P311" i="5"/>
  <c r="BI304" i="5"/>
  <c r="BH304" i="5"/>
  <c r="BG304" i="5"/>
  <c r="BF304" i="5"/>
  <c r="T304" i="5"/>
  <c r="R304" i="5"/>
  <c r="P304" i="5"/>
  <c r="BI297" i="5"/>
  <c r="BH297" i="5"/>
  <c r="BG297" i="5"/>
  <c r="BF297" i="5"/>
  <c r="T297" i="5"/>
  <c r="R297" i="5"/>
  <c r="P297" i="5"/>
  <c r="BI290" i="5"/>
  <c r="BH290" i="5"/>
  <c r="BG290" i="5"/>
  <c r="BF290" i="5"/>
  <c r="T290" i="5"/>
  <c r="R290" i="5"/>
  <c r="P290" i="5"/>
  <c r="BI283" i="5"/>
  <c r="BH283" i="5"/>
  <c r="BG283" i="5"/>
  <c r="BF283" i="5"/>
  <c r="T283" i="5"/>
  <c r="R283" i="5"/>
  <c r="P283" i="5"/>
  <c r="BI278" i="5"/>
  <c r="BH278" i="5"/>
  <c r="BG278" i="5"/>
  <c r="BF278" i="5"/>
  <c r="T278" i="5"/>
  <c r="R278" i="5"/>
  <c r="P278" i="5"/>
  <c r="BI271" i="5"/>
  <c r="BH271" i="5"/>
  <c r="BG271" i="5"/>
  <c r="BF271" i="5"/>
  <c r="T271" i="5"/>
  <c r="R271" i="5"/>
  <c r="P271" i="5"/>
  <c r="BI266" i="5"/>
  <c r="BH266" i="5"/>
  <c r="BG266" i="5"/>
  <c r="BF266" i="5"/>
  <c r="T266" i="5"/>
  <c r="R266" i="5"/>
  <c r="P266" i="5"/>
  <c r="BI259" i="5"/>
  <c r="BH259" i="5"/>
  <c r="BG259" i="5"/>
  <c r="BF259" i="5"/>
  <c r="T259" i="5"/>
  <c r="R259" i="5"/>
  <c r="P259" i="5"/>
  <c r="BI254" i="5"/>
  <c r="BH254" i="5"/>
  <c r="BG254" i="5"/>
  <c r="BF254" i="5"/>
  <c r="T254" i="5"/>
  <c r="R254" i="5"/>
  <c r="P254" i="5"/>
  <c r="BI247" i="5"/>
  <c r="BH247" i="5"/>
  <c r="BG247" i="5"/>
  <c r="BF247" i="5"/>
  <c r="T247" i="5"/>
  <c r="R247" i="5"/>
  <c r="P247" i="5"/>
  <c r="BI242" i="5"/>
  <c r="BH242" i="5"/>
  <c r="BG242" i="5"/>
  <c r="BF242" i="5"/>
  <c r="T242" i="5"/>
  <c r="R242" i="5"/>
  <c r="P242" i="5"/>
  <c r="BI235" i="5"/>
  <c r="BH235" i="5"/>
  <c r="BG235" i="5"/>
  <c r="BF235" i="5"/>
  <c r="T235" i="5"/>
  <c r="R235" i="5"/>
  <c r="P235" i="5"/>
  <c r="BI230" i="5"/>
  <c r="BH230" i="5"/>
  <c r="BG230" i="5"/>
  <c r="BF230" i="5"/>
  <c r="T230" i="5"/>
  <c r="R230" i="5"/>
  <c r="P230" i="5"/>
  <c r="BI223" i="5"/>
  <c r="BH223" i="5"/>
  <c r="BG223" i="5"/>
  <c r="BF223" i="5"/>
  <c r="T223" i="5"/>
  <c r="R223" i="5"/>
  <c r="P223" i="5"/>
  <c r="BI218" i="5"/>
  <c r="BH218" i="5"/>
  <c r="BG218" i="5"/>
  <c r="BF218" i="5"/>
  <c r="T218" i="5"/>
  <c r="R218" i="5"/>
  <c r="P218" i="5"/>
  <c r="BI211" i="5"/>
  <c r="BH211" i="5"/>
  <c r="BG211" i="5"/>
  <c r="BF211" i="5"/>
  <c r="T211" i="5"/>
  <c r="R211" i="5"/>
  <c r="P211" i="5"/>
  <c r="BI206" i="5"/>
  <c r="BH206" i="5"/>
  <c r="BG206" i="5"/>
  <c r="BF206" i="5"/>
  <c r="T206" i="5"/>
  <c r="R206" i="5"/>
  <c r="P206" i="5"/>
  <c r="BI199" i="5"/>
  <c r="BH199" i="5"/>
  <c r="BG199" i="5"/>
  <c r="BF199" i="5"/>
  <c r="T199" i="5"/>
  <c r="R199" i="5"/>
  <c r="P199" i="5"/>
  <c r="BI194" i="5"/>
  <c r="BH194" i="5"/>
  <c r="BG194" i="5"/>
  <c r="BF194" i="5"/>
  <c r="T194" i="5"/>
  <c r="R194" i="5"/>
  <c r="P194" i="5"/>
  <c r="BI187" i="5"/>
  <c r="BH187" i="5"/>
  <c r="BG187" i="5"/>
  <c r="BF187" i="5"/>
  <c r="T187" i="5"/>
  <c r="R187" i="5"/>
  <c r="P187" i="5"/>
  <c r="BI182" i="5"/>
  <c r="BH182" i="5"/>
  <c r="BG182" i="5"/>
  <c r="BF182" i="5"/>
  <c r="T182" i="5"/>
  <c r="R182" i="5"/>
  <c r="P182" i="5"/>
  <c r="BI175" i="5"/>
  <c r="BH175" i="5"/>
  <c r="BG175" i="5"/>
  <c r="BF175" i="5"/>
  <c r="T175" i="5"/>
  <c r="R175" i="5"/>
  <c r="P175" i="5"/>
  <c r="BI170" i="5"/>
  <c r="BH170" i="5"/>
  <c r="BG170" i="5"/>
  <c r="BF170" i="5"/>
  <c r="T170" i="5"/>
  <c r="R170" i="5"/>
  <c r="P170" i="5"/>
  <c r="BI163" i="5"/>
  <c r="BH163" i="5"/>
  <c r="BG163" i="5"/>
  <c r="BF163" i="5"/>
  <c r="T163" i="5"/>
  <c r="R163" i="5"/>
  <c r="P163" i="5"/>
  <c r="BI158" i="5"/>
  <c r="BH158" i="5"/>
  <c r="BG158" i="5"/>
  <c r="BF158" i="5"/>
  <c r="T158" i="5"/>
  <c r="R158" i="5"/>
  <c r="P158" i="5"/>
  <c r="BI151" i="5"/>
  <c r="BH151" i="5"/>
  <c r="BG151" i="5"/>
  <c r="BF151" i="5"/>
  <c r="T151" i="5"/>
  <c r="R151" i="5"/>
  <c r="P151" i="5"/>
  <c r="BI146" i="5"/>
  <c r="BH146" i="5"/>
  <c r="BG146" i="5"/>
  <c r="BF146" i="5"/>
  <c r="T146" i="5"/>
  <c r="R146" i="5"/>
  <c r="P146" i="5"/>
  <c r="BI139" i="5"/>
  <c r="BH139" i="5"/>
  <c r="BG139" i="5"/>
  <c r="BF139" i="5"/>
  <c r="T139" i="5"/>
  <c r="R139" i="5"/>
  <c r="P139" i="5"/>
  <c r="BI129" i="5"/>
  <c r="BH129" i="5"/>
  <c r="BG129" i="5"/>
  <c r="BF129" i="5"/>
  <c r="T129" i="5"/>
  <c r="R129" i="5"/>
  <c r="P129" i="5"/>
  <c r="J124" i="5"/>
  <c r="J123" i="5"/>
  <c r="F123" i="5"/>
  <c r="F121" i="5"/>
  <c r="E119" i="5"/>
  <c r="J94" i="5"/>
  <c r="J93" i="5"/>
  <c r="F93" i="5"/>
  <c r="F91" i="5"/>
  <c r="E89" i="5"/>
  <c r="J20" i="5"/>
  <c r="E20" i="5"/>
  <c r="F124" i="5"/>
  <c r="J19" i="5"/>
  <c r="J14" i="5"/>
  <c r="J121" i="5"/>
  <c r="E7" i="5"/>
  <c r="E115" i="5" s="1"/>
  <c r="J39" i="4"/>
  <c r="J38" i="4"/>
  <c r="AY98" i="1"/>
  <c r="J37" i="4"/>
  <c r="AX98" i="1" s="1"/>
  <c r="BI279" i="4"/>
  <c r="BH279" i="4"/>
  <c r="BG279" i="4"/>
  <c r="BF279" i="4"/>
  <c r="T279" i="4"/>
  <c r="R279" i="4"/>
  <c r="P279" i="4"/>
  <c r="BI277" i="4"/>
  <c r="BH277" i="4"/>
  <c r="BG277" i="4"/>
  <c r="BF277" i="4"/>
  <c r="T277" i="4"/>
  <c r="R277" i="4"/>
  <c r="P277" i="4"/>
  <c r="BI275" i="4"/>
  <c r="BH275" i="4"/>
  <c r="BG275" i="4"/>
  <c r="BF275" i="4"/>
  <c r="T275" i="4"/>
  <c r="R275" i="4"/>
  <c r="P275" i="4"/>
  <c r="BI273" i="4"/>
  <c r="BH273" i="4"/>
  <c r="BG273" i="4"/>
  <c r="BF273" i="4"/>
  <c r="T273" i="4"/>
  <c r="R273" i="4"/>
  <c r="P273" i="4"/>
  <c r="BI271" i="4"/>
  <c r="BH271" i="4"/>
  <c r="BG271" i="4"/>
  <c r="BF271" i="4"/>
  <c r="T271" i="4"/>
  <c r="R271" i="4"/>
  <c r="P271" i="4"/>
  <c r="BI267" i="4"/>
  <c r="BH267" i="4"/>
  <c r="BG267" i="4"/>
  <c r="BF267" i="4"/>
  <c r="T267" i="4"/>
  <c r="R267" i="4"/>
  <c r="P267" i="4"/>
  <c r="BI264" i="4"/>
  <c r="BH264" i="4"/>
  <c r="BG264" i="4"/>
  <c r="BF264" i="4"/>
  <c r="T264" i="4"/>
  <c r="R264" i="4"/>
  <c r="P264" i="4"/>
  <c r="BI262" i="4"/>
  <c r="BH262" i="4"/>
  <c r="BG262" i="4"/>
  <c r="BF262" i="4"/>
  <c r="T262" i="4"/>
  <c r="R262" i="4"/>
  <c r="P262" i="4"/>
  <c r="BI260" i="4"/>
  <c r="BH260" i="4"/>
  <c r="BG260" i="4"/>
  <c r="BF260" i="4"/>
  <c r="T260" i="4"/>
  <c r="R260" i="4"/>
  <c r="P260" i="4"/>
  <c r="BI257" i="4"/>
  <c r="BH257" i="4"/>
  <c r="BG257" i="4"/>
  <c r="BF257" i="4"/>
  <c r="T257" i="4"/>
  <c r="R257" i="4"/>
  <c r="P257" i="4"/>
  <c r="BI254" i="4"/>
  <c r="BH254" i="4"/>
  <c r="BG254" i="4"/>
  <c r="BF254" i="4"/>
  <c r="T254" i="4"/>
  <c r="R254" i="4"/>
  <c r="P254" i="4"/>
  <c r="BI251" i="4"/>
  <c r="BH251" i="4"/>
  <c r="BG251" i="4"/>
  <c r="BF251" i="4"/>
  <c r="T251" i="4"/>
  <c r="R251" i="4"/>
  <c r="P251" i="4"/>
  <c r="BI248" i="4"/>
  <c r="BH248" i="4"/>
  <c r="BG248" i="4"/>
  <c r="BF248" i="4"/>
  <c r="T248" i="4"/>
  <c r="R248" i="4"/>
  <c r="P248" i="4"/>
  <c r="BI245" i="4"/>
  <c r="BH245" i="4"/>
  <c r="BG245" i="4"/>
  <c r="BF245" i="4"/>
  <c r="T245" i="4"/>
  <c r="R245" i="4"/>
  <c r="P245" i="4"/>
  <c r="BI243" i="4"/>
  <c r="BH243" i="4"/>
  <c r="BG243" i="4"/>
  <c r="BF243" i="4"/>
  <c r="T243" i="4"/>
  <c r="R243" i="4"/>
  <c r="P243" i="4"/>
  <c r="BI240" i="4"/>
  <c r="BH240" i="4"/>
  <c r="BG240" i="4"/>
  <c r="BF240" i="4"/>
  <c r="T240" i="4"/>
  <c r="R240" i="4"/>
  <c r="P240" i="4"/>
  <c r="BI237" i="4"/>
  <c r="BH237" i="4"/>
  <c r="BG237" i="4"/>
  <c r="BF237" i="4"/>
  <c r="T237" i="4"/>
  <c r="R237" i="4"/>
  <c r="P237" i="4"/>
  <c r="BI233" i="4"/>
  <c r="BH233" i="4"/>
  <c r="BG233" i="4"/>
  <c r="BF233" i="4"/>
  <c r="T233" i="4"/>
  <c r="T232" i="4"/>
  <c r="R233" i="4"/>
  <c r="R232" i="4"/>
  <c r="P233" i="4"/>
  <c r="P232" i="4"/>
  <c r="BI231" i="4"/>
  <c r="BH231" i="4"/>
  <c r="BG231" i="4"/>
  <c r="BF231" i="4"/>
  <c r="T231" i="4"/>
  <c r="R231" i="4"/>
  <c r="P231" i="4"/>
  <c r="BI228" i="4"/>
  <c r="BH228" i="4"/>
  <c r="BG228" i="4"/>
  <c r="BF228" i="4"/>
  <c r="T228" i="4"/>
  <c r="R228" i="4"/>
  <c r="P228" i="4"/>
  <c r="BI225" i="4"/>
  <c r="BH225" i="4"/>
  <c r="BG225" i="4"/>
  <c r="BF225" i="4"/>
  <c r="T225" i="4"/>
  <c r="R225" i="4"/>
  <c r="P225" i="4"/>
  <c r="BI222" i="4"/>
  <c r="BH222" i="4"/>
  <c r="BG222" i="4"/>
  <c r="BF222" i="4"/>
  <c r="T222" i="4"/>
  <c r="R222" i="4"/>
  <c r="P222" i="4"/>
  <c r="BI219" i="4"/>
  <c r="BH219" i="4"/>
  <c r="BG219" i="4"/>
  <c r="BF219" i="4"/>
  <c r="T219" i="4"/>
  <c r="R219" i="4"/>
  <c r="P219" i="4"/>
  <c r="BI216" i="4"/>
  <c r="BH216" i="4"/>
  <c r="BG216" i="4"/>
  <c r="BF216" i="4"/>
  <c r="T216" i="4"/>
  <c r="R216" i="4"/>
  <c r="P216" i="4"/>
  <c r="BI213" i="4"/>
  <c r="BH213" i="4"/>
  <c r="BG213" i="4"/>
  <c r="BF213" i="4"/>
  <c r="T213" i="4"/>
  <c r="R213" i="4"/>
  <c r="P213" i="4"/>
  <c r="BI210" i="4"/>
  <c r="BH210" i="4"/>
  <c r="BG210" i="4"/>
  <c r="BF210" i="4"/>
  <c r="T210" i="4"/>
  <c r="R210" i="4"/>
  <c r="P210" i="4"/>
  <c r="BI207" i="4"/>
  <c r="BH207" i="4"/>
  <c r="BG207" i="4"/>
  <c r="BF207" i="4"/>
  <c r="T207" i="4"/>
  <c r="R207" i="4"/>
  <c r="P207" i="4"/>
  <c r="BI204" i="4"/>
  <c r="BH204" i="4"/>
  <c r="BG204" i="4"/>
  <c r="BF204" i="4"/>
  <c r="T204" i="4"/>
  <c r="R204" i="4"/>
  <c r="P204" i="4"/>
  <c r="BI201" i="4"/>
  <c r="BH201" i="4"/>
  <c r="BG201" i="4"/>
  <c r="BF201" i="4"/>
  <c r="T201" i="4"/>
  <c r="R201" i="4"/>
  <c r="P201" i="4"/>
  <c r="BI198" i="4"/>
  <c r="BH198" i="4"/>
  <c r="BG198" i="4"/>
  <c r="BF198" i="4"/>
  <c r="T198" i="4"/>
  <c r="R198" i="4"/>
  <c r="P198" i="4"/>
  <c r="BI196" i="4"/>
  <c r="BH196" i="4"/>
  <c r="BG196" i="4"/>
  <c r="BF196" i="4"/>
  <c r="T196" i="4"/>
  <c r="R196" i="4"/>
  <c r="P196" i="4"/>
  <c r="BI193" i="4"/>
  <c r="BH193" i="4"/>
  <c r="BG193" i="4"/>
  <c r="BF193" i="4"/>
  <c r="T193" i="4"/>
  <c r="R193" i="4"/>
  <c r="P193" i="4"/>
  <c r="BI191" i="4"/>
  <c r="BH191" i="4"/>
  <c r="BG191" i="4"/>
  <c r="BF191" i="4"/>
  <c r="T191" i="4"/>
  <c r="R191" i="4"/>
  <c r="P191" i="4"/>
  <c r="BI188" i="4"/>
  <c r="BH188" i="4"/>
  <c r="BG188" i="4"/>
  <c r="BF188" i="4"/>
  <c r="T188" i="4"/>
  <c r="R188" i="4"/>
  <c r="P188" i="4"/>
  <c r="BI185" i="4"/>
  <c r="BH185" i="4"/>
  <c r="BG185" i="4"/>
  <c r="BF185" i="4"/>
  <c r="T185" i="4"/>
  <c r="R185" i="4"/>
  <c r="P185" i="4"/>
  <c r="BI182" i="4"/>
  <c r="BH182" i="4"/>
  <c r="BG182" i="4"/>
  <c r="BF182" i="4"/>
  <c r="T182" i="4"/>
  <c r="R182" i="4"/>
  <c r="P182" i="4"/>
  <c r="BI179" i="4"/>
  <c r="BH179" i="4"/>
  <c r="BG179" i="4"/>
  <c r="BF179" i="4"/>
  <c r="T179" i="4"/>
  <c r="R179" i="4"/>
  <c r="P179" i="4"/>
  <c r="BI176" i="4"/>
  <c r="BH176" i="4"/>
  <c r="BG176" i="4"/>
  <c r="BF176" i="4"/>
  <c r="T176" i="4"/>
  <c r="R176" i="4"/>
  <c r="P176" i="4"/>
  <c r="BI173" i="4"/>
  <c r="BH173" i="4"/>
  <c r="BG173" i="4"/>
  <c r="BF173" i="4"/>
  <c r="T173" i="4"/>
  <c r="R173" i="4"/>
  <c r="P173" i="4"/>
  <c r="BI170" i="4"/>
  <c r="BH170" i="4"/>
  <c r="BG170" i="4"/>
  <c r="BF170" i="4"/>
  <c r="T170" i="4"/>
  <c r="R170" i="4"/>
  <c r="P170" i="4"/>
  <c r="BI168" i="4"/>
  <c r="BH168" i="4"/>
  <c r="BG168" i="4"/>
  <c r="BF168" i="4"/>
  <c r="T168" i="4"/>
  <c r="R168" i="4"/>
  <c r="P168" i="4"/>
  <c r="BI165" i="4"/>
  <c r="BH165" i="4"/>
  <c r="BG165" i="4"/>
  <c r="BF165" i="4"/>
  <c r="T165" i="4"/>
  <c r="R165" i="4"/>
  <c r="P165" i="4"/>
  <c r="BI163" i="4"/>
  <c r="BH163" i="4"/>
  <c r="BG163" i="4"/>
  <c r="BF163" i="4"/>
  <c r="T163" i="4"/>
  <c r="R163" i="4"/>
  <c r="P163" i="4"/>
  <c r="BI160" i="4"/>
  <c r="BH160" i="4"/>
  <c r="BG160" i="4"/>
  <c r="BF160" i="4"/>
  <c r="T160" i="4"/>
  <c r="R160" i="4"/>
  <c r="P160" i="4"/>
  <c r="BI157" i="4"/>
  <c r="BH157" i="4"/>
  <c r="BG157" i="4"/>
  <c r="BF157" i="4"/>
  <c r="T157" i="4"/>
  <c r="R157" i="4"/>
  <c r="P157" i="4"/>
  <c r="BI154" i="4"/>
  <c r="BH154" i="4"/>
  <c r="BG154" i="4"/>
  <c r="BF154" i="4"/>
  <c r="T154" i="4"/>
  <c r="R154" i="4"/>
  <c r="P154" i="4"/>
  <c r="BI151" i="4"/>
  <c r="BH151" i="4"/>
  <c r="BG151" i="4"/>
  <c r="BF151" i="4"/>
  <c r="T151" i="4"/>
  <c r="R151" i="4"/>
  <c r="P151" i="4"/>
  <c r="BI148" i="4"/>
  <c r="BH148" i="4"/>
  <c r="BG148" i="4"/>
  <c r="BF148" i="4"/>
  <c r="T148" i="4"/>
  <c r="R148" i="4"/>
  <c r="P148" i="4"/>
  <c r="BI145" i="4"/>
  <c r="BH145" i="4"/>
  <c r="BG145" i="4"/>
  <c r="BF145" i="4"/>
  <c r="T145" i="4"/>
  <c r="R145" i="4"/>
  <c r="P145" i="4"/>
  <c r="BI142" i="4"/>
  <c r="BH142" i="4"/>
  <c r="BG142" i="4"/>
  <c r="BF142" i="4"/>
  <c r="T142" i="4"/>
  <c r="R142" i="4"/>
  <c r="P142" i="4"/>
  <c r="BI139" i="4"/>
  <c r="BH139" i="4"/>
  <c r="BG139" i="4"/>
  <c r="BF139" i="4"/>
  <c r="T139" i="4"/>
  <c r="R139" i="4"/>
  <c r="P139" i="4"/>
  <c r="BI136" i="4"/>
  <c r="BH136" i="4"/>
  <c r="BG136" i="4"/>
  <c r="BF136" i="4"/>
  <c r="T136" i="4"/>
  <c r="R136" i="4"/>
  <c r="P136" i="4"/>
  <c r="BI134" i="4"/>
  <c r="BH134" i="4"/>
  <c r="BG134" i="4"/>
  <c r="BF134" i="4"/>
  <c r="T134" i="4"/>
  <c r="R134" i="4"/>
  <c r="P134" i="4"/>
  <c r="BI131" i="4"/>
  <c r="BH131" i="4"/>
  <c r="BG131" i="4"/>
  <c r="BF131" i="4"/>
  <c r="T131" i="4"/>
  <c r="R131" i="4"/>
  <c r="P131" i="4"/>
  <c r="J125" i="4"/>
  <c r="J124" i="4"/>
  <c r="F124" i="4"/>
  <c r="F122" i="4"/>
  <c r="E120" i="4"/>
  <c r="J94" i="4"/>
  <c r="J93" i="4"/>
  <c r="F93" i="4"/>
  <c r="F91" i="4"/>
  <c r="E89" i="4"/>
  <c r="J20" i="4"/>
  <c r="E20" i="4"/>
  <c r="F94" i="4" s="1"/>
  <c r="J19" i="4"/>
  <c r="J14" i="4"/>
  <c r="J91" i="4"/>
  <c r="E7" i="4"/>
  <c r="E116" i="4"/>
  <c r="J39" i="3"/>
  <c r="J38" i="3"/>
  <c r="AY97" i="1" s="1"/>
  <c r="J37" i="3"/>
  <c r="AX97" i="1"/>
  <c r="BI189" i="3"/>
  <c r="BH189" i="3"/>
  <c r="BG189" i="3"/>
  <c r="BF189" i="3"/>
  <c r="T189" i="3"/>
  <c r="R189" i="3"/>
  <c r="P189" i="3"/>
  <c r="BI186" i="3"/>
  <c r="BH186" i="3"/>
  <c r="BG186" i="3"/>
  <c r="BF186" i="3"/>
  <c r="T186" i="3"/>
  <c r="R186" i="3"/>
  <c r="P186" i="3"/>
  <c r="BI181" i="3"/>
  <c r="BH181" i="3"/>
  <c r="BG181" i="3"/>
  <c r="BF181" i="3"/>
  <c r="T181" i="3"/>
  <c r="R181" i="3"/>
  <c r="P181" i="3"/>
  <c r="BI178" i="3"/>
  <c r="BH178" i="3"/>
  <c r="BG178" i="3"/>
  <c r="BF178" i="3"/>
  <c r="T178" i="3"/>
  <c r="R178" i="3"/>
  <c r="P178" i="3"/>
  <c r="BI175" i="3"/>
  <c r="BH175" i="3"/>
  <c r="BG175" i="3"/>
  <c r="BF175" i="3"/>
  <c r="T175" i="3"/>
  <c r="R175" i="3"/>
  <c r="P175" i="3"/>
  <c r="BI172" i="3"/>
  <c r="BH172" i="3"/>
  <c r="BG172" i="3"/>
  <c r="BF172" i="3"/>
  <c r="T172" i="3"/>
  <c r="R172" i="3"/>
  <c r="P172" i="3"/>
  <c r="BI169" i="3"/>
  <c r="BH169" i="3"/>
  <c r="BG169" i="3"/>
  <c r="BF169" i="3"/>
  <c r="T169" i="3"/>
  <c r="R169" i="3"/>
  <c r="P169" i="3"/>
  <c r="BI166" i="3"/>
  <c r="BH166" i="3"/>
  <c r="BG166" i="3"/>
  <c r="BF166" i="3"/>
  <c r="T166" i="3"/>
  <c r="R166" i="3"/>
  <c r="P166" i="3"/>
  <c r="BI163" i="3"/>
  <c r="BH163" i="3"/>
  <c r="BG163" i="3"/>
  <c r="BF163" i="3"/>
  <c r="T163" i="3"/>
  <c r="R163" i="3"/>
  <c r="P163" i="3"/>
  <c r="BI160" i="3"/>
  <c r="BH160" i="3"/>
  <c r="BG160" i="3"/>
  <c r="BF160" i="3"/>
  <c r="T160" i="3"/>
  <c r="R160" i="3"/>
  <c r="P160" i="3"/>
  <c r="BI157" i="3"/>
  <c r="BH157" i="3"/>
  <c r="BG157" i="3"/>
  <c r="BF157" i="3"/>
  <c r="T157" i="3"/>
  <c r="R157" i="3"/>
  <c r="P157" i="3"/>
  <c r="BI154" i="3"/>
  <c r="BH154" i="3"/>
  <c r="BG154" i="3"/>
  <c r="BF154" i="3"/>
  <c r="T154" i="3"/>
  <c r="R154" i="3"/>
  <c r="P154" i="3"/>
  <c r="BI151" i="3"/>
  <c r="BH151" i="3"/>
  <c r="BG151" i="3"/>
  <c r="BF151" i="3"/>
  <c r="T151" i="3"/>
  <c r="R151" i="3"/>
  <c r="P151" i="3"/>
  <c r="BI148" i="3"/>
  <c r="BH148" i="3"/>
  <c r="BG148" i="3"/>
  <c r="BF148" i="3"/>
  <c r="T148" i="3"/>
  <c r="R148" i="3"/>
  <c r="P148" i="3"/>
  <c r="BI145" i="3"/>
  <c r="BH145" i="3"/>
  <c r="BG145" i="3"/>
  <c r="BF145" i="3"/>
  <c r="T145" i="3"/>
  <c r="R145" i="3"/>
  <c r="P145" i="3"/>
  <c r="BI142" i="3"/>
  <c r="BH142" i="3"/>
  <c r="BG142" i="3"/>
  <c r="BF142" i="3"/>
  <c r="T142" i="3"/>
  <c r="R142" i="3"/>
  <c r="P142" i="3"/>
  <c r="BI139" i="3"/>
  <c r="BH139" i="3"/>
  <c r="BG139" i="3"/>
  <c r="BF139" i="3"/>
  <c r="T139" i="3"/>
  <c r="R139" i="3"/>
  <c r="P139" i="3"/>
  <c r="BI136" i="3"/>
  <c r="BH136" i="3"/>
  <c r="BG136" i="3"/>
  <c r="BF136" i="3"/>
  <c r="T136" i="3"/>
  <c r="R136" i="3"/>
  <c r="P136" i="3"/>
  <c r="BI133" i="3"/>
  <c r="BH133" i="3"/>
  <c r="BG133" i="3"/>
  <c r="BF133" i="3"/>
  <c r="T133" i="3"/>
  <c r="R133" i="3"/>
  <c r="P133" i="3"/>
  <c r="BI130" i="3"/>
  <c r="BH130" i="3"/>
  <c r="BG130" i="3"/>
  <c r="BF130" i="3"/>
  <c r="T130" i="3"/>
  <c r="R130" i="3"/>
  <c r="P130" i="3"/>
  <c r="BI127" i="3"/>
  <c r="BH127" i="3"/>
  <c r="BG127" i="3"/>
  <c r="BF127" i="3"/>
  <c r="T127" i="3"/>
  <c r="R127" i="3"/>
  <c r="P127" i="3"/>
  <c r="J121" i="3"/>
  <c r="J120" i="3"/>
  <c r="F120" i="3"/>
  <c r="F118" i="3"/>
  <c r="E116" i="3"/>
  <c r="J94" i="3"/>
  <c r="J93" i="3"/>
  <c r="F93" i="3"/>
  <c r="F91" i="3"/>
  <c r="E89" i="3"/>
  <c r="J20" i="3"/>
  <c r="E20" i="3"/>
  <c r="F121" i="3"/>
  <c r="J19" i="3"/>
  <c r="J14" i="3"/>
  <c r="J91" i="3"/>
  <c r="E7" i="3"/>
  <c r="E112" i="3"/>
  <c r="J39" i="2"/>
  <c r="J38" i="2"/>
  <c r="AY96" i="1"/>
  <c r="J37" i="2"/>
  <c r="AX96" i="1"/>
  <c r="BI3120" i="2"/>
  <c r="BH3120" i="2"/>
  <c r="BG3120" i="2"/>
  <c r="BF3120" i="2"/>
  <c r="T3120" i="2"/>
  <c r="R3120" i="2"/>
  <c r="P3120" i="2"/>
  <c r="BI3115" i="2"/>
  <c r="BH3115" i="2"/>
  <c r="BG3115" i="2"/>
  <c r="BF3115" i="2"/>
  <c r="T3115" i="2"/>
  <c r="R3115" i="2"/>
  <c r="P3115" i="2"/>
  <c r="BI3084" i="2"/>
  <c r="BH3084" i="2"/>
  <c r="BG3084" i="2"/>
  <c r="BF3084" i="2"/>
  <c r="T3084" i="2"/>
  <c r="R3084" i="2"/>
  <c r="P3084" i="2"/>
  <c r="BI3082" i="2"/>
  <c r="BH3082" i="2"/>
  <c r="BG3082" i="2"/>
  <c r="BF3082" i="2"/>
  <c r="T3082" i="2"/>
  <c r="R3082" i="2"/>
  <c r="P3082" i="2"/>
  <c r="BI3069" i="2"/>
  <c r="BH3069" i="2"/>
  <c r="BG3069" i="2"/>
  <c r="BF3069" i="2"/>
  <c r="T3069" i="2"/>
  <c r="R3069" i="2"/>
  <c r="P3069" i="2"/>
  <c r="BI3067" i="2"/>
  <c r="BH3067" i="2"/>
  <c r="BG3067" i="2"/>
  <c r="BF3067" i="2"/>
  <c r="T3067" i="2"/>
  <c r="R3067" i="2"/>
  <c r="P3067" i="2"/>
  <c r="BI3054" i="2"/>
  <c r="BH3054" i="2"/>
  <c r="BG3054" i="2"/>
  <c r="BF3054" i="2"/>
  <c r="T3054" i="2"/>
  <c r="R3054" i="2"/>
  <c r="P3054" i="2"/>
  <c r="BI3051" i="2"/>
  <c r="BH3051" i="2"/>
  <c r="BG3051" i="2"/>
  <c r="BF3051" i="2"/>
  <c r="T3051" i="2"/>
  <c r="R3051" i="2"/>
  <c r="P3051" i="2"/>
  <c r="BI3006" i="2"/>
  <c r="BH3006" i="2"/>
  <c r="BG3006" i="2"/>
  <c r="BF3006" i="2"/>
  <c r="T3006" i="2"/>
  <c r="R3006" i="2"/>
  <c r="P3006" i="2"/>
  <c r="BI3000" i="2"/>
  <c r="BH3000" i="2"/>
  <c r="BG3000" i="2"/>
  <c r="BF3000" i="2"/>
  <c r="T3000" i="2"/>
  <c r="R3000" i="2"/>
  <c r="P3000" i="2"/>
  <c r="BI2992" i="2"/>
  <c r="BH2992" i="2"/>
  <c r="BG2992" i="2"/>
  <c r="BF2992" i="2"/>
  <c r="T2992" i="2"/>
  <c r="R2992" i="2"/>
  <c r="P2992" i="2"/>
  <c r="BI2986" i="2"/>
  <c r="BH2986" i="2"/>
  <c r="BG2986" i="2"/>
  <c r="BF2986" i="2"/>
  <c r="T2986" i="2"/>
  <c r="R2986" i="2"/>
  <c r="P2986" i="2"/>
  <c r="BI2967" i="2"/>
  <c r="BH2967" i="2"/>
  <c r="BG2967" i="2"/>
  <c r="BF2967" i="2"/>
  <c r="T2967" i="2"/>
  <c r="R2967" i="2"/>
  <c r="P2967" i="2"/>
  <c r="BI2956" i="2"/>
  <c r="BH2956" i="2"/>
  <c r="BG2956" i="2"/>
  <c r="BF2956" i="2"/>
  <c r="T2956" i="2"/>
  <c r="R2956" i="2"/>
  <c r="P2956" i="2"/>
  <c r="BI2908" i="2"/>
  <c r="BH2908" i="2"/>
  <c r="BG2908" i="2"/>
  <c r="BF2908" i="2"/>
  <c r="T2908" i="2"/>
  <c r="R2908" i="2"/>
  <c r="P2908" i="2"/>
  <c r="BI2906" i="2"/>
  <c r="BH2906" i="2"/>
  <c r="BG2906" i="2"/>
  <c r="BF2906" i="2"/>
  <c r="T2906" i="2"/>
  <c r="R2906" i="2"/>
  <c r="P2906" i="2"/>
  <c r="BI2858" i="2"/>
  <c r="BH2858" i="2"/>
  <c r="BG2858" i="2"/>
  <c r="BF2858" i="2"/>
  <c r="T2858" i="2"/>
  <c r="R2858" i="2"/>
  <c r="P2858" i="2"/>
  <c r="BI2856" i="2"/>
  <c r="BH2856" i="2"/>
  <c r="BG2856" i="2"/>
  <c r="BF2856" i="2"/>
  <c r="T2856" i="2"/>
  <c r="R2856" i="2"/>
  <c r="P2856" i="2"/>
  <c r="BI2852" i="2"/>
  <c r="BH2852" i="2"/>
  <c r="BG2852" i="2"/>
  <c r="BF2852" i="2"/>
  <c r="T2852" i="2"/>
  <c r="R2852" i="2"/>
  <c r="P2852" i="2"/>
  <c r="BI2844" i="2"/>
  <c r="BH2844" i="2"/>
  <c r="BG2844" i="2"/>
  <c r="BF2844" i="2"/>
  <c r="T2844" i="2"/>
  <c r="R2844" i="2"/>
  <c r="P2844" i="2"/>
  <c r="BI2843" i="2"/>
  <c r="BH2843" i="2"/>
  <c r="BG2843" i="2"/>
  <c r="BF2843" i="2"/>
  <c r="T2843" i="2"/>
  <c r="R2843" i="2"/>
  <c r="P2843" i="2"/>
  <c r="BI2818" i="2"/>
  <c r="BH2818" i="2"/>
  <c r="BG2818" i="2"/>
  <c r="BF2818" i="2"/>
  <c r="T2818" i="2"/>
  <c r="R2818" i="2"/>
  <c r="P2818" i="2"/>
  <c r="BI2794" i="2"/>
  <c r="BH2794" i="2"/>
  <c r="BG2794" i="2"/>
  <c r="BF2794" i="2"/>
  <c r="T2794" i="2"/>
  <c r="R2794" i="2"/>
  <c r="P2794" i="2"/>
  <c r="BI2791" i="2"/>
  <c r="BH2791" i="2"/>
  <c r="BG2791" i="2"/>
  <c r="BF2791" i="2"/>
  <c r="T2791" i="2"/>
  <c r="R2791" i="2"/>
  <c r="P2791" i="2"/>
  <c r="BI2789" i="2"/>
  <c r="BH2789" i="2"/>
  <c r="BG2789" i="2"/>
  <c r="BF2789" i="2"/>
  <c r="T2789" i="2"/>
  <c r="R2789" i="2"/>
  <c r="P2789" i="2"/>
  <c r="BI2781" i="2"/>
  <c r="BH2781" i="2"/>
  <c r="BG2781" i="2"/>
  <c r="BF2781" i="2"/>
  <c r="T2781" i="2"/>
  <c r="R2781" i="2"/>
  <c r="P2781" i="2"/>
  <c r="BI2776" i="2"/>
  <c r="BH2776" i="2"/>
  <c r="BG2776" i="2"/>
  <c r="BF2776" i="2"/>
  <c r="T2776" i="2"/>
  <c r="R2776" i="2"/>
  <c r="P2776" i="2"/>
  <c r="BI2769" i="2"/>
  <c r="BH2769" i="2"/>
  <c r="BG2769" i="2"/>
  <c r="BF2769" i="2"/>
  <c r="T2769" i="2"/>
  <c r="R2769" i="2"/>
  <c r="P2769" i="2"/>
  <c r="BI2763" i="2"/>
  <c r="BH2763" i="2"/>
  <c r="BG2763" i="2"/>
  <c r="BF2763" i="2"/>
  <c r="T2763" i="2"/>
  <c r="R2763" i="2"/>
  <c r="P2763" i="2"/>
  <c r="BI2758" i="2"/>
  <c r="BH2758" i="2"/>
  <c r="BG2758" i="2"/>
  <c r="BF2758" i="2"/>
  <c r="T2758" i="2"/>
  <c r="R2758" i="2"/>
  <c r="P2758" i="2"/>
  <c r="BI2753" i="2"/>
  <c r="BH2753" i="2"/>
  <c r="BG2753" i="2"/>
  <c r="BF2753" i="2"/>
  <c r="T2753" i="2"/>
  <c r="R2753" i="2"/>
  <c r="P2753" i="2"/>
  <c r="BI2747" i="2"/>
  <c r="BH2747" i="2"/>
  <c r="BG2747" i="2"/>
  <c r="BF2747" i="2"/>
  <c r="T2747" i="2"/>
  <c r="R2747" i="2"/>
  <c r="P2747" i="2"/>
  <c r="BI2730" i="2"/>
  <c r="BH2730" i="2"/>
  <c r="BG2730" i="2"/>
  <c r="BF2730" i="2"/>
  <c r="T2730" i="2"/>
  <c r="R2730" i="2"/>
  <c r="P2730" i="2"/>
  <c r="BI2716" i="2"/>
  <c r="BH2716" i="2"/>
  <c r="BG2716" i="2"/>
  <c r="BF2716" i="2"/>
  <c r="T2716" i="2"/>
  <c r="R2716" i="2"/>
  <c r="P2716" i="2"/>
  <c r="BI2710" i="2"/>
  <c r="BH2710" i="2"/>
  <c r="BG2710" i="2"/>
  <c r="BF2710" i="2"/>
  <c r="T2710" i="2"/>
  <c r="R2710" i="2"/>
  <c r="P2710" i="2"/>
  <c r="BI2689" i="2"/>
  <c r="BH2689" i="2"/>
  <c r="BG2689" i="2"/>
  <c r="BF2689" i="2"/>
  <c r="T2689" i="2"/>
  <c r="R2689" i="2"/>
  <c r="P2689" i="2"/>
  <c r="BI2668" i="2"/>
  <c r="BH2668" i="2"/>
  <c r="BG2668" i="2"/>
  <c r="BF2668" i="2"/>
  <c r="T2668" i="2"/>
  <c r="R2668" i="2"/>
  <c r="P2668" i="2"/>
  <c r="BI2660" i="2"/>
  <c r="BH2660" i="2"/>
  <c r="BG2660" i="2"/>
  <c r="BF2660" i="2"/>
  <c r="T2660" i="2"/>
  <c r="R2660" i="2"/>
  <c r="P2660" i="2"/>
  <c r="BI2653" i="2"/>
  <c r="BH2653" i="2"/>
  <c r="BG2653" i="2"/>
  <c r="BF2653" i="2"/>
  <c r="T2653" i="2"/>
  <c r="R2653" i="2"/>
  <c r="P2653" i="2"/>
  <c r="BI2650" i="2"/>
  <c r="BH2650" i="2"/>
  <c r="BG2650" i="2"/>
  <c r="BF2650" i="2"/>
  <c r="T2650" i="2"/>
  <c r="R2650" i="2"/>
  <c r="P2650" i="2"/>
  <c r="BI2645" i="2"/>
  <c r="BH2645" i="2"/>
  <c r="BG2645" i="2"/>
  <c r="BF2645" i="2"/>
  <c r="T2645" i="2"/>
  <c r="R2645" i="2"/>
  <c r="P2645" i="2"/>
  <c r="BI2638" i="2"/>
  <c r="BH2638" i="2"/>
  <c r="BG2638" i="2"/>
  <c r="BF2638" i="2"/>
  <c r="T2638" i="2"/>
  <c r="R2638" i="2"/>
  <c r="P2638" i="2"/>
  <c r="BI2637" i="2"/>
  <c r="BH2637" i="2"/>
  <c r="BG2637" i="2"/>
  <c r="BF2637" i="2"/>
  <c r="T2637" i="2"/>
  <c r="R2637" i="2"/>
  <c r="P2637" i="2"/>
  <c r="BI2615" i="2"/>
  <c r="BH2615" i="2"/>
  <c r="BG2615" i="2"/>
  <c r="BF2615" i="2"/>
  <c r="T2615" i="2"/>
  <c r="R2615" i="2"/>
  <c r="P2615" i="2"/>
  <c r="BI2614" i="2"/>
  <c r="BH2614" i="2"/>
  <c r="BG2614" i="2"/>
  <c r="BF2614" i="2"/>
  <c r="T2614" i="2"/>
  <c r="R2614" i="2"/>
  <c r="P2614" i="2"/>
  <c r="BI2610" i="2"/>
  <c r="BH2610" i="2"/>
  <c r="BG2610" i="2"/>
  <c r="BF2610" i="2"/>
  <c r="T2610" i="2"/>
  <c r="R2610" i="2"/>
  <c r="P2610" i="2"/>
  <c r="BI2606" i="2"/>
  <c r="BH2606" i="2"/>
  <c r="BG2606" i="2"/>
  <c r="BF2606" i="2"/>
  <c r="T2606" i="2"/>
  <c r="R2606" i="2"/>
  <c r="P2606" i="2"/>
  <c r="BI2605" i="2"/>
  <c r="BH2605" i="2"/>
  <c r="BG2605" i="2"/>
  <c r="BF2605" i="2"/>
  <c r="T2605" i="2"/>
  <c r="R2605" i="2"/>
  <c r="P2605" i="2"/>
  <c r="BI2601" i="2"/>
  <c r="BH2601" i="2"/>
  <c r="BG2601" i="2"/>
  <c r="BF2601" i="2"/>
  <c r="T2601" i="2"/>
  <c r="R2601" i="2"/>
  <c r="P2601" i="2"/>
  <c r="BI2597" i="2"/>
  <c r="BH2597" i="2"/>
  <c r="BG2597" i="2"/>
  <c r="BF2597" i="2"/>
  <c r="T2597" i="2"/>
  <c r="R2597" i="2"/>
  <c r="P2597" i="2"/>
  <c r="BI2590" i="2"/>
  <c r="BH2590" i="2"/>
  <c r="BG2590" i="2"/>
  <c r="BF2590" i="2"/>
  <c r="T2590" i="2"/>
  <c r="R2590" i="2"/>
  <c r="P2590" i="2"/>
  <c r="P2583" i="2"/>
  <c r="BI2584" i="2"/>
  <c r="BH2584" i="2"/>
  <c r="BG2584" i="2"/>
  <c r="BF2584" i="2"/>
  <c r="T2584" i="2"/>
  <c r="T2583" i="2" s="1"/>
  <c r="R2584" i="2"/>
  <c r="R2583" i="2" s="1"/>
  <c r="P2584" i="2"/>
  <c r="BI2574" i="2"/>
  <c r="BH2574" i="2"/>
  <c r="BG2574" i="2"/>
  <c r="BF2574" i="2"/>
  <c r="T2574" i="2"/>
  <c r="R2574" i="2"/>
  <c r="P2574" i="2"/>
  <c r="BI2565" i="2"/>
  <c r="BH2565" i="2"/>
  <c r="BG2565" i="2"/>
  <c r="BF2565" i="2"/>
  <c r="T2565" i="2"/>
  <c r="R2565" i="2"/>
  <c r="P2565" i="2"/>
  <c r="BI2556" i="2"/>
  <c r="BH2556" i="2"/>
  <c r="BG2556" i="2"/>
  <c r="BF2556" i="2"/>
  <c r="T2556" i="2"/>
  <c r="R2556" i="2"/>
  <c r="P2556" i="2"/>
  <c r="BI2550" i="2"/>
  <c r="BH2550" i="2"/>
  <c r="BG2550" i="2"/>
  <c r="BF2550" i="2"/>
  <c r="T2550" i="2"/>
  <c r="R2550" i="2"/>
  <c r="P2550" i="2"/>
  <c r="BI2544" i="2"/>
  <c r="BH2544" i="2"/>
  <c r="BG2544" i="2"/>
  <c r="BF2544" i="2"/>
  <c r="T2544" i="2"/>
  <c r="R2544" i="2"/>
  <c r="P2544" i="2"/>
  <c r="BI2538" i="2"/>
  <c r="BH2538" i="2"/>
  <c r="BG2538" i="2"/>
  <c r="BF2538" i="2"/>
  <c r="T2538" i="2"/>
  <c r="R2538" i="2"/>
  <c r="P2538" i="2"/>
  <c r="BI2532" i="2"/>
  <c r="BH2532" i="2"/>
  <c r="BG2532" i="2"/>
  <c r="BF2532" i="2"/>
  <c r="T2532" i="2"/>
  <c r="R2532" i="2"/>
  <c r="P2532" i="2"/>
  <c r="BI2526" i="2"/>
  <c r="BH2526" i="2"/>
  <c r="BG2526" i="2"/>
  <c r="BF2526" i="2"/>
  <c r="T2526" i="2"/>
  <c r="R2526" i="2"/>
  <c r="P2526" i="2"/>
  <c r="BI2517" i="2"/>
  <c r="BH2517" i="2"/>
  <c r="BG2517" i="2"/>
  <c r="BF2517" i="2"/>
  <c r="T2517" i="2"/>
  <c r="R2517" i="2"/>
  <c r="P2517" i="2"/>
  <c r="BI2511" i="2"/>
  <c r="BH2511" i="2"/>
  <c r="BG2511" i="2"/>
  <c r="BF2511" i="2"/>
  <c r="T2511" i="2"/>
  <c r="R2511" i="2"/>
  <c r="P2511" i="2"/>
  <c r="BI2505" i="2"/>
  <c r="BH2505" i="2"/>
  <c r="BG2505" i="2"/>
  <c r="BF2505" i="2"/>
  <c r="T2505" i="2"/>
  <c r="R2505" i="2"/>
  <c r="P2505" i="2"/>
  <c r="BI2499" i="2"/>
  <c r="BH2499" i="2"/>
  <c r="BG2499" i="2"/>
  <c r="BF2499" i="2"/>
  <c r="T2499" i="2"/>
  <c r="R2499" i="2"/>
  <c r="P2499" i="2"/>
  <c r="BI2493" i="2"/>
  <c r="BH2493" i="2"/>
  <c r="BG2493" i="2"/>
  <c r="BF2493" i="2"/>
  <c r="T2493" i="2"/>
  <c r="R2493" i="2"/>
  <c r="P2493" i="2"/>
  <c r="BI2487" i="2"/>
  <c r="BH2487" i="2"/>
  <c r="BG2487" i="2"/>
  <c r="BF2487" i="2"/>
  <c r="T2487" i="2"/>
  <c r="R2487" i="2"/>
  <c r="P2487" i="2"/>
  <c r="BI2481" i="2"/>
  <c r="BH2481" i="2"/>
  <c r="BG2481" i="2"/>
  <c r="BF2481" i="2"/>
  <c r="T2481" i="2"/>
  <c r="R2481" i="2"/>
  <c r="P2481" i="2"/>
  <c r="BI2475" i="2"/>
  <c r="BH2475" i="2"/>
  <c r="BG2475" i="2"/>
  <c r="BF2475" i="2"/>
  <c r="T2475" i="2"/>
  <c r="R2475" i="2"/>
  <c r="P2475" i="2"/>
  <c r="BI2468" i="2"/>
  <c r="BH2468" i="2"/>
  <c r="BG2468" i="2"/>
  <c r="BF2468" i="2"/>
  <c r="T2468" i="2"/>
  <c r="R2468" i="2"/>
  <c r="P2468" i="2"/>
  <c r="BI2462" i="2"/>
  <c r="BH2462" i="2"/>
  <c r="BG2462" i="2"/>
  <c r="BF2462" i="2"/>
  <c r="T2462" i="2"/>
  <c r="R2462" i="2"/>
  <c r="P2462" i="2"/>
  <c r="BI2456" i="2"/>
  <c r="BH2456" i="2"/>
  <c r="BG2456" i="2"/>
  <c r="BF2456" i="2"/>
  <c r="T2456" i="2"/>
  <c r="R2456" i="2"/>
  <c r="P2456" i="2"/>
  <c r="BI2449" i="2"/>
  <c r="BH2449" i="2"/>
  <c r="BG2449" i="2"/>
  <c r="BF2449" i="2"/>
  <c r="T2449" i="2"/>
  <c r="R2449" i="2"/>
  <c r="P2449" i="2"/>
  <c r="BI2443" i="2"/>
  <c r="BH2443" i="2"/>
  <c r="BG2443" i="2"/>
  <c r="BF2443" i="2"/>
  <c r="T2443" i="2"/>
  <c r="R2443" i="2"/>
  <c r="P2443" i="2"/>
  <c r="BI2437" i="2"/>
  <c r="BH2437" i="2"/>
  <c r="BG2437" i="2"/>
  <c r="BF2437" i="2"/>
  <c r="T2437" i="2"/>
  <c r="R2437" i="2"/>
  <c r="P2437" i="2"/>
  <c r="BI2431" i="2"/>
  <c r="BH2431" i="2"/>
  <c r="BG2431" i="2"/>
  <c r="BF2431" i="2"/>
  <c r="T2431" i="2"/>
  <c r="R2431" i="2"/>
  <c r="P2431" i="2"/>
  <c r="BI2425" i="2"/>
  <c r="BH2425" i="2"/>
  <c r="BG2425" i="2"/>
  <c r="BF2425" i="2"/>
  <c r="T2425" i="2"/>
  <c r="R2425" i="2"/>
  <c r="P2425" i="2"/>
  <c r="BI2419" i="2"/>
  <c r="BH2419" i="2"/>
  <c r="BG2419" i="2"/>
  <c r="BF2419" i="2"/>
  <c r="T2419" i="2"/>
  <c r="R2419" i="2"/>
  <c r="P2419" i="2"/>
  <c r="BI2413" i="2"/>
  <c r="BH2413" i="2"/>
  <c r="BG2413" i="2"/>
  <c r="BF2413" i="2"/>
  <c r="T2413" i="2"/>
  <c r="R2413" i="2"/>
  <c r="P2413" i="2"/>
  <c r="BI2407" i="2"/>
  <c r="BH2407" i="2"/>
  <c r="BG2407" i="2"/>
  <c r="BF2407" i="2"/>
  <c r="T2407" i="2"/>
  <c r="R2407" i="2"/>
  <c r="P2407" i="2"/>
  <c r="BI2401" i="2"/>
  <c r="BH2401" i="2"/>
  <c r="BG2401" i="2"/>
  <c r="BF2401" i="2"/>
  <c r="T2401" i="2"/>
  <c r="R2401" i="2"/>
  <c r="P2401" i="2"/>
  <c r="BI2395" i="2"/>
  <c r="BH2395" i="2"/>
  <c r="BG2395" i="2"/>
  <c r="BF2395" i="2"/>
  <c r="T2395" i="2"/>
  <c r="R2395" i="2"/>
  <c r="P2395" i="2"/>
  <c r="BI2389" i="2"/>
  <c r="BH2389" i="2"/>
  <c r="BG2389" i="2"/>
  <c r="BF2389" i="2"/>
  <c r="T2389" i="2"/>
  <c r="R2389" i="2"/>
  <c r="P2389" i="2"/>
  <c r="BI2383" i="2"/>
  <c r="BH2383" i="2"/>
  <c r="BG2383" i="2"/>
  <c r="BF2383" i="2"/>
  <c r="T2383" i="2"/>
  <c r="R2383" i="2"/>
  <c r="P2383" i="2"/>
  <c r="BI2377" i="2"/>
  <c r="BH2377" i="2"/>
  <c r="BG2377" i="2"/>
  <c r="BF2377" i="2"/>
  <c r="T2377" i="2"/>
  <c r="R2377" i="2"/>
  <c r="P2377" i="2"/>
  <c r="BI2371" i="2"/>
  <c r="BH2371" i="2"/>
  <c r="BG2371" i="2"/>
  <c r="BF2371" i="2"/>
  <c r="T2371" i="2"/>
  <c r="R2371" i="2"/>
  <c r="P2371" i="2"/>
  <c r="BI2365" i="2"/>
  <c r="BH2365" i="2"/>
  <c r="BG2365" i="2"/>
  <c r="BF2365" i="2"/>
  <c r="T2365" i="2"/>
  <c r="R2365" i="2"/>
  <c r="P2365" i="2"/>
  <c r="BI2359" i="2"/>
  <c r="BH2359" i="2"/>
  <c r="BG2359" i="2"/>
  <c r="BF2359" i="2"/>
  <c r="T2359" i="2"/>
  <c r="R2359" i="2"/>
  <c r="P2359" i="2"/>
  <c r="BI2353" i="2"/>
  <c r="BH2353" i="2"/>
  <c r="BG2353" i="2"/>
  <c r="BF2353" i="2"/>
  <c r="T2353" i="2"/>
  <c r="R2353" i="2"/>
  <c r="P2353" i="2"/>
  <c r="BI2347" i="2"/>
  <c r="BH2347" i="2"/>
  <c r="BG2347" i="2"/>
  <c r="BF2347" i="2"/>
  <c r="T2347" i="2"/>
  <c r="R2347" i="2"/>
  <c r="P2347" i="2"/>
  <c r="BI2341" i="2"/>
  <c r="BH2341" i="2"/>
  <c r="BG2341" i="2"/>
  <c r="BF2341" i="2"/>
  <c r="T2341" i="2"/>
  <c r="R2341" i="2"/>
  <c r="P2341" i="2"/>
  <c r="BI2335" i="2"/>
  <c r="BH2335" i="2"/>
  <c r="BG2335" i="2"/>
  <c r="BF2335" i="2"/>
  <c r="T2335" i="2"/>
  <c r="R2335" i="2"/>
  <c r="P2335" i="2"/>
  <c r="BI2329" i="2"/>
  <c r="BH2329" i="2"/>
  <c r="BG2329" i="2"/>
  <c r="BF2329" i="2"/>
  <c r="T2329" i="2"/>
  <c r="R2329" i="2"/>
  <c r="P2329" i="2"/>
  <c r="BI2323" i="2"/>
  <c r="BH2323" i="2"/>
  <c r="BG2323" i="2"/>
  <c r="BF2323" i="2"/>
  <c r="T2323" i="2"/>
  <c r="R2323" i="2"/>
  <c r="P2323" i="2"/>
  <c r="BI2317" i="2"/>
  <c r="BH2317" i="2"/>
  <c r="BG2317" i="2"/>
  <c r="BF2317" i="2"/>
  <c r="T2317" i="2"/>
  <c r="R2317" i="2"/>
  <c r="P2317" i="2"/>
  <c r="BI2311" i="2"/>
  <c r="BH2311" i="2"/>
  <c r="BG2311" i="2"/>
  <c r="BF2311" i="2"/>
  <c r="T2311" i="2"/>
  <c r="R2311" i="2"/>
  <c r="P2311" i="2"/>
  <c r="BI2305" i="2"/>
  <c r="BH2305" i="2"/>
  <c r="BG2305" i="2"/>
  <c r="BF2305" i="2"/>
  <c r="T2305" i="2"/>
  <c r="R2305" i="2"/>
  <c r="P2305" i="2"/>
  <c r="BI2299" i="2"/>
  <c r="BH2299" i="2"/>
  <c r="BG2299" i="2"/>
  <c r="BF2299" i="2"/>
  <c r="T2299" i="2"/>
  <c r="R2299" i="2"/>
  <c r="P2299" i="2"/>
  <c r="BI2293" i="2"/>
  <c r="BH2293" i="2"/>
  <c r="BG2293" i="2"/>
  <c r="BF2293" i="2"/>
  <c r="T2293" i="2"/>
  <c r="R2293" i="2"/>
  <c r="P2293" i="2"/>
  <c r="BI2283" i="2"/>
  <c r="BH2283" i="2"/>
  <c r="BG2283" i="2"/>
  <c r="BF2283" i="2"/>
  <c r="T2283" i="2"/>
  <c r="R2283" i="2"/>
  <c r="P2283" i="2"/>
  <c r="BI2273" i="2"/>
  <c r="BH2273" i="2"/>
  <c r="BG2273" i="2"/>
  <c r="BF2273" i="2"/>
  <c r="T2273" i="2"/>
  <c r="R2273" i="2"/>
  <c r="P2273" i="2"/>
  <c r="BI2261" i="2"/>
  <c r="BH2261" i="2"/>
  <c r="BG2261" i="2"/>
  <c r="BF2261" i="2"/>
  <c r="T2261" i="2"/>
  <c r="R2261" i="2"/>
  <c r="P2261" i="2"/>
  <c r="BI2255" i="2"/>
  <c r="BH2255" i="2"/>
  <c r="BG2255" i="2"/>
  <c r="BF2255" i="2"/>
  <c r="T2255" i="2"/>
  <c r="R2255" i="2"/>
  <c r="P2255" i="2"/>
  <c r="BI2248" i="2"/>
  <c r="BH2248" i="2"/>
  <c r="BG2248" i="2"/>
  <c r="BF2248" i="2"/>
  <c r="T2248" i="2"/>
  <c r="R2248" i="2"/>
  <c r="P2248" i="2"/>
  <c r="BI2242" i="2"/>
  <c r="BH2242" i="2"/>
  <c r="BG2242" i="2"/>
  <c r="BF2242" i="2"/>
  <c r="T2242" i="2"/>
  <c r="R2242" i="2"/>
  <c r="P2242" i="2"/>
  <c r="BI2235" i="2"/>
  <c r="BH2235" i="2"/>
  <c r="BG2235" i="2"/>
  <c r="BF2235" i="2"/>
  <c r="T2235" i="2"/>
  <c r="R2235" i="2"/>
  <c r="P2235" i="2"/>
  <c r="BI2227" i="2"/>
  <c r="BH2227" i="2"/>
  <c r="BG2227" i="2"/>
  <c r="BF2227" i="2"/>
  <c r="T2227" i="2"/>
  <c r="R2227" i="2"/>
  <c r="P2227" i="2"/>
  <c r="BI2219" i="2"/>
  <c r="BH2219" i="2"/>
  <c r="BG2219" i="2"/>
  <c r="BF2219" i="2"/>
  <c r="T2219" i="2"/>
  <c r="R2219" i="2"/>
  <c r="P2219" i="2"/>
  <c r="BI2211" i="2"/>
  <c r="BH2211" i="2"/>
  <c r="BG2211" i="2"/>
  <c r="BF2211" i="2"/>
  <c r="T2211" i="2"/>
  <c r="R2211" i="2"/>
  <c r="P2211" i="2"/>
  <c r="BI2203" i="2"/>
  <c r="BH2203" i="2"/>
  <c r="BG2203" i="2"/>
  <c r="BF2203" i="2"/>
  <c r="T2203" i="2"/>
  <c r="R2203" i="2"/>
  <c r="P2203" i="2"/>
  <c r="BI2195" i="2"/>
  <c r="BH2195" i="2"/>
  <c r="BG2195" i="2"/>
  <c r="BF2195" i="2"/>
  <c r="T2195" i="2"/>
  <c r="R2195" i="2"/>
  <c r="P2195" i="2"/>
  <c r="BI2187" i="2"/>
  <c r="BH2187" i="2"/>
  <c r="BG2187" i="2"/>
  <c r="BF2187" i="2"/>
  <c r="T2187" i="2"/>
  <c r="R2187" i="2"/>
  <c r="P2187" i="2"/>
  <c r="BI2179" i="2"/>
  <c r="BH2179" i="2"/>
  <c r="BG2179" i="2"/>
  <c r="BF2179" i="2"/>
  <c r="T2179" i="2"/>
  <c r="R2179" i="2"/>
  <c r="P2179" i="2"/>
  <c r="BI2171" i="2"/>
  <c r="BH2171" i="2"/>
  <c r="BG2171" i="2"/>
  <c r="BF2171" i="2"/>
  <c r="T2171" i="2"/>
  <c r="R2171" i="2"/>
  <c r="P2171" i="2"/>
  <c r="BI2163" i="2"/>
  <c r="BH2163" i="2"/>
  <c r="BG2163" i="2"/>
  <c r="BF2163" i="2"/>
  <c r="T2163" i="2"/>
  <c r="R2163" i="2"/>
  <c r="P2163" i="2"/>
  <c r="BI2158" i="2"/>
  <c r="BH2158" i="2"/>
  <c r="BG2158" i="2"/>
  <c r="BF2158" i="2"/>
  <c r="T2158" i="2"/>
  <c r="R2158" i="2"/>
  <c r="P2158" i="2"/>
  <c r="BI2153" i="2"/>
  <c r="BH2153" i="2"/>
  <c r="BG2153" i="2"/>
  <c r="BF2153" i="2"/>
  <c r="T2153" i="2"/>
  <c r="R2153" i="2"/>
  <c r="P2153" i="2"/>
  <c r="BI2146" i="2"/>
  <c r="BH2146" i="2"/>
  <c r="BG2146" i="2"/>
  <c r="BF2146" i="2"/>
  <c r="T2146" i="2"/>
  <c r="R2146" i="2"/>
  <c r="P2146" i="2"/>
  <c r="BI2140" i="2"/>
  <c r="BH2140" i="2"/>
  <c r="BG2140" i="2"/>
  <c r="BF2140" i="2"/>
  <c r="T2140" i="2"/>
  <c r="R2140" i="2"/>
  <c r="P2140" i="2"/>
  <c r="BI2134" i="2"/>
  <c r="BH2134" i="2"/>
  <c r="BG2134" i="2"/>
  <c r="BF2134" i="2"/>
  <c r="T2134" i="2"/>
  <c r="R2134" i="2"/>
  <c r="P2134" i="2"/>
  <c r="BI2128" i="2"/>
  <c r="BH2128" i="2"/>
  <c r="BG2128" i="2"/>
  <c r="BF2128" i="2"/>
  <c r="T2128" i="2"/>
  <c r="R2128" i="2"/>
  <c r="P2128" i="2"/>
  <c r="BI2122" i="2"/>
  <c r="BH2122" i="2"/>
  <c r="BG2122" i="2"/>
  <c r="BF2122" i="2"/>
  <c r="T2122" i="2"/>
  <c r="R2122" i="2"/>
  <c r="P2122" i="2"/>
  <c r="BI2116" i="2"/>
  <c r="BH2116" i="2"/>
  <c r="BG2116" i="2"/>
  <c r="BF2116" i="2"/>
  <c r="T2116" i="2"/>
  <c r="R2116" i="2"/>
  <c r="P2116" i="2"/>
  <c r="BI2110" i="2"/>
  <c r="BH2110" i="2"/>
  <c r="BG2110" i="2"/>
  <c r="BF2110" i="2"/>
  <c r="T2110" i="2"/>
  <c r="R2110" i="2"/>
  <c r="P2110" i="2"/>
  <c r="BI2104" i="2"/>
  <c r="BH2104" i="2"/>
  <c r="BG2104" i="2"/>
  <c r="BF2104" i="2"/>
  <c r="T2104" i="2"/>
  <c r="R2104" i="2"/>
  <c r="P2104" i="2"/>
  <c r="BI2098" i="2"/>
  <c r="BH2098" i="2"/>
  <c r="BG2098" i="2"/>
  <c r="BF2098" i="2"/>
  <c r="T2098" i="2"/>
  <c r="R2098" i="2"/>
  <c r="P2098" i="2"/>
  <c r="BI2092" i="2"/>
  <c r="BH2092" i="2"/>
  <c r="BG2092" i="2"/>
  <c r="BF2092" i="2"/>
  <c r="T2092" i="2"/>
  <c r="R2092" i="2"/>
  <c r="P2092" i="2"/>
  <c r="BI2089" i="2"/>
  <c r="BH2089" i="2"/>
  <c r="BG2089" i="2"/>
  <c r="BF2089" i="2"/>
  <c r="T2089" i="2"/>
  <c r="R2089" i="2"/>
  <c r="P2089" i="2"/>
  <c r="BI2082" i="2"/>
  <c r="BH2082" i="2"/>
  <c r="BG2082" i="2"/>
  <c r="BF2082" i="2"/>
  <c r="T2082" i="2"/>
  <c r="T2081" i="2" s="1"/>
  <c r="R2082" i="2"/>
  <c r="R2081" i="2" s="1"/>
  <c r="P2082" i="2"/>
  <c r="P2081" i="2" s="1"/>
  <c r="BI2075" i="2"/>
  <c r="BH2075" i="2"/>
  <c r="BG2075" i="2"/>
  <c r="BF2075" i="2"/>
  <c r="T2075" i="2"/>
  <c r="R2075" i="2"/>
  <c r="P2075" i="2"/>
  <c r="BI2069" i="2"/>
  <c r="BH2069" i="2"/>
  <c r="BG2069" i="2"/>
  <c r="BF2069" i="2"/>
  <c r="T2069" i="2"/>
  <c r="R2069" i="2"/>
  <c r="P2069" i="2"/>
  <c r="BI2063" i="2"/>
  <c r="BH2063" i="2"/>
  <c r="BG2063" i="2"/>
  <c r="BF2063" i="2"/>
  <c r="T2063" i="2"/>
  <c r="R2063" i="2"/>
  <c r="P2063" i="2"/>
  <c r="BI2057" i="2"/>
  <c r="BH2057" i="2"/>
  <c r="BG2057" i="2"/>
  <c r="BF2057" i="2"/>
  <c r="T2057" i="2"/>
  <c r="R2057" i="2"/>
  <c r="P2057" i="2"/>
  <c r="BI2051" i="2"/>
  <c r="BH2051" i="2"/>
  <c r="BG2051" i="2"/>
  <c r="BF2051" i="2"/>
  <c r="T2051" i="2"/>
  <c r="R2051" i="2"/>
  <c r="P2051" i="2"/>
  <c r="BI2045" i="2"/>
  <c r="BH2045" i="2"/>
  <c r="BG2045" i="2"/>
  <c r="BF2045" i="2"/>
  <c r="T2045" i="2"/>
  <c r="R2045" i="2"/>
  <c r="P2045" i="2"/>
  <c r="BI2039" i="2"/>
  <c r="BH2039" i="2"/>
  <c r="BG2039" i="2"/>
  <c r="BF2039" i="2"/>
  <c r="T2039" i="2"/>
  <c r="R2039" i="2"/>
  <c r="P2039" i="2"/>
  <c r="BI2033" i="2"/>
  <c r="BH2033" i="2"/>
  <c r="BG2033" i="2"/>
  <c r="BF2033" i="2"/>
  <c r="T2033" i="2"/>
  <c r="R2033" i="2"/>
  <c r="P2033" i="2"/>
  <c r="BI2027" i="2"/>
  <c r="BH2027" i="2"/>
  <c r="BG2027" i="2"/>
  <c r="BF2027" i="2"/>
  <c r="T2027" i="2"/>
  <c r="R2027" i="2"/>
  <c r="P2027" i="2"/>
  <c r="BI2021" i="2"/>
  <c r="BH2021" i="2"/>
  <c r="BG2021" i="2"/>
  <c r="BF2021" i="2"/>
  <c r="T2021" i="2"/>
  <c r="R2021" i="2"/>
  <c r="P2021" i="2"/>
  <c r="BI2015" i="2"/>
  <c r="BH2015" i="2"/>
  <c r="BG2015" i="2"/>
  <c r="BF2015" i="2"/>
  <c r="T2015" i="2"/>
  <c r="R2015" i="2"/>
  <c r="P2015" i="2"/>
  <c r="BI2009" i="2"/>
  <c r="BH2009" i="2"/>
  <c r="BG2009" i="2"/>
  <c r="BF2009" i="2"/>
  <c r="T2009" i="2"/>
  <c r="R2009" i="2"/>
  <c r="P2009" i="2"/>
  <c r="BI2003" i="2"/>
  <c r="BH2003" i="2"/>
  <c r="BG2003" i="2"/>
  <c r="BF2003" i="2"/>
  <c r="T2003" i="2"/>
  <c r="R2003" i="2"/>
  <c r="P2003" i="2"/>
  <c r="BI1997" i="2"/>
  <c r="BH1997" i="2"/>
  <c r="BG1997" i="2"/>
  <c r="BF1997" i="2"/>
  <c r="T1997" i="2"/>
  <c r="R1997" i="2"/>
  <c r="P1997" i="2"/>
  <c r="BI1991" i="2"/>
  <c r="BH1991" i="2"/>
  <c r="BG1991" i="2"/>
  <c r="BF1991" i="2"/>
  <c r="T1991" i="2"/>
  <c r="R1991" i="2"/>
  <c r="P1991" i="2"/>
  <c r="BI1985" i="2"/>
  <c r="BH1985" i="2"/>
  <c r="BG1985" i="2"/>
  <c r="BF1985" i="2"/>
  <c r="T1985" i="2"/>
  <c r="R1985" i="2"/>
  <c r="P1985" i="2"/>
  <c r="BI1982" i="2"/>
  <c r="BH1982" i="2"/>
  <c r="BG1982" i="2"/>
  <c r="BF1982" i="2"/>
  <c r="T1982" i="2"/>
  <c r="R1982" i="2"/>
  <c r="P1982" i="2"/>
  <c r="BI1979" i="2"/>
  <c r="BH1979" i="2"/>
  <c r="BG1979" i="2"/>
  <c r="BF1979" i="2"/>
  <c r="T1979" i="2"/>
  <c r="R1979" i="2"/>
  <c r="P1979" i="2"/>
  <c r="BI1977" i="2"/>
  <c r="BH1977" i="2"/>
  <c r="BG1977" i="2"/>
  <c r="BF1977" i="2"/>
  <c r="T1977" i="2"/>
  <c r="R1977" i="2"/>
  <c r="P1977" i="2"/>
  <c r="BI1975" i="2"/>
  <c r="BH1975" i="2"/>
  <c r="BG1975" i="2"/>
  <c r="BF1975" i="2"/>
  <c r="T1975" i="2"/>
  <c r="R1975" i="2"/>
  <c r="P1975" i="2"/>
  <c r="BI1969" i="2"/>
  <c r="BH1969" i="2"/>
  <c r="BG1969" i="2"/>
  <c r="BF1969" i="2"/>
  <c r="T1969" i="2"/>
  <c r="R1969" i="2"/>
  <c r="P1969" i="2"/>
  <c r="BI1964" i="2"/>
  <c r="BH1964" i="2"/>
  <c r="BG1964" i="2"/>
  <c r="BF1964" i="2"/>
  <c r="T1964" i="2"/>
  <c r="R1964" i="2"/>
  <c r="P1964" i="2"/>
  <c r="BI1961" i="2"/>
  <c r="BH1961" i="2"/>
  <c r="BG1961" i="2"/>
  <c r="BF1961" i="2"/>
  <c r="T1961" i="2"/>
  <c r="R1961" i="2"/>
  <c r="P1961" i="2"/>
  <c r="BI1958" i="2"/>
  <c r="BH1958" i="2"/>
  <c r="BG1958" i="2"/>
  <c r="BF1958" i="2"/>
  <c r="T1958" i="2"/>
  <c r="R1958" i="2"/>
  <c r="P1958" i="2"/>
  <c r="BI1956" i="2"/>
  <c r="BH1956" i="2"/>
  <c r="BG1956" i="2"/>
  <c r="BF1956" i="2"/>
  <c r="T1956" i="2"/>
  <c r="R1956" i="2"/>
  <c r="P1956" i="2"/>
  <c r="BI1954" i="2"/>
  <c r="BH1954" i="2"/>
  <c r="BG1954" i="2"/>
  <c r="BF1954" i="2"/>
  <c r="T1954" i="2"/>
  <c r="R1954" i="2"/>
  <c r="P1954" i="2"/>
  <c r="BI1951" i="2"/>
  <c r="BH1951" i="2"/>
  <c r="BG1951" i="2"/>
  <c r="BF1951" i="2"/>
  <c r="T1951" i="2"/>
  <c r="R1951" i="2"/>
  <c r="P1951" i="2"/>
  <c r="BI1949" i="2"/>
  <c r="BH1949" i="2"/>
  <c r="BG1949" i="2"/>
  <c r="BF1949" i="2"/>
  <c r="T1949" i="2"/>
  <c r="R1949" i="2"/>
  <c r="P1949" i="2"/>
  <c r="BI1948" i="2"/>
  <c r="BH1948" i="2"/>
  <c r="BG1948" i="2"/>
  <c r="BF1948" i="2"/>
  <c r="T1948" i="2"/>
  <c r="R1948" i="2"/>
  <c r="P1948" i="2"/>
  <c r="BI1941" i="2"/>
  <c r="BH1941" i="2"/>
  <c r="BG1941" i="2"/>
  <c r="BF1941" i="2"/>
  <c r="T1941" i="2"/>
  <c r="R1941" i="2"/>
  <c r="P1941" i="2"/>
  <c r="BI1934" i="2"/>
  <c r="BH1934" i="2"/>
  <c r="BG1934" i="2"/>
  <c r="BF1934" i="2"/>
  <c r="T1934" i="2"/>
  <c r="R1934" i="2"/>
  <c r="P1934" i="2"/>
  <c r="BI1931" i="2"/>
  <c r="BH1931" i="2"/>
  <c r="BG1931" i="2"/>
  <c r="BF1931" i="2"/>
  <c r="T1931" i="2"/>
  <c r="R1931" i="2"/>
  <c r="P1931" i="2"/>
  <c r="BI1888" i="2"/>
  <c r="BH1888" i="2"/>
  <c r="BG1888" i="2"/>
  <c r="BF1888" i="2"/>
  <c r="T1888" i="2"/>
  <c r="R1888" i="2"/>
  <c r="P1888" i="2"/>
  <c r="BI1859" i="2"/>
  <c r="BH1859" i="2"/>
  <c r="BG1859" i="2"/>
  <c r="BF1859" i="2"/>
  <c r="T1859" i="2"/>
  <c r="R1859" i="2"/>
  <c r="P1859" i="2"/>
  <c r="BI1846" i="2"/>
  <c r="BH1846" i="2"/>
  <c r="BG1846" i="2"/>
  <c r="BF1846" i="2"/>
  <c r="T1846" i="2"/>
  <c r="R1846" i="2"/>
  <c r="P1846" i="2"/>
  <c r="BI1832" i="2"/>
  <c r="BH1832" i="2"/>
  <c r="BG1832" i="2"/>
  <c r="BF1832" i="2"/>
  <c r="T1832" i="2"/>
  <c r="R1832" i="2"/>
  <c r="P1832" i="2"/>
  <c r="BI1830" i="2"/>
  <c r="BH1830" i="2"/>
  <c r="BG1830" i="2"/>
  <c r="BF1830" i="2"/>
  <c r="T1830" i="2"/>
  <c r="R1830" i="2"/>
  <c r="P1830" i="2"/>
  <c r="BI1821" i="2"/>
  <c r="BH1821" i="2"/>
  <c r="BG1821" i="2"/>
  <c r="BF1821" i="2"/>
  <c r="T1821" i="2"/>
  <c r="R1821" i="2"/>
  <c r="P1821" i="2"/>
  <c r="BI1819" i="2"/>
  <c r="BH1819" i="2"/>
  <c r="BG1819" i="2"/>
  <c r="BF1819" i="2"/>
  <c r="T1819" i="2"/>
  <c r="R1819" i="2"/>
  <c r="P1819" i="2"/>
  <c r="BI1790" i="2"/>
  <c r="BH1790" i="2"/>
  <c r="BG1790" i="2"/>
  <c r="BF1790" i="2"/>
  <c r="T1790" i="2"/>
  <c r="R1790" i="2"/>
  <c r="P1790" i="2"/>
  <c r="BI1760" i="2"/>
  <c r="BH1760" i="2"/>
  <c r="BG1760" i="2"/>
  <c r="BF1760" i="2"/>
  <c r="T1760" i="2"/>
  <c r="R1760" i="2"/>
  <c r="P1760" i="2"/>
  <c r="BI1741" i="2"/>
  <c r="BH1741" i="2"/>
  <c r="BG1741" i="2"/>
  <c r="BF1741" i="2"/>
  <c r="T1741" i="2"/>
  <c r="R1741" i="2"/>
  <c r="P1741" i="2"/>
  <c r="BI1739" i="2"/>
  <c r="BH1739" i="2"/>
  <c r="BG1739" i="2"/>
  <c r="BF1739" i="2"/>
  <c r="T1739" i="2"/>
  <c r="R1739" i="2"/>
  <c r="P1739" i="2"/>
  <c r="BI1737" i="2"/>
  <c r="BH1737" i="2"/>
  <c r="BG1737" i="2"/>
  <c r="BF1737" i="2"/>
  <c r="T1737" i="2"/>
  <c r="R1737" i="2"/>
  <c r="P1737" i="2"/>
  <c r="BI1724" i="2"/>
  <c r="BH1724" i="2"/>
  <c r="BG1724" i="2"/>
  <c r="BF1724" i="2"/>
  <c r="T1724" i="2"/>
  <c r="R1724" i="2"/>
  <c r="P1724" i="2"/>
  <c r="BI1723" i="2"/>
  <c r="BH1723" i="2"/>
  <c r="BG1723" i="2"/>
  <c r="BF1723" i="2"/>
  <c r="T1723" i="2"/>
  <c r="R1723" i="2"/>
  <c r="P1723" i="2"/>
  <c r="BI1717" i="2"/>
  <c r="BH1717" i="2"/>
  <c r="BG1717" i="2"/>
  <c r="BF1717" i="2"/>
  <c r="T1717" i="2"/>
  <c r="R1717" i="2"/>
  <c r="P1717" i="2"/>
  <c r="BI1711" i="2"/>
  <c r="BH1711" i="2"/>
  <c r="BG1711" i="2"/>
  <c r="BF1711" i="2"/>
  <c r="T1711" i="2"/>
  <c r="R1711" i="2"/>
  <c r="P1711" i="2"/>
  <c r="BI1708" i="2"/>
  <c r="BH1708" i="2"/>
  <c r="BG1708" i="2"/>
  <c r="BF1708" i="2"/>
  <c r="T1708" i="2"/>
  <c r="R1708" i="2"/>
  <c r="P1708" i="2"/>
  <c r="BI1706" i="2"/>
  <c r="BH1706" i="2"/>
  <c r="BG1706" i="2"/>
  <c r="BF1706" i="2"/>
  <c r="T1706" i="2"/>
  <c r="R1706" i="2"/>
  <c r="P1706" i="2"/>
  <c r="BI1671" i="2"/>
  <c r="BH1671" i="2"/>
  <c r="BG1671" i="2"/>
  <c r="BF1671" i="2"/>
  <c r="T1671" i="2"/>
  <c r="R1671" i="2"/>
  <c r="P1671" i="2"/>
  <c r="BI1635" i="2"/>
  <c r="BH1635" i="2"/>
  <c r="BG1635" i="2"/>
  <c r="BF1635" i="2"/>
  <c r="T1635" i="2"/>
  <c r="R1635" i="2"/>
  <c r="P1635" i="2"/>
  <c r="BI1633" i="2"/>
  <c r="BH1633" i="2"/>
  <c r="BG1633" i="2"/>
  <c r="BF1633" i="2"/>
  <c r="T1633" i="2"/>
  <c r="R1633" i="2"/>
  <c r="P1633" i="2"/>
  <c r="BI1597" i="2"/>
  <c r="BH1597" i="2"/>
  <c r="BG1597" i="2"/>
  <c r="BF1597" i="2"/>
  <c r="T1597" i="2"/>
  <c r="R1597" i="2"/>
  <c r="P1597" i="2"/>
  <c r="BI1595" i="2"/>
  <c r="BH1595" i="2"/>
  <c r="BG1595" i="2"/>
  <c r="BF1595" i="2"/>
  <c r="T1595" i="2"/>
  <c r="R1595" i="2"/>
  <c r="P1595" i="2"/>
  <c r="BI1592" i="2"/>
  <c r="BH1592" i="2"/>
  <c r="BG1592" i="2"/>
  <c r="BF1592" i="2"/>
  <c r="T1592" i="2"/>
  <c r="R1592" i="2"/>
  <c r="P1592" i="2"/>
  <c r="BI1590" i="2"/>
  <c r="BH1590" i="2"/>
  <c r="BG1590" i="2"/>
  <c r="BF1590" i="2"/>
  <c r="T1590" i="2"/>
  <c r="R1590" i="2"/>
  <c r="P1590" i="2"/>
  <c r="BI1581" i="2"/>
  <c r="BH1581" i="2"/>
  <c r="BG1581" i="2"/>
  <c r="BF1581" i="2"/>
  <c r="T1581" i="2"/>
  <c r="R1581" i="2"/>
  <c r="P1581" i="2"/>
  <c r="BI1572" i="2"/>
  <c r="BH1572" i="2"/>
  <c r="BG1572" i="2"/>
  <c r="BF1572" i="2"/>
  <c r="T1572" i="2"/>
  <c r="R1572" i="2"/>
  <c r="P1572" i="2"/>
  <c r="BI1568" i="2"/>
  <c r="BH1568" i="2"/>
  <c r="BG1568" i="2"/>
  <c r="BF1568" i="2"/>
  <c r="T1568" i="2"/>
  <c r="R1568" i="2"/>
  <c r="P1568" i="2"/>
  <c r="BI1566" i="2"/>
  <c r="BH1566" i="2"/>
  <c r="BG1566" i="2"/>
  <c r="BF1566" i="2"/>
  <c r="T1566" i="2"/>
  <c r="R1566" i="2"/>
  <c r="P1566" i="2"/>
  <c r="BI1563" i="2"/>
  <c r="BH1563" i="2"/>
  <c r="BG1563" i="2"/>
  <c r="BF1563" i="2"/>
  <c r="T1563" i="2"/>
  <c r="R1563" i="2"/>
  <c r="P1563" i="2"/>
  <c r="BI1561" i="2"/>
  <c r="BH1561" i="2"/>
  <c r="BG1561" i="2"/>
  <c r="BF1561" i="2"/>
  <c r="T1561" i="2"/>
  <c r="R1561" i="2"/>
  <c r="P1561" i="2"/>
  <c r="BI1559" i="2"/>
  <c r="BH1559" i="2"/>
  <c r="BG1559" i="2"/>
  <c r="BF1559" i="2"/>
  <c r="T1559" i="2"/>
  <c r="R1559" i="2"/>
  <c r="P1559" i="2"/>
  <c r="BI1523" i="2"/>
  <c r="BH1523" i="2"/>
  <c r="BG1523" i="2"/>
  <c r="BF1523" i="2"/>
  <c r="T1523" i="2"/>
  <c r="R1523" i="2"/>
  <c r="P1523" i="2"/>
  <c r="BI1470" i="2"/>
  <c r="BH1470" i="2"/>
  <c r="BG1470" i="2"/>
  <c r="BF1470" i="2"/>
  <c r="T1470" i="2"/>
  <c r="R1470" i="2"/>
  <c r="P1470" i="2"/>
  <c r="BI1462" i="2"/>
  <c r="BH1462" i="2"/>
  <c r="BG1462" i="2"/>
  <c r="BF1462" i="2"/>
  <c r="T1462" i="2"/>
  <c r="R1462" i="2"/>
  <c r="P1462" i="2"/>
  <c r="BI1457" i="2"/>
  <c r="BH1457" i="2"/>
  <c r="BG1457" i="2"/>
  <c r="BF1457" i="2"/>
  <c r="T1457" i="2"/>
  <c r="R1457" i="2"/>
  <c r="P1457" i="2"/>
  <c r="BI1451" i="2"/>
  <c r="BH1451" i="2"/>
  <c r="BG1451" i="2"/>
  <c r="BF1451" i="2"/>
  <c r="T1451" i="2"/>
  <c r="R1451" i="2"/>
  <c r="P1451" i="2"/>
  <c r="BI1445" i="2"/>
  <c r="BH1445" i="2"/>
  <c r="BG1445" i="2"/>
  <c r="BF1445" i="2"/>
  <c r="T1445" i="2"/>
  <c r="R1445" i="2"/>
  <c r="P1445" i="2"/>
  <c r="BI1439" i="2"/>
  <c r="BH1439" i="2"/>
  <c r="BG1439" i="2"/>
  <c r="BF1439" i="2"/>
  <c r="T1439" i="2"/>
  <c r="R1439" i="2"/>
  <c r="P1439" i="2"/>
  <c r="BI1433" i="2"/>
  <c r="BH1433" i="2"/>
  <c r="BG1433" i="2"/>
  <c r="BF1433" i="2"/>
  <c r="T1433" i="2"/>
  <c r="R1433" i="2"/>
  <c r="P1433" i="2"/>
  <c r="BI1427" i="2"/>
  <c r="BH1427" i="2"/>
  <c r="BG1427" i="2"/>
  <c r="BF1427" i="2"/>
  <c r="T1427" i="2"/>
  <c r="R1427" i="2"/>
  <c r="P1427" i="2"/>
  <c r="BI1421" i="2"/>
  <c r="BH1421" i="2"/>
  <c r="BG1421" i="2"/>
  <c r="BF1421" i="2"/>
  <c r="T1421" i="2"/>
  <c r="R1421" i="2"/>
  <c r="P1421" i="2"/>
  <c r="BI1415" i="2"/>
  <c r="BH1415" i="2"/>
  <c r="BG1415" i="2"/>
  <c r="BF1415" i="2"/>
  <c r="T1415" i="2"/>
  <c r="R1415" i="2"/>
  <c r="P1415" i="2"/>
  <c r="BI1409" i="2"/>
  <c r="BH1409" i="2"/>
  <c r="BG1409" i="2"/>
  <c r="BF1409" i="2"/>
  <c r="T1409" i="2"/>
  <c r="R1409" i="2"/>
  <c r="P1409" i="2"/>
  <c r="BI1403" i="2"/>
  <c r="BH1403" i="2"/>
  <c r="BG1403" i="2"/>
  <c r="BF1403" i="2"/>
  <c r="T1403" i="2"/>
  <c r="R1403" i="2"/>
  <c r="P1403" i="2"/>
  <c r="BI1397" i="2"/>
  <c r="BH1397" i="2"/>
  <c r="BG1397" i="2"/>
  <c r="BF1397" i="2"/>
  <c r="T1397" i="2"/>
  <c r="R1397" i="2"/>
  <c r="P1397" i="2"/>
  <c r="BI1391" i="2"/>
  <c r="BH1391" i="2"/>
  <c r="BG1391" i="2"/>
  <c r="BF1391" i="2"/>
  <c r="T1391" i="2"/>
  <c r="R1391" i="2"/>
  <c r="P1391" i="2"/>
  <c r="BI1386" i="2"/>
  <c r="BH1386" i="2"/>
  <c r="BG1386" i="2"/>
  <c r="BF1386" i="2"/>
  <c r="T1386" i="2"/>
  <c r="R1386" i="2"/>
  <c r="P1386" i="2"/>
  <c r="BI1380" i="2"/>
  <c r="BH1380" i="2"/>
  <c r="BG1380" i="2"/>
  <c r="BF1380" i="2"/>
  <c r="T1380" i="2"/>
  <c r="R1380" i="2"/>
  <c r="P1380" i="2"/>
  <c r="BI1375" i="2"/>
  <c r="BH1375" i="2"/>
  <c r="BG1375" i="2"/>
  <c r="BF1375" i="2"/>
  <c r="T1375" i="2"/>
  <c r="R1375" i="2"/>
  <c r="P1375" i="2"/>
  <c r="BI1370" i="2"/>
  <c r="BH1370" i="2"/>
  <c r="BG1370" i="2"/>
  <c r="BF1370" i="2"/>
  <c r="T1370" i="2"/>
  <c r="R1370" i="2"/>
  <c r="P1370" i="2"/>
  <c r="BI1365" i="2"/>
  <c r="BH1365" i="2"/>
  <c r="BG1365" i="2"/>
  <c r="BF1365" i="2"/>
  <c r="T1365" i="2"/>
  <c r="R1365" i="2"/>
  <c r="P1365" i="2"/>
  <c r="BI1360" i="2"/>
  <c r="BH1360" i="2"/>
  <c r="BG1360" i="2"/>
  <c r="BF1360" i="2"/>
  <c r="T1360" i="2"/>
  <c r="R1360" i="2"/>
  <c r="P1360" i="2"/>
  <c r="BI1355" i="2"/>
  <c r="BH1355" i="2"/>
  <c r="BG1355" i="2"/>
  <c r="BF1355" i="2"/>
  <c r="T1355" i="2"/>
  <c r="R1355" i="2"/>
  <c r="P1355" i="2"/>
  <c r="BI1350" i="2"/>
  <c r="BH1350" i="2"/>
  <c r="BG1350" i="2"/>
  <c r="BF1350" i="2"/>
  <c r="T1350" i="2"/>
  <c r="R1350" i="2"/>
  <c r="P1350" i="2"/>
  <c r="BI1345" i="2"/>
  <c r="BH1345" i="2"/>
  <c r="BG1345" i="2"/>
  <c r="BF1345" i="2"/>
  <c r="T1345" i="2"/>
  <c r="R1345" i="2"/>
  <c r="P1345" i="2"/>
  <c r="BI1340" i="2"/>
  <c r="BH1340" i="2"/>
  <c r="BG1340" i="2"/>
  <c r="BF1340" i="2"/>
  <c r="T1340" i="2"/>
  <c r="R1340" i="2"/>
  <c r="P1340" i="2"/>
  <c r="BI1334" i="2"/>
  <c r="BH1334" i="2"/>
  <c r="BG1334" i="2"/>
  <c r="BF1334" i="2"/>
  <c r="T1334" i="2"/>
  <c r="R1334" i="2"/>
  <c r="P1334" i="2"/>
  <c r="BI1330" i="2"/>
  <c r="BH1330" i="2"/>
  <c r="BG1330" i="2"/>
  <c r="BF1330" i="2"/>
  <c r="T1330" i="2"/>
  <c r="R1330" i="2"/>
  <c r="P1330" i="2"/>
  <c r="BI1325" i="2"/>
  <c r="BH1325" i="2"/>
  <c r="BG1325" i="2"/>
  <c r="BF1325" i="2"/>
  <c r="T1325" i="2"/>
  <c r="R1325" i="2"/>
  <c r="P1325" i="2"/>
  <c r="BI1318" i="2"/>
  <c r="BH1318" i="2"/>
  <c r="BG1318" i="2"/>
  <c r="BF1318" i="2"/>
  <c r="T1318" i="2"/>
  <c r="R1318" i="2"/>
  <c r="P1318" i="2"/>
  <c r="BI1309" i="2"/>
  <c r="BH1309" i="2"/>
  <c r="BG1309" i="2"/>
  <c r="BF1309" i="2"/>
  <c r="T1309" i="2"/>
  <c r="R1309" i="2"/>
  <c r="P1309" i="2"/>
  <c r="BI1304" i="2"/>
  <c r="BH1304" i="2"/>
  <c r="BG1304" i="2"/>
  <c r="BF1304" i="2"/>
  <c r="T1304" i="2"/>
  <c r="R1304" i="2"/>
  <c r="P1304" i="2"/>
  <c r="BI1299" i="2"/>
  <c r="BH1299" i="2"/>
  <c r="BG1299" i="2"/>
  <c r="BF1299" i="2"/>
  <c r="T1299" i="2"/>
  <c r="R1299" i="2"/>
  <c r="P1299" i="2"/>
  <c r="BI1280" i="2"/>
  <c r="BH1280" i="2"/>
  <c r="BG1280" i="2"/>
  <c r="BF1280" i="2"/>
  <c r="T1280" i="2"/>
  <c r="R1280" i="2"/>
  <c r="P1280" i="2"/>
  <c r="BI1275" i="2"/>
  <c r="BH1275" i="2"/>
  <c r="BG1275" i="2"/>
  <c r="BF1275" i="2"/>
  <c r="T1275" i="2"/>
  <c r="R1275" i="2"/>
  <c r="P1275" i="2"/>
  <c r="BI1270" i="2"/>
  <c r="BH1270" i="2"/>
  <c r="BG1270" i="2"/>
  <c r="BF1270" i="2"/>
  <c r="T1270" i="2"/>
  <c r="R1270" i="2"/>
  <c r="P1270" i="2"/>
  <c r="BI1265" i="2"/>
  <c r="BH1265" i="2"/>
  <c r="BG1265" i="2"/>
  <c r="BF1265" i="2"/>
  <c r="T1265" i="2"/>
  <c r="R1265" i="2"/>
  <c r="P1265" i="2"/>
  <c r="BI1260" i="2"/>
  <c r="BH1260" i="2"/>
  <c r="BG1260" i="2"/>
  <c r="BF1260" i="2"/>
  <c r="T1260" i="2"/>
  <c r="R1260" i="2"/>
  <c r="P1260" i="2"/>
  <c r="BI1255" i="2"/>
  <c r="BH1255" i="2"/>
  <c r="BG1255" i="2"/>
  <c r="BF1255" i="2"/>
  <c r="T1255" i="2"/>
  <c r="R1255" i="2"/>
  <c r="P1255" i="2"/>
  <c r="BI1250" i="2"/>
  <c r="BH1250" i="2"/>
  <c r="BG1250" i="2"/>
  <c r="BF1250" i="2"/>
  <c r="T1250" i="2"/>
  <c r="R1250" i="2"/>
  <c r="P1250" i="2"/>
  <c r="BI1245" i="2"/>
  <c r="BH1245" i="2"/>
  <c r="BG1245" i="2"/>
  <c r="BF1245" i="2"/>
  <c r="T1245" i="2"/>
  <c r="R1245" i="2"/>
  <c r="P1245" i="2"/>
  <c r="BI1240" i="2"/>
  <c r="BH1240" i="2"/>
  <c r="BG1240" i="2"/>
  <c r="BF1240" i="2"/>
  <c r="T1240" i="2"/>
  <c r="R1240" i="2"/>
  <c r="P1240" i="2"/>
  <c r="BI1232" i="2"/>
  <c r="BH1232" i="2"/>
  <c r="BG1232" i="2"/>
  <c r="BF1232" i="2"/>
  <c r="T1232" i="2"/>
  <c r="R1232" i="2"/>
  <c r="P1232" i="2"/>
  <c r="BI1204" i="2"/>
  <c r="BH1204" i="2"/>
  <c r="BG1204" i="2"/>
  <c r="BF1204" i="2"/>
  <c r="T1204" i="2"/>
  <c r="R1204" i="2"/>
  <c r="P1204" i="2"/>
  <c r="BI1203" i="2"/>
  <c r="BH1203" i="2"/>
  <c r="BG1203" i="2"/>
  <c r="BF1203" i="2"/>
  <c r="T1203" i="2"/>
  <c r="R1203" i="2"/>
  <c r="P1203" i="2"/>
  <c r="BI1170" i="2"/>
  <c r="BH1170" i="2"/>
  <c r="BG1170" i="2"/>
  <c r="BF1170" i="2"/>
  <c r="T1170" i="2"/>
  <c r="R1170" i="2"/>
  <c r="P1170" i="2"/>
  <c r="BI1165" i="2"/>
  <c r="BH1165" i="2"/>
  <c r="BG1165" i="2"/>
  <c r="BF1165" i="2"/>
  <c r="T1165" i="2"/>
  <c r="R1165" i="2"/>
  <c r="P1165" i="2"/>
  <c r="BI1157" i="2"/>
  <c r="BH1157" i="2"/>
  <c r="BG1157" i="2"/>
  <c r="BF1157" i="2"/>
  <c r="T1157" i="2"/>
  <c r="R1157" i="2"/>
  <c r="P1157" i="2"/>
  <c r="BI1126" i="2"/>
  <c r="BH1126" i="2"/>
  <c r="BG1126" i="2"/>
  <c r="BF1126" i="2"/>
  <c r="T1126" i="2"/>
  <c r="R1126" i="2"/>
  <c r="P1126" i="2"/>
  <c r="BI1122" i="2"/>
  <c r="BH1122" i="2"/>
  <c r="BG1122" i="2"/>
  <c r="BF1122" i="2"/>
  <c r="T1122" i="2"/>
  <c r="R1122" i="2"/>
  <c r="P1122" i="2"/>
  <c r="BI1088" i="2"/>
  <c r="BH1088" i="2"/>
  <c r="BG1088" i="2"/>
  <c r="BF1088" i="2"/>
  <c r="T1088" i="2"/>
  <c r="R1088" i="2"/>
  <c r="P1088" i="2"/>
  <c r="BI1084" i="2"/>
  <c r="BH1084" i="2"/>
  <c r="BG1084" i="2"/>
  <c r="BF1084" i="2"/>
  <c r="T1084" i="2"/>
  <c r="R1084" i="2"/>
  <c r="P1084" i="2"/>
  <c r="BI1080" i="2"/>
  <c r="BH1080" i="2"/>
  <c r="BG1080" i="2"/>
  <c r="BF1080" i="2"/>
  <c r="T1080" i="2"/>
  <c r="R1080" i="2"/>
  <c r="P1080" i="2"/>
  <c r="BI1074" i="2"/>
  <c r="BH1074" i="2"/>
  <c r="BG1074" i="2"/>
  <c r="BF1074" i="2"/>
  <c r="T1074" i="2"/>
  <c r="R1074" i="2"/>
  <c r="P1074" i="2"/>
  <c r="BI1068" i="2"/>
  <c r="BH1068" i="2"/>
  <c r="BG1068" i="2"/>
  <c r="BF1068" i="2"/>
  <c r="T1068" i="2"/>
  <c r="R1068" i="2"/>
  <c r="P1068" i="2"/>
  <c r="BI1062" i="2"/>
  <c r="BH1062" i="2"/>
  <c r="BG1062" i="2"/>
  <c r="BF1062" i="2"/>
  <c r="T1062" i="2"/>
  <c r="R1062" i="2"/>
  <c r="P1062" i="2"/>
  <c r="BI1057" i="2"/>
  <c r="BH1057" i="2"/>
  <c r="BG1057" i="2"/>
  <c r="BF1057" i="2"/>
  <c r="T1057" i="2"/>
  <c r="R1057" i="2"/>
  <c r="P1057" i="2"/>
  <c r="BI1053" i="2"/>
  <c r="BH1053" i="2"/>
  <c r="BG1053" i="2"/>
  <c r="BF1053" i="2"/>
  <c r="T1053" i="2"/>
  <c r="R1053" i="2"/>
  <c r="P1053" i="2"/>
  <c r="BI1048" i="2"/>
  <c r="BH1048" i="2"/>
  <c r="BG1048" i="2"/>
  <c r="BF1048" i="2"/>
  <c r="T1048" i="2"/>
  <c r="R1048" i="2"/>
  <c r="P1048" i="2"/>
  <c r="BI1043" i="2"/>
  <c r="BH1043" i="2"/>
  <c r="BG1043" i="2"/>
  <c r="BF1043" i="2"/>
  <c r="T1043" i="2"/>
  <c r="R1043" i="2"/>
  <c r="P1043" i="2"/>
  <c r="BI1011" i="2"/>
  <c r="BH1011" i="2"/>
  <c r="BG1011" i="2"/>
  <c r="BF1011" i="2"/>
  <c r="T1011" i="2"/>
  <c r="R1011" i="2"/>
  <c r="P1011" i="2"/>
  <c r="BI1006" i="2"/>
  <c r="BH1006" i="2"/>
  <c r="BG1006" i="2"/>
  <c r="BF1006" i="2"/>
  <c r="T1006" i="2"/>
  <c r="R1006" i="2"/>
  <c r="P1006" i="2"/>
  <c r="BI993" i="2"/>
  <c r="BH993" i="2"/>
  <c r="BG993" i="2"/>
  <c r="BF993" i="2"/>
  <c r="T993" i="2"/>
  <c r="R993" i="2"/>
  <c r="P993" i="2"/>
  <c r="BI966" i="2"/>
  <c r="BH966" i="2"/>
  <c r="BG966" i="2"/>
  <c r="BF966" i="2"/>
  <c r="T966" i="2"/>
  <c r="R966" i="2"/>
  <c r="P966" i="2"/>
  <c r="BI931" i="2"/>
  <c r="BH931" i="2"/>
  <c r="BG931" i="2"/>
  <c r="BF931" i="2"/>
  <c r="T931" i="2"/>
  <c r="R931" i="2"/>
  <c r="P931" i="2"/>
  <c r="BI898" i="2"/>
  <c r="BH898" i="2"/>
  <c r="BG898" i="2"/>
  <c r="BF898" i="2"/>
  <c r="T898" i="2"/>
  <c r="R898" i="2"/>
  <c r="P898" i="2"/>
  <c r="BI865" i="2"/>
  <c r="BH865" i="2"/>
  <c r="BG865" i="2"/>
  <c r="BF865" i="2"/>
  <c r="T865" i="2"/>
  <c r="R865" i="2"/>
  <c r="P865" i="2"/>
  <c r="BI855" i="2"/>
  <c r="BH855" i="2"/>
  <c r="BG855" i="2"/>
  <c r="BF855" i="2"/>
  <c r="T855" i="2"/>
  <c r="R855" i="2"/>
  <c r="P855" i="2"/>
  <c r="BI848" i="2"/>
  <c r="BH848" i="2"/>
  <c r="BG848" i="2"/>
  <c r="BF848" i="2"/>
  <c r="T848" i="2"/>
  <c r="R848" i="2"/>
  <c r="P848" i="2"/>
  <c r="BI844" i="2"/>
  <c r="BH844" i="2"/>
  <c r="BG844" i="2"/>
  <c r="BF844" i="2"/>
  <c r="T844" i="2"/>
  <c r="T843" i="2" s="1"/>
  <c r="R844" i="2"/>
  <c r="R843" i="2" s="1"/>
  <c r="P844" i="2"/>
  <c r="P843" i="2" s="1"/>
  <c r="BI835" i="2"/>
  <c r="BH835" i="2"/>
  <c r="BG835" i="2"/>
  <c r="BF835" i="2"/>
  <c r="T835" i="2"/>
  <c r="T834" i="2" s="1"/>
  <c r="R835" i="2"/>
  <c r="R834" i="2" s="1"/>
  <c r="P835" i="2"/>
  <c r="P834" i="2"/>
  <c r="BI805" i="2"/>
  <c r="BH805" i="2"/>
  <c r="BG805" i="2"/>
  <c r="BF805" i="2"/>
  <c r="T805" i="2"/>
  <c r="R805" i="2"/>
  <c r="P805" i="2"/>
  <c r="BI803" i="2"/>
  <c r="BH803" i="2"/>
  <c r="BG803" i="2"/>
  <c r="BF803" i="2"/>
  <c r="T803" i="2"/>
  <c r="R803" i="2"/>
  <c r="P803" i="2"/>
  <c r="BI801" i="2"/>
  <c r="BH801" i="2"/>
  <c r="BG801" i="2"/>
  <c r="BF801" i="2"/>
  <c r="T801" i="2"/>
  <c r="R801" i="2"/>
  <c r="P801" i="2"/>
  <c r="BI766" i="2"/>
  <c r="BH766" i="2"/>
  <c r="BG766" i="2"/>
  <c r="BF766" i="2"/>
  <c r="T766" i="2"/>
  <c r="R766" i="2"/>
  <c r="P766" i="2"/>
  <c r="BI754" i="2"/>
  <c r="BH754" i="2"/>
  <c r="BG754" i="2"/>
  <c r="BF754" i="2"/>
  <c r="T754" i="2"/>
  <c r="R754" i="2"/>
  <c r="P754" i="2"/>
  <c r="BI741" i="2"/>
  <c r="BH741" i="2"/>
  <c r="BG741" i="2"/>
  <c r="BF741" i="2"/>
  <c r="T741" i="2"/>
  <c r="R741" i="2"/>
  <c r="P741" i="2"/>
  <c r="BI703" i="2"/>
  <c r="BH703" i="2"/>
  <c r="BG703" i="2"/>
  <c r="BF703" i="2"/>
  <c r="T703" i="2"/>
  <c r="R703" i="2"/>
  <c r="P703" i="2"/>
  <c r="BI702" i="2"/>
  <c r="BH702" i="2"/>
  <c r="BG702" i="2"/>
  <c r="BF702" i="2"/>
  <c r="T702" i="2"/>
  <c r="R702" i="2"/>
  <c r="P702" i="2"/>
  <c r="BI688" i="2"/>
  <c r="BH688" i="2"/>
  <c r="BG688" i="2"/>
  <c r="BF688" i="2"/>
  <c r="T688" i="2"/>
  <c r="R688" i="2"/>
  <c r="P688" i="2"/>
  <c r="BI685" i="2"/>
  <c r="BH685" i="2"/>
  <c r="BG685" i="2"/>
  <c r="BF685" i="2"/>
  <c r="T685" i="2"/>
  <c r="R685" i="2"/>
  <c r="P685" i="2"/>
  <c r="BI682" i="2"/>
  <c r="BH682" i="2"/>
  <c r="BG682" i="2"/>
  <c r="BF682" i="2"/>
  <c r="T682" i="2"/>
  <c r="R682" i="2"/>
  <c r="P682" i="2"/>
  <c r="BI679" i="2"/>
  <c r="BH679" i="2"/>
  <c r="BG679" i="2"/>
  <c r="BF679" i="2"/>
  <c r="T679" i="2"/>
  <c r="R679" i="2"/>
  <c r="P679" i="2"/>
  <c r="BI676" i="2"/>
  <c r="BH676" i="2"/>
  <c r="BG676" i="2"/>
  <c r="BF676" i="2"/>
  <c r="T676" i="2"/>
  <c r="R676" i="2"/>
  <c r="P676" i="2"/>
  <c r="BI664" i="2"/>
  <c r="BH664" i="2"/>
  <c r="BG664" i="2"/>
  <c r="BF664" i="2"/>
  <c r="T664" i="2"/>
  <c r="R664" i="2"/>
  <c r="P664" i="2"/>
  <c r="BI657" i="2"/>
  <c r="BH657" i="2"/>
  <c r="BG657" i="2"/>
  <c r="BF657" i="2"/>
  <c r="T657" i="2"/>
  <c r="R657" i="2"/>
  <c r="P657" i="2"/>
  <c r="BI620" i="2"/>
  <c r="BH620" i="2"/>
  <c r="BG620" i="2"/>
  <c r="BF620" i="2"/>
  <c r="T620" i="2"/>
  <c r="R620" i="2"/>
  <c r="P620" i="2"/>
  <c r="BI617" i="2"/>
  <c r="BH617" i="2"/>
  <c r="BG617" i="2"/>
  <c r="BF617" i="2"/>
  <c r="T617" i="2"/>
  <c r="R617" i="2"/>
  <c r="P617" i="2"/>
  <c r="BI604" i="2"/>
  <c r="BH604" i="2"/>
  <c r="BG604" i="2"/>
  <c r="BF604" i="2"/>
  <c r="T604" i="2"/>
  <c r="R604" i="2"/>
  <c r="P604" i="2"/>
  <c r="BI602" i="2"/>
  <c r="BH602" i="2"/>
  <c r="BG602" i="2"/>
  <c r="BF602" i="2"/>
  <c r="T602" i="2"/>
  <c r="R602" i="2"/>
  <c r="P602" i="2"/>
  <c r="BI591" i="2"/>
  <c r="BH591" i="2"/>
  <c r="BG591" i="2"/>
  <c r="BF591" i="2"/>
  <c r="T591" i="2"/>
  <c r="R591" i="2"/>
  <c r="P591" i="2"/>
  <c r="BI578" i="2"/>
  <c r="BH578" i="2"/>
  <c r="BG578" i="2"/>
  <c r="BF578" i="2"/>
  <c r="T578" i="2"/>
  <c r="R578" i="2"/>
  <c r="P578" i="2"/>
  <c r="BI564" i="2"/>
  <c r="BH564" i="2"/>
  <c r="BG564" i="2"/>
  <c r="BF564" i="2"/>
  <c r="T564" i="2"/>
  <c r="R564" i="2"/>
  <c r="P564" i="2"/>
  <c r="BI559" i="2"/>
  <c r="BH559" i="2"/>
  <c r="BG559" i="2"/>
  <c r="BF559" i="2"/>
  <c r="T559" i="2"/>
  <c r="R559" i="2"/>
  <c r="P559" i="2"/>
  <c r="BI552" i="2"/>
  <c r="BH552" i="2"/>
  <c r="BG552" i="2"/>
  <c r="BF552" i="2"/>
  <c r="T552" i="2"/>
  <c r="R552" i="2"/>
  <c r="P552" i="2"/>
  <c r="BI546" i="2"/>
  <c r="BH546" i="2"/>
  <c r="BG546" i="2"/>
  <c r="BF546" i="2"/>
  <c r="T546" i="2"/>
  <c r="R546" i="2"/>
  <c r="P546" i="2"/>
  <c r="BI540" i="2"/>
  <c r="BH540" i="2"/>
  <c r="BG540" i="2"/>
  <c r="BF540" i="2"/>
  <c r="T540" i="2"/>
  <c r="R540" i="2"/>
  <c r="P540" i="2"/>
  <c r="BI493" i="2"/>
  <c r="BH493" i="2"/>
  <c r="BG493" i="2"/>
  <c r="BF493" i="2"/>
  <c r="T493" i="2"/>
  <c r="R493" i="2"/>
  <c r="P493" i="2"/>
  <c r="BI484" i="2"/>
  <c r="BH484" i="2"/>
  <c r="BG484" i="2"/>
  <c r="BF484" i="2"/>
  <c r="T484" i="2"/>
  <c r="R484" i="2"/>
  <c r="P484" i="2"/>
  <c r="BI431" i="2"/>
  <c r="BH431" i="2"/>
  <c r="BG431" i="2"/>
  <c r="BF431" i="2"/>
  <c r="T431" i="2"/>
  <c r="R431" i="2"/>
  <c r="P431" i="2"/>
  <c r="BI415" i="2"/>
  <c r="BH415" i="2"/>
  <c r="BG415" i="2"/>
  <c r="BF415" i="2"/>
  <c r="T415" i="2"/>
  <c r="R415" i="2"/>
  <c r="P415" i="2"/>
  <c r="BI409" i="2"/>
  <c r="BH409" i="2"/>
  <c r="BG409" i="2"/>
  <c r="BF409" i="2"/>
  <c r="T409" i="2"/>
  <c r="T408" i="2" s="1"/>
  <c r="R409" i="2"/>
  <c r="R408" i="2"/>
  <c r="P409" i="2"/>
  <c r="P408" i="2" s="1"/>
  <c r="BI401" i="2"/>
  <c r="BH401" i="2"/>
  <c r="BG401" i="2"/>
  <c r="BF401" i="2"/>
  <c r="T401" i="2"/>
  <c r="R401" i="2"/>
  <c r="P401" i="2"/>
  <c r="BI396" i="2"/>
  <c r="BH396" i="2"/>
  <c r="BG396" i="2"/>
  <c r="BF396" i="2"/>
  <c r="T396" i="2"/>
  <c r="R396" i="2"/>
  <c r="P396" i="2"/>
  <c r="BI394" i="2"/>
  <c r="BH394" i="2"/>
  <c r="BG394" i="2"/>
  <c r="BF394" i="2"/>
  <c r="T394" i="2"/>
  <c r="R394" i="2"/>
  <c r="P394" i="2"/>
  <c r="BI389" i="2"/>
  <c r="BH389" i="2"/>
  <c r="BG389" i="2"/>
  <c r="BF389" i="2"/>
  <c r="T389" i="2"/>
  <c r="R389" i="2"/>
  <c r="P389" i="2"/>
  <c r="BI385" i="2"/>
  <c r="BH385" i="2"/>
  <c r="BG385" i="2"/>
  <c r="BF385" i="2"/>
  <c r="T385" i="2"/>
  <c r="R385" i="2"/>
  <c r="P385" i="2"/>
  <c r="BI322" i="2"/>
  <c r="BH322" i="2"/>
  <c r="BG322" i="2"/>
  <c r="BF322" i="2"/>
  <c r="T322" i="2"/>
  <c r="R322" i="2"/>
  <c r="P322" i="2"/>
  <c r="BI310" i="2"/>
  <c r="BH310" i="2"/>
  <c r="BG310" i="2"/>
  <c r="BF310" i="2"/>
  <c r="T310" i="2"/>
  <c r="R310" i="2"/>
  <c r="P310" i="2"/>
  <c r="BI271" i="2"/>
  <c r="BH271" i="2"/>
  <c r="BG271" i="2"/>
  <c r="BF271" i="2"/>
  <c r="T271" i="2"/>
  <c r="R271" i="2"/>
  <c r="P271" i="2"/>
  <c r="BI242" i="2"/>
  <c r="BH242" i="2"/>
  <c r="BG242" i="2"/>
  <c r="BF242" i="2"/>
  <c r="T242" i="2"/>
  <c r="R242" i="2"/>
  <c r="P242" i="2"/>
  <c r="BI230" i="2"/>
  <c r="BH230" i="2"/>
  <c r="BG230" i="2"/>
  <c r="BF230" i="2"/>
  <c r="T230" i="2"/>
  <c r="R230" i="2"/>
  <c r="P230" i="2"/>
  <c r="BI226" i="2"/>
  <c r="BH226" i="2"/>
  <c r="BG226" i="2"/>
  <c r="BF226" i="2"/>
  <c r="T226" i="2"/>
  <c r="R226" i="2"/>
  <c r="P226" i="2"/>
  <c r="BI222" i="2"/>
  <c r="BH222" i="2"/>
  <c r="BG222" i="2"/>
  <c r="BF222" i="2"/>
  <c r="T222" i="2"/>
  <c r="R222" i="2"/>
  <c r="P222" i="2"/>
  <c r="BI218" i="2"/>
  <c r="BH218" i="2"/>
  <c r="BG218" i="2"/>
  <c r="BF218" i="2"/>
  <c r="T218" i="2"/>
  <c r="R218" i="2"/>
  <c r="P218" i="2"/>
  <c r="BI209" i="2"/>
  <c r="BH209" i="2"/>
  <c r="BG209" i="2"/>
  <c r="BF209" i="2"/>
  <c r="T209" i="2"/>
  <c r="R209" i="2"/>
  <c r="P209" i="2"/>
  <c r="BI204" i="2"/>
  <c r="BH204" i="2"/>
  <c r="BG204" i="2"/>
  <c r="BF204" i="2"/>
  <c r="T204" i="2"/>
  <c r="R204" i="2"/>
  <c r="P204" i="2"/>
  <c r="BI199" i="2"/>
  <c r="BH199" i="2"/>
  <c r="BG199" i="2"/>
  <c r="BF199" i="2"/>
  <c r="T199" i="2"/>
  <c r="R199" i="2"/>
  <c r="P199" i="2"/>
  <c r="BI194" i="2"/>
  <c r="BH194" i="2"/>
  <c r="BG194" i="2"/>
  <c r="BF194" i="2"/>
  <c r="T194" i="2"/>
  <c r="R194" i="2"/>
  <c r="P194" i="2"/>
  <c r="BI189" i="2"/>
  <c r="BH189" i="2"/>
  <c r="BG189" i="2"/>
  <c r="BF189" i="2"/>
  <c r="T189" i="2"/>
  <c r="R189" i="2"/>
  <c r="P189" i="2"/>
  <c r="BI184" i="2"/>
  <c r="BH184" i="2"/>
  <c r="BG184" i="2"/>
  <c r="BF184" i="2"/>
  <c r="T184" i="2"/>
  <c r="R184" i="2"/>
  <c r="P184" i="2"/>
  <c r="BI179" i="2"/>
  <c r="BH179" i="2"/>
  <c r="BG179" i="2"/>
  <c r="BF179" i="2"/>
  <c r="T179" i="2"/>
  <c r="R179" i="2"/>
  <c r="P179" i="2"/>
  <c r="BI174" i="2"/>
  <c r="BH174" i="2"/>
  <c r="BG174" i="2"/>
  <c r="BF174" i="2"/>
  <c r="T174" i="2"/>
  <c r="R174" i="2"/>
  <c r="P174" i="2"/>
  <c r="BI169" i="2"/>
  <c r="BH169" i="2"/>
  <c r="BG169" i="2"/>
  <c r="BF169" i="2"/>
  <c r="T169" i="2"/>
  <c r="R169" i="2"/>
  <c r="P169" i="2"/>
  <c r="BI164" i="2"/>
  <c r="BH164" i="2"/>
  <c r="BG164" i="2"/>
  <c r="BF164" i="2"/>
  <c r="T164" i="2"/>
  <c r="R164" i="2"/>
  <c r="P164" i="2"/>
  <c r="BI159" i="2"/>
  <c r="BH159" i="2"/>
  <c r="BG159" i="2"/>
  <c r="BF159" i="2"/>
  <c r="T159" i="2"/>
  <c r="R159" i="2"/>
  <c r="P159" i="2"/>
  <c r="BI153" i="2"/>
  <c r="BH153" i="2"/>
  <c r="BG153" i="2"/>
  <c r="BF153" i="2"/>
  <c r="T153" i="2"/>
  <c r="R153" i="2"/>
  <c r="P153" i="2"/>
  <c r="J147" i="2"/>
  <c r="J146" i="2"/>
  <c r="F146" i="2"/>
  <c r="F144" i="2"/>
  <c r="E142" i="2"/>
  <c r="J94" i="2"/>
  <c r="J93" i="2"/>
  <c r="F93" i="2"/>
  <c r="F91" i="2"/>
  <c r="E89" i="2"/>
  <c r="J20" i="2"/>
  <c r="E20" i="2"/>
  <c r="F147" i="2" s="1"/>
  <c r="J19" i="2"/>
  <c r="J14" i="2"/>
  <c r="J91" i="2"/>
  <c r="E7" i="2"/>
  <c r="E85" i="2"/>
  <c r="L90" i="1"/>
  <c r="AM90" i="1"/>
  <c r="AM89" i="1"/>
  <c r="L89" i="1"/>
  <c r="AM87" i="1"/>
  <c r="L87" i="1"/>
  <c r="L85" i="1"/>
  <c r="L84" i="1"/>
  <c r="J149" i="13"/>
  <c r="J146" i="13"/>
  <c r="BK145" i="13"/>
  <c r="J142" i="13"/>
  <c r="J140" i="13"/>
  <c r="BK138" i="13"/>
  <c r="J138" i="13"/>
  <c r="BK137" i="13"/>
  <c r="BK136" i="13"/>
  <c r="BK134" i="13"/>
  <c r="J133" i="13"/>
  <c r="BK131" i="13"/>
  <c r="J128" i="13"/>
  <c r="J135" i="12"/>
  <c r="J134" i="12"/>
  <c r="BK132" i="12"/>
  <c r="J131" i="12"/>
  <c r="J128" i="12"/>
  <c r="BK127" i="12"/>
  <c r="BK126" i="12"/>
  <c r="BK124" i="12"/>
  <c r="BK122" i="12"/>
  <c r="BK121" i="12"/>
  <c r="BK120" i="12"/>
  <c r="J119" i="12"/>
  <c r="J118" i="12"/>
  <c r="BK173" i="11"/>
  <c r="BK172" i="11"/>
  <c r="J171" i="11"/>
  <c r="J169" i="11"/>
  <c r="BK161" i="11"/>
  <c r="J157" i="11"/>
  <c r="J150" i="11"/>
  <c r="BK147" i="11"/>
  <c r="BK145" i="11"/>
  <c r="J143" i="11"/>
  <c r="J141" i="11"/>
  <c r="J139" i="11"/>
  <c r="J134" i="11"/>
  <c r="BK133" i="11"/>
  <c r="BK132" i="11"/>
  <c r="BK129" i="11"/>
  <c r="J126" i="11"/>
  <c r="J177" i="10"/>
  <c r="BK175" i="10"/>
  <c r="J171" i="10"/>
  <c r="BK169" i="10"/>
  <c r="BK165" i="10"/>
  <c r="J163" i="10"/>
  <c r="J161" i="10"/>
  <c r="BK159" i="10"/>
  <c r="BK157" i="10"/>
  <c r="BK155" i="10"/>
  <c r="J153" i="10"/>
  <c r="J151" i="10"/>
  <c r="BK149" i="10"/>
  <c r="BK143" i="10"/>
  <c r="J141" i="10"/>
  <c r="J135" i="10"/>
  <c r="BK133" i="10"/>
  <c r="J130" i="10"/>
  <c r="BK128" i="10"/>
  <c r="J499" i="9"/>
  <c r="J497" i="9"/>
  <c r="J493" i="9"/>
  <c r="BK490" i="9"/>
  <c r="BK484" i="9"/>
  <c r="BK480" i="9"/>
  <c r="J478" i="9"/>
  <c r="J475" i="9"/>
  <c r="J471" i="9"/>
  <c r="J467" i="9"/>
  <c r="BK465" i="9"/>
  <c r="J454" i="9"/>
  <c r="BK452" i="9"/>
  <c r="BK450" i="9"/>
  <c r="BK448" i="9"/>
  <c r="J443" i="9"/>
  <c r="BK439" i="9"/>
  <c r="BK437" i="9"/>
  <c r="BK435" i="9"/>
  <c r="J433" i="9"/>
  <c r="J431" i="9"/>
  <c r="J425" i="9"/>
  <c r="BK423" i="9"/>
  <c r="J419" i="9"/>
  <c r="BK415" i="9"/>
  <c r="BK413" i="9"/>
  <c r="BK404" i="9"/>
  <c r="BK402" i="9"/>
  <c r="BK392" i="9"/>
  <c r="J386" i="9"/>
  <c r="BK384" i="9"/>
  <c r="J365" i="9"/>
  <c r="J357" i="9"/>
  <c r="BK355" i="9"/>
  <c r="J351" i="9"/>
  <c r="J345" i="9"/>
  <c r="BK335" i="9"/>
  <c r="BK333" i="9"/>
  <c r="J331" i="9"/>
  <c r="BK325" i="9"/>
  <c r="BK323" i="9"/>
  <c r="BK321" i="9"/>
  <c r="J319" i="9"/>
  <c r="BK311" i="9"/>
  <c r="J307" i="9"/>
  <c r="J305" i="9"/>
  <c r="BK301" i="9"/>
  <c r="J299" i="9"/>
  <c r="J278" i="9"/>
  <c r="J276" i="9"/>
  <c r="BK274" i="9"/>
  <c r="J272" i="9"/>
  <c r="BK270" i="9"/>
  <c r="J268" i="9"/>
  <c r="BK243" i="9"/>
  <c r="J241" i="9"/>
  <c r="BK239" i="9"/>
  <c r="J237" i="9"/>
  <c r="J235" i="9"/>
  <c r="BK233" i="9"/>
  <c r="J231" i="9"/>
  <c r="BK229" i="9"/>
  <c r="J227" i="9"/>
  <c r="BK223" i="9"/>
  <c r="J221" i="9"/>
  <c r="J219" i="9"/>
  <c r="J217" i="9"/>
  <c r="J214" i="9"/>
  <c r="BK210" i="9"/>
  <c r="BK208" i="9"/>
  <c r="J208" i="9"/>
  <c r="BK206" i="9"/>
  <c r="J200" i="9"/>
  <c r="BK198" i="9"/>
  <c r="BK188" i="9"/>
  <c r="J184" i="9"/>
  <c r="J182" i="9"/>
  <c r="BK174" i="9"/>
  <c r="BK172" i="9"/>
  <c r="J170" i="9"/>
  <c r="J168" i="9"/>
  <c r="BK166" i="9"/>
  <c r="BK162" i="9"/>
  <c r="J159" i="9"/>
  <c r="BK157" i="9"/>
  <c r="BK155" i="9"/>
  <c r="J151" i="9"/>
  <c r="BK147" i="9"/>
  <c r="J143" i="9"/>
  <c r="J139" i="9"/>
  <c r="BK1198" i="8"/>
  <c r="J1198" i="8"/>
  <c r="BK1196" i="8"/>
  <c r="J1196" i="8"/>
  <c r="BK1194" i="8"/>
  <c r="J1194" i="8"/>
  <c r="BK1192" i="8"/>
  <c r="J1192" i="8"/>
  <c r="BK1190" i="8"/>
  <c r="J1190" i="8"/>
  <c r="BK1188" i="8"/>
  <c r="J1188" i="8"/>
  <c r="BK1186" i="8"/>
  <c r="J1186" i="8"/>
  <c r="BK1184" i="8"/>
  <c r="J1184" i="8"/>
  <c r="BK1182" i="8"/>
  <c r="J1182" i="8"/>
  <c r="BK1179" i="8"/>
  <c r="J1179" i="8"/>
  <c r="J1177" i="8"/>
  <c r="BK1175" i="8"/>
  <c r="J1173" i="8"/>
  <c r="J1171" i="8"/>
  <c r="J1169" i="8"/>
  <c r="BK1165" i="8"/>
  <c r="BK1163" i="8"/>
  <c r="J1157" i="8"/>
  <c r="BK1145" i="8"/>
  <c r="J1144" i="8"/>
  <c r="BK1142" i="8"/>
  <c r="J1138" i="8"/>
  <c r="BK1136" i="8"/>
  <c r="BK1134" i="8"/>
  <c r="BK1132" i="8"/>
  <c r="J1125" i="8"/>
  <c r="BK1123" i="8"/>
  <c r="BK1121" i="8"/>
  <c r="J1119" i="8"/>
  <c r="BK1106" i="8"/>
  <c r="BK1103" i="8"/>
  <c r="BK1098" i="8"/>
  <c r="J1089" i="8"/>
  <c r="J1085" i="8"/>
  <c r="J1084" i="8"/>
  <c r="BK1080" i="8"/>
  <c r="BK1076" i="8"/>
  <c r="J1069" i="8"/>
  <c r="BK1066" i="8"/>
  <c r="J1065" i="8"/>
  <c r="J1062" i="8"/>
  <c r="BK1054" i="8"/>
  <c r="J1053" i="8"/>
  <c r="J1042" i="8"/>
  <c r="BK1041" i="8"/>
  <c r="BK1038" i="8"/>
  <c r="BK1027" i="8"/>
  <c r="BK1026" i="8"/>
  <c r="BK1023" i="8"/>
  <c r="BK1019" i="8"/>
  <c r="BK1011" i="8"/>
  <c r="J1007" i="8"/>
  <c r="BK1002" i="8"/>
  <c r="BK995" i="8"/>
  <c r="BK988" i="8"/>
  <c r="J985" i="8"/>
  <c r="BK984" i="8"/>
  <c r="BK981" i="8"/>
  <c r="J974" i="8"/>
  <c r="BK964" i="8"/>
  <c r="J962" i="8"/>
  <c r="BK957" i="8"/>
  <c r="J904" i="8"/>
  <c r="J900" i="8"/>
  <c r="BK897" i="8"/>
  <c r="BK895" i="8"/>
  <c r="BK894" i="8"/>
  <c r="BK888" i="8"/>
  <c r="J885" i="8"/>
  <c r="J883" i="8"/>
  <c r="BK881" i="8"/>
  <c r="J875" i="8"/>
  <c r="BK873" i="8"/>
  <c r="BK872" i="8"/>
  <c r="BK869" i="8"/>
  <c r="BK867" i="8"/>
  <c r="J865" i="8"/>
  <c r="BK861" i="8"/>
  <c r="BK860" i="8"/>
  <c r="BK859" i="8"/>
  <c r="BK858" i="8"/>
  <c r="J855" i="8"/>
  <c r="J853" i="8"/>
  <c r="BK848" i="8"/>
  <c r="J846" i="8"/>
  <c r="J843" i="8"/>
  <c r="J842" i="8"/>
  <c r="BK840" i="8"/>
  <c r="BK837" i="8"/>
  <c r="BK836" i="8"/>
  <c r="J835" i="8"/>
  <c r="BK834" i="8"/>
  <c r="BK831" i="8"/>
  <c r="J829" i="8"/>
  <c r="J827" i="8"/>
  <c r="BK824" i="8"/>
  <c r="BK823" i="8"/>
  <c r="J821" i="8"/>
  <c r="J820" i="8"/>
  <c r="J817" i="8"/>
  <c r="J815" i="8"/>
  <c r="J814" i="8"/>
  <c r="J807" i="8"/>
  <c r="J803" i="8"/>
  <c r="BK801" i="8"/>
  <c r="BK800" i="8"/>
  <c r="BK798" i="8"/>
  <c r="J796" i="8"/>
  <c r="BK794" i="8"/>
  <c r="J794" i="8"/>
  <c r="J792" i="8"/>
  <c r="BK789" i="8"/>
  <c r="J789" i="8"/>
  <c r="BK787" i="8"/>
  <c r="BK785" i="8"/>
  <c r="J784" i="8"/>
  <c r="BK781" i="8"/>
  <c r="BK779" i="8"/>
  <c r="J777" i="8"/>
  <c r="BK776" i="8"/>
  <c r="BK774" i="8"/>
  <c r="J771" i="8"/>
  <c r="J769" i="8"/>
  <c r="BK768" i="8"/>
  <c r="BK764" i="8"/>
  <c r="BK763" i="8"/>
  <c r="J761" i="8"/>
  <c r="J754" i="8"/>
  <c r="BK748" i="8"/>
  <c r="BK746" i="8"/>
  <c r="J738" i="8"/>
  <c r="J733" i="8"/>
  <c r="J732" i="8"/>
  <c r="BK730" i="8"/>
  <c r="BK725" i="8"/>
  <c r="BK715" i="8"/>
  <c r="BK714" i="8"/>
  <c r="BK712" i="8"/>
  <c r="J709" i="8"/>
  <c r="BK707" i="8"/>
  <c r="J705" i="8"/>
  <c r="J699" i="8"/>
  <c r="BK697" i="8"/>
  <c r="BK691" i="8"/>
  <c r="J689" i="8"/>
  <c r="BK687" i="8"/>
  <c r="J686" i="8"/>
  <c r="BK684" i="8"/>
  <c r="J679" i="8"/>
  <c r="J678" i="8"/>
  <c r="J676" i="8"/>
  <c r="J673" i="8"/>
  <c r="BK668" i="8"/>
  <c r="J662" i="8"/>
  <c r="BK656" i="8"/>
  <c r="J654" i="8"/>
  <c r="J652" i="8"/>
  <c r="BK644" i="8"/>
  <c r="J642" i="8"/>
  <c r="BK638" i="8"/>
  <c r="BK632" i="8"/>
  <c r="J630" i="8"/>
  <c r="J627" i="8"/>
  <c r="BK626" i="8"/>
  <c r="BK621" i="8"/>
  <c r="BK619" i="8"/>
  <c r="BK617" i="8"/>
  <c r="J613" i="8"/>
  <c r="BK611" i="8"/>
  <c r="J607" i="8"/>
  <c r="J605" i="8"/>
  <c r="J603" i="8"/>
  <c r="BK601" i="8"/>
  <c r="BK599" i="8"/>
  <c r="BK597" i="8"/>
  <c r="BK593" i="8"/>
  <c r="BK591" i="8"/>
  <c r="BK589" i="8"/>
  <c r="BK588" i="8"/>
  <c r="J586" i="8"/>
  <c r="BK585" i="8"/>
  <c r="J581" i="8"/>
  <c r="J578" i="8"/>
  <c r="J577" i="8"/>
  <c r="BK575" i="8"/>
  <c r="BK574" i="8"/>
  <c r="BK572" i="8"/>
  <c r="J570" i="8"/>
  <c r="J568" i="8"/>
  <c r="BK566" i="8"/>
  <c r="J566" i="8"/>
  <c r="BK564" i="8"/>
  <c r="BK562" i="8"/>
  <c r="J560" i="8"/>
  <c r="BK558" i="8"/>
  <c r="BK556" i="8"/>
  <c r="J556" i="8"/>
  <c r="BK554" i="8"/>
  <c r="J552" i="8"/>
  <c r="BK549" i="8"/>
  <c r="BK543" i="8"/>
  <c r="BK540" i="8"/>
  <c r="J535" i="8"/>
  <c r="BK532" i="8"/>
  <c r="BK529" i="8"/>
  <c r="BK528" i="8"/>
  <c r="J526" i="8"/>
  <c r="BK523" i="8"/>
  <c r="J516" i="8"/>
  <c r="BK514" i="8"/>
  <c r="BK512" i="8"/>
  <c r="BK509" i="8"/>
  <c r="BK508" i="8"/>
  <c r="J492" i="8"/>
  <c r="BK473" i="8"/>
  <c r="J472" i="8"/>
  <c r="J470" i="8"/>
  <c r="J468" i="8"/>
  <c r="J463" i="8"/>
  <c r="BK462" i="8"/>
  <c r="BK460" i="8"/>
  <c r="J459" i="8"/>
  <c r="BK447" i="8"/>
  <c r="BK445" i="8"/>
  <c r="J443" i="8"/>
  <c r="J442" i="8"/>
  <c r="J440" i="8"/>
  <c r="BK439" i="8"/>
  <c r="BK437" i="8"/>
  <c r="BK435" i="8"/>
  <c r="J428" i="8"/>
  <c r="J426" i="8"/>
  <c r="J425" i="8"/>
  <c r="BK422" i="8"/>
  <c r="BK419" i="8"/>
  <c r="J414" i="8"/>
  <c r="J404" i="8"/>
  <c r="J403" i="8"/>
  <c r="BK401" i="8"/>
  <c r="BK400" i="8"/>
  <c r="J398" i="8"/>
  <c r="BK394" i="8"/>
  <c r="BK392" i="8"/>
  <c r="J388" i="8"/>
  <c r="J379" i="8"/>
  <c r="BK378" i="8"/>
  <c r="J374" i="8"/>
  <c r="BK373" i="8"/>
  <c r="BK372" i="8"/>
  <c r="BK370" i="8"/>
  <c r="BK369" i="8"/>
  <c r="BK367" i="8"/>
  <c r="J352" i="8"/>
  <c r="J351" i="8"/>
  <c r="BK349" i="8"/>
  <c r="J346" i="8"/>
  <c r="J345" i="8"/>
  <c r="BK343" i="8"/>
  <c r="BK342" i="8"/>
  <c r="BK335" i="8"/>
  <c r="BK333" i="8"/>
  <c r="J332" i="8"/>
  <c r="J330" i="8"/>
  <c r="BK328" i="8"/>
  <c r="BK327" i="8"/>
  <c r="BK321" i="8"/>
  <c r="J320" i="8"/>
  <c r="BK318" i="8"/>
  <c r="BK316" i="8"/>
  <c r="J314" i="8"/>
  <c r="J313" i="8"/>
  <c r="J311" i="8"/>
  <c r="J310" i="8"/>
  <c r="J307" i="8"/>
  <c r="BK305" i="8"/>
  <c r="BK304" i="8"/>
  <c r="J302" i="8"/>
  <c r="J301" i="8"/>
  <c r="BK294" i="8"/>
  <c r="J293" i="8"/>
  <c r="J291" i="8"/>
  <c r="BK289" i="8"/>
  <c r="J286" i="8"/>
  <c r="J285" i="8"/>
  <c r="BK283" i="8"/>
  <c r="BK280" i="8"/>
  <c r="BK279" i="8"/>
  <c r="J277" i="8"/>
  <c r="BK274" i="8"/>
  <c r="BK271" i="8"/>
  <c r="J268" i="8"/>
  <c r="J266" i="8"/>
  <c r="J265" i="8"/>
  <c r="BK263" i="8"/>
  <c r="BK260" i="8"/>
  <c r="J255" i="8"/>
  <c r="BK253" i="8"/>
  <c r="J250" i="8"/>
  <c r="J248" i="8"/>
  <c r="J247" i="8"/>
  <c r="J245" i="8"/>
  <c r="BK244" i="8"/>
  <c r="BK239" i="8"/>
  <c r="J236" i="8"/>
  <c r="J233" i="8"/>
  <c r="J231" i="8"/>
  <c r="J225" i="8"/>
  <c r="J224" i="8"/>
  <c r="J220" i="8"/>
  <c r="BK214" i="8"/>
  <c r="J212" i="8"/>
  <c r="J211" i="8"/>
  <c r="J208" i="8"/>
  <c r="BK206" i="8"/>
  <c r="J205" i="8"/>
  <c r="J203" i="8"/>
  <c r="BK201" i="8"/>
  <c r="J198" i="8"/>
  <c r="BK196" i="8"/>
  <c r="J194" i="8"/>
  <c r="J192" i="8"/>
  <c r="BK191" i="8"/>
  <c r="J190" i="8"/>
  <c r="J189" i="8"/>
  <c r="BK188" i="8"/>
  <c r="J187" i="8"/>
  <c r="BK186" i="8"/>
  <c r="BK184" i="8"/>
  <c r="BK183" i="8"/>
  <c r="J182" i="8"/>
  <c r="BK181" i="8"/>
  <c r="BK180" i="8"/>
  <c r="BK179" i="8"/>
  <c r="J177" i="8"/>
  <c r="J174" i="8"/>
  <c r="BK167" i="8"/>
  <c r="J165" i="8"/>
  <c r="J162" i="8"/>
  <c r="J159" i="8"/>
  <c r="J157" i="8"/>
  <c r="BK154" i="8"/>
  <c r="J316" i="7"/>
  <c r="BK311" i="7"/>
  <c r="J306" i="7"/>
  <c r="BK305" i="7"/>
  <c r="BK304" i="7"/>
  <c r="J303" i="7"/>
  <c r="J302" i="7"/>
  <c r="J298" i="7"/>
  <c r="BK295" i="7"/>
  <c r="BK289" i="7"/>
  <c r="BK288" i="7"/>
  <c r="J283" i="7"/>
  <c r="J282" i="7"/>
  <c r="J280" i="7"/>
  <c r="BK278" i="7"/>
  <c r="J275" i="7"/>
  <c r="J274" i="7"/>
  <c r="BK268" i="7"/>
  <c r="BK265" i="7"/>
  <c r="J261" i="7"/>
  <c r="J257" i="7"/>
  <c r="BK253" i="7"/>
  <c r="BK249" i="7"/>
  <c r="J247" i="7"/>
  <c r="J239" i="7"/>
  <c r="J238" i="7"/>
  <c r="BK266" i="6"/>
  <c r="J265" i="6"/>
  <c r="J264" i="6"/>
  <c r="BK263" i="6"/>
  <c r="J261" i="6"/>
  <c r="J260" i="6"/>
  <c r="BK259" i="6"/>
  <c r="J258" i="6"/>
  <c r="J257" i="6"/>
  <c r="BK256" i="6"/>
  <c r="J254" i="6"/>
  <c r="BK253" i="6"/>
  <c r="J252" i="6"/>
  <c r="BK251" i="6"/>
  <c r="BK250" i="6"/>
  <c r="J249" i="6"/>
  <c r="J248" i="6"/>
  <c r="J246" i="6"/>
  <c r="BK245" i="6"/>
  <c r="BK242" i="6"/>
  <c r="BK240" i="6"/>
  <c r="BK239" i="6"/>
  <c r="J236" i="6"/>
  <c r="J235" i="6"/>
  <c r="BK231" i="6"/>
  <c r="BK230" i="6"/>
  <c r="BK228" i="6"/>
  <c r="J226" i="6"/>
  <c r="J224" i="6"/>
  <c r="J222" i="6"/>
  <c r="BK221" i="6"/>
  <c r="J216" i="6"/>
  <c r="BK212" i="6"/>
  <c r="BK210" i="6"/>
  <c r="BK209" i="6"/>
  <c r="J208" i="6"/>
  <c r="J203" i="6"/>
  <c r="J201" i="6"/>
  <c r="BK199" i="6"/>
  <c r="BK197" i="6"/>
  <c r="BK195" i="6"/>
  <c r="J194" i="6"/>
  <c r="BK186" i="6"/>
  <c r="J180" i="6"/>
  <c r="J178" i="6"/>
  <c r="BK177" i="6"/>
  <c r="J170" i="6"/>
  <c r="BK164" i="6"/>
  <c r="J163" i="6"/>
  <c r="BK162" i="6"/>
  <c r="BK156" i="6"/>
  <c r="J155" i="6"/>
  <c r="J154" i="6"/>
  <c r="BK153" i="6"/>
  <c r="BK151" i="6"/>
  <c r="BK150" i="6"/>
  <c r="BK764" i="5"/>
  <c r="BK760" i="5"/>
  <c r="BK756" i="5"/>
  <c r="J734" i="5"/>
  <c r="BK728" i="5"/>
  <c r="BK722" i="5"/>
  <c r="J716" i="5"/>
  <c r="BK714" i="5"/>
  <c r="J709" i="5"/>
  <c r="BK705" i="5"/>
  <c r="J701" i="5"/>
  <c r="BK689" i="5"/>
  <c r="J670" i="5"/>
  <c r="J668" i="5"/>
  <c r="BK651" i="5"/>
  <c r="J639" i="5"/>
  <c r="BK635" i="5"/>
  <c r="J611" i="5"/>
  <c r="J598" i="5"/>
  <c r="J579" i="5"/>
  <c r="J564" i="5"/>
  <c r="BK550" i="5"/>
  <c r="BK546" i="5"/>
  <c r="J538" i="5"/>
  <c r="BK501" i="5"/>
  <c r="J446" i="5"/>
  <c r="BK445" i="5"/>
  <c r="J441" i="5"/>
  <c r="J433" i="5"/>
  <c r="BK425" i="5"/>
  <c r="J421" i="5"/>
  <c r="BK409" i="5"/>
  <c r="BK405" i="5"/>
  <c r="BK393" i="5"/>
  <c r="J385" i="5"/>
  <c r="J381" i="5"/>
  <c r="J377" i="5"/>
  <c r="BK373" i="5"/>
  <c r="BK369" i="5"/>
  <c r="BK365" i="5"/>
  <c r="BK361" i="5"/>
  <c r="J357" i="5"/>
  <c r="BK353" i="5"/>
  <c r="J343" i="5"/>
  <c r="J334" i="5"/>
  <c r="BK326" i="5"/>
  <c r="J311" i="5"/>
  <c r="J304" i="5"/>
  <c r="BK290" i="5"/>
  <c r="J283" i="5"/>
  <c r="BK278" i="5"/>
  <c r="J254" i="5"/>
  <c r="J247" i="5"/>
  <c r="BK235" i="5"/>
  <c r="BK182" i="5"/>
  <c r="J175" i="5"/>
  <c r="J170" i="5"/>
  <c r="J158" i="5"/>
  <c r="J275" i="4"/>
  <c r="J273" i="4"/>
  <c r="J271" i="4"/>
  <c r="J262" i="4"/>
  <c r="J257" i="4"/>
  <c r="J248" i="4"/>
  <c r="J245" i="4"/>
  <c r="BK243" i="4"/>
  <c r="J231" i="4"/>
  <c r="BK222" i="4"/>
  <c r="BK216" i="4"/>
  <c r="J213" i="4"/>
  <c r="J210" i="4"/>
  <c r="J207" i="4"/>
  <c r="BK201" i="4"/>
  <c r="BK198" i="4"/>
  <c r="BK193" i="4"/>
  <c r="BK176" i="4"/>
  <c r="J168" i="4"/>
  <c r="BK165" i="4"/>
  <c r="J154" i="4"/>
  <c r="BK148" i="4"/>
  <c r="BK139" i="4"/>
  <c r="BK134" i="4"/>
  <c r="BK189" i="3"/>
  <c r="J186" i="3"/>
  <c r="J181" i="3"/>
  <c r="BK175" i="3"/>
  <c r="J169" i="3"/>
  <c r="BK160" i="3"/>
  <c r="BK151" i="3"/>
  <c r="BK148" i="3"/>
  <c r="BK142" i="3"/>
  <c r="J136" i="3"/>
  <c r="BK3120" i="2"/>
  <c r="J3120" i="2"/>
  <c r="BK3115" i="2"/>
  <c r="J3115" i="2"/>
  <c r="BK3084" i="2"/>
  <c r="BK3082" i="2"/>
  <c r="BK3069" i="2"/>
  <c r="BK3067" i="2"/>
  <c r="BK3054" i="2"/>
  <c r="J3054" i="2"/>
  <c r="J3051" i="2"/>
  <c r="BK3006" i="2"/>
  <c r="BK3000" i="2"/>
  <c r="J3000" i="2"/>
  <c r="BK2992" i="2"/>
  <c r="BK2986" i="2"/>
  <c r="J2986" i="2"/>
  <c r="BK2967" i="2"/>
  <c r="J2956" i="2"/>
  <c r="J2908" i="2"/>
  <c r="BK2906" i="2"/>
  <c r="BK2858" i="2"/>
  <c r="J2858" i="2"/>
  <c r="BK2856" i="2"/>
  <c r="J2852" i="2"/>
  <c r="BK2844" i="2"/>
  <c r="BK2818" i="2"/>
  <c r="J2791" i="2"/>
  <c r="J2789" i="2"/>
  <c r="BK2769" i="2"/>
  <c r="BK2730" i="2"/>
  <c r="J2716" i="2"/>
  <c r="BK2689" i="2"/>
  <c r="BK2668" i="2"/>
  <c r="J2660" i="2"/>
  <c r="BK2650" i="2"/>
  <c r="J2645" i="2"/>
  <c r="J2638" i="2"/>
  <c r="J2637" i="2"/>
  <c r="BK2614" i="2"/>
  <c r="BK2606" i="2"/>
  <c r="J2605" i="2"/>
  <c r="BK2601" i="2"/>
  <c r="BK2526" i="2"/>
  <c r="BK2517" i="2"/>
  <c r="J2511" i="2"/>
  <c r="BK2468" i="2"/>
  <c r="J2462" i="2"/>
  <c r="BK2443" i="2"/>
  <c r="J2437" i="2"/>
  <c r="J2425" i="2"/>
  <c r="J2407" i="2"/>
  <c r="BK2383" i="2"/>
  <c r="BK2377" i="2"/>
  <c r="J2371" i="2"/>
  <c r="BK2359" i="2"/>
  <c r="J2347" i="2"/>
  <c r="J2341" i="2"/>
  <c r="J2329" i="2"/>
  <c r="BK2299" i="2"/>
  <c r="BK2293" i="2"/>
  <c r="BK2211" i="2"/>
  <c r="BK2179" i="2"/>
  <c r="BK2153" i="2"/>
  <c r="BK2134" i="2"/>
  <c r="BK2128" i="2"/>
  <c r="BK2116" i="2"/>
  <c r="BK2104" i="2"/>
  <c r="J2098" i="2"/>
  <c r="BK2082" i="2"/>
  <c r="J2069" i="2"/>
  <c r="BK2063" i="2"/>
  <c r="BK2057" i="2"/>
  <c r="J2039" i="2"/>
  <c r="BK2027" i="2"/>
  <c r="J2021" i="2"/>
  <c r="J2009" i="2"/>
  <c r="J1997" i="2"/>
  <c r="J1985" i="2"/>
  <c r="J1969" i="2"/>
  <c r="J1961" i="2"/>
  <c r="BK1954" i="2"/>
  <c r="J1951" i="2"/>
  <c r="BK1934" i="2"/>
  <c r="BK1859" i="2"/>
  <c r="BK1821" i="2"/>
  <c r="BK1819" i="2"/>
  <c r="J1790" i="2"/>
  <c r="BK1760" i="2"/>
  <c r="J1724" i="2"/>
  <c r="BK1717" i="2"/>
  <c r="BK1708" i="2"/>
  <c r="BK1706" i="2"/>
  <c r="J1635" i="2"/>
  <c r="J1592" i="2"/>
  <c r="BK1572" i="2"/>
  <c r="BK1568" i="2"/>
  <c r="BK1566" i="2"/>
  <c r="BK1563" i="2"/>
  <c r="BK1561" i="2"/>
  <c r="BK1523" i="2"/>
  <c r="J1445" i="2"/>
  <c r="BK1439" i="2"/>
  <c r="J1421" i="2"/>
  <c r="J1386" i="2"/>
  <c r="J1380" i="2"/>
  <c r="J1375" i="2"/>
  <c r="J1350" i="2"/>
  <c r="BK1334" i="2"/>
  <c r="BK1325" i="2"/>
  <c r="BK1318" i="2"/>
  <c r="J1304" i="2"/>
  <c r="J1299" i="2"/>
  <c r="J1275" i="2"/>
  <c r="J1270" i="2"/>
  <c r="J1260" i="2"/>
  <c r="J1255" i="2"/>
  <c r="J1170" i="2"/>
  <c r="J1165" i="2"/>
  <c r="BK1122" i="2"/>
  <c r="BK1053" i="2"/>
  <c r="J1048" i="2"/>
  <c r="BK1043" i="2"/>
  <c r="J1011" i="2"/>
  <c r="J931" i="2"/>
  <c r="BK898" i="2"/>
  <c r="J865" i="2"/>
  <c r="J844" i="2"/>
  <c r="J835" i="2"/>
  <c r="BK805" i="2"/>
  <c r="J801" i="2"/>
  <c r="BK754" i="2"/>
  <c r="J741" i="2"/>
  <c r="BK702" i="2"/>
  <c r="J682" i="2"/>
  <c r="BK657" i="2"/>
  <c r="BK617" i="2"/>
  <c r="J604" i="2"/>
  <c r="BK591" i="2"/>
  <c r="J578" i="2"/>
  <c r="J552" i="2"/>
  <c r="J546" i="2"/>
  <c r="BK540" i="2"/>
  <c r="BK493" i="2"/>
  <c r="BK484" i="2"/>
  <c r="BK431" i="2"/>
  <c r="J409" i="2"/>
  <c r="J394" i="2"/>
  <c r="J389" i="2"/>
  <c r="J385" i="2"/>
  <c r="J310" i="2"/>
  <c r="J242" i="2"/>
  <c r="BK230" i="2"/>
  <c r="BK199" i="2"/>
  <c r="J194" i="2"/>
  <c r="BK189" i="2"/>
  <c r="BK184" i="2"/>
  <c r="J179" i="2"/>
  <c r="J159" i="2"/>
  <c r="BK153" i="2"/>
  <c r="AS95" i="1"/>
  <c r="BK149" i="13"/>
  <c r="BK146" i="13"/>
  <c r="J145" i="13"/>
  <c r="J134" i="13"/>
  <c r="J131" i="13"/>
  <c r="BK128" i="13"/>
  <c r="BK127" i="13"/>
  <c r="J136" i="12"/>
  <c r="BK134" i="12"/>
  <c r="BK133" i="12"/>
  <c r="BK130" i="12"/>
  <c r="J129" i="12"/>
  <c r="J127" i="12"/>
  <c r="J126" i="12"/>
  <c r="BK125" i="12"/>
  <c r="J124" i="12"/>
  <c r="BK123" i="12"/>
  <c r="J122" i="12"/>
  <c r="J120" i="12"/>
  <c r="BK118" i="12"/>
  <c r="J117" i="12"/>
  <c r="J173" i="11"/>
  <c r="J172" i="11"/>
  <c r="BK171" i="11"/>
  <c r="BK169" i="11"/>
  <c r="J165" i="11"/>
  <c r="J161" i="11"/>
  <c r="BK157" i="11"/>
  <c r="BK151" i="11"/>
  <c r="BK150" i="11"/>
  <c r="J149" i="11"/>
  <c r="BK146" i="11"/>
  <c r="J145" i="11"/>
  <c r="BK144" i="11"/>
  <c r="BK142" i="11"/>
  <c r="BK139" i="11"/>
  <c r="BK138" i="11"/>
  <c r="BK137" i="11"/>
  <c r="J130" i="11"/>
  <c r="J129" i="11"/>
  <c r="J128" i="11"/>
  <c r="BK173" i="10"/>
  <c r="J169" i="10"/>
  <c r="BK167" i="10"/>
  <c r="BK161" i="10"/>
  <c r="J159" i="10"/>
  <c r="J157" i="10"/>
  <c r="BK153" i="10"/>
  <c r="BK151" i="10"/>
  <c r="BK139" i="10"/>
  <c r="BK130" i="10"/>
  <c r="J128" i="10"/>
  <c r="BK497" i="9"/>
  <c r="J495" i="9"/>
  <c r="BK493" i="9"/>
  <c r="J490" i="9"/>
  <c r="BK488" i="9"/>
  <c r="J486" i="9"/>
  <c r="BK478" i="9"/>
  <c r="BK473" i="9"/>
  <c r="BK471" i="9"/>
  <c r="BK469" i="9"/>
  <c r="BK467" i="9"/>
  <c r="BK461" i="9"/>
  <c r="J459" i="9"/>
  <c r="BK456" i="9"/>
  <c r="BK454" i="9"/>
  <c r="BK433" i="9"/>
  <c r="J429" i="9"/>
  <c r="BK425" i="9"/>
  <c r="J423" i="9"/>
  <c r="BK417" i="9"/>
  <c r="J413" i="9"/>
  <c r="J411" i="9"/>
  <c r="J409" i="9"/>
  <c r="BK406" i="9"/>
  <c r="J404" i="9"/>
  <c r="J400" i="9"/>
  <c r="BK398" i="9"/>
  <c r="BK396" i="9"/>
  <c r="J388" i="9"/>
  <c r="BK377" i="9"/>
  <c r="BK373" i="9"/>
  <c r="J369" i="9"/>
  <c r="BK367" i="9"/>
  <c r="J363" i="9"/>
  <c r="BK359" i="9"/>
  <c r="J355" i="9"/>
  <c r="J353" i="9"/>
  <c r="BK351" i="9"/>
  <c r="J349" i="9"/>
  <c r="BK345" i="9"/>
  <c r="J337" i="9"/>
  <c r="J335" i="9"/>
  <c r="BK331" i="9"/>
  <c r="J329" i="9"/>
  <c r="J325" i="9"/>
  <c r="BK319" i="9"/>
  <c r="J315" i="9"/>
  <c r="BK313" i="9"/>
  <c r="J311" i="9"/>
  <c r="J309" i="9"/>
  <c r="J295" i="9"/>
  <c r="J293" i="9"/>
  <c r="J291" i="9"/>
  <c r="J289" i="9"/>
  <c r="BK287" i="9"/>
  <c r="BK578" i="8"/>
  <c r="BK577" i="8"/>
  <c r="J575" i="8"/>
  <c r="J574" i="8"/>
  <c r="BK573" i="8"/>
  <c r="J572" i="8"/>
  <c r="BK570" i="8"/>
  <c r="BK568" i="8"/>
  <c r="J564" i="8"/>
  <c r="J562" i="8"/>
  <c r="BK560" i="8"/>
  <c r="J558" i="8"/>
  <c r="J554" i="8"/>
  <c r="J549" i="8"/>
  <c r="J546" i="8"/>
  <c r="BK545" i="8"/>
  <c r="J543" i="8"/>
  <c r="BK542" i="8"/>
  <c r="BK536" i="8"/>
  <c r="J532" i="8"/>
  <c r="J529" i="8"/>
  <c r="BK526" i="8"/>
  <c r="J524" i="8"/>
  <c r="J521" i="8"/>
  <c r="J517" i="8"/>
  <c r="BK516" i="8"/>
  <c r="J512" i="8"/>
  <c r="J509" i="8"/>
  <c r="J508" i="8"/>
  <c r="BK506" i="8"/>
  <c r="BK505" i="8"/>
  <c r="J503" i="8"/>
  <c r="J499" i="8"/>
  <c r="BK498" i="8"/>
  <c r="J491" i="8"/>
  <c r="BK489" i="8"/>
  <c r="BK486" i="8"/>
  <c r="BK483" i="8"/>
  <c r="J480" i="8"/>
  <c r="BK479" i="8"/>
  <c r="J477" i="8"/>
  <c r="BK475" i="8"/>
  <c r="J473" i="8"/>
  <c r="BK472" i="8"/>
  <c r="BK470" i="8"/>
  <c r="BK466" i="8"/>
  <c r="J457" i="8"/>
  <c r="J453" i="8"/>
  <c r="J451" i="8"/>
  <c r="BK450" i="8"/>
  <c r="BK448" i="8"/>
  <c r="J447" i="8"/>
  <c r="BK443" i="8"/>
  <c r="BK440" i="8"/>
  <c r="J439" i="8"/>
  <c r="J433" i="8"/>
  <c r="J432" i="8"/>
  <c r="J431" i="8"/>
  <c r="J430" i="8"/>
  <c r="BK428" i="8"/>
  <c r="BK426" i="8"/>
  <c r="BK425" i="8"/>
  <c r="BK423" i="8"/>
  <c r="J420" i="8"/>
  <c r="J416" i="8"/>
  <c r="BK414" i="8"/>
  <c r="BK413" i="8"/>
  <c r="J411" i="8"/>
  <c r="BK409" i="8"/>
  <c r="J407" i="8"/>
  <c r="J406" i="8"/>
  <c r="BK404" i="8"/>
  <c r="BK403" i="8"/>
  <c r="J401" i="8"/>
  <c r="J395" i="8"/>
  <c r="J392" i="8"/>
  <c r="J391" i="8"/>
  <c r="BK389" i="8"/>
  <c r="BK388" i="8"/>
  <c r="J387" i="8"/>
  <c r="BK385" i="8"/>
  <c r="J384" i="8"/>
  <c r="BK379" i="8"/>
  <c r="BK374" i="8"/>
  <c r="J370" i="8"/>
  <c r="J369" i="8"/>
  <c r="J365" i="8"/>
  <c r="J363" i="8"/>
  <c r="J362" i="8"/>
  <c r="BK360" i="8"/>
  <c r="BK359" i="8"/>
  <c r="J355" i="8"/>
  <c r="BK340" i="8"/>
  <c r="J338" i="8"/>
  <c r="J336" i="8"/>
  <c r="J334" i="8"/>
  <c r="J333" i="8"/>
  <c r="BK332" i="8"/>
  <c r="J328" i="8"/>
  <c r="BK324" i="8"/>
  <c r="J323" i="8"/>
  <c r="BK320" i="8"/>
  <c r="J318" i="8"/>
  <c r="J308" i="8"/>
  <c r="BK307" i="8"/>
  <c r="J305" i="8"/>
  <c r="J304" i="8"/>
  <c r="BK302" i="8"/>
  <c r="BK301" i="8"/>
  <c r="J299" i="8"/>
  <c r="BK293" i="8"/>
  <c r="BK286" i="8"/>
  <c r="BK285" i="8"/>
  <c r="BK281" i="8"/>
  <c r="J280" i="8"/>
  <c r="J279" i="8"/>
  <c r="J278" i="8"/>
  <c r="BK277" i="8"/>
  <c r="J276" i="8"/>
  <c r="J274" i="8"/>
  <c r="BK272" i="8"/>
  <c r="J271" i="8"/>
  <c r="BK269" i="8"/>
  <c r="BK268" i="8"/>
  <c r="BK265" i="8"/>
  <c r="J263" i="8"/>
  <c r="BK262" i="8"/>
  <c r="BK259" i="8"/>
  <c r="J257" i="8"/>
  <c r="J253" i="8"/>
  <c r="BK252" i="8"/>
  <c r="BK250" i="8"/>
  <c r="BK247" i="8"/>
  <c r="BK245" i="8"/>
  <c r="BK242" i="8"/>
  <c r="J241" i="8"/>
  <c r="J238" i="8"/>
  <c r="BK236" i="8"/>
  <c r="J234" i="8"/>
  <c r="BK233" i="8"/>
  <c r="BK231" i="8"/>
  <c r="BK230" i="8"/>
  <c r="BK228" i="8"/>
  <c r="J227" i="8"/>
  <c r="BK225" i="8"/>
  <c r="J222" i="8"/>
  <c r="BK218" i="8"/>
  <c r="BK217" i="8"/>
  <c r="BK215" i="8"/>
  <c r="J214" i="8"/>
  <c r="BK211" i="8"/>
  <c r="J209" i="8"/>
  <c r="J206" i="8"/>
  <c r="BK205" i="8"/>
  <c r="BK203" i="8"/>
  <c r="BK200" i="8"/>
  <c r="BK198" i="8"/>
  <c r="J191" i="8"/>
  <c r="BK190" i="8"/>
  <c r="BK189" i="8"/>
  <c r="J188" i="8"/>
  <c r="J186" i="8"/>
  <c r="J184" i="8"/>
  <c r="BK182" i="8"/>
  <c r="J181" i="8"/>
  <c r="J180" i="8"/>
  <c r="J179" i="8"/>
  <c r="BK177" i="8"/>
  <c r="BK175" i="8"/>
  <c r="BK174" i="8"/>
  <c r="J172" i="8"/>
  <c r="BK169" i="8"/>
  <c r="J167" i="8"/>
  <c r="BK165" i="8"/>
  <c r="BK164" i="8"/>
  <c r="BK159" i="8"/>
  <c r="BK157" i="8"/>
  <c r="BK155" i="8"/>
  <c r="J152" i="8"/>
  <c r="J317" i="7"/>
  <c r="J313" i="7"/>
  <c r="J312" i="7"/>
  <c r="J311" i="7"/>
  <c r="J310" i="7"/>
  <c r="BK306" i="7"/>
  <c r="J305" i="7"/>
  <c r="BK302" i="7"/>
  <c r="BK301" i="7"/>
  <c r="BK300" i="7"/>
  <c r="J297" i="7"/>
  <c r="BK296" i="7"/>
  <c r="J289" i="7"/>
  <c r="J288" i="7"/>
  <c r="BK284" i="7"/>
  <c r="BK282" i="7"/>
  <c r="J281" i="7"/>
  <c r="BK280" i="7"/>
  <c r="J278" i="7"/>
  <c r="BK277" i="7"/>
  <c r="J276" i="7"/>
  <c r="BK275" i="7"/>
  <c r="BK272" i="7"/>
  <c r="BK270" i="7"/>
  <c r="J268" i="7"/>
  <c r="J267" i="7"/>
  <c r="BK266" i="7"/>
  <c r="J265" i="7"/>
  <c r="BK261" i="7"/>
  <c r="BK257" i="7"/>
  <c r="BK256" i="7"/>
  <c r="J255" i="7"/>
  <c r="BK254" i="7"/>
  <c r="J253" i="7"/>
  <c r="J248" i="7"/>
  <c r="BK238" i="7"/>
  <c r="J230" i="5"/>
  <c r="J211" i="5"/>
  <c r="J206" i="5"/>
  <c r="J194" i="5"/>
  <c r="BK2956" i="2"/>
  <c r="J2856" i="2"/>
  <c r="BK2794" i="2"/>
  <c r="J2730" i="2"/>
  <c r="J2710" i="2"/>
  <c r="BK2615" i="2"/>
  <c r="BK2584" i="2"/>
  <c r="J2574" i="2"/>
  <c r="BK2550" i="2"/>
  <c r="J2538" i="2"/>
  <c r="J2526" i="2"/>
  <c r="BK2505" i="2"/>
  <c r="J2499" i="2"/>
  <c r="J2493" i="2"/>
  <c r="BK2462" i="2"/>
  <c r="BK2437" i="2"/>
  <c r="BK2425" i="2"/>
  <c r="BK2413" i="2"/>
  <c r="BK2365" i="2"/>
  <c r="BK2353" i="2"/>
  <c r="BK2347" i="2"/>
  <c r="BK2323" i="2"/>
  <c r="BK2311" i="2"/>
  <c r="J2248" i="2"/>
  <c r="J2235" i="2"/>
  <c r="BK2187" i="2"/>
  <c r="BK2171" i="2"/>
  <c r="J2116" i="2"/>
  <c r="J2110" i="2"/>
  <c r="J2092" i="2"/>
  <c r="J2089" i="2"/>
  <c r="J2082" i="2"/>
  <c r="BK2069" i="2"/>
  <c r="J2033" i="2"/>
  <c r="BK1991" i="2"/>
  <c r="BK1985" i="2"/>
  <c r="BK1982" i="2"/>
  <c r="J1977" i="2"/>
  <c r="BK1964" i="2"/>
  <c r="J1956" i="2"/>
  <c r="BK1951" i="2"/>
  <c r="J1949" i="2"/>
  <c r="J1888" i="2"/>
  <c r="BK1846" i="2"/>
  <c r="J1830" i="2"/>
  <c r="J1821" i="2"/>
  <c r="J1723" i="2"/>
  <c r="J1597" i="2"/>
  <c r="J1568" i="2"/>
  <c r="BK1559" i="2"/>
  <c r="BK1433" i="2"/>
  <c r="J1427" i="2"/>
  <c r="J1409" i="2"/>
  <c r="BK1386" i="2"/>
  <c r="BK1375" i="2"/>
  <c r="BK1365" i="2"/>
  <c r="J1340" i="2"/>
  <c r="J1325" i="2"/>
  <c r="BK1309" i="2"/>
  <c r="BK1260" i="2"/>
  <c r="BK1250" i="2"/>
  <c r="BK1245" i="2"/>
  <c r="J1204" i="2"/>
  <c r="J1126" i="2"/>
  <c r="J1057" i="2"/>
  <c r="J1053" i="2"/>
  <c r="BK1048" i="2"/>
  <c r="J966" i="2"/>
  <c r="J898" i="2"/>
  <c r="J805" i="2"/>
  <c r="J803" i="2"/>
  <c r="BK801" i="2"/>
  <c r="J703" i="2"/>
  <c r="J679" i="2"/>
  <c r="J657" i="2"/>
  <c r="J602" i="2"/>
  <c r="J591" i="2"/>
  <c r="BK546" i="2"/>
  <c r="J540" i="2"/>
  <c r="BK394" i="2"/>
  <c r="BK389" i="2"/>
  <c r="J226" i="2"/>
  <c r="J218" i="2"/>
  <c r="BK209" i="2"/>
  <c r="BK194" i="2"/>
  <c r="J174" i="2"/>
  <c r="J169" i="2"/>
  <c r="J153" i="2"/>
  <c r="BK142" i="13"/>
  <c r="BK140" i="13"/>
  <c r="J137" i="13"/>
  <c r="J136" i="13"/>
  <c r="BK133" i="13"/>
  <c r="J127" i="13"/>
  <c r="BK136" i="12"/>
  <c r="BK135" i="12"/>
  <c r="J133" i="12"/>
  <c r="J132" i="12"/>
  <c r="BK131" i="12"/>
  <c r="J130" i="12"/>
  <c r="BK129" i="12"/>
  <c r="BK128" i="12"/>
  <c r="J125" i="12"/>
  <c r="J123" i="12"/>
  <c r="J121" i="12"/>
  <c r="BK119" i="12"/>
  <c r="BK117" i="12"/>
  <c r="BK165" i="11"/>
  <c r="BK153" i="11"/>
  <c r="J151" i="11"/>
  <c r="J146" i="11"/>
  <c r="BK140" i="11"/>
  <c r="J136" i="11"/>
  <c r="BK135" i="11"/>
  <c r="J131" i="11"/>
  <c r="BK130" i="11"/>
  <c r="BK128" i="11"/>
  <c r="J127" i="11"/>
  <c r="BK126" i="11"/>
  <c r="BK163" i="10"/>
  <c r="J149" i="10"/>
  <c r="J147" i="10"/>
  <c r="J145" i="10"/>
  <c r="J143" i="10"/>
  <c r="J137" i="10"/>
  <c r="BK135" i="10"/>
  <c r="BK126" i="10"/>
  <c r="BK509" i="9"/>
  <c r="J509" i="9"/>
  <c r="BK507" i="9"/>
  <c r="J507" i="9"/>
  <c r="BK505" i="9"/>
  <c r="J505" i="9"/>
  <c r="BK503" i="9"/>
  <c r="BK501" i="9"/>
  <c r="BK495" i="9"/>
  <c r="J482" i="9"/>
  <c r="J480" i="9"/>
  <c r="J473" i="9"/>
  <c r="J463" i="9"/>
  <c r="J461" i="9"/>
  <c r="BK459" i="9"/>
  <c r="J456" i="9"/>
  <c r="J448" i="9"/>
  <c r="J446" i="9"/>
  <c r="BK443" i="9"/>
  <c r="J441" i="9"/>
  <c r="J437" i="9"/>
  <c r="J435" i="9"/>
  <c r="J427" i="9"/>
  <c r="BK421" i="9"/>
  <c r="BK419" i="9"/>
  <c r="J415" i="9"/>
  <c r="J406" i="9"/>
  <c r="J402" i="9"/>
  <c r="J398" i="9"/>
  <c r="J394" i="9"/>
  <c r="BK390" i="9"/>
  <c r="BK388" i="9"/>
  <c r="BK386" i="9"/>
  <c r="J384" i="9"/>
  <c r="J382" i="9"/>
  <c r="J379" i="9"/>
  <c r="BK375" i="9"/>
  <c r="J373" i="9"/>
  <c r="J371" i="9"/>
  <c r="BK363" i="9"/>
  <c r="J361" i="9"/>
  <c r="J359" i="9"/>
  <c r="BK357" i="9"/>
  <c r="BK349" i="9"/>
  <c r="J347" i="9"/>
  <c r="BK343" i="9"/>
  <c r="J341" i="9"/>
  <c r="J339" i="9"/>
  <c r="J333" i="9"/>
  <c r="BK329" i="9"/>
  <c r="BK327" i="9"/>
  <c r="J321" i="9"/>
  <c r="J317" i="9"/>
  <c r="J313" i="9"/>
  <c r="BK307" i="9"/>
  <c r="BK305" i="9"/>
  <c r="BK303" i="9"/>
  <c r="BK297" i="9"/>
  <c r="BK295" i="9"/>
  <c r="BK291" i="9"/>
  <c r="J287" i="9"/>
  <c r="BK284" i="9"/>
  <c r="J284" i="9"/>
  <c r="BK282" i="9"/>
  <c r="J282" i="9"/>
  <c r="BK280" i="9"/>
  <c r="J280" i="9"/>
  <c r="BK278" i="9"/>
  <c r="BK276" i="9"/>
  <c r="J274" i="9"/>
  <c r="BK272" i="9"/>
  <c r="J270" i="9"/>
  <c r="BK268" i="9"/>
  <c r="BK266" i="9"/>
  <c r="J266" i="9"/>
  <c r="BK264" i="9"/>
  <c r="J264" i="9"/>
  <c r="BK262" i="9"/>
  <c r="J262" i="9"/>
  <c r="BK259" i="9"/>
  <c r="J259" i="9"/>
  <c r="BK257" i="9"/>
  <c r="J257" i="9"/>
  <c r="BK255" i="9"/>
  <c r="J255" i="9"/>
  <c r="BK253" i="9"/>
  <c r="J253" i="9"/>
  <c r="BK251" i="9"/>
  <c r="J251" i="9"/>
  <c r="BK249" i="9"/>
  <c r="J249" i="9"/>
  <c r="BK247" i="9"/>
  <c r="J247" i="9"/>
  <c r="BK245" i="9"/>
  <c r="J245" i="9"/>
  <c r="J243" i="9"/>
  <c r="BK241" i="9"/>
  <c r="J239" i="9"/>
  <c r="BK237" i="9"/>
  <c r="BK235" i="9"/>
  <c r="J233" i="9"/>
  <c r="BK231" i="9"/>
  <c r="J229" i="9"/>
  <c r="J225" i="9"/>
  <c r="J223" i="9"/>
  <c r="BK221" i="9"/>
  <c r="BK219" i="9"/>
  <c r="BK217" i="9"/>
  <c r="BK214" i="9"/>
  <c r="J212" i="9"/>
  <c r="J206" i="9"/>
  <c r="BK204" i="9"/>
  <c r="BK202" i="9"/>
  <c r="BK200" i="9"/>
  <c r="BK196" i="9"/>
  <c r="J194" i="9"/>
  <c r="J192" i="9"/>
  <c r="BK190" i="9"/>
  <c r="J188" i="9"/>
  <c r="BK186" i="9"/>
  <c r="J186" i="9"/>
  <c r="BK184" i="9"/>
  <c r="BK182" i="9"/>
  <c r="BK180" i="9"/>
  <c r="J178" i="9"/>
  <c r="J174" i="9"/>
  <c r="J172" i="9"/>
  <c r="BK170" i="9"/>
  <c r="BK168" i="9"/>
  <c r="J166" i="9"/>
  <c r="J164" i="9"/>
  <c r="J162" i="9"/>
  <c r="BK159" i="9"/>
  <c r="J157" i="9"/>
  <c r="J153" i="9"/>
  <c r="BK149" i="9"/>
  <c r="BK145" i="9"/>
  <c r="BK141" i="9"/>
  <c r="BK139" i="9"/>
  <c r="BK137" i="9"/>
  <c r="BK1159" i="8"/>
  <c r="J1145" i="8"/>
  <c r="BK1144" i="8"/>
  <c r="BK1140" i="8"/>
  <c r="BK1138" i="8"/>
  <c r="J1132" i="8"/>
  <c r="BK1130" i="8"/>
  <c r="J1116" i="8"/>
  <c r="BK1114" i="8"/>
  <c r="BK1110" i="8"/>
  <c r="BK1109" i="8"/>
  <c r="BK1107" i="8"/>
  <c r="J1102" i="8"/>
  <c r="J1095" i="8"/>
  <c r="J1090" i="8"/>
  <c r="BK1077" i="8"/>
  <c r="J1076" i="8"/>
  <c r="J1073" i="8"/>
  <c r="BK1070" i="8"/>
  <c r="J1066" i="8"/>
  <c r="BK1057" i="8"/>
  <c r="J1054" i="8"/>
  <c r="BK1050" i="8"/>
  <c r="BK1049" i="8"/>
  <c r="J1041" i="8"/>
  <c r="BK1030" i="8"/>
  <c r="J1027" i="8"/>
  <c r="J1026" i="8"/>
  <c r="BK1014" i="8"/>
  <c r="J1011" i="8"/>
  <c r="J1010" i="8"/>
  <c r="BK1007" i="8"/>
  <c r="BK1006" i="8"/>
  <c r="J1003" i="8"/>
  <c r="J1002" i="8"/>
  <c r="BK999" i="8"/>
  <c r="BK998" i="8"/>
  <c r="J995" i="8"/>
  <c r="J994" i="8"/>
  <c r="BK991" i="8"/>
  <c r="BK990" i="8"/>
  <c r="J988" i="8"/>
  <c r="J987" i="8"/>
  <c r="J980" i="8"/>
  <c r="BK977" i="8"/>
  <c r="BK968" i="8"/>
  <c r="J966" i="8"/>
  <c r="J964" i="8"/>
  <c r="BK962" i="8"/>
  <c r="J959" i="8"/>
  <c r="J957" i="8"/>
  <c r="J955" i="8"/>
  <c r="J954" i="8"/>
  <c r="J951" i="8"/>
  <c r="J948" i="8"/>
  <c r="J947" i="8"/>
  <c r="J943" i="8"/>
  <c r="BK934" i="8"/>
  <c r="J932" i="8"/>
  <c r="BK931" i="8"/>
  <c r="J929" i="8"/>
  <c r="BK928" i="8"/>
  <c r="BK925" i="8"/>
  <c r="J924" i="8"/>
  <c r="J921" i="8"/>
  <c r="J920" i="8"/>
  <c r="J917" i="8"/>
  <c r="BK916" i="8"/>
  <c r="BK913" i="8"/>
  <c r="BK910" i="8"/>
  <c r="BK909" i="8"/>
  <c r="J908" i="8"/>
  <c r="BK906" i="8"/>
  <c r="BK904" i="8"/>
  <c r="J901" i="8"/>
  <c r="J898" i="8"/>
  <c r="J773" i="8"/>
  <c r="J766" i="8"/>
  <c r="BK760" i="8"/>
  <c r="BK758" i="8"/>
  <c r="J756" i="8"/>
  <c r="BK752" i="8"/>
  <c r="J750" i="8"/>
  <c r="J740" i="8"/>
  <c r="BK736" i="8"/>
  <c r="J735" i="8"/>
  <c r="BK728" i="8"/>
  <c r="BK724" i="8"/>
  <c r="BK719" i="8"/>
  <c r="J717" i="8"/>
  <c r="J714" i="8"/>
  <c r="J712" i="8"/>
  <c r="BK711" i="8"/>
  <c r="BK709" i="8"/>
  <c r="J707" i="8"/>
  <c r="BK705" i="8"/>
  <c r="BK703" i="8"/>
  <c r="BK701" i="8"/>
  <c r="BK695" i="8"/>
  <c r="J687" i="8"/>
  <c r="BK686" i="8"/>
  <c r="BK681" i="8"/>
  <c r="BK676" i="8"/>
  <c r="BK671" i="8"/>
  <c r="J670" i="8"/>
  <c r="J668" i="8"/>
  <c r="J666" i="8"/>
  <c r="J665" i="8"/>
  <c r="J663" i="8"/>
  <c r="BK660" i="8"/>
  <c r="BK658" i="8"/>
  <c r="BK654" i="8"/>
  <c r="J650" i="8"/>
  <c r="BK648" i="8"/>
  <c r="BK642" i="8"/>
  <c r="J637" i="8"/>
  <c r="BK635" i="8"/>
  <c r="BK634" i="8"/>
  <c r="J629" i="8"/>
  <c r="J626" i="8"/>
  <c r="BK624" i="8"/>
  <c r="BK622" i="8"/>
  <c r="J616" i="8"/>
  <c r="BK613" i="8"/>
  <c r="J595" i="8"/>
  <c r="J593" i="8"/>
  <c r="J591" i="8"/>
  <c r="J585" i="8"/>
  <c r="J583" i="8"/>
  <c r="BK581" i="8"/>
  <c r="J580" i="8"/>
  <c r="BK552" i="8"/>
  <c r="BK546" i="8"/>
  <c r="J545" i="8"/>
  <c r="J542" i="8"/>
  <c r="J540" i="8"/>
  <c r="J536" i="8"/>
  <c r="BK535" i="8"/>
  <c r="BK521" i="8"/>
  <c r="J520" i="8"/>
  <c r="BK517" i="8"/>
  <c r="J506" i="8"/>
  <c r="J505" i="8"/>
  <c r="J498" i="8"/>
  <c r="J495" i="8"/>
  <c r="BK492" i="8"/>
  <c r="BK487" i="8"/>
  <c r="J486" i="8"/>
  <c r="J484" i="8"/>
  <c r="J479" i="8"/>
  <c r="BK477" i="8"/>
  <c r="J475" i="8"/>
  <c r="BK468" i="8"/>
  <c r="J466" i="8"/>
  <c r="J465" i="8"/>
  <c r="BK463" i="8"/>
  <c r="J462" i="8"/>
  <c r="BK459" i="8"/>
  <c r="BK457" i="8"/>
  <c r="J456" i="8"/>
  <c r="BK454" i="8"/>
  <c r="BK453" i="8"/>
  <c r="BK451" i="8"/>
  <c r="J448" i="8"/>
  <c r="BK434" i="8"/>
  <c r="J422" i="8"/>
  <c r="J419" i="8"/>
  <c r="BK417" i="8"/>
  <c r="J400" i="8"/>
  <c r="BK398" i="8"/>
  <c r="BK397" i="8"/>
  <c r="BK395" i="8"/>
  <c r="J394" i="8"/>
  <c r="J389" i="8"/>
  <c r="J385" i="8"/>
  <c r="BK384" i="8"/>
  <c r="J382" i="8"/>
  <c r="J381" i="8"/>
  <c r="J378" i="8"/>
  <c r="BK376" i="8"/>
  <c r="J372" i="8"/>
  <c r="BK364" i="8"/>
  <c r="BK363" i="8"/>
  <c r="BK362" i="8"/>
  <c r="J361" i="8"/>
  <c r="J359" i="8"/>
  <c r="BK357" i="8"/>
  <c r="J354" i="8"/>
  <c r="J349" i="8"/>
  <c r="BK348" i="8"/>
  <c r="BK346" i="8"/>
  <c r="BK345" i="8"/>
  <c r="J343" i="8"/>
  <c r="J340" i="8"/>
  <c r="BK336" i="8"/>
  <c r="J327" i="8"/>
  <c r="BK326" i="8"/>
  <c r="J325" i="8"/>
  <c r="BK323" i="8"/>
  <c r="J316" i="8"/>
  <c r="BK314" i="8"/>
  <c r="BK313" i="8"/>
  <c r="BK298" i="8"/>
  <c r="BK296" i="8"/>
  <c r="BK291" i="8"/>
  <c r="J288" i="8"/>
  <c r="J281" i="8"/>
  <c r="BK278" i="8"/>
  <c r="BK276" i="8"/>
  <c r="J272" i="8"/>
  <c r="J269" i="8"/>
  <c r="BK266" i="8"/>
  <c r="J262" i="8"/>
  <c r="J260" i="8"/>
  <c r="J259" i="8"/>
  <c r="BK257" i="8"/>
  <c r="BK255" i="8"/>
  <c r="J252" i="8"/>
  <c r="BK248" i="8"/>
  <c r="J244" i="8"/>
  <c r="J242" i="8"/>
  <c r="BK241" i="8"/>
  <c r="J239" i="8"/>
  <c r="BK238" i="8"/>
  <c r="BK234" i="8"/>
  <c r="J230" i="8"/>
  <c r="J228" i="8"/>
  <c r="BK227" i="8"/>
  <c r="BK224" i="8"/>
  <c r="BK222" i="8"/>
  <c r="BK220" i="8"/>
  <c r="J218" i="8"/>
  <c r="J217" i="8"/>
  <c r="J215" i="8"/>
  <c r="BK212" i="8"/>
  <c r="BK209" i="8"/>
  <c r="BK208" i="8"/>
  <c r="J201" i="8"/>
  <c r="J200" i="8"/>
  <c r="J196" i="8"/>
  <c r="BK194" i="8"/>
  <c r="BK192" i="8"/>
  <c r="BK187" i="8"/>
  <c r="J183" i="8"/>
  <c r="J175" i="8"/>
  <c r="BK172" i="8"/>
  <c r="J169" i="8"/>
  <c r="J164" i="8"/>
  <c r="BK162" i="8"/>
  <c r="J155" i="8"/>
  <c r="J154" i="8"/>
  <c r="BK152" i="8"/>
  <c r="BK318" i="7"/>
  <c r="J318" i="7"/>
  <c r="BK317" i="7"/>
  <c r="BK316" i="7"/>
  <c r="BK313" i="7"/>
  <c r="BK310" i="7"/>
  <c r="J301" i="7"/>
  <c r="J300" i="7"/>
  <c r="J299" i="7"/>
  <c r="BK298" i="7"/>
  <c r="BK297" i="7"/>
  <c r="J296" i="7"/>
  <c r="J290" i="7"/>
  <c r="J284" i="7"/>
  <c r="BK281" i="7"/>
  <c r="J279" i="7"/>
  <c r="BK273" i="7"/>
  <c r="J270" i="7"/>
  <c r="J256" i="7"/>
  <c r="J249" i="7"/>
  <c r="BK247" i="7"/>
  <c r="BK243" i="7"/>
  <c r="BK239" i="7"/>
  <c r="BK237" i="7"/>
  <c r="J231" i="7"/>
  <c r="BK226" i="7"/>
  <c r="J226" i="7"/>
  <c r="BK221" i="7"/>
  <c r="J221" i="7"/>
  <c r="J218" i="7"/>
  <c r="J217" i="7"/>
  <c r="BK216" i="7"/>
  <c r="J215" i="7"/>
  <c r="J214" i="7"/>
  <c r="J213" i="7"/>
  <c r="BK212" i="7"/>
  <c r="J209" i="7"/>
  <c r="BK208" i="7"/>
  <c r="J207" i="7"/>
  <c r="J206" i="7"/>
  <c r="BK205" i="7"/>
  <c r="BK204" i="7"/>
  <c r="J203" i="7"/>
  <c r="BK197" i="7"/>
  <c r="BK191" i="7"/>
  <c r="BK186" i="7"/>
  <c r="BK181" i="7"/>
  <c r="BK176" i="7"/>
  <c r="J172" i="7"/>
  <c r="BK171" i="7"/>
  <c r="J170" i="7"/>
  <c r="BK169" i="7"/>
  <c r="BK168" i="7"/>
  <c r="J167" i="7"/>
  <c r="BK164" i="7"/>
  <c r="BK161" i="7"/>
  <c r="BK159" i="7"/>
  <c r="J157" i="7"/>
  <c r="J155" i="7"/>
  <c r="J154" i="7"/>
  <c r="J153" i="7"/>
  <c r="J151" i="7"/>
  <c r="BK150" i="7"/>
  <c r="BK146" i="7"/>
  <c r="J145" i="7"/>
  <c r="J143" i="7"/>
  <c r="BK142" i="7"/>
  <c r="BK139" i="7"/>
  <c r="BK254" i="6"/>
  <c r="J244" i="6"/>
  <c r="J243" i="6"/>
  <c r="BK237" i="6"/>
  <c r="BK235" i="6"/>
  <c r="BK234" i="6"/>
  <c r="J231" i="6"/>
  <c r="BK226" i="6"/>
  <c r="BK219" i="6"/>
  <c r="BK215" i="6"/>
  <c r="J213" i="6"/>
  <c r="BK206" i="6"/>
  <c r="BK201" i="6"/>
  <c r="J199" i="6"/>
  <c r="BK196" i="6"/>
  <c r="J195" i="6"/>
  <c r="BK190" i="6"/>
  <c r="BK189" i="6"/>
  <c r="BK188" i="6"/>
  <c r="BK178" i="6"/>
  <c r="BK175" i="6"/>
  <c r="J174" i="6"/>
  <c r="J172" i="6"/>
  <c r="BK171" i="6"/>
  <c r="BK170" i="6"/>
  <c r="J164" i="6"/>
  <c r="BK163" i="6"/>
  <c r="J160" i="6"/>
  <c r="BK159" i="6"/>
  <c r="J158" i="6"/>
  <c r="J156" i="6"/>
  <c r="BK149" i="6"/>
  <c r="J760" i="5"/>
  <c r="J748" i="5"/>
  <c r="BK744" i="5"/>
  <c r="J740" i="5"/>
  <c r="BK734" i="5"/>
  <c r="J728" i="5"/>
  <c r="BK713" i="5"/>
  <c r="J705" i="5"/>
  <c r="BK697" i="5"/>
  <c r="BK693" i="5"/>
  <c r="BK685" i="5"/>
  <c r="BK670" i="5"/>
  <c r="BK668" i="5"/>
  <c r="J667" i="5"/>
  <c r="BK663" i="5"/>
  <c r="BK659" i="5"/>
  <c r="J655" i="5"/>
  <c r="J651" i="5"/>
  <c r="BK647" i="5"/>
  <c r="J643" i="5"/>
  <c r="BK627" i="5"/>
  <c r="BK623" i="5"/>
  <c r="BK619" i="5"/>
  <c r="BK615" i="5"/>
  <c r="BK611" i="5"/>
  <c r="BK603" i="5"/>
  <c r="J586" i="5"/>
  <c r="BK579" i="5"/>
  <c r="BK571" i="5"/>
  <c r="J569" i="5"/>
  <c r="BK564" i="5"/>
  <c r="J560" i="5"/>
  <c r="BK554" i="5"/>
  <c r="BK542" i="5"/>
  <c r="BK538" i="5"/>
  <c r="J532" i="5"/>
  <c r="BK520" i="5"/>
  <c r="BK513" i="5"/>
  <c r="BK509" i="5"/>
  <c r="J505" i="5"/>
  <c r="J501" i="5"/>
  <c r="J493" i="5"/>
  <c r="BK489" i="5"/>
  <c r="BK485" i="5"/>
  <c r="J481" i="5"/>
  <c r="J477" i="5"/>
  <c r="BK473" i="5"/>
  <c r="J469" i="5"/>
  <c r="J465" i="5"/>
  <c r="BK458" i="5"/>
  <c r="J448" i="5"/>
  <c r="BK441" i="5"/>
  <c r="J437" i="5"/>
  <c r="BK429" i="5"/>
  <c r="J425" i="5"/>
  <c r="BK417" i="5"/>
  <c r="BK413" i="5"/>
  <c r="J409" i="5"/>
  <c r="BK397" i="5"/>
  <c r="J393" i="5"/>
  <c r="J389" i="5"/>
  <c r="J365" i="5"/>
  <c r="J361" i="5"/>
  <c r="BK357" i="5"/>
  <c r="J353" i="5"/>
  <c r="BK348" i="5"/>
  <c r="BK343" i="5"/>
  <c r="J338" i="5"/>
  <c r="BK334" i="5"/>
  <c r="BK297" i="5"/>
  <c r="BK254" i="5"/>
  <c r="BK247" i="5"/>
  <c r="BK242" i="5"/>
  <c r="J153" i="11"/>
  <c r="BK149" i="11"/>
  <c r="J147" i="11"/>
  <c r="J144" i="11"/>
  <c r="BK143" i="11"/>
  <c r="J142" i="11"/>
  <c r="BK141" i="11"/>
  <c r="J140" i="11"/>
  <c r="J138" i="11"/>
  <c r="J137" i="11"/>
  <c r="BK136" i="11"/>
  <c r="J135" i="11"/>
  <c r="BK134" i="11"/>
  <c r="J133" i="11"/>
  <c r="J132" i="11"/>
  <c r="BK131" i="11"/>
  <c r="BK127" i="11"/>
  <c r="BK177" i="10"/>
  <c r="J175" i="10"/>
  <c r="J173" i="10"/>
  <c r="BK171" i="10"/>
  <c r="J167" i="10"/>
  <c r="J165" i="10"/>
  <c r="J155" i="10"/>
  <c r="BK147" i="10"/>
  <c r="BK145" i="10"/>
  <c r="BK141" i="10"/>
  <c r="J139" i="10"/>
  <c r="BK137" i="10"/>
  <c r="J133" i="10"/>
  <c r="J126" i="10"/>
  <c r="J503" i="9"/>
  <c r="J501" i="9"/>
  <c r="BK499" i="9"/>
  <c r="J488" i="9"/>
  <c r="BK486" i="9"/>
  <c r="J484" i="9"/>
  <c r="BK482" i="9"/>
  <c r="BK475" i="9"/>
  <c r="J469" i="9"/>
  <c r="J465" i="9"/>
  <c r="BK463" i="9"/>
  <c r="J452" i="9"/>
  <c r="J450" i="9"/>
  <c r="BK446" i="9"/>
  <c r="BK441" i="9"/>
  <c r="J439" i="9"/>
  <c r="BK431" i="9"/>
  <c r="BK429" i="9"/>
  <c r="BK427" i="9"/>
  <c r="J421" i="9"/>
  <c r="J417" i="9"/>
  <c r="BK411" i="9"/>
  <c r="BK409" i="9"/>
  <c r="BK400" i="9"/>
  <c r="J396" i="9"/>
  <c r="BK394" i="9"/>
  <c r="J392" i="9"/>
  <c r="J390" i="9"/>
  <c r="BK382" i="9"/>
  <c r="BK379" i="9"/>
  <c r="J377" i="9"/>
  <c r="J375" i="9"/>
  <c r="BK371" i="9"/>
  <c r="BK369" i="9"/>
  <c r="J367" i="9"/>
  <c r="BK365" i="9"/>
  <c r="BK361" i="9"/>
  <c r="BK353" i="9"/>
  <c r="BK347" i="9"/>
  <c r="J343" i="9"/>
  <c r="BK341" i="9"/>
  <c r="BK339" i="9"/>
  <c r="BK337" i="9"/>
  <c r="J327" i="9"/>
  <c r="J323" i="9"/>
  <c r="BK317" i="9"/>
  <c r="BK315" i="9"/>
  <c r="BK309" i="9"/>
  <c r="J303" i="9"/>
  <c r="J301" i="9"/>
  <c r="BK299" i="9"/>
  <c r="J297" i="9"/>
  <c r="BK293" i="9"/>
  <c r="BK289" i="9"/>
  <c r="BK1177" i="8"/>
  <c r="J1175" i="8"/>
  <c r="BK1169" i="8"/>
  <c r="J1167" i="8"/>
  <c r="J1163" i="8"/>
  <c r="BK1161" i="8"/>
  <c r="J1159" i="8"/>
  <c r="BK1156" i="8"/>
  <c r="J1156" i="8"/>
  <c r="BK1154" i="8"/>
  <c r="J1154" i="8"/>
  <c r="BK1152" i="8"/>
  <c r="J1152" i="8"/>
  <c r="BK1150" i="8"/>
  <c r="J1150" i="8"/>
  <c r="BK1149" i="8"/>
  <c r="BK1147" i="8"/>
  <c r="J1136" i="8"/>
  <c r="BK1127" i="8"/>
  <c r="BK1125" i="8"/>
  <c r="J1123" i="8"/>
  <c r="J1121" i="8"/>
  <c r="J1110" i="8"/>
  <c r="J1109" i="8"/>
  <c r="J1107" i="8"/>
  <c r="J1106" i="8"/>
  <c r="J1103" i="8"/>
  <c r="BK1099" i="8"/>
  <c r="J1094" i="8"/>
  <c r="BK1065" i="8"/>
  <c r="BK1061" i="8"/>
  <c r="BK1058" i="8"/>
  <c r="J1057" i="8"/>
  <c r="BK1053" i="8"/>
  <c r="BK1046" i="8"/>
  <c r="BK1042" i="8"/>
  <c r="J1037" i="8"/>
  <c r="J1034" i="8"/>
  <c r="J1023" i="8"/>
  <c r="J1019" i="8"/>
  <c r="J1018" i="8"/>
  <c r="J1015" i="8"/>
  <c r="BK1010" i="8"/>
  <c r="BK1003" i="8"/>
  <c r="J998" i="8"/>
  <c r="J990" i="8"/>
  <c r="J977" i="8"/>
  <c r="BK971" i="8"/>
  <c r="J968" i="8"/>
  <c r="BK961" i="8"/>
  <c r="BK959" i="8"/>
  <c r="BK955" i="8"/>
  <c r="BK951" i="8"/>
  <c r="BK948" i="8"/>
  <c r="BK947" i="8"/>
  <c r="BK943" i="8"/>
  <c r="BK942" i="8"/>
  <c r="J942" i="8"/>
  <c r="BK939" i="8"/>
  <c r="J939" i="8"/>
  <c r="BK938" i="8"/>
  <c r="J938" i="8"/>
  <c r="BK935" i="8"/>
  <c r="J935" i="8"/>
  <c r="J934" i="8"/>
  <c r="BK932" i="8"/>
  <c r="J931" i="8"/>
  <c r="BK929" i="8"/>
  <c r="J928" i="8"/>
  <c r="J925" i="8"/>
  <c r="BK924" i="8"/>
  <c r="BK921" i="8"/>
  <c r="BK920" i="8"/>
  <c r="BK917" i="8"/>
  <c r="J916" i="8"/>
  <c r="J913" i="8"/>
  <c r="J910" i="8"/>
  <c r="J909" i="8"/>
  <c r="BK908" i="8"/>
  <c r="J906" i="8"/>
  <c r="BK901" i="8"/>
  <c r="BK900" i="8"/>
  <c r="BK898" i="8"/>
  <c r="J894" i="8"/>
  <c r="BK892" i="8"/>
  <c r="BK890" i="8"/>
  <c r="J888" i="8"/>
  <c r="BK887" i="8"/>
  <c r="BK885" i="8"/>
  <c r="BK883" i="8"/>
  <c r="BK879" i="8"/>
  <c r="BK877" i="8"/>
  <c r="J877" i="8"/>
  <c r="J873" i="8"/>
  <c r="BK870" i="8"/>
  <c r="BK866" i="8"/>
  <c r="BK864" i="8"/>
  <c r="J860" i="8"/>
  <c r="BK854" i="8"/>
  <c r="BK853" i="8"/>
  <c r="BK852" i="8"/>
  <c r="BK849" i="8"/>
  <c r="J847" i="8"/>
  <c r="BK846" i="8"/>
  <c r="BK843" i="8"/>
  <c r="J841" i="8"/>
  <c r="J837" i="8"/>
  <c r="BK835" i="8"/>
  <c r="J834" i="8"/>
  <c r="J831" i="8"/>
  <c r="BK829" i="8"/>
  <c r="BK827" i="8"/>
  <c r="J826" i="8"/>
  <c r="J824" i="8"/>
  <c r="BK821" i="8"/>
  <c r="BK820" i="8"/>
  <c r="J818" i="8"/>
  <c r="BK817" i="8"/>
  <c r="BK815" i="8"/>
  <c r="BK812" i="8"/>
  <c r="J809" i="8"/>
  <c r="J805" i="8"/>
  <c r="BK803" i="8"/>
  <c r="J801" i="8"/>
  <c r="BK796" i="8"/>
  <c r="BK792" i="8"/>
  <c r="BK791" i="8"/>
  <c r="J791" i="8"/>
  <c r="J787" i="8"/>
  <c r="J785" i="8"/>
  <c r="BK784" i="8"/>
  <c r="BK782" i="8"/>
  <c r="J782" i="8"/>
  <c r="J781" i="8"/>
  <c r="J779" i="8"/>
  <c r="BK777" i="8"/>
  <c r="J776" i="8"/>
  <c r="J774" i="8"/>
  <c r="BK773" i="8"/>
  <c r="BK771" i="8"/>
  <c r="BK769" i="8"/>
  <c r="J768" i="8"/>
  <c r="J763" i="8"/>
  <c r="BK756" i="8"/>
  <c r="BK754" i="8"/>
  <c r="BK750" i="8"/>
  <c r="J748" i="8"/>
  <c r="BK744" i="8"/>
  <c r="BK742" i="8"/>
  <c r="BK740" i="8"/>
  <c r="J736" i="8"/>
  <c r="BK735" i="8"/>
  <c r="BK733" i="8"/>
  <c r="BK732" i="8"/>
  <c r="J730" i="8"/>
  <c r="J728" i="8"/>
  <c r="BK727" i="8"/>
  <c r="BK722" i="8"/>
  <c r="BK720" i="8"/>
  <c r="J711" i="8"/>
  <c r="BK693" i="8"/>
  <c r="J684" i="8"/>
  <c r="J683" i="8"/>
  <c r="J681" i="8"/>
  <c r="BK679" i="8"/>
  <c r="BK678" i="8"/>
  <c r="BK675" i="8"/>
  <c r="BK662" i="8"/>
  <c r="J656" i="8"/>
  <c r="J648" i="8"/>
  <c r="J646" i="8"/>
  <c r="J644" i="8"/>
  <c r="BK640" i="8"/>
  <c r="BK637" i="8"/>
  <c r="J632" i="8"/>
  <c r="BK630" i="8"/>
  <c r="BK629" i="8"/>
  <c r="BK627" i="8"/>
  <c r="J624" i="8"/>
  <c r="J621" i="8"/>
  <c r="BK616" i="8"/>
  <c r="BK614" i="8"/>
  <c r="J611" i="8"/>
  <c r="J609" i="8"/>
  <c r="BK607" i="8"/>
  <c r="BK605" i="8"/>
  <c r="BK603" i="8"/>
  <c r="J601" i="8"/>
  <c r="BK586" i="8"/>
  <c r="BK230" i="5"/>
  <c r="BK218" i="5"/>
  <c r="J199" i="5"/>
  <c r="BK163" i="5"/>
  <c r="J129" i="5"/>
  <c r="J279" i="4"/>
  <c r="BK277" i="4"/>
  <c r="BK267" i="4"/>
  <c r="BK264" i="4"/>
  <c r="J240" i="4"/>
  <c r="J233" i="4"/>
  <c r="BK228" i="4"/>
  <c r="J225" i="4"/>
  <c r="J201" i="4"/>
  <c r="J191" i="4"/>
  <c r="J182" i="4"/>
  <c r="J170" i="4"/>
  <c r="J163" i="4"/>
  <c r="J157" i="4"/>
  <c r="J136" i="4"/>
  <c r="BK186" i="3"/>
  <c r="J178" i="3"/>
  <c r="BK163" i="3"/>
  <c r="BK157" i="3"/>
  <c r="J154" i="3"/>
  <c r="J151" i="3"/>
  <c r="BK130" i="3"/>
  <c r="J3084" i="2"/>
  <c r="J3082" i="2"/>
  <c r="J3069" i="2"/>
  <c r="J3067" i="2"/>
  <c r="BK3051" i="2"/>
  <c r="J3006" i="2"/>
  <c r="J2992" i="2"/>
  <c r="J2967" i="2"/>
  <c r="BK2908" i="2"/>
  <c r="J2906" i="2"/>
  <c r="BK2852" i="2"/>
  <c r="BK2843" i="2"/>
  <c r="BK2789" i="2"/>
  <c r="J2781" i="2"/>
  <c r="J2763" i="2"/>
  <c r="BK2753" i="2"/>
  <c r="J2747" i="2"/>
  <c r="BK2716" i="2"/>
  <c r="J2668" i="2"/>
  <c r="BK2660" i="2"/>
  <c r="BK2637" i="2"/>
  <c r="J2610" i="2"/>
  <c r="J2597" i="2"/>
  <c r="BK2565" i="2"/>
  <c r="BK2556" i="2"/>
  <c r="J2550" i="2"/>
  <c r="J2517" i="2"/>
  <c r="BK2493" i="2"/>
  <c r="BK2487" i="2"/>
  <c r="J2475" i="2"/>
  <c r="J2456" i="2"/>
  <c r="BK2419" i="2"/>
  <c r="BK2401" i="2"/>
  <c r="J2395" i="2"/>
  <c r="BK2371" i="2"/>
  <c r="J2311" i="2"/>
  <c r="BK2261" i="2"/>
  <c r="BK2227" i="2"/>
  <c r="BK2203" i="2"/>
  <c r="J2163" i="2"/>
  <c r="J2158" i="2"/>
  <c r="BK2140" i="2"/>
  <c r="BK2122" i="2"/>
  <c r="BK2092" i="2"/>
  <c r="BK2089" i="2"/>
  <c r="J2051" i="2"/>
  <c r="J2045" i="2"/>
  <c r="BK2033" i="2"/>
  <c r="BK2015" i="2"/>
  <c r="BK1977" i="2"/>
  <c r="J1975" i="2"/>
  <c r="BK1958" i="2"/>
  <c r="J1859" i="2"/>
  <c r="J1846" i="2"/>
  <c r="BK1830" i="2"/>
  <c r="J1760" i="2"/>
  <c r="BK1711" i="2"/>
  <c r="J1706" i="2"/>
  <c r="J1671" i="2"/>
  <c r="BK1633" i="2"/>
  <c r="J1581" i="2"/>
  <c r="J1470" i="2"/>
  <c r="BK1462" i="2"/>
  <c r="BK1445" i="2"/>
  <c r="BK1415" i="2"/>
  <c r="J1397" i="2"/>
  <c r="BK1370" i="2"/>
  <c r="J1365" i="2"/>
  <c r="J1355" i="2"/>
  <c r="J1345" i="2"/>
  <c r="BK1330" i="2"/>
  <c r="J1245" i="2"/>
  <c r="J1203" i="2"/>
  <c r="BK1165" i="2"/>
  <c r="BK1157" i="2"/>
  <c r="BK1088" i="2"/>
  <c r="J1084" i="2"/>
  <c r="BK1068" i="2"/>
  <c r="BK1062" i="2"/>
  <c r="BK1011" i="2"/>
  <c r="J1006" i="2"/>
  <c r="BK993" i="2"/>
  <c r="J848" i="2"/>
  <c r="BK688" i="2"/>
  <c r="BK682" i="2"/>
  <c r="BK620" i="2"/>
  <c r="J617" i="2"/>
  <c r="BK559" i="2"/>
  <c r="J484" i="2"/>
  <c r="J431" i="2"/>
  <c r="J396" i="2"/>
  <c r="BK271" i="2"/>
  <c r="J222" i="2"/>
  <c r="J209" i="2"/>
  <c r="J184" i="2"/>
  <c r="J164" i="2"/>
  <c r="BK227" i="9"/>
  <c r="BK225" i="9"/>
  <c r="BK212" i="9"/>
  <c r="J210" i="9"/>
  <c r="J204" i="9"/>
  <c r="J202" i="9"/>
  <c r="J198" i="9"/>
  <c r="J196" i="9"/>
  <c r="BK194" i="9"/>
  <c r="BK192" i="9"/>
  <c r="J190" i="9"/>
  <c r="J180" i="9"/>
  <c r="BK178" i="9"/>
  <c r="BK164" i="9"/>
  <c r="J155" i="9"/>
  <c r="BK153" i="9"/>
  <c r="BK151" i="9"/>
  <c r="J149" i="9"/>
  <c r="J147" i="9"/>
  <c r="J145" i="9"/>
  <c r="BK143" i="9"/>
  <c r="J141" i="9"/>
  <c r="J137" i="9"/>
  <c r="BK1173" i="8"/>
  <c r="BK1171" i="8"/>
  <c r="BK1167" i="8"/>
  <c r="J1165" i="8"/>
  <c r="J1161" i="8"/>
  <c r="BK1157" i="8"/>
  <c r="J1149" i="8"/>
  <c r="J1147" i="8"/>
  <c r="J1142" i="8"/>
  <c r="J1140" i="8"/>
  <c r="J1134" i="8"/>
  <c r="J1130" i="8"/>
  <c r="J1127" i="8"/>
  <c r="BK1119" i="8"/>
  <c r="BK1116" i="8"/>
  <c r="J1114" i="8"/>
  <c r="BK1102" i="8"/>
  <c r="J1099" i="8"/>
  <c r="J1098" i="8"/>
  <c r="BK1095" i="8"/>
  <c r="BK1094" i="8"/>
  <c r="BK1090" i="8"/>
  <c r="BK1089" i="8"/>
  <c r="BK1085" i="8"/>
  <c r="BK1084" i="8"/>
  <c r="J1080" i="8"/>
  <c r="J1077" i="8"/>
  <c r="BK1073" i="8"/>
  <c r="J1070" i="8"/>
  <c r="BK1069" i="8"/>
  <c r="BK1062" i="8"/>
  <c r="J1061" i="8"/>
  <c r="J1058" i="8"/>
  <c r="J1050" i="8"/>
  <c r="J1049" i="8"/>
  <c r="J1046" i="8"/>
  <c r="J1038" i="8"/>
  <c r="BK1037" i="8"/>
  <c r="BK1034" i="8"/>
  <c r="J1030" i="8"/>
  <c r="BK1018" i="8"/>
  <c r="BK1015" i="8"/>
  <c r="J1014" i="8"/>
  <c r="J1006" i="8"/>
  <c r="J999" i="8"/>
  <c r="BK994" i="8"/>
  <c r="J991" i="8"/>
  <c r="BK987" i="8"/>
  <c r="BK985" i="8"/>
  <c r="J984" i="8"/>
  <c r="J981" i="8"/>
  <c r="BK980" i="8"/>
  <c r="BK974" i="8"/>
  <c r="J971" i="8"/>
  <c r="BK966" i="8"/>
  <c r="J961" i="8"/>
  <c r="BK954" i="8"/>
  <c r="J897" i="8"/>
  <c r="J895" i="8"/>
  <c r="J892" i="8"/>
  <c r="J890" i="8"/>
  <c r="J887" i="8"/>
  <c r="J881" i="8"/>
  <c r="J879" i="8"/>
  <c r="BK875" i="8"/>
  <c r="J872" i="8"/>
  <c r="J870" i="8"/>
  <c r="J869" i="8"/>
  <c r="J867" i="8"/>
  <c r="J866" i="8"/>
  <c r="BK865" i="8"/>
  <c r="J864" i="8"/>
  <c r="J861" i="8"/>
  <c r="J859" i="8"/>
  <c r="J858" i="8"/>
  <c r="BK855" i="8"/>
  <c r="J854" i="8"/>
  <c r="J852" i="8"/>
  <c r="J849" i="8"/>
  <c r="J848" i="8"/>
  <c r="BK847" i="8"/>
  <c r="BK842" i="8"/>
  <c r="BK841" i="8"/>
  <c r="J840" i="8"/>
  <c r="J836" i="8"/>
  <c r="BK826" i="8"/>
  <c r="J823" i="8"/>
  <c r="BK818" i="8"/>
  <c r="BK814" i="8"/>
  <c r="J812" i="8"/>
  <c r="BK809" i="8"/>
  <c r="BK807" i="8"/>
  <c r="BK805" i="8"/>
  <c r="J800" i="8"/>
  <c r="J798" i="8"/>
  <c r="BK766" i="8"/>
  <c r="J764" i="8"/>
  <c r="BK761" i="8"/>
  <c r="J760" i="8"/>
  <c r="J758" i="8"/>
  <c r="J752" i="8"/>
  <c r="J746" i="8"/>
  <c r="J744" i="8"/>
  <c r="J742" i="8"/>
  <c r="BK738" i="8"/>
  <c r="J727" i="8"/>
  <c r="J725" i="8"/>
  <c r="J724" i="8"/>
  <c r="J722" i="8"/>
  <c r="J720" i="8"/>
  <c r="J719" i="8"/>
  <c r="BK717" i="8"/>
  <c r="J715" i="8"/>
  <c r="J703" i="8"/>
  <c r="J701" i="8"/>
  <c r="BK699" i="8"/>
  <c r="J697" i="8"/>
  <c r="J695" i="8"/>
  <c r="J693" i="8"/>
  <c r="J691" i="8"/>
  <c r="BK689" i="8"/>
  <c r="BK683" i="8"/>
  <c r="J675" i="8"/>
  <c r="BK673" i="8"/>
  <c r="J671" i="8"/>
  <c r="BK670" i="8"/>
  <c r="BK666" i="8"/>
  <c r="BK665" i="8"/>
  <c r="BK663" i="8"/>
  <c r="J660" i="8"/>
  <c r="J658" i="8"/>
  <c r="BK652" i="8"/>
  <c r="BK650" i="8"/>
  <c r="BK646" i="8"/>
  <c r="J640" i="8"/>
  <c r="J638" i="8"/>
  <c r="J635" i="8"/>
  <c r="J634" i="8"/>
  <c r="J622" i="8"/>
  <c r="J619" i="8"/>
  <c r="J617" i="8"/>
  <c r="J614" i="8"/>
  <c r="BK609" i="8"/>
  <c r="J599" i="8"/>
  <c r="J597" i="8"/>
  <c r="BK595" i="8"/>
  <c r="J589" i="8"/>
  <c r="J588" i="8"/>
  <c r="BK583" i="8"/>
  <c r="BK580" i="8"/>
  <c r="J573" i="8"/>
  <c r="J237" i="7"/>
  <c r="BK231" i="7"/>
  <c r="BK218" i="7"/>
  <c r="BK217" i="7"/>
  <c r="J216" i="7"/>
  <c r="BK215" i="7"/>
  <c r="BK214" i="7"/>
  <c r="BK213" i="7"/>
  <c r="J212" i="7"/>
  <c r="BK209" i="7"/>
  <c r="J208" i="7"/>
  <c r="BK207" i="7"/>
  <c r="BK206" i="7"/>
  <c r="J205" i="7"/>
  <c r="J204" i="7"/>
  <c r="BK203" i="7"/>
  <c r="J197" i="7"/>
  <c r="J191" i="7"/>
  <c r="J186" i="7"/>
  <c r="J181" i="7"/>
  <c r="J176" i="7"/>
  <c r="BK173" i="7"/>
  <c r="J173" i="7"/>
  <c r="BK157" i="7"/>
  <c r="BK155" i="7"/>
  <c r="BK152" i="7"/>
  <c r="J150" i="7"/>
  <c r="J148" i="7"/>
  <c r="J144" i="7"/>
  <c r="J140" i="7"/>
  <c r="J139" i="7"/>
  <c r="J266" i="6"/>
  <c r="BK265" i="6"/>
  <c r="J259" i="6"/>
  <c r="J256" i="6"/>
  <c r="J251" i="6"/>
  <c r="J250" i="6"/>
  <c r="BK249" i="6"/>
  <c r="J247" i="6"/>
  <c r="BK246" i="6"/>
  <c r="J232" i="6"/>
  <c r="J230" i="6"/>
  <c r="J228" i="6"/>
  <c r="J225" i="6"/>
  <c r="BK224" i="6"/>
  <c r="J221" i="6"/>
  <c r="BK218" i="6"/>
  <c r="BK216" i="6"/>
  <c r="J212" i="6"/>
  <c r="J210" i="6"/>
  <c r="J209" i="6"/>
  <c r="J206" i="6"/>
  <c r="J204" i="6"/>
  <c r="J193" i="6"/>
  <c r="J192" i="6"/>
  <c r="J189" i="6"/>
  <c r="J188" i="6"/>
  <c r="BK187" i="6"/>
  <c r="J186" i="6"/>
  <c r="J184" i="6"/>
  <c r="BK183" i="6"/>
  <c r="BK182" i="6"/>
  <c r="J181" i="6"/>
  <c r="BK180" i="6"/>
  <c r="J177" i="6"/>
  <c r="J176" i="6"/>
  <c r="BK174" i="6"/>
  <c r="BK168" i="6"/>
  <c r="BK167" i="6"/>
  <c r="BK166" i="6"/>
  <c r="J162" i="6"/>
  <c r="BK158" i="6"/>
  <c r="BK155" i="6"/>
  <c r="BK154" i="6"/>
  <c r="BK773" i="5"/>
  <c r="J773" i="5"/>
  <c r="BK772" i="5"/>
  <c r="J772" i="5"/>
  <c r="BK771" i="5"/>
  <c r="J771" i="5"/>
  <c r="BK770" i="5"/>
  <c r="J769" i="5"/>
  <c r="J752" i="5"/>
  <c r="BK740" i="5"/>
  <c r="J713" i="5"/>
  <c r="BK701" i="5"/>
  <c r="J697" i="5"/>
  <c r="J693" i="5"/>
  <c r="J689" i="5"/>
  <c r="J685" i="5"/>
  <c r="BK678" i="5"/>
  <c r="BK667" i="5"/>
  <c r="J663" i="5"/>
  <c r="J659" i="5"/>
  <c r="BK655" i="5"/>
  <c r="BK639" i="5"/>
  <c r="J631" i="5"/>
  <c r="J623" i="5"/>
  <c r="BK607" i="5"/>
  <c r="J603" i="5"/>
  <c r="J593" i="5"/>
  <c r="J571" i="5"/>
  <c r="BK569" i="5"/>
  <c r="BK568" i="5"/>
  <c r="BK560" i="5"/>
  <c r="J554" i="5"/>
  <c r="J550" i="5"/>
  <c r="J546" i="5"/>
  <c r="J542" i="5"/>
  <c r="J520" i="5"/>
  <c r="J518" i="5"/>
  <c r="J517" i="5"/>
  <c r="BK505" i="5"/>
  <c r="J497" i="5"/>
  <c r="BK477" i="5"/>
  <c r="J473" i="5"/>
  <c r="BK465" i="5"/>
  <c r="J458" i="5"/>
  <c r="BK446" i="5"/>
  <c r="BK437" i="5"/>
  <c r="BK433" i="5"/>
  <c r="J417" i="5"/>
  <c r="J413" i="5"/>
  <c r="J401" i="5"/>
  <c r="J397" i="5"/>
  <c r="BK385" i="5"/>
  <c r="BK381" i="5"/>
  <c r="J369" i="5"/>
  <c r="BK338" i="5"/>
  <c r="BK330" i="5"/>
  <c r="J326" i="5"/>
  <c r="J322" i="5"/>
  <c r="J318" i="5"/>
  <c r="BK304" i="5"/>
  <c r="BK283" i="5"/>
  <c r="J278" i="5"/>
  <c r="J271" i="5"/>
  <c r="J266" i="5"/>
  <c r="BK259" i="5"/>
  <c r="J528" i="8"/>
  <c r="BK524" i="8"/>
  <c r="J523" i="8"/>
  <c r="BK520" i="8"/>
  <c r="J514" i="8"/>
  <c r="BK503" i="8"/>
  <c r="BK499" i="8"/>
  <c r="BK495" i="8"/>
  <c r="BK491" i="8"/>
  <c r="J489" i="8"/>
  <c r="J487" i="8"/>
  <c r="BK484" i="8"/>
  <c r="J483" i="8"/>
  <c r="BK480" i="8"/>
  <c r="BK465" i="8"/>
  <c r="J460" i="8"/>
  <c r="BK456" i="8"/>
  <c r="J454" i="8"/>
  <c r="J450" i="8"/>
  <c r="J445" i="8"/>
  <c r="BK442" i="8"/>
  <c r="J437" i="8"/>
  <c r="J435" i="8"/>
  <c r="J434" i="8"/>
  <c r="BK433" i="8"/>
  <c r="BK432" i="8"/>
  <c r="BK431" i="8"/>
  <c r="BK430" i="8"/>
  <c r="J423" i="8"/>
  <c r="BK420" i="8"/>
  <c r="J417" i="8"/>
  <c r="BK416" i="8"/>
  <c r="J413" i="8"/>
  <c r="BK411" i="8"/>
  <c r="J409" i="8"/>
  <c r="BK407" i="8"/>
  <c r="BK406" i="8"/>
  <c r="J397" i="8"/>
  <c r="BK391" i="8"/>
  <c r="BK387" i="8"/>
  <c r="BK382" i="8"/>
  <c r="BK381" i="8"/>
  <c r="J376" i="8"/>
  <c r="J373" i="8"/>
  <c r="J367" i="8"/>
  <c r="BK365" i="8"/>
  <c r="J364" i="8"/>
  <c r="BK361" i="8"/>
  <c r="J360" i="8"/>
  <c r="J357" i="8"/>
  <c r="BK355" i="8"/>
  <c r="BK354" i="8"/>
  <c r="BK352" i="8"/>
  <c r="BK351" i="8"/>
  <c r="J348" i="8"/>
  <c r="J342" i="8"/>
  <c r="BK338" i="8"/>
  <c r="J335" i="8"/>
  <c r="BK334" i="8"/>
  <c r="BK330" i="8"/>
  <c r="J326" i="8"/>
  <c r="BK325" i="8"/>
  <c r="J324" i="8"/>
  <c r="J321" i="8"/>
  <c r="BK311" i="8"/>
  <c r="BK310" i="8"/>
  <c r="BK308" i="8"/>
  <c r="BK299" i="8"/>
  <c r="J298" i="8"/>
  <c r="J296" i="8"/>
  <c r="J294" i="8"/>
  <c r="J289" i="8"/>
  <c r="BK288" i="8"/>
  <c r="J283" i="8"/>
  <c r="BK312" i="7"/>
  <c r="J304" i="7"/>
  <c r="BK303" i="7"/>
  <c r="BK299" i="7"/>
  <c r="J295" i="7"/>
  <c r="BK290" i="7"/>
  <c r="BK283" i="7"/>
  <c r="BK279" i="7"/>
  <c r="J277" i="7"/>
  <c r="BK276" i="7"/>
  <c r="BK274" i="7"/>
  <c r="J273" i="7"/>
  <c r="J272" i="7"/>
  <c r="BK267" i="7"/>
  <c r="J266" i="7"/>
  <c r="BK255" i="7"/>
  <c r="J254" i="7"/>
  <c r="BK248" i="7"/>
  <c r="J243" i="7"/>
  <c r="J223" i="5"/>
  <c r="BK206" i="5"/>
  <c r="BK199" i="5"/>
  <c r="BK194" i="5"/>
  <c r="BK187" i="5"/>
  <c r="BK170" i="5"/>
  <c r="J163" i="5"/>
  <c r="BK158" i="5"/>
  <c r="BK151" i="5"/>
  <c r="BK146" i="5"/>
  <c r="J139" i="5"/>
  <c r="BK129" i="5"/>
  <c r="J277" i="4"/>
  <c r="BK273" i="4"/>
  <c r="BK271" i="4"/>
  <c r="BK262" i="4"/>
  <c r="BK260" i="4"/>
  <c r="BK257" i="4"/>
  <c r="J254" i="4"/>
  <c r="J251" i="4"/>
  <c r="BK248" i="4"/>
  <c r="J243" i="4"/>
  <c r="J237" i="4"/>
  <c r="BK233" i="4"/>
  <c r="BK231" i="4"/>
  <c r="BK219" i="4"/>
  <c r="J216" i="4"/>
  <c r="BK213" i="4"/>
  <c r="BK204" i="4"/>
  <c r="J198" i="4"/>
  <c r="J196" i="4"/>
  <c r="J193" i="4"/>
  <c r="BK188" i="4"/>
  <c r="J185" i="4"/>
  <c r="BK179" i="4"/>
  <c r="J173" i="4"/>
  <c r="BK170" i="4"/>
  <c r="BK168" i="4"/>
  <c r="BK163" i="4"/>
  <c r="J160" i="4"/>
  <c r="BK157" i="4"/>
  <c r="J151" i="4"/>
  <c r="J148" i="4"/>
  <c r="BK145" i="4"/>
  <c r="BK142" i="4"/>
  <c r="BK136" i="4"/>
  <c r="BK131" i="4"/>
  <c r="J189" i="3"/>
  <c r="BK181" i="3"/>
  <c r="BK178" i="3"/>
  <c r="J172" i="3"/>
  <c r="BK169" i="3"/>
  <c r="J166" i="3"/>
  <c r="J163" i="3"/>
  <c r="J157" i="3"/>
  <c r="BK154" i="3"/>
  <c r="J145" i="3"/>
  <c r="BK139" i="3"/>
  <c r="BK136" i="3"/>
  <c r="BK133" i="3"/>
  <c r="J130" i="3"/>
  <c r="BK127" i="3"/>
  <c r="J2776" i="2"/>
  <c r="BK2763" i="2"/>
  <c r="BK2758" i="2"/>
  <c r="BK2710" i="2"/>
  <c r="J2689" i="2"/>
  <c r="J2653" i="2"/>
  <c r="BK2645" i="2"/>
  <c r="BK2638" i="2"/>
  <c r="J2615" i="2"/>
  <c r="BK2597" i="2"/>
  <c r="J2590" i="2"/>
  <c r="J2584" i="2"/>
  <c r="J2556" i="2"/>
  <c r="J2544" i="2"/>
  <c r="J2532" i="2"/>
  <c r="BK2511" i="2"/>
  <c r="J2505" i="2"/>
  <c r="BK2499" i="2"/>
  <c r="J2481" i="2"/>
  <c r="BK2456" i="2"/>
  <c r="J2449" i="2"/>
  <c r="J2443" i="2"/>
  <c r="J2431" i="2"/>
  <c r="J2419" i="2"/>
  <c r="J2413" i="2"/>
  <c r="BK2407" i="2"/>
  <c r="J2389" i="2"/>
  <c r="J2383" i="2"/>
  <c r="J2359" i="2"/>
  <c r="BK2341" i="2"/>
  <c r="BK2335" i="2"/>
  <c r="J2317" i="2"/>
  <c r="BK2305" i="2"/>
  <c r="J2283" i="2"/>
  <c r="BK2273" i="2"/>
  <c r="J2261" i="2"/>
  <c r="BK2255" i="2"/>
  <c r="BK2248" i="2"/>
  <c r="BK2242" i="2"/>
  <c r="BK2235" i="2"/>
  <c r="J2219" i="2"/>
  <c r="J2203" i="2"/>
  <c r="BK2195" i="2"/>
  <c r="J2179" i="2"/>
  <c r="BK2158" i="2"/>
  <c r="J2153" i="2"/>
  <c r="J2146" i="2"/>
  <c r="J2134" i="2"/>
  <c r="J2128" i="2"/>
  <c r="BK2110" i="2"/>
  <c r="J2104" i="2"/>
  <c r="BK2075" i="2"/>
  <c r="J2063" i="2"/>
  <c r="BK2051" i="2"/>
  <c r="BK2045" i="2"/>
  <c r="J2027" i="2"/>
  <c r="J2015" i="2"/>
  <c r="J2003" i="2"/>
  <c r="J1979" i="2"/>
  <c r="J1964" i="2"/>
  <c r="BK1961" i="2"/>
  <c r="J1958" i="2"/>
  <c r="BK1949" i="2"/>
  <c r="BK1948" i="2"/>
  <c r="BK1941" i="2"/>
  <c r="J1931" i="2"/>
  <c r="J1832" i="2"/>
  <c r="BK1741" i="2"/>
  <c r="BK1739" i="2"/>
  <c r="J1737" i="2"/>
  <c r="BK1724" i="2"/>
  <c r="BK1723" i="2"/>
  <c r="J1717" i="2"/>
  <c r="BK1671" i="2"/>
  <c r="BK1595" i="2"/>
  <c r="J1590" i="2"/>
  <c r="BK1581" i="2"/>
  <c r="J1559" i="2"/>
  <c r="J1523" i="2"/>
  <c r="BK1470" i="2"/>
  <c r="J1462" i="2"/>
  <c r="BK1457" i="2"/>
  <c r="BK1451" i="2"/>
  <c r="BK1421" i="2"/>
  <c r="BK1409" i="2"/>
  <c r="BK1403" i="2"/>
  <c r="BK1397" i="2"/>
  <c r="J1391" i="2"/>
  <c r="BK1380" i="2"/>
  <c r="J1370" i="2"/>
  <c r="BK1360" i="2"/>
  <c r="BK1355" i="2"/>
  <c r="BK1345" i="2"/>
  <c r="BK1340" i="2"/>
  <c r="J1334" i="2"/>
  <c r="J1309" i="2"/>
  <c r="BK1304" i="2"/>
  <c r="BK1299" i="2"/>
  <c r="BK1280" i="2"/>
  <c r="BK1270" i="2"/>
  <c r="BK1265" i="2"/>
  <c r="J1240" i="2"/>
  <c r="BK1232" i="2"/>
  <c r="BK1204" i="2"/>
  <c r="BK1203" i="2"/>
  <c r="J1157" i="2"/>
  <c r="BK1126" i="2"/>
  <c r="J1088" i="2"/>
  <c r="BK1084" i="2"/>
  <c r="J1080" i="2"/>
  <c r="BK1074" i="2"/>
  <c r="J1068" i="2"/>
  <c r="J993" i="2"/>
  <c r="BK865" i="2"/>
  <c r="BK855" i="2"/>
  <c r="J766" i="2"/>
  <c r="J754" i="2"/>
  <c r="BK703" i="2"/>
  <c r="J702" i="2"/>
  <c r="J688" i="2"/>
  <c r="BK685" i="2"/>
  <c r="BK679" i="2"/>
  <c r="J676" i="2"/>
  <c r="BK664" i="2"/>
  <c r="J620" i="2"/>
  <c r="BK604" i="2"/>
  <c r="BK602" i="2"/>
  <c r="BK578" i="2"/>
  <c r="J564" i="2"/>
  <c r="BK552" i="2"/>
  <c r="J493" i="2"/>
  <c r="BK415" i="2"/>
  <c r="BK409" i="2"/>
  <c r="BK401" i="2"/>
  <c r="BK385" i="2"/>
  <c r="J322" i="2"/>
  <c r="BK310" i="2"/>
  <c r="J271" i="2"/>
  <c r="BK242" i="2"/>
  <c r="BK222" i="2"/>
  <c r="J204" i="2"/>
  <c r="J199" i="2"/>
  <c r="BK174" i="2"/>
  <c r="BK164" i="2"/>
  <c r="BK159" i="2"/>
  <c r="BK264" i="6"/>
  <c r="J263" i="6"/>
  <c r="BK261" i="6"/>
  <c r="BK260" i="6"/>
  <c r="BK258" i="6"/>
  <c r="BK257" i="6"/>
  <c r="J253" i="6"/>
  <c r="BK252" i="6"/>
  <c r="BK248" i="6"/>
  <c r="BK247" i="6"/>
  <c r="J245" i="6"/>
  <c r="BK244" i="6"/>
  <c r="BK243" i="6"/>
  <c r="J242" i="6"/>
  <c r="J240" i="6"/>
  <c r="J239" i="6"/>
  <c r="J237" i="6"/>
  <c r="BK236" i="6"/>
  <c r="J234" i="6"/>
  <c r="BK232" i="6"/>
  <c r="BK225" i="6"/>
  <c r="BK222" i="6"/>
  <c r="J219" i="6"/>
  <c r="J218" i="6"/>
  <c r="J215" i="6"/>
  <c r="BK213" i="6"/>
  <c r="BK208" i="6"/>
  <c r="BK204" i="6"/>
  <c r="BK203" i="6"/>
  <c r="J197" i="6"/>
  <c r="J196" i="6"/>
  <c r="BK194" i="6"/>
  <c r="BK193" i="6"/>
  <c r="BK192" i="6"/>
  <c r="J190" i="6"/>
  <c r="J187" i="6"/>
  <c r="BK184" i="6"/>
  <c r="J183" i="6"/>
  <c r="J182" i="6"/>
  <c r="BK181" i="6"/>
  <c r="BK176" i="6"/>
  <c r="J175" i="6"/>
  <c r="BK172" i="6"/>
  <c r="J171" i="6"/>
  <c r="J168" i="6"/>
  <c r="J167" i="6"/>
  <c r="J166" i="6"/>
  <c r="BK160" i="6"/>
  <c r="J159" i="6"/>
  <c r="J153" i="6"/>
  <c r="J151" i="6"/>
  <c r="J150" i="6"/>
  <c r="J149" i="6"/>
  <c r="J770" i="5"/>
  <c r="BK769" i="5"/>
  <c r="J764" i="5"/>
  <c r="J756" i="5"/>
  <c r="BK752" i="5"/>
  <c r="BK748" i="5"/>
  <c r="J744" i="5"/>
  <c r="J722" i="5"/>
  <c r="BK716" i="5"/>
  <c r="J714" i="5"/>
  <c r="BK709" i="5"/>
  <c r="J678" i="5"/>
  <c r="J647" i="5"/>
  <c r="BK643" i="5"/>
  <c r="J635" i="5"/>
  <c r="BK631" i="5"/>
  <c r="J627" i="5"/>
  <c r="J619" i="5"/>
  <c r="J615" i="5"/>
  <c r="J607" i="5"/>
  <c r="BK598" i="5"/>
  <c r="BK593" i="5"/>
  <c r="BK586" i="5"/>
  <c r="J568" i="5"/>
  <c r="BK532" i="5"/>
  <c r="BK518" i="5"/>
  <c r="BK517" i="5"/>
  <c r="J513" i="5"/>
  <c r="J509" i="5"/>
  <c r="BK497" i="5"/>
  <c r="BK493" i="5"/>
  <c r="J489" i="5"/>
  <c r="J485" i="5"/>
  <c r="BK481" i="5"/>
  <c r="BK469" i="5"/>
  <c r="BK448" i="5"/>
  <c r="J445" i="5"/>
  <c r="J429" i="5"/>
  <c r="BK421" i="5"/>
  <c r="J405" i="5"/>
  <c r="BK401" i="5"/>
  <c r="BK389" i="5"/>
  <c r="BK377" i="5"/>
  <c r="J373" i="5"/>
  <c r="J348" i="5"/>
  <c r="J330" i="5"/>
  <c r="BK322" i="5"/>
  <c r="BK318" i="5"/>
  <c r="BK311" i="5"/>
  <c r="J297" i="5"/>
  <c r="J290" i="5"/>
  <c r="BK271" i="5"/>
  <c r="BK266" i="5"/>
  <c r="J259" i="5"/>
  <c r="J242" i="5"/>
  <c r="J235" i="5"/>
  <c r="BK223" i="5"/>
  <c r="J218" i="5"/>
  <c r="BK211" i="5"/>
  <c r="J187" i="5"/>
  <c r="J182" i="5"/>
  <c r="BK175" i="5"/>
  <c r="J151" i="5"/>
  <c r="J146" i="5"/>
  <c r="BK139" i="5"/>
  <c r="BK279" i="4"/>
  <c r="BK275" i="4"/>
  <c r="J267" i="4"/>
  <c r="J264" i="4"/>
  <c r="J260" i="4"/>
  <c r="BK254" i="4"/>
  <c r="BK251" i="4"/>
  <c r="BK245" i="4"/>
  <c r="BK240" i="4"/>
  <c r="BK237" i="4"/>
  <c r="J228" i="4"/>
  <c r="BK225" i="4"/>
  <c r="J222" i="4"/>
  <c r="J219" i="4"/>
  <c r="BK210" i="4"/>
  <c r="BK207" i="4"/>
  <c r="J204" i="4"/>
  <c r="BK196" i="4"/>
  <c r="BK191" i="4"/>
  <c r="J188" i="4"/>
  <c r="BK185" i="4"/>
  <c r="BK182" i="4"/>
  <c r="J179" i="4"/>
  <c r="J176" i="4"/>
  <c r="BK173" i="4"/>
  <c r="J165" i="4"/>
  <c r="BK160" i="4"/>
  <c r="BK154" i="4"/>
  <c r="BK151" i="4"/>
  <c r="J145" i="4"/>
  <c r="J142" i="4"/>
  <c r="J139" i="4"/>
  <c r="J134" i="4"/>
  <c r="J131" i="4"/>
  <c r="J175" i="3"/>
  <c r="BK172" i="3"/>
  <c r="BK166" i="3"/>
  <c r="J160" i="3"/>
  <c r="J148" i="3"/>
  <c r="BK145" i="3"/>
  <c r="J142" i="3"/>
  <c r="J139" i="3"/>
  <c r="J133" i="3"/>
  <c r="J127" i="3"/>
  <c r="J2844" i="2"/>
  <c r="J2843" i="2"/>
  <c r="J2818" i="2"/>
  <c r="J2794" i="2"/>
  <c r="BK2791" i="2"/>
  <c r="BK2781" i="2"/>
  <c r="BK2776" i="2"/>
  <c r="J2769" i="2"/>
  <c r="J2758" i="2"/>
  <c r="J2753" i="2"/>
  <c r="BK2747" i="2"/>
  <c r="BK2653" i="2"/>
  <c r="J2650" i="2"/>
  <c r="J2614" i="2"/>
  <c r="BK2610" i="2"/>
  <c r="J2606" i="2"/>
  <c r="BK2605" i="2"/>
  <c r="J2601" i="2"/>
  <c r="BK2590" i="2"/>
  <c r="BK2574" i="2"/>
  <c r="J2565" i="2"/>
  <c r="BK2544" i="2"/>
  <c r="BK2538" i="2"/>
  <c r="BK2532" i="2"/>
  <c r="J2487" i="2"/>
  <c r="BK2481" i="2"/>
  <c r="BK2475" i="2"/>
  <c r="J2468" i="2"/>
  <c r="BK2449" i="2"/>
  <c r="BK2431" i="2"/>
  <c r="J2401" i="2"/>
  <c r="BK2395" i="2"/>
  <c r="BK2389" i="2"/>
  <c r="J2377" i="2"/>
  <c r="J2365" i="2"/>
  <c r="J2353" i="2"/>
  <c r="J2335" i="2"/>
  <c r="BK2329" i="2"/>
  <c r="J2323" i="2"/>
  <c r="BK2317" i="2"/>
  <c r="J2305" i="2"/>
  <c r="J2299" i="2"/>
  <c r="J2293" i="2"/>
  <c r="BK2283" i="2"/>
  <c r="J2273" i="2"/>
  <c r="J2255" i="2"/>
  <c r="J2242" i="2"/>
  <c r="J2227" i="2"/>
  <c r="BK2219" i="2"/>
  <c r="J2211" i="2"/>
  <c r="J2195" i="2"/>
  <c r="J2187" i="2"/>
  <c r="J2171" i="2"/>
  <c r="BK2163" i="2"/>
  <c r="BK2146" i="2"/>
  <c r="J2140" i="2"/>
  <c r="J2122" i="2"/>
  <c r="BK2098" i="2"/>
  <c r="J2075" i="2"/>
  <c r="J2057" i="2"/>
  <c r="BK2039" i="2"/>
  <c r="BK2021" i="2"/>
  <c r="BK2009" i="2"/>
  <c r="BK2003" i="2"/>
  <c r="BK1997" i="2"/>
  <c r="J1991" i="2"/>
  <c r="J1982" i="2"/>
  <c r="BK1979" i="2"/>
  <c r="BK1975" i="2"/>
  <c r="BK1969" i="2"/>
  <c r="BK1956" i="2"/>
  <c r="J1954" i="2"/>
  <c r="J1948" i="2"/>
  <c r="J1941" i="2"/>
  <c r="J1934" i="2"/>
  <c r="BK1931" i="2"/>
  <c r="BK1888" i="2"/>
  <c r="BK1832" i="2"/>
  <c r="J1819" i="2"/>
  <c r="BK1790" i="2"/>
  <c r="J1741" i="2"/>
  <c r="J1739" i="2"/>
  <c r="BK1737" i="2"/>
  <c r="J1711" i="2"/>
  <c r="J1708" i="2"/>
  <c r="BK1635" i="2"/>
  <c r="J1633" i="2"/>
  <c r="BK1597" i="2"/>
  <c r="J1595" i="2"/>
  <c r="BK1592" i="2"/>
  <c r="BK1590" i="2"/>
  <c r="J1572" i="2"/>
  <c r="J1566" i="2"/>
  <c r="J1563" i="2"/>
  <c r="J1561" i="2"/>
  <c r="J1457" i="2"/>
  <c r="J1451" i="2"/>
  <c r="J1439" i="2"/>
  <c r="J1433" i="2"/>
  <c r="BK1427" i="2"/>
  <c r="J1415" i="2"/>
  <c r="J1403" i="2"/>
  <c r="BK1391" i="2"/>
  <c r="J1360" i="2"/>
  <c r="BK1350" i="2"/>
  <c r="J1330" i="2"/>
  <c r="J1318" i="2"/>
  <c r="J1280" i="2"/>
  <c r="BK1275" i="2"/>
  <c r="J1265" i="2"/>
  <c r="BK1255" i="2"/>
  <c r="J1250" i="2"/>
  <c r="BK1240" i="2"/>
  <c r="J1232" i="2"/>
  <c r="BK1170" i="2"/>
  <c r="J1122" i="2"/>
  <c r="BK1080" i="2"/>
  <c r="J1074" i="2"/>
  <c r="J1062" i="2"/>
  <c r="BK1057" i="2"/>
  <c r="J1043" i="2"/>
  <c r="BK1006" i="2"/>
  <c r="BK966" i="2"/>
  <c r="BK931" i="2"/>
  <c r="J855" i="2"/>
  <c r="BK848" i="2"/>
  <c r="BK844" i="2"/>
  <c r="BK835" i="2"/>
  <c r="BK803" i="2"/>
  <c r="BK766" i="2"/>
  <c r="BK741" i="2"/>
  <c r="J685" i="2"/>
  <c r="BK676" i="2"/>
  <c r="J664" i="2"/>
  <c r="BK564" i="2"/>
  <c r="J559" i="2"/>
  <c r="J415" i="2"/>
  <c r="J401" i="2"/>
  <c r="BK396" i="2"/>
  <c r="BK322" i="2"/>
  <c r="J230" i="2"/>
  <c r="BK226" i="2"/>
  <c r="BK218" i="2"/>
  <c r="BK204" i="2"/>
  <c r="J189" i="2"/>
  <c r="BK179" i="2"/>
  <c r="BK169" i="2"/>
  <c r="BK172" i="7"/>
  <c r="J171" i="7"/>
  <c r="BK170" i="7"/>
  <c r="J169" i="7"/>
  <c r="J168" i="7"/>
  <c r="BK167" i="7"/>
  <c r="J164" i="7"/>
  <c r="J161" i="7"/>
  <c r="J159" i="7"/>
  <c r="BK154" i="7"/>
  <c r="BK153" i="7"/>
  <c r="J152" i="7"/>
  <c r="BK151" i="7"/>
  <c r="BK148" i="7"/>
  <c r="J146" i="7"/>
  <c r="BK145" i="7"/>
  <c r="BK144" i="7"/>
  <c r="BK143" i="7"/>
  <c r="J142" i="7"/>
  <c r="BK140" i="7"/>
  <c r="BK255" i="6" l="1"/>
  <c r="J255" i="6" s="1"/>
  <c r="J124" i="6" s="1"/>
  <c r="P255" i="6"/>
  <c r="BK262" i="6"/>
  <c r="J262" i="6"/>
  <c r="J125" i="6" s="1"/>
  <c r="P262" i="6"/>
  <c r="T152" i="2"/>
  <c r="BK619" i="2"/>
  <c r="J619" i="2"/>
  <c r="J104" i="2"/>
  <c r="P864" i="2"/>
  <c r="P833" i="2"/>
  <c r="BK1558" i="2"/>
  <c r="J1558" i="2"/>
  <c r="J109" i="2" s="1"/>
  <c r="BK1571" i="2"/>
  <c r="P1594" i="2"/>
  <c r="R1710" i="2"/>
  <c r="P1933" i="2"/>
  <c r="R1984" i="2"/>
  <c r="R1981" i="2" s="1"/>
  <c r="BK2091" i="2"/>
  <c r="J2091" i="2" s="1"/>
  <c r="J119" i="2" s="1"/>
  <c r="R2152" i="2"/>
  <c r="R2254" i="2"/>
  <c r="T2480" i="2"/>
  <c r="T2596" i="2"/>
  <c r="T2652" i="2"/>
  <c r="R2793" i="2"/>
  <c r="P3053" i="2"/>
  <c r="T126" i="3"/>
  <c r="T125" i="3"/>
  <c r="P185" i="3"/>
  <c r="P184" i="3"/>
  <c r="R130" i="4"/>
  <c r="R164" i="4"/>
  <c r="T192" i="4"/>
  <c r="T236" i="4"/>
  <c r="T263" i="4"/>
  <c r="R270" i="4"/>
  <c r="T128" i="5"/>
  <c r="T447" i="5"/>
  <c r="P519" i="5"/>
  <c r="P127" i="5" s="1"/>
  <c r="AU99" i="1" s="1"/>
  <c r="T570" i="5"/>
  <c r="T669" i="5"/>
  <c r="T715" i="5"/>
  <c r="T768" i="5"/>
  <c r="R148" i="6"/>
  <c r="BK152" i="6"/>
  <c r="J152" i="6"/>
  <c r="J100" i="6"/>
  <c r="R157" i="6"/>
  <c r="P161" i="6"/>
  <c r="T161" i="6"/>
  <c r="P165" i="6"/>
  <c r="BK169" i="6"/>
  <c r="J169" i="6"/>
  <c r="J104" i="6"/>
  <c r="T179" i="6"/>
  <c r="P185" i="6"/>
  <c r="T185" i="6"/>
  <c r="T191" i="6"/>
  <c r="BK202" i="6"/>
  <c r="J202" i="6"/>
  <c r="J111" i="6"/>
  <c r="R202" i="6"/>
  <c r="BK207" i="6"/>
  <c r="J207" i="6" s="1"/>
  <c r="J113" i="6" s="1"/>
  <c r="P207" i="6"/>
  <c r="BK211" i="6"/>
  <c r="J211" i="6"/>
  <c r="J114" i="6"/>
  <c r="T211" i="6"/>
  <c r="T214" i="6"/>
  <c r="T217" i="6"/>
  <c r="P220" i="6"/>
  <c r="T220" i="6"/>
  <c r="T223" i="6"/>
  <c r="BK229" i="6"/>
  <c r="J229" i="6"/>
  <c r="J120" i="6"/>
  <c r="R229" i="6"/>
  <c r="R233" i="6"/>
  <c r="R152" i="2"/>
  <c r="T414" i="2"/>
  <c r="R864" i="2"/>
  <c r="R1558" i="2"/>
  <c r="R833" i="2" s="1"/>
  <c r="P1571" i="2"/>
  <c r="R1594" i="2"/>
  <c r="T1710" i="2"/>
  <c r="T1933" i="2"/>
  <c r="T1984" i="2"/>
  <c r="T1981" i="2"/>
  <c r="R2091" i="2"/>
  <c r="T2152" i="2"/>
  <c r="T2088" i="2" s="1"/>
  <c r="T2254" i="2"/>
  <c r="R2480" i="2"/>
  <c r="BK2596" i="2"/>
  <c r="J2596" i="2" s="1"/>
  <c r="J125" i="2" s="1"/>
  <c r="P2596" i="2"/>
  <c r="R2652" i="2"/>
  <c r="T2793" i="2"/>
  <c r="R3053" i="2"/>
  <c r="P126" i="3"/>
  <c r="P125" i="3"/>
  <c r="P124" i="3" s="1"/>
  <c r="AU97" i="1" s="1"/>
  <c r="BK185" i="3"/>
  <c r="J185" i="3"/>
  <c r="J102" i="3"/>
  <c r="BK130" i="4"/>
  <c r="J130" i="4" s="1"/>
  <c r="J100" i="4" s="1"/>
  <c r="BK164" i="4"/>
  <c r="J164" i="4"/>
  <c r="J101" i="4"/>
  <c r="T164" i="4"/>
  <c r="P192" i="4"/>
  <c r="P236" i="4"/>
  <c r="BK263" i="4"/>
  <c r="J263" i="4"/>
  <c r="J105" i="4" s="1"/>
  <c r="BK270" i="4"/>
  <c r="J270" i="4"/>
  <c r="J106" i="4"/>
  <c r="P138" i="7"/>
  <c r="P141" i="7"/>
  <c r="BK149" i="7"/>
  <c r="J149" i="7"/>
  <c r="J103" i="7" s="1"/>
  <c r="T149" i="7"/>
  <c r="P175" i="7"/>
  <c r="R128" i="5"/>
  <c r="R447" i="5"/>
  <c r="T519" i="5"/>
  <c r="BK570" i="5"/>
  <c r="J570" i="5"/>
  <c r="J102" i="5" s="1"/>
  <c r="BK669" i="5"/>
  <c r="J669" i="5"/>
  <c r="J103" i="5"/>
  <c r="BK715" i="5"/>
  <c r="J715" i="5"/>
  <c r="J104" i="5" s="1"/>
  <c r="BK768" i="5"/>
  <c r="J768" i="5" s="1"/>
  <c r="J105" i="5" s="1"/>
  <c r="T241" i="6"/>
  <c r="R255" i="6"/>
  <c r="T262" i="6"/>
  <c r="BK151" i="8"/>
  <c r="BK161" i="8"/>
  <c r="J161" i="8"/>
  <c r="J101" i="8" s="1"/>
  <c r="R161" i="8"/>
  <c r="T171" i="8"/>
  <c r="P178" i="8"/>
  <c r="T221" i="8"/>
  <c r="T256" i="8"/>
  <c r="P317" i="8"/>
  <c r="T331" i="8"/>
  <c r="BK339" i="8"/>
  <c r="J339" i="8"/>
  <c r="J108" i="8"/>
  <c r="R410" i="8"/>
  <c r="T469" i="8"/>
  <c r="T476" i="8"/>
  <c r="T513" i="8"/>
  <c r="R551" i="8"/>
  <c r="P592" i="8"/>
  <c r="T641" i="8"/>
  <c r="T690" i="8"/>
  <c r="T739" i="8"/>
  <c r="BK795" i="8"/>
  <c r="J795" i="8"/>
  <c r="J120" i="8" s="1"/>
  <c r="R795" i="8"/>
  <c r="BK830" i="8"/>
  <c r="J830" i="8"/>
  <c r="J122" i="8"/>
  <c r="T830" i="8"/>
  <c r="T907" i="8"/>
  <c r="R967" i="8"/>
  <c r="R1129" i="8"/>
  <c r="P1164" i="8"/>
  <c r="BK1181" i="8"/>
  <c r="J1181" i="8"/>
  <c r="J127" i="8"/>
  <c r="T1181" i="8"/>
  <c r="BK152" i="2"/>
  <c r="R414" i="2"/>
  <c r="T864" i="2"/>
  <c r="T833" i="2"/>
  <c r="T1571" i="2"/>
  <c r="BK1710" i="2"/>
  <c r="J1710" i="2"/>
  <c r="J113" i="2"/>
  <c r="BK1933" i="2"/>
  <c r="J1933" i="2"/>
  <c r="J114" i="2" s="1"/>
  <c r="BK1984" i="2"/>
  <c r="J1984" i="2" s="1"/>
  <c r="J116" i="2" s="1"/>
  <c r="T2091" i="2"/>
  <c r="BK2254" i="2"/>
  <c r="J2254" i="2"/>
  <c r="J122" i="2" s="1"/>
  <c r="P2480" i="2"/>
  <c r="BK2652" i="2"/>
  <c r="J2652" i="2"/>
  <c r="J126" i="2"/>
  <c r="BK2793" i="2"/>
  <c r="J2793" i="2"/>
  <c r="J127" i="2"/>
  <c r="BK3053" i="2"/>
  <c r="J3053" i="2"/>
  <c r="J128" i="2" s="1"/>
  <c r="BK126" i="3"/>
  <c r="J126" i="3"/>
  <c r="J100" i="3"/>
  <c r="T185" i="3"/>
  <c r="T184" i="3"/>
  <c r="P130" i="4"/>
  <c r="BK192" i="4"/>
  <c r="J192" i="4" s="1"/>
  <c r="J102" i="4" s="1"/>
  <c r="BK236" i="4"/>
  <c r="J236" i="4"/>
  <c r="J104" i="4"/>
  <c r="P263" i="4"/>
  <c r="P270" i="4"/>
  <c r="T151" i="8"/>
  <c r="P161" i="8"/>
  <c r="P171" i="8"/>
  <c r="R178" i="8"/>
  <c r="R221" i="8"/>
  <c r="R256" i="8"/>
  <c r="T317" i="8"/>
  <c r="P331" i="8"/>
  <c r="T339" i="8"/>
  <c r="BK410" i="8"/>
  <c r="J410" i="8"/>
  <c r="J109" i="8"/>
  <c r="BK469" i="8"/>
  <c r="J469" i="8"/>
  <c r="J110" i="8"/>
  <c r="R469" i="8"/>
  <c r="R476" i="8"/>
  <c r="P513" i="8"/>
  <c r="P551" i="8"/>
  <c r="R592" i="8"/>
  <c r="P641" i="8"/>
  <c r="R690" i="8"/>
  <c r="P739" i="8"/>
  <c r="BK788" i="8"/>
  <c r="J788" i="8"/>
  <c r="J119" i="8" s="1"/>
  <c r="R788" i="8"/>
  <c r="P795" i="8"/>
  <c r="T795" i="8"/>
  <c r="P811" i="8"/>
  <c r="T811" i="8"/>
  <c r="R830" i="8"/>
  <c r="P907" i="8"/>
  <c r="BK967" i="8"/>
  <c r="J967" i="8" s="1"/>
  <c r="J124" i="8" s="1"/>
  <c r="BK136" i="9"/>
  <c r="BK161" i="9"/>
  <c r="J161" i="9"/>
  <c r="J101" i="9" s="1"/>
  <c r="BK177" i="9"/>
  <c r="BK216" i="9"/>
  <c r="J216" i="9" s="1"/>
  <c r="J104" i="9" s="1"/>
  <c r="BK261" i="9"/>
  <c r="J261" i="9"/>
  <c r="J105" i="9"/>
  <c r="T261" i="9"/>
  <c r="T286" i="9"/>
  <c r="T381" i="9"/>
  <c r="P408" i="9"/>
  <c r="P445" i="9"/>
  <c r="P458" i="9"/>
  <c r="P477" i="9"/>
  <c r="R492" i="9"/>
  <c r="BK125" i="10"/>
  <c r="J125" i="10"/>
  <c r="J100" i="10" s="1"/>
  <c r="R132" i="10"/>
  <c r="BK128" i="5"/>
  <c r="J128" i="5"/>
  <c r="J99" i="5"/>
  <c r="BK447" i="5"/>
  <c r="J447" i="5" s="1"/>
  <c r="J100" i="5" s="1"/>
  <c r="BK519" i="5"/>
  <c r="J519" i="5" s="1"/>
  <c r="J101" i="5" s="1"/>
  <c r="R570" i="5"/>
  <c r="P669" i="5"/>
  <c r="P715" i="5"/>
  <c r="P768" i="5"/>
  <c r="T152" i="6"/>
  <c r="T157" i="6"/>
  <c r="BK165" i="6"/>
  <c r="J165" i="6"/>
  <c r="J103" i="6"/>
  <c r="R165" i="6"/>
  <c r="P169" i="6"/>
  <c r="BK173" i="6"/>
  <c r="J173" i="6"/>
  <c r="J105" i="6" s="1"/>
  <c r="P173" i="6"/>
  <c r="T173" i="6"/>
  <c r="R179" i="6"/>
  <c r="R185" i="6"/>
  <c r="P191" i="6"/>
  <c r="T202" i="6"/>
  <c r="R207" i="6"/>
  <c r="P211" i="6"/>
  <c r="BK214" i="6"/>
  <c r="J214" i="6"/>
  <c r="J115" i="6"/>
  <c r="R214" i="6"/>
  <c r="P217" i="6"/>
  <c r="BK220" i="6"/>
  <c r="J220" i="6"/>
  <c r="J117" i="6" s="1"/>
  <c r="R220" i="6"/>
  <c r="P223" i="6"/>
  <c r="T229" i="6"/>
  <c r="P233" i="6"/>
  <c r="BK238" i="6"/>
  <c r="J238" i="6" s="1"/>
  <c r="J122" i="6" s="1"/>
  <c r="R241" i="6"/>
  <c r="T255" i="6"/>
  <c r="R262" i="6"/>
  <c r="BK141" i="7"/>
  <c r="J141" i="7"/>
  <c r="J101" i="7"/>
  <c r="BK163" i="7"/>
  <c r="R163" i="7"/>
  <c r="T175" i="7"/>
  <c r="T220" i="7"/>
  <c r="BK271" i="7"/>
  <c r="J271" i="7"/>
  <c r="J114" i="7"/>
  <c r="P271" i="7"/>
  <c r="R151" i="8"/>
  <c r="T161" i="8"/>
  <c r="R171" i="8"/>
  <c r="T178" i="8"/>
  <c r="P221" i="8"/>
  <c r="P256" i="8"/>
  <c r="R317" i="8"/>
  <c r="R331" i="8"/>
  <c r="R339" i="8"/>
  <c r="T410" i="8"/>
  <c r="P469" i="8"/>
  <c r="P476" i="8"/>
  <c r="R513" i="8"/>
  <c r="T551" i="8"/>
  <c r="T592" i="8"/>
  <c r="R641" i="8"/>
  <c r="P690" i="8"/>
  <c r="R739" i="8"/>
  <c r="P788" i="8"/>
  <c r="T788" i="8"/>
  <c r="BK811" i="8"/>
  <c r="J811" i="8"/>
  <c r="J121" i="8"/>
  <c r="R811" i="8"/>
  <c r="P830" i="8"/>
  <c r="BK907" i="8"/>
  <c r="J907" i="8" s="1"/>
  <c r="J123" i="8" s="1"/>
  <c r="R907" i="8"/>
  <c r="P967" i="8"/>
  <c r="BK1129" i="8"/>
  <c r="J1129" i="8"/>
  <c r="J125" i="8" s="1"/>
  <c r="T1129" i="8"/>
  <c r="R1164" i="8"/>
  <c r="P1181" i="8"/>
  <c r="P136" i="9"/>
  <c r="P161" i="9"/>
  <c r="P177" i="9"/>
  <c r="T216" i="9"/>
  <c r="T176" i="9" s="1"/>
  <c r="BK286" i="9"/>
  <c r="J286" i="9"/>
  <c r="J106" i="9" s="1"/>
  <c r="BK381" i="9"/>
  <c r="J381" i="9"/>
  <c r="J107" i="9"/>
  <c r="BK408" i="9"/>
  <c r="J408" i="9"/>
  <c r="J108" i="9" s="1"/>
  <c r="BK445" i="9"/>
  <c r="J445" i="9" s="1"/>
  <c r="J109" i="9" s="1"/>
  <c r="BK458" i="9"/>
  <c r="J458" i="9"/>
  <c r="J110" i="9"/>
  <c r="BK477" i="9"/>
  <c r="J477" i="9" s="1"/>
  <c r="J111" i="9" s="1"/>
  <c r="BK492" i="9"/>
  <c r="J492" i="9" s="1"/>
  <c r="J112" i="9" s="1"/>
  <c r="R125" i="10"/>
  <c r="R124" i="10"/>
  <c r="R123" i="10"/>
  <c r="P132" i="10"/>
  <c r="BK125" i="11"/>
  <c r="R125" i="11"/>
  <c r="BK152" i="11"/>
  <c r="J152" i="11"/>
  <c r="J101" i="11"/>
  <c r="R152" i="11"/>
  <c r="T170" i="11"/>
  <c r="R116" i="12"/>
  <c r="BK144" i="13"/>
  <c r="J144" i="13" s="1"/>
  <c r="J104" i="13" s="1"/>
  <c r="P152" i="2"/>
  <c r="P414" i="2"/>
  <c r="R619" i="2"/>
  <c r="T619" i="2"/>
  <c r="T1558" i="2"/>
  <c r="T1594" i="2"/>
  <c r="BK2152" i="2"/>
  <c r="J2152" i="2"/>
  <c r="J120" i="2"/>
  <c r="BK2241" i="2"/>
  <c r="J2241" i="2"/>
  <c r="J121" i="2"/>
  <c r="P2241" i="2"/>
  <c r="R2241" i="2"/>
  <c r="R2088" i="2" s="1"/>
  <c r="T2241" i="2"/>
  <c r="BK138" i="7"/>
  <c r="J138" i="7"/>
  <c r="J100" i="7"/>
  <c r="T138" i="7"/>
  <c r="T141" i="7"/>
  <c r="R149" i="7"/>
  <c r="P163" i="7"/>
  <c r="T163" i="7"/>
  <c r="T162" i="7"/>
  <c r="R175" i="7"/>
  <c r="P220" i="7"/>
  <c r="P252" i="7"/>
  <c r="P251" i="7"/>
  <c r="T252" i="7"/>
  <c r="R271" i="7"/>
  <c r="R251" i="7" s="1"/>
  <c r="R136" i="9"/>
  <c r="T161" i="9"/>
  <c r="T177" i="9"/>
  <c r="P216" i="9"/>
  <c r="P261" i="9"/>
  <c r="P286" i="9"/>
  <c r="P381" i="9"/>
  <c r="T408" i="9"/>
  <c r="T445" i="9"/>
  <c r="R458" i="9"/>
  <c r="T477" i="9"/>
  <c r="P492" i="9"/>
  <c r="P125" i="10"/>
  <c r="P124" i="10" s="1"/>
  <c r="P123" i="10" s="1"/>
  <c r="AU104" i="1" s="1"/>
  <c r="BK132" i="10"/>
  <c r="J132" i="10"/>
  <c r="J101" i="10"/>
  <c r="P125" i="11"/>
  <c r="BK148" i="11"/>
  <c r="J148" i="11" s="1"/>
  <c r="J100" i="11" s="1"/>
  <c r="R148" i="11"/>
  <c r="T152" i="11"/>
  <c r="P170" i="11"/>
  <c r="BK116" i="12"/>
  <c r="J116" i="12"/>
  <c r="J96" i="12"/>
  <c r="P116" i="12"/>
  <c r="AU106" i="1"/>
  <c r="P126" i="13"/>
  <c r="T126" i="13"/>
  <c r="P132" i="13"/>
  <c r="T132" i="13"/>
  <c r="P135" i="13"/>
  <c r="R135" i="13"/>
  <c r="P144" i="13"/>
  <c r="R144" i="13"/>
  <c r="BK414" i="2"/>
  <c r="J414" i="2"/>
  <c r="J103" i="2"/>
  <c r="P619" i="2"/>
  <c r="BK864" i="2"/>
  <c r="J864" i="2"/>
  <c r="J108" i="2" s="1"/>
  <c r="P1558" i="2"/>
  <c r="R1571" i="2"/>
  <c r="BK1594" i="2"/>
  <c r="J1594" i="2"/>
  <c r="J112" i="2"/>
  <c r="P1710" i="2"/>
  <c r="R1933" i="2"/>
  <c r="P1984" i="2"/>
  <c r="P1981" i="2"/>
  <c r="P2091" i="2"/>
  <c r="P2152" i="2"/>
  <c r="P2088" i="2" s="1"/>
  <c r="P2254" i="2"/>
  <c r="BK2480" i="2"/>
  <c r="J2480" i="2"/>
  <c r="J123" i="2" s="1"/>
  <c r="R2596" i="2"/>
  <c r="P2652" i="2"/>
  <c r="P2793" i="2"/>
  <c r="T3053" i="2"/>
  <c r="R126" i="3"/>
  <c r="R125" i="3"/>
  <c r="R124" i="3"/>
  <c r="R185" i="3"/>
  <c r="R184" i="3"/>
  <c r="T130" i="4"/>
  <c r="P164" i="4"/>
  <c r="R192" i="4"/>
  <c r="R236" i="4"/>
  <c r="R263" i="4"/>
  <c r="T270" i="4"/>
  <c r="P128" i="5"/>
  <c r="P447" i="5"/>
  <c r="R519" i="5"/>
  <c r="P570" i="5"/>
  <c r="R669" i="5"/>
  <c r="R715" i="5"/>
  <c r="R768" i="5"/>
  <c r="BK148" i="6"/>
  <c r="J148" i="6" s="1"/>
  <c r="J99" i="6" s="1"/>
  <c r="P148" i="6"/>
  <c r="T148" i="6"/>
  <c r="P152" i="6"/>
  <c r="R152" i="6"/>
  <c r="BK157" i="6"/>
  <c r="J157" i="6"/>
  <c r="J101" i="6" s="1"/>
  <c r="P157" i="6"/>
  <c r="BK161" i="6"/>
  <c r="J161" i="6"/>
  <c r="J102" i="6"/>
  <c r="R161" i="6"/>
  <c r="T165" i="6"/>
  <c r="R169" i="6"/>
  <c r="T169" i="6"/>
  <c r="R173" i="6"/>
  <c r="BK179" i="6"/>
  <c r="J179" i="6"/>
  <c r="J106" i="6"/>
  <c r="P179" i="6"/>
  <c r="BK185" i="6"/>
  <c r="J185" i="6"/>
  <c r="J107" i="6" s="1"/>
  <c r="BK191" i="6"/>
  <c r="J191" i="6"/>
  <c r="J108" i="6"/>
  <c r="R191" i="6"/>
  <c r="P202" i="6"/>
  <c r="T207" i="6"/>
  <c r="R211" i="6"/>
  <c r="P214" i="6"/>
  <c r="BK217" i="6"/>
  <c r="J217" i="6"/>
  <c r="J116" i="6"/>
  <c r="R217" i="6"/>
  <c r="BK223" i="6"/>
  <c r="J223" i="6" s="1"/>
  <c r="J118" i="6" s="1"/>
  <c r="R223" i="6"/>
  <c r="P229" i="6"/>
  <c r="BK233" i="6"/>
  <c r="J233" i="6"/>
  <c r="J121" i="6"/>
  <c r="T233" i="6"/>
  <c r="P238" i="6"/>
  <c r="R238" i="6"/>
  <c r="T238" i="6"/>
  <c r="BK241" i="6"/>
  <c r="J241" i="6"/>
  <c r="J123" i="6"/>
  <c r="R138" i="7"/>
  <c r="R141" i="7"/>
  <c r="P149" i="7"/>
  <c r="BK175" i="7"/>
  <c r="J175" i="7" s="1"/>
  <c r="J109" i="7" s="1"/>
  <c r="BK220" i="7"/>
  <c r="J220" i="7"/>
  <c r="J110" i="7"/>
  <c r="R220" i="7"/>
  <c r="BK252" i="7"/>
  <c r="J252" i="7"/>
  <c r="J112" i="7" s="1"/>
  <c r="R252" i="7"/>
  <c r="T271" i="7"/>
  <c r="P151" i="8"/>
  <c r="BK171" i="8"/>
  <c r="J171" i="8" s="1"/>
  <c r="J102" i="8" s="1"/>
  <c r="BK178" i="8"/>
  <c r="J178" i="8"/>
  <c r="J103" i="8"/>
  <c r="BK221" i="8"/>
  <c r="J221" i="8"/>
  <c r="J104" i="8"/>
  <c r="BK256" i="8"/>
  <c r="J256" i="8"/>
  <c r="J105" i="8" s="1"/>
  <c r="BK317" i="8"/>
  <c r="J317" i="8"/>
  <c r="J106" i="8"/>
  <c r="BK331" i="8"/>
  <c r="J331" i="8"/>
  <c r="J107" i="8" s="1"/>
  <c r="P339" i="8"/>
  <c r="P410" i="8"/>
  <c r="BK476" i="8"/>
  <c r="J476" i="8"/>
  <c r="J111" i="8"/>
  <c r="BK513" i="8"/>
  <c r="J513" i="8"/>
  <c r="J112" i="8" s="1"/>
  <c r="BK551" i="8"/>
  <c r="J551" i="8" s="1"/>
  <c r="J114" i="8" s="1"/>
  <c r="BK592" i="8"/>
  <c r="J592" i="8"/>
  <c r="J115" i="8"/>
  <c r="BK641" i="8"/>
  <c r="J641" i="8" s="1"/>
  <c r="J116" i="8" s="1"/>
  <c r="BK690" i="8"/>
  <c r="J690" i="8"/>
  <c r="J117" i="8"/>
  <c r="BK739" i="8"/>
  <c r="J739" i="8"/>
  <c r="J118" i="8"/>
  <c r="T967" i="8"/>
  <c r="P1129" i="8"/>
  <c r="BK1164" i="8"/>
  <c r="J1164" i="8"/>
  <c r="J126" i="8"/>
  <c r="T1164" i="8"/>
  <c r="R1181" i="8"/>
  <c r="T136" i="9"/>
  <c r="R161" i="9"/>
  <c r="R177" i="9"/>
  <c r="R216" i="9"/>
  <c r="R261" i="9"/>
  <c r="R286" i="9"/>
  <c r="R381" i="9"/>
  <c r="R408" i="9"/>
  <c r="R445" i="9"/>
  <c r="T458" i="9"/>
  <c r="R477" i="9"/>
  <c r="T492" i="9"/>
  <c r="T125" i="10"/>
  <c r="T132" i="10"/>
  <c r="T125" i="11"/>
  <c r="P148" i="11"/>
  <c r="T148" i="11"/>
  <c r="P152" i="11"/>
  <c r="BK170" i="11"/>
  <c r="J170" i="11" s="1"/>
  <c r="J102" i="11" s="1"/>
  <c r="T116" i="12"/>
  <c r="BK126" i="13"/>
  <c r="J126" i="13"/>
  <c r="J98" i="13"/>
  <c r="R126" i="13"/>
  <c r="BK132" i="13"/>
  <c r="J132" i="13" s="1"/>
  <c r="J100" i="13" s="1"/>
  <c r="R132" i="13"/>
  <c r="BK135" i="13"/>
  <c r="J135" i="13"/>
  <c r="J101" i="13"/>
  <c r="T135" i="13"/>
  <c r="T144" i="13"/>
  <c r="F94" i="7"/>
  <c r="BE139" i="7"/>
  <c r="BE144" i="7"/>
  <c r="BE150" i="7"/>
  <c r="BE153" i="7"/>
  <c r="BE155" i="7"/>
  <c r="BE157" i="7"/>
  <c r="BE159" i="7"/>
  <c r="BE164" i="7"/>
  <c r="BE169" i="7"/>
  <c r="BE171" i="7"/>
  <c r="BE172" i="7"/>
  <c r="E138" i="2"/>
  <c r="J144" i="2"/>
  <c r="BE153" i="2"/>
  <c r="BE194" i="2"/>
  <c r="BE226" i="2"/>
  <c r="BE242" i="2"/>
  <c r="BE271" i="2"/>
  <c r="BE385" i="2"/>
  <c r="BE409" i="2"/>
  <c r="BE540" i="2"/>
  <c r="BE602" i="2"/>
  <c r="BE604" i="2"/>
  <c r="BE617" i="2"/>
  <c r="BE682" i="2"/>
  <c r="BE688" i="2"/>
  <c r="BE702" i="2"/>
  <c r="BE703" i="2"/>
  <c r="BE754" i="2"/>
  <c r="BE805" i="2"/>
  <c r="BE865" i="2"/>
  <c r="BE993" i="2"/>
  <c r="BE1011" i="2"/>
  <c r="BE1043" i="2"/>
  <c r="BE1053" i="2"/>
  <c r="BE1084" i="2"/>
  <c r="BE1204" i="2"/>
  <c r="BE1260" i="2"/>
  <c r="BE1270" i="2"/>
  <c r="BE1280" i="2"/>
  <c r="BE1309" i="2"/>
  <c r="BE1318" i="2"/>
  <c r="BE1334" i="2"/>
  <c r="BE1340" i="2"/>
  <c r="BE1365" i="2"/>
  <c r="BE1403" i="2"/>
  <c r="BE1409" i="2"/>
  <c r="BE1470" i="2"/>
  <c r="BE1561" i="2"/>
  <c r="BE1671" i="2"/>
  <c r="BE1711" i="2"/>
  <c r="BE1717" i="2"/>
  <c r="BE1741" i="2"/>
  <c r="BE1830" i="2"/>
  <c r="BE1941" i="2"/>
  <c r="BE1958" i="2"/>
  <c r="BE2027" i="2"/>
  <c r="BE2045" i="2"/>
  <c r="BE2051" i="2"/>
  <c r="BE2063" i="2"/>
  <c r="BE2104" i="2"/>
  <c r="BE2110" i="2"/>
  <c r="BE2128" i="2"/>
  <c r="BE2203" i="2"/>
  <c r="BE2248" i="2"/>
  <c r="BE2261" i="2"/>
  <c r="BE2299" i="2"/>
  <c r="BE2341" i="2"/>
  <c r="BE2347" i="2"/>
  <c r="BE2353" i="2"/>
  <c r="BE2383" i="2"/>
  <c r="BE2407" i="2"/>
  <c r="BE2413" i="2"/>
  <c r="BE2425" i="2"/>
  <c r="BE2443" i="2"/>
  <c r="BE2449" i="2"/>
  <c r="BE2462" i="2"/>
  <c r="BE2487" i="2"/>
  <c r="BE2499" i="2"/>
  <c r="BE2511" i="2"/>
  <c r="BE2517" i="2"/>
  <c r="BE2550" i="2"/>
  <c r="BE2597" i="2"/>
  <c r="BE2615" i="2"/>
  <c r="BE2638" i="2"/>
  <c r="BE2660" i="2"/>
  <c r="BE2689" i="2"/>
  <c r="BE2710" i="2"/>
  <c r="BE2716" i="2"/>
  <c r="BE2789" i="2"/>
  <c r="BK408" i="2"/>
  <c r="J408" i="2"/>
  <c r="J101" i="2"/>
  <c r="E85" i="3"/>
  <c r="F94" i="3"/>
  <c r="J118" i="3"/>
  <c r="BE136" i="3"/>
  <c r="BE139" i="3"/>
  <c r="BE154" i="3"/>
  <c r="BE157" i="3"/>
  <c r="BE160" i="3"/>
  <c r="BE166" i="3"/>
  <c r="BE169" i="3"/>
  <c r="BE172" i="3"/>
  <c r="BE181" i="3"/>
  <c r="BE186" i="3"/>
  <c r="BE189" i="3"/>
  <c r="E85" i="4"/>
  <c r="BE136" i="4"/>
  <c r="BE157" i="4"/>
  <c r="BE193" i="4"/>
  <c r="BE228" i="4"/>
  <c r="BE231" i="4"/>
  <c r="BE248" i="4"/>
  <c r="BE267" i="4"/>
  <c r="BE277" i="4"/>
  <c r="BE279" i="4"/>
  <c r="E85" i="5"/>
  <c r="F94" i="5"/>
  <c r="BE146" i="5"/>
  <c r="BE170" i="5"/>
  <c r="BE182" i="5"/>
  <c r="BE187" i="5"/>
  <c r="BE206" i="5"/>
  <c r="BE218" i="5"/>
  <c r="BE230" i="5"/>
  <c r="BE247" i="5"/>
  <c r="BE254" i="5"/>
  <c r="BE278" i="5"/>
  <c r="BE283" i="5"/>
  <c r="BE326" i="5"/>
  <c r="BE334" i="5"/>
  <c r="BE343" i="5"/>
  <c r="BE357" i="5"/>
  <c r="BE361" i="5"/>
  <c r="BE385" i="5"/>
  <c r="BE393" i="5"/>
  <c r="BE409" i="5"/>
  <c r="BE441" i="5"/>
  <c r="BE446" i="5"/>
  <c r="BE458" i="5"/>
  <c r="BE501" i="5"/>
  <c r="BE520" i="5"/>
  <c r="BE542" i="5"/>
  <c r="BE550" i="5"/>
  <c r="BE554" i="5"/>
  <c r="BE560" i="5"/>
  <c r="BE564" i="5"/>
  <c r="BE571" i="5"/>
  <c r="BE639" i="5"/>
  <c r="BE651" i="5"/>
  <c r="BE655" i="5"/>
  <c r="BE663" i="5"/>
  <c r="BE667" i="5"/>
  <c r="BE668" i="5"/>
  <c r="BE689" i="5"/>
  <c r="BE693" i="5"/>
  <c r="BE701" i="5"/>
  <c r="BE709" i="5"/>
  <c r="BE728" i="5"/>
  <c r="BE734" i="5"/>
  <c r="BE740" i="5"/>
  <c r="BE769" i="5"/>
  <c r="E85" i="6"/>
  <c r="J141" i="6"/>
  <c r="BE155" i="6"/>
  <c r="BE156" i="6"/>
  <c r="BE159" i="6"/>
  <c r="BE162" i="6"/>
  <c r="BE163" i="6"/>
  <c r="BE164" i="6"/>
  <c r="BE186" i="6"/>
  <c r="BE187" i="6"/>
  <c r="BE189" i="6"/>
  <c r="BE199" i="6"/>
  <c r="BE201" i="6"/>
  <c r="BE208" i="6"/>
  <c r="BE210" i="6"/>
  <c r="BE215" i="6"/>
  <c r="BE216" i="6"/>
  <c r="BE226" i="6"/>
  <c r="BE230" i="6"/>
  <c r="BE234" i="6"/>
  <c r="BE245" i="6"/>
  <c r="BE251" i="6"/>
  <c r="BE254" i="6"/>
  <c r="BE260" i="6"/>
  <c r="BE212" i="7"/>
  <c r="BE179" i="2"/>
  <c r="BE184" i="2"/>
  <c r="BE189" i="2"/>
  <c r="BE230" i="2"/>
  <c r="BE389" i="2"/>
  <c r="BE394" i="2"/>
  <c r="BE396" i="2"/>
  <c r="BE431" i="2"/>
  <c r="BE546" i="2"/>
  <c r="BE591" i="2"/>
  <c r="BE620" i="2"/>
  <c r="BE657" i="2"/>
  <c r="BE741" i="2"/>
  <c r="BE801" i="2"/>
  <c r="BE803" i="2"/>
  <c r="BE835" i="2"/>
  <c r="BE844" i="2"/>
  <c r="BE1048" i="2"/>
  <c r="BE1062" i="2"/>
  <c r="BE1122" i="2"/>
  <c r="BE1165" i="2"/>
  <c r="BE1245" i="2"/>
  <c r="BE1250" i="2"/>
  <c r="BE1255" i="2"/>
  <c r="BE1386" i="2"/>
  <c r="BE1415" i="2"/>
  <c r="BE1427" i="2"/>
  <c r="BE1559" i="2"/>
  <c r="BE1563" i="2"/>
  <c r="BE1566" i="2"/>
  <c r="BE1568" i="2"/>
  <c r="BE1572" i="2"/>
  <c r="BE1592" i="2"/>
  <c r="BE1597" i="2"/>
  <c r="BE1633" i="2"/>
  <c r="BE1706" i="2"/>
  <c r="BE1708" i="2"/>
  <c r="BE1846" i="2"/>
  <c r="BE1859" i="2"/>
  <c r="BE1888" i="2"/>
  <c r="BE1931" i="2"/>
  <c r="BE1934" i="2"/>
  <c r="BE1951" i="2"/>
  <c r="BE1954" i="2"/>
  <c r="BE1969" i="2"/>
  <c r="BE1977" i="2"/>
  <c r="BE1982" i="2"/>
  <c r="BE1985" i="2"/>
  <c r="BE1991" i="2"/>
  <c r="BE1997" i="2"/>
  <c r="BE2033" i="2"/>
  <c r="BE2057" i="2"/>
  <c r="BE2069" i="2"/>
  <c r="BE2082" i="2"/>
  <c r="BE2089" i="2"/>
  <c r="BE2092" i="2"/>
  <c r="BE2098" i="2"/>
  <c r="BE2122" i="2"/>
  <c r="BE2171" i="2"/>
  <c r="BE2179" i="2"/>
  <c r="BE2187" i="2"/>
  <c r="BE2219" i="2"/>
  <c r="BE2323" i="2"/>
  <c r="BE2359" i="2"/>
  <c r="BE2365" i="2"/>
  <c r="BE2371" i="2"/>
  <c r="BE2395" i="2"/>
  <c r="BE2437" i="2"/>
  <c r="BE2526" i="2"/>
  <c r="BE2565" i="2"/>
  <c r="BE2584" i="2"/>
  <c r="BE2601" i="2"/>
  <c r="BE2606" i="2"/>
  <c r="BE2610" i="2"/>
  <c r="BE2637" i="2"/>
  <c r="BE2650" i="2"/>
  <c r="BE2668" i="2"/>
  <c r="BE2730" i="2"/>
  <c r="BE2753" i="2"/>
  <c r="BE2769" i="2"/>
  <c r="BE2781" i="2"/>
  <c r="BE2791" i="2"/>
  <c r="BE130" i="3"/>
  <c r="BE142" i="3"/>
  <c r="BE145" i="3"/>
  <c r="BE148" i="3"/>
  <c r="BE151" i="3"/>
  <c r="BE175" i="3"/>
  <c r="J122" i="4"/>
  <c r="F125" i="4"/>
  <c r="BE131" i="4"/>
  <c r="BE134" i="4"/>
  <c r="BE139" i="4"/>
  <c r="BE173" i="4"/>
  <c r="BE176" i="4"/>
  <c r="BE201" i="4"/>
  <c r="BE207" i="4"/>
  <c r="BE264" i="4"/>
  <c r="BK232" i="4"/>
  <c r="J232" i="4" s="1"/>
  <c r="J103" i="4" s="1"/>
  <c r="J91" i="5"/>
  <c r="BE194" i="5"/>
  <c r="BE211" i="5"/>
  <c r="BE247" i="7"/>
  <c r="BE253" i="7"/>
  <c r="BE256" i="7"/>
  <c r="BE257" i="7"/>
  <c r="BE265" i="7"/>
  <c r="BE275" i="7"/>
  <c r="BE277" i="7"/>
  <c r="BE284" i="7"/>
  <c r="BE297" i="7"/>
  <c r="BE301" i="7"/>
  <c r="BE304" i="7"/>
  <c r="BE305" i="7"/>
  <c r="BE306" i="7"/>
  <c r="BE283" i="8"/>
  <c r="BE286" i="8"/>
  <c r="BE289" i="8"/>
  <c r="BE291" i="8"/>
  <c r="BE302" i="8"/>
  <c r="BE305" i="8"/>
  <c r="BE313" i="8"/>
  <c r="BE314" i="8"/>
  <c r="BE327" i="8"/>
  <c r="BE332" i="8"/>
  <c r="BE335" i="8"/>
  <c r="BE343" i="8"/>
  <c r="BE345" i="8"/>
  <c r="BE349" i="8"/>
  <c r="BE362" i="8"/>
  <c r="BE367" i="8"/>
  <c r="BE384" i="8"/>
  <c r="BE388" i="8"/>
  <c r="BE392" i="8"/>
  <c r="BE394" i="8"/>
  <c r="BE400" i="8"/>
  <c r="BE403" i="8"/>
  <c r="BE413" i="8"/>
  <c r="BE414" i="8"/>
  <c r="BE417" i="8"/>
  <c r="BE419" i="8"/>
  <c r="BE425" i="8"/>
  <c r="BE426" i="8"/>
  <c r="BE443" i="8"/>
  <c r="BE451" i="8"/>
  <c r="BE460" i="8"/>
  <c r="BE462" i="8"/>
  <c r="BE466" i="8"/>
  <c r="BE468" i="8"/>
  <c r="BE475" i="8"/>
  <c r="BE505" i="8"/>
  <c r="BE508" i="8"/>
  <c r="BE509" i="8"/>
  <c r="BE516" i="8"/>
  <c r="BE235" i="5"/>
  <c r="BE242" i="5"/>
  <c r="BE290" i="5"/>
  <c r="BE348" i="5"/>
  <c r="BE353" i="5"/>
  <c r="BE365" i="5"/>
  <c r="BE373" i="5"/>
  <c r="BE405" i="5"/>
  <c r="BE425" i="5"/>
  <c r="BE481" i="5"/>
  <c r="BE489" i="5"/>
  <c r="BE509" i="5"/>
  <c r="BE538" i="5"/>
  <c r="BE579" i="5"/>
  <c r="BE598" i="5"/>
  <c r="BE611" i="5"/>
  <c r="BE619" i="5"/>
  <c r="BE635" i="5"/>
  <c r="BE643" i="5"/>
  <c r="BE647" i="5"/>
  <c r="BE670" i="5"/>
  <c r="BE705" i="5"/>
  <c r="BE716" i="5"/>
  <c r="BE744" i="5"/>
  <c r="BE756" i="5"/>
  <c r="BE760" i="5"/>
  <c r="BE764" i="5"/>
  <c r="BE770" i="5"/>
  <c r="BE771" i="5"/>
  <c r="BE772" i="5"/>
  <c r="BE773" i="5"/>
  <c r="BE149" i="6"/>
  <c r="BE160" i="6"/>
  <c r="BE170" i="6"/>
  <c r="BE172" i="6"/>
  <c r="BE175" i="6"/>
  <c r="BE178" i="6"/>
  <c r="BE194" i="6"/>
  <c r="BE195" i="6"/>
  <c r="BE197" i="6"/>
  <c r="BE222" i="6"/>
  <c r="BE231" i="6"/>
  <c r="BE235" i="6"/>
  <c r="BE236" i="6"/>
  <c r="BE239" i="6"/>
  <c r="BE240" i="6"/>
  <c r="BE242" i="6"/>
  <c r="BE244" i="6"/>
  <c r="BE252" i="6"/>
  <c r="J91" i="7"/>
  <c r="BE140" i="7"/>
  <c r="BE142" i="7"/>
  <c r="BE143" i="7"/>
  <c r="BE146" i="7"/>
  <c r="BE154" i="7"/>
  <c r="BE181" i="7"/>
  <c r="BE186" i="7"/>
  <c r="BE191" i="7"/>
  <c r="BE197" i="7"/>
  <c r="BE205" i="7"/>
  <c r="BE206" i="7"/>
  <c r="BE208" i="7"/>
  <c r="BE213" i="7"/>
  <c r="BE216" i="7"/>
  <c r="BE221" i="7"/>
  <c r="BE226" i="7"/>
  <c r="BE585" i="8"/>
  <c r="BE601" i="8"/>
  <c r="BE603" i="8"/>
  <c r="BE607" i="8"/>
  <c r="BE611" i="8"/>
  <c r="BE624" i="8"/>
  <c r="BE626" i="8"/>
  <c r="BE627" i="8"/>
  <c r="BE630" i="8"/>
  <c r="BE637" i="8"/>
  <c r="BE642" i="8"/>
  <c r="BE648" i="8"/>
  <c r="BE654" i="8"/>
  <c r="BE660" i="8"/>
  <c r="BE668" i="8"/>
  <c r="BE676" i="8"/>
  <c r="BE684" i="8"/>
  <c r="BE687" i="8"/>
  <c r="BE705" i="8"/>
  <c r="BE707" i="8"/>
  <c r="BE711" i="8"/>
  <c r="BE714" i="8"/>
  <c r="BE728" i="8"/>
  <c r="BE733" i="8"/>
  <c r="BE740" i="8"/>
  <c r="BE748" i="8"/>
  <c r="BE756" i="8"/>
  <c r="BE784" i="8"/>
  <c r="BE785" i="8"/>
  <c r="BE803" i="8"/>
  <c r="BE815" i="8"/>
  <c r="BE817" i="8"/>
  <c r="BE820" i="8"/>
  <c r="BE829" i="8"/>
  <c r="BE834" i="8"/>
  <c r="BE836" i="8"/>
  <c r="BE837" i="8"/>
  <c r="BE843" i="8"/>
  <c r="BE852" i="8"/>
  <c r="BE860" i="8"/>
  <c r="BE867" i="8"/>
  <c r="BE873" i="8"/>
  <c r="BE875" i="8"/>
  <c r="BE877" i="8"/>
  <c r="BE883" i="8"/>
  <c r="BE885" i="8"/>
  <c r="BE894" i="8"/>
  <c r="BE935" i="8"/>
  <c r="BE938" i="8"/>
  <c r="BE951" i="8"/>
  <c r="BE955" i="8"/>
  <c r="BE957" i="8"/>
  <c r="BE962" i="8"/>
  <c r="BE968" i="8"/>
  <c r="BE988" i="8"/>
  <c r="BE995" i="8"/>
  <c r="BE1002" i="8"/>
  <c r="BE1023" i="8"/>
  <c r="BE1026" i="8"/>
  <c r="BE1030" i="8"/>
  <c r="BE1041" i="8"/>
  <c r="BE1053" i="8"/>
  <c r="BE1107" i="8"/>
  <c r="BE1109" i="8"/>
  <c r="BE1121" i="8"/>
  <c r="BE1125" i="8"/>
  <c r="BE1136" i="8"/>
  <c r="BE1144" i="8"/>
  <c r="BE1159" i="8"/>
  <c r="BE1169" i="8"/>
  <c r="E85" i="9"/>
  <c r="J91" i="9"/>
  <c r="BE139" i="9"/>
  <c r="BE149" i="9"/>
  <c r="BE151" i="9"/>
  <c r="BE162" i="9"/>
  <c r="BE170" i="9"/>
  <c r="BE174" i="9"/>
  <c r="BE186" i="9"/>
  <c r="BE188" i="9"/>
  <c r="BE192" i="9"/>
  <c r="BE200" i="9"/>
  <c r="BE202" i="9"/>
  <c r="BE217" i="9"/>
  <c r="BE219" i="9"/>
  <c r="BE223" i="9"/>
  <c r="BE159" i="2"/>
  <c r="BE310" i="2"/>
  <c r="BE564" i="2"/>
  <c r="BE679" i="2"/>
  <c r="BE898" i="2"/>
  <c r="BE931" i="2"/>
  <c r="BE1126" i="2"/>
  <c r="BE1170" i="2"/>
  <c r="BE1240" i="2"/>
  <c r="BE1325" i="2"/>
  <c r="BE1350" i="2"/>
  <c r="BE1375" i="2"/>
  <c r="BE1433" i="2"/>
  <c r="BE1439" i="2"/>
  <c r="BE1457" i="2"/>
  <c r="BE1590" i="2"/>
  <c r="BE1635" i="2"/>
  <c r="BE1739" i="2"/>
  <c r="BE1821" i="2"/>
  <c r="BE1832" i="2"/>
  <c r="BE1949" i="2"/>
  <c r="BE2009" i="2"/>
  <c r="BE2039" i="2"/>
  <c r="BE2116" i="2"/>
  <c r="BE2134" i="2"/>
  <c r="BE2153" i="2"/>
  <c r="BE2293" i="2"/>
  <c r="BE2329" i="2"/>
  <c r="BE2377" i="2"/>
  <c r="BE2468" i="2"/>
  <c r="BE2538" i="2"/>
  <c r="BE2605" i="2"/>
  <c r="BE2653" i="2"/>
  <c r="BE2758" i="2"/>
  <c r="BE2794" i="2"/>
  <c r="BE2818" i="2"/>
  <c r="BE2956" i="2"/>
  <c r="BE2986" i="2"/>
  <c r="BE3000" i="2"/>
  <c r="BE3054" i="2"/>
  <c r="BE127" i="3"/>
  <c r="BE145" i="4"/>
  <c r="BE148" i="4"/>
  <c r="BE151" i="4"/>
  <c r="BE154" i="4"/>
  <c r="BE165" i="4"/>
  <c r="BE168" i="4"/>
  <c r="BE179" i="4"/>
  <c r="BE188" i="4"/>
  <c r="BE198" i="4"/>
  <c r="BE210" i="4"/>
  <c r="BE213" i="4"/>
  <c r="BE216" i="4"/>
  <c r="BE219" i="4"/>
  <c r="BE222" i="4"/>
  <c r="BE243" i="4"/>
  <c r="BE245" i="4"/>
  <c r="BE257" i="4"/>
  <c r="BE260" i="4"/>
  <c r="BE262" i="4"/>
  <c r="BE271" i="4"/>
  <c r="BE273" i="4"/>
  <c r="BE275" i="4"/>
  <c r="BE151" i="5"/>
  <c r="BE158" i="5"/>
  <c r="BE175" i="5"/>
  <c r="BE581" i="8"/>
  <c r="BE583" i="8"/>
  <c r="BE588" i="8"/>
  <c r="BE591" i="8"/>
  <c r="BE593" i="8"/>
  <c r="BE599" i="8"/>
  <c r="BE613" i="8"/>
  <c r="BE617" i="8"/>
  <c r="BE635" i="8"/>
  <c r="BE650" i="8"/>
  <c r="BE652" i="8"/>
  <c r="BE656" i="8"/>
  <c r="BE663" i="8"/>
  <c r="BE666" i="8"/>
  <c r="BE670" i="8"/>
  <c r="BE671" i="8"/>
  <c r="BE675" i="8"/>
  <c r="BE686" i="8"/>
  <c r="BE695" i="8"/>
  <c r="BE699" i="8"/>
  <c r="BE703" i="8"/>
  <c r="BE709" i="8"/>
  <c r="BE712" i="8"/>
  <c r="BE715" i="8"/>
  <c r="BE724" i="8"/>
  <c r="BE730" i="8"/>
  <c r="BE738" i="8"/>
  <c r="BE752" i="8"/>
  <c r="BE758" i="8"/>
  <c r="BE760" i="8"/>
  <c r="BE761" i="8"/>
  <c r="BE764" i="8"/>
  <c r="BE771" i="8"/>
  <c r="BE773" i="8"/>
  <c r="BE774" i="8"/>
  <c r="BE776" i="8"/>
  <c r="BE779" i="8"/>
  <c r="BE782" i="8"/>
  <c r="BE787" i="8"/>
  <c r="BE789" i="8"/>
  <c r="BE792" i="8"/>
  <c r="BE794" i="8"/>
  <c r="BE798" i="8"/>
  <c r="BE800" i="8"/>
  <c r="BE807" i="8"/>
  <c r="BE814" i="8"/>
  <c r="BE818" i="8"/>
  <c r="BE823" i="8"/>
  <c r="BE826" i="8"/>
  <c r="BE827" i="8"/>
  <c r="BE831" i="8"/>
  <c r="BE835" i="8"/>
  <c r="BE840" i="8"/>
  <c r="BE849" i="8"/>
  <c r="BE858" i="8"/>
  <c r="BE861" i="8"/>
  <c r="BE869" i="8"/>
  <c r="BE872" i="8"/>
  <c r="BE881" i="8"/>
  <c r="BE888" i="8"/>
  <c r="BE890" i="8"/>
  <c r="BE892" i="8"/>
  <c r="BE897" i="8"/>
  <c r="BE904" i="8"/>
  <c r="BE906" i="8"/>
  <c r="BE908" i="8"/>
  <c r="BE910" i="8"/>
  <c r="BE916" i="8"/>
  <c r="BE920" i="8"/>
  <c r="BE924" i="8"/>
  <c r="BE925" i="8"/>
  <c r="BE928" i="8"/>
  <c r="BE931" i="8"/>
  <c r="BE934" i="8"/>
  <c r="BE939" i="8"/>
  <c r="BE942" i="8"/>
  <c r="BE954" i="8"/>
  <c r="BE964" i="8"/>
  <c r="BE980" i="8"/>
  <c r="BE981" i="8"/>
  <c r="BE985" i="8"/>
  <c r="BE987" i="8"/>
  <c r="BE991" i="8"/>
  <c r="BE999" i="8"/>
  <c r="BE1006" i="8"/>
  <c r="BE1007" i="8"/>
  <c r="BE1011" i="8"/>
  <c r="BE1027" i="8"/>
  <c r="BE1038" i="8"/>
  <c r="BE1050" i="8"/>
  <c r="BE1054" i="8"/>
  <c r="BE1062" i="8"/>
  <c r="BE1066" i="8"/>
  <c r="BE1070" i="8"/>
  <c r="BE1076" i="8"/>
  <c r="BE1080" i="8"/>
  <c r="BE1084" i="8"/>
  <c r="BE1095" i="8"/>
  <c r="BE1102" i="8"/>
  <c r="BE1114" i="8"/>
  <c r="BE1116" i="8"/>
  <c r="BE1130" i="8"/>
  <c r="BE1132" i="8"/>
  <c r="BE1138" i="8"/>
  <c r="BE1142" i="8"/>
  <c r="BE1145" i="8"/>
  <c r="BE1149" i="8"/>
  <c r="BE1150" i="8"/>
  <c r="BE1152" i="8"/>
  <c r="BE1154" i="8"/>
  <c r="BE1156" i="8"/>
  <c r="BE1157" i="8"/>
  <c r="BE1171" i="8"/>
  <c r="BE1173" i="8"/>
  <c r="BE1177" i="8"/>
  <c r="BE1179" i="8"/>
  <c r="BE1182" i="8"/>
  <c r="BE291" i="9"/>
  <c r="BE305" i="9"/>
  <c r="BE307" i="9"/>
  <c r="BE311" i="9"/>
  <c r="BE319" i="9"/>
  <c r="BE325" i="9"/>
  <c r="BE329" i="9"/>
  <c r="BE333" i="9"/>
  <c r="BE345" i="9"/>
  <c r="BE349" i="9"/>
  <c r="BE384" i="9"/>
  <c r="BE396" i="9"/>
  <c r="BE404" i="9"/>
  <c r="BE413" i="9"/>
  <c r="BE435" i="9"/>
  <c r="BE437" i="9"/>
  <c r="BE443" i="9"/>
  <c r="BE448" i="9"/>
  <c r="BE452" i="9"/>
  <c r="BE456" i="9"/>
  <c r="BE459" i="9"/>
  <c r="BE467" i="9"/>
  <c r="BE469" i="9"/>
  <c r="BE471" i="9"/>
  <c r="BE478" i="9"/>
  <c r="BE488" i="9"/>
  <c r="BE490" i="9"/>
  <c r="BE495" i="9"/>
  <c r="BE497" i="9"/>
  <c r="E85" i="10"/>
  <c r="BE128" i="10"/>
  <c r="BE149" i="10"/>
  <c r="BE151" i="10"/>
  <c r="BE153" i="10"/>
  <c r="BE155" i="10"/>
  <c r="BE161" i="10"/>
  <c r="BE177" i="10"/>
  <c r="E85" i="11"/>
  <c r="BE127" i="11"/>
  <c r="BE128" i="11"/>
  <c r="BE131" i="11"/>
  <c r="BE139" i="11"/>
  <c r="BE145" i="11"/>
  <c r="BE146" i="11"/>
  <c r="BE151" i="11"/>
  <c r="E85" i="12"/>
  <c r="BE259" i="5"/>
  <c r="BE271" i="5"/>
  <c r="BE304" i="5"/>
  <c r="BE311" i="5"/>
  <c r="BE322" i="5"/>
  <c r="BE330" i="5"/>
  <c r="BE369" i="5"/>
  <c r="BE377" i="5"/>
  <c r="BE381" i="5"/>
  <c r="BE401" i="5"/>
  <c r="BE421" i="5"/>
  <c r="BE433" i="5"/>
  <c r="BE445" i="5"/>
  <c r="BE497" i="5"/>
  <c r="BE517" i="5"/>
  <c r="BE546" i="5"/>
  <c r="BE593" i="5"/>
  <c r="BE631" i="5"/>
  <c r="BE678" i="5"/>
  <c r="BE714" i="5"/>
  <c r="BE722" i="5"/>
  <c r="BE752" i="5"/>
  <c r="F94" i="6"/>
  <c r="BE150" i="6"/>
  <c r="BE151" i="6"/>
  <c r="BE153" i="6"/>
  <c r="BE154" i="6"/>
  <c r="BE168" i="6"/>
  <c r="BE176" i="6"/>
  <c r="BE177" i="6"/>
  <c r="BE180" i="6"/>
  <c r="BE182" i="6"/>
  <c r="BE183" i="6"/>
  <c r="BE192" i="6"/>
  <c r="BE203" i="6"/>
  <c r="BE209" i="6"/>
  <c r="BE212" i="6"/>
  <c r="BE218" i="6"/>
  <c r="BE221" i="6"/>
  <c r="BE224" i="6"/>
  <c r="BE228" i="6"/>
  <c r="BE246" i="6"/>
  <c r="BE248" i="6"/>
  <c r="BE249" i="6"/>
  <c r="BE250" i="6"/>
  <c r="BE253" i="6"/>
  <c r="BE256" i="6"/>
  <c r="BK198" i="6"/>
  <c r="J198" i="6" s="1"/>
  <c r="J109" i="6" s="1"/>
  <c r="BK227" i="6"/>
  <c r="J227" i="6"/>
  <c r="J119" i="6"/>
  <c r="E85" i="7"/>
  <c r="BE145" i="7"/>
  <c r="BE148" i="7"/>
  <c r="BE151" i="7"/>
  <c r="BE152" i="7"/>
  <c r="BE161" i="7"/>
  <c r="BE167" i="7"/>
  <c r="BE168" i="7"/>
  <c r="BE170" i="7"/>
  <c r="BE173" i="7"/>
  <c r="BE176" i="7"/>
  <c r="BE203" i="7"/>
  <c r="BE204" i="7"/>
  <c r="BE207" i="7"/>
  <c r="BE209" i="7"/>
  <c r="BE214" i="7"/>
  <c r="BE215" i="7"/>
  <c r="BE217" i="7"/>
  <c r="BE218" i="7"/>
  <c r="BE231" i="7"/>
  <c r="BE237" i="7"/>
  <c r="BE248" i="7"/>
  <c r="BE261" i="7"/>
  <c r="BE267" i="7"/>
  <c r="BE274" i="7"/>
  <c r="BE276" i="7"/>
  <c r="BE280" i="7"/>
  <c r="BE282" i="7"/>
  <c r="BE288" i="7"/>
  <c r="BE289" i="7"/>
  <c r="BE302" i="7"/>
  <c r="BE303" i="7"/>
  <c r="BE311" i="7"/>
  <c r="BE317" i="7"/>
  <c r="BE318" i="7"/>
  <c r="BK147" i="7"/>
  <c r="J147" i="7"/>
  <c r="J102" i="7" s="1"/>
  <c r="E137" i="8"/>
  <c r="BE157" i="8"/>
  <c r="BE159" i="8"/>
  <c r="BE174" i="8"/>
  <c r="BE177" i="8"/>
  <c r="BE179" i="8"/>
  <c r="BE181" i="8"/>
  <c r="BE184" i="8"/>
  <c r="BE186" i="8"/>
  <c r="BE188" i="8"/>
  <c r="BE189" i="8"/>
  <c r="BE191" i="8"/>
  <c r="BE206" i="8"/>
  <c r="BE211" i="8"/>
  <c r="BE225" i="8"/>
  <c r="BE231" i="8"/>
  <c r="BE233" i="8"/>
  <c r="BE236" i="8"/>
  <c r="BE239" i="8"/>
  <c r="BE247" i="8"/>
  <c r="BE253" i="8"/>
  <c r="BE263" i="8"/>
  <c r="BE265" i="8"/>
  <c r="BE271" i="8"/>
  <c r="BE274" i="8"/>
  <c r="BE277" i="8"/>
  <c r="BE279" i="8"/>
  <c r="BE293" i="8"/>
  <c r="BE301" i="8"/>
  <c r="BE304" i="8"/>
  <c r="BE307" i="8"/>
  <c r="BE310" i="8"/>
  <c r="BE318" i="8"/>
  <c r="BE321" i="8"/>
  <c r="BE324" i="8"/>
  <c r="BE328" i="8"/>
  <c r="BE333" i="8"/>
  <c r="BE369" i="8"/>
  <c r="BE373" i="8"/>
  <c r="BE374" i="8"/>
  <c r="BE379" i="8"/>
  <c r="BE387" i="8"/>
  <c r="BE401" i="8"/>
  <c r="BE404" i="8"/>
  <c r="BE428" i="8"/>
  <c r="BE439" i="8"/>
  <c r="BE442" i="8"/>
  <c r="BE445" i="8"/>
  <c r="BE470" i="8"/>
  <c r="BE472" i="8"/>
  <c r="BE473" i="8"/>
  <c r="BE480" i="8"/>
  <c r="BE483" i="8"/>
  <c r="BE491" i="8"/>
  <c r="BE499" i="8"/>
  <c r="BE512" i="8"/>
  <c r="BE514" i="8"/>
  <c r="BE523" i="8"/>
  <c r="BE524" i="8"/>
  <c r="BE526" i="8"/>
  <c r="BE528" i="8"/>
  <c r="BE532" i="8"/>
  <c r="BE549" i="8"/>
  <c r="BE554" i="8"/>
  <c r="BE580" i="8"/>
  <c r="BE586" i="8"/>
  <c r="BE589" i="8"/>
  <c r="BE595" i="8"/>
  <c r="BE597" i="8"/>
  <c r="BE605" i="8"/>
  <c r="BE609" i="8"/>
  <c r="BE614" i="8"/>
  <c r="BE619" i="8"/>
  <c r="BE621" i="8"/>
  <c r="BE629" i="8"/>
  <c r="BE632" i="8"/>
  <c r="BE638" i="8"/>
  <c r="BE644" i="8"/>
  <c r="BE673" i="8"/>
  <c r="BE678" i="8"/>
  <c r="BE679" i="8"/>
  <c r="BE683" i="8"/>
  <c r="BE689" i="8"/>
  <c r="BE691" i="8"/>
  <c r="BE697" i="8"/>
  <c r="BE722" i="8"/>
  <c r="BE725" i="8"/>
  <c r="BE732" i="8"/>
  <c r="BE746" i="8"/>
  <c r="BE754" i="8"/>
  <c r="BE763" i="8"/>
  <c r="BE768" i="8"/>
  <c r="BE900" i="8"/>
  <c r="BE909" i="8"/>
  <c r="BE913" i="8"/>
  <c r="BE917" i="8"/>
  <c r="BE921" i="8"/>
  <c r="BE929" i="8"/>
  <c r="BE932" i="8"/>
  <c r="BE943" i="8"/>
  <c r="BE947" i="8"/>
  <c r="BE948" i="8"/>
  <c r="BE961" i="8"/>
  <c r="BE971" i="8"/>
  <c r="BE974" i="8"/>
  <c r="BE984" i="8"/>
  <c r="BE1018" i="8"/>
  <c r="BE1019" i="8"/>
  <c r="BE1037" i="8"/>
  <c r="BE1042" i="8"/>
  <c r="BE1058" i="8"/>
  <c r="BE1061" i="8"/>
  <c r="BE1065" i="8"/>
  <c r="BE1069" i="8"/>
  <c r="BE1085" i="8"/>
  <c r="BE1089" i="8"/>
  <c r="BE1098" i="8"/>
  <c r="BE1103" i="8"/>
  <c r="BE1106" i="8"/>
  <c r="BE1119" i="8"/>
  <c r="BE1123" i="8"/>
  <c r="BE1127" i="8"/>
  <c r="BE1134" i="8"/>
  <c r="BE1161" i="8"/>
  <c r="BE1163" i="8"/>
  <c r="BE1165" i="8"/>
  <c r="BE1167" i="8"/>
  <c r="F131" i="9"/>
  <c r="BE137" i="9"/>
  <c r="BE141" i="9"/>
  <c r="BE143" i="9"/>
  <c r="BE147" i="9"/>
  <c r="BE153" i="9"/>
  <c r="BE157" i="9"/>
  <c r="BE166" i="9"/>
  <c r="BE168" i="9"/>
  <c r="BE178" i="9"/>
  <c r="BE180" i="9"/>
  <c r="BE184" i="9"/>
  <c r="BE194" i="9"/>
  <c r="BE198" i="9"/>
  <c r="BE204" i="9"/>
  <c r="BE206" i="9"/>
  <c r="BE210" i="9"/>
  <c r="BE212" i="9"/>
  <c r="BE227" i="9"/>
  <c r="BE229" i="9"/>
  <c r="BE231" i="9"/>
  <c r="BE239" i="9"/>
  <c r="BE245" i="9"/>
  <c r="BE247" i="9"/>
  <c r="BE249" i="9"/>
  <c r="BE251" i="9"/>
  <c r="BE253" i="9"/>
  <c r="BE255" i="9"/>
  <c r="BE257" i="9"/>
  <c r="BE259" i="9"/>
  <c r="BE262" i="9"/>
  <c r="BE264" i="9"/>
  <c r="BE270" i="9"/>
  <c r="BE272" i="9"/>
  <c r="BE274" i="9"/>
  <c r="BE276" i="9"/>
  <c r="BE278" i="9"/>
  <c r="BE280" i="9"/>
  <c r="BE282" i="9"/>
  <c r="BE284" i="9"/>
  <c r="BE289" i="9"/>
  <c r="BE299" i="9"/>
  <c r="BE313" i="9"/>
  <c r="BE317" i="9"/>
  <c r="BE323" i="9"/>
  <c r="BE331" i="9"/>
  <c r="BE335" i="9"/>
  <c r="BE351" i="9"/>
  <c r="BE353" i="9"/>
  <c r="BE355" i="9"/>
  <c r="BE365" i="9"/>
  <c r="BE382" i="9"/>
  <c r="BE392" i="9"/>
  <c r="BE394" i="9"/>
  <c r="BE398" i="9"/>
  <c r="BE402" i="9"/>
  <c r="BE411" i="9"/>
  <c r="BE415" i="9"/>
  <c r="BE423" i="9"/>
  <c r="BE425" i="9"/>
  <c r="BE427" i="9"/>
  <c r="BE429" i="9"/>
  <c r="BE433" i="9"/>
  <c r="BE454" i="9"/>
  <c r="BE465" i="9"/>
  <c r="BE473" i="9"/>
  <c r="BE475" i="9"/>
  <c r="BE484" i="9"/>
  <c r="BE486" i="9"/>
  <c r="BE499" i="9"/>
  <c r="BE501" i="9"/>
  <c r="BE503" i="9"/>
  <c r="BE505" i="9"/>
  <c r="BE507" i="9"/>
  <c r="BE509" i="9"/>
  <c r="BE130" i="10"/>
  <c r="BE157" i="10"/>
  <c r="BE159" i="10"/>
  <c r="BE165" i="10"/>
  <c r="BE167" i="10"/>
  <c r="BE169" i="10"/>
  <c r="BE171" i="10"/>
  <c r="BE173" i="10"/>
  <c r="BE175" i="10"/>
  <c r="BE129" i="11"/>
  <c r="BE138" i="11"/>
  <c r="BE144" i="11"/>
  <c r="BE147" i="11"/>
  <c r="BE149" i="11"/>
  <c r="BE157" i="11"/>
  <c r="F92" i="12"/>
  <c r="BE122" i="12"/>
  <c r="BE124" i="12"/>
  <c r="BE130" i="12"/>
  <c r="BE135" i="12"/>
  <c r="J89" i="13"/>
  <c r="F92" i="13"/>
  <c r="E114" i="13"/>
  <c r="BE134" i="13"/>
  <c r="BE137" i="13"/>
  <c r="BE145" i="13"/>
  <c r="BE199" i="2"/>
  <c r="BE204" i="2"/>
  <c r="BE484" i="2"/>
  <c r="BE493" i="2"/>
  <c r="BE552" i="2"/>
  <c r="BE578" i="2"/>
  <c r="BE676" i="2"/>
  <c r="BE766" i="2"/>
  <c r="BE855" i="2"/>
  <c r="BE1068" i="2"/>
  <c r="BE1074" i="2"/>
  <c r="BE1275" i="2"/>
  <c r="BE1299" i="2"/>
  <c r="BE1304" i="2"/>
  <c r="BE1330" i="2"/>
  <c r="BE1360" i="2"/>
  <c r="BE1380" i="2"/>
  <c r="BE1421" i="2"/>
  <c r="BE1445" i="2"/>
  <c r="BE1523" i="2"/>
  <c r="BE1581" i="2"/>
  <c r="BE1724" i="2"/>
  <c r="BE1760" i="2"/>
  <c r="BE1790" i="2"/>
  <c r="BE1819" i="2"/>
  <c r="BE1961" i="2"/>
  <c r="BE2021" i="2"/>
  <c r="BE2163" i="2"/>
  <c r="BE2273" i="2"/>
  <c r="BE2317" i="2"/>
  <c r="BE2431" i="2"/>
  <c r="BE2475" i="2"/>
  <c r="BE2614" i="2"/>
  <c r="BE2645" i="2"/>
  <c r="BE2747" i="2"/>
  <c r="BE2844" i="2"/>
  <c r="BE2858" i="2"/>
  <c r="BE2908" i="2"/>
  <c r="BK834" i="2"/>
  <c r="J834" i="2"/>
  <c r="J106" i="2"/>
  <c r="BK843" i="2"/>
  <c r="J843" i="2"/>
  <c r="J107" i="2" s="1"/>
  <c r="BE199" i="5"/>
  <c r="BE223" i="5"/>
  <c r="BE238" i="7"/>
  <c r="BE239" i="7"/>
  <c r="BE243" i="7"/>
  <c r="BE249" i="7"/>
  <c r="BE268" i="7"/>
  <c r="BE278" i="7"/>
  <c r="BE279" i="7"/>
  <c r="BE281" i="7"/>
  <c r="BE283" i="7"/>
  <c r="BE290" i="7"/>
  <c r="BE295" i="7"/>
  <c r="BE298" i="7"/>
  <c r="BE299" i="7"/>
  <c r="BE316" i="7"/>
  <c r="BK158" i="7"/>
  <c r="J158" i="7"/>
  <c r="J105" i="7"/>
  <c r="BK160" i="7"/>
  <c r="J160" i="7"/>
  <c r="J106" i="7" s="1"/>
  <c r="F94" i="8"/>
  <c r="J143" i="8"/>
  <c r="BE154" i="8"/>
  <c r="BE162" i="8"/>
  <c r="BE164" i="8"/>
  <c r="BE165" i="8"/>
  <c r="BE167" i="8"/>
  <c r="BE175" i="8"/>
  <c r="BE180" i="8"/>
  <c r="BE183" i="8"/>
  <c r="BE187" i="8"/>
  <c r="BE192" i="8"/>
  <c r="BE196" i="8"/>
  <c r="BE201" i="8"/>
  <c r="BE203" i="8"/>
  <c r="BE208" i="8"/>
  <c r="BE212" i="8"/>
  <c r="BE214" i="8"/>
  <c r="BE217" i="8"/>
  <c r="BE220" i="8"/>
  <c r="BE224" i="8"/>
  <c r="BE241" i="8"/>
  <c r="BE244" i="8"/>
  <c r="BE245" i="8"/>
  <c r="BE248" i="8"/>
  <c r="BE250" i="8"/>
  <c r="BE255" i="8"/>
  <c r="BE257" i="8"/>
  <c r="BE260" i="8"/>
  <c r="BE266" i="8"/>
  <c r="BE268" i="8"/>
  <c r="BE269" i="8"/>
  <c r="BE276" i="8"/>
  <c r="BE280" i="8"/>
  <c r="BE288" i="8"/>
  <c r="BE294" i="8"/>
  <c r="BE308" i="8"/>
  <c r="BE311" i="8"/>
  <c r="BE316" i="8"/>
  <c r="BE320" i="8"/>
  <c r="BE326" i="8"/>
  <c r="BE330" i="8"/>
  <c r="BE340" i="8"/>
  <c r="BE342" i="8"/>
  <c r="BE346" i="8"/>
  <c r="BE348" i="8"/>
  <c r="BE351" i="8"/>
  <c r="BE352" i="8"/>
  <c r="BE355" i="8"/>
  <c r="BE363" i="8"/>
  <c r="BE370" i="8"/>
  <c r="BE372" i="8"/>
  <c r="BE378" i="8"/>
  <c r="BE381" i="8"/>
  <c r="BE391" i="8"/>
  <c r="BE395" i="8"/>
  <c r="BE397" i="8"/>
  <c r="BE398" i="8"/>
  <c r="BE422" i="8"/>
  <c r="BE434" i="8"/>
  <c r="BE435" i="8"/>
  <c r="BE437" i="8"/>
  <c r="BE440" i="8"/>
  <c r="BE447" i="8"/>
  <c r="BE456" i="8"/>
  <c r="BE459" i="8"/>
  <c r="BE463" i="8"/>
  <c r="BE487" i="8"/>
  <c r="BE492" i="8"/>
  <c r="BE521" i="8"/>
  <c r="BE529" i="8"/>
  <c r="BE535" i="8"/>
  <c r="BE540" i="8"/>
  <c r="BE543" i="8"/>
  <c r="BE552" i="8"/>
  <c r="BE556" i="8"/>
  <c r="BE558" i="8"/>
  <c r="BE566" i="8"/>
  <c r="BE572" i="8"/>
  <c r="BE575" i="8"/>
  <c r="BE297" i="9"/>
  <c r="BE301" i="9"/>
  <c r="BE321" i="9"/>
  <c r="BE343" i="9"/>
  <c r="BE359" i="9"/>
  <c r="BE361" i="9"/>
  <c r="BE369" i="9"/>
  <c r="BE379" i="9"/>
  <c r="BE390" i="9"/>
  <c r="BE400" i="9"/>
  <c r="BE419" i="9"/>
  <c r="BE421" i="9"/>
  <c r="BE439" i="9"/>
  <c r="BE441" i="9"/>
  <c r="BE446" i="9"/>
  <c r="BE450" i="9"/>
  <c r="BE461" i="9"/>
  <c r="BE480" i="9"/>
  <c r="BE482" i="9"/>
  <c r="F94" i="10"/>
  <c r="J117" i="10"/>
  <c r="BE126" i="10"/>
  <c r="BE133" i="10"/>
  <c r="BE137" i="10"/>
  <c r="BE163" i="10"/>
  <c r="F121" i="11"/>
  <c r="BE126" i="11"/>
  <c r="BE130" i="11"/>
  <c r="BE132" i="11"/>
  <c r="BE133" i="11"/>
  <c r="BE136" i="11"/>
  <c r="BE137" i="11"/>
  <c r="BE140" i="11"/>
  <c r="BE141" i="11"/>
  <c r="BE142" i="11"/>
  <c r="BE143" i="11"/>
  <c r="BE153" i="11"/>
  <c r="BE165" i="11"/>
  <c r="BE169" i="11"/>
  <c r="BE171" i="11"/>
  <c r="BE172" i="11"/>
  <c r="BE173" i="11"/>
  <c r="BE118" i="12"/>
  <c r="BE119" i="12"/>
  <c r="BE123" i="12"/>
  <c r="BE125" i="12"/>
  <c r="BE127" i="12"/>
  <c r="BE129" i="12"/>
  <c r="BE132" i="12"/>
  <c r="BE133" i="12"/>
  <c r="BE131" i="13"/>
  <c r="BE146" i="13"/>
  <c r="BK139" i="13"/>
  <c r="J139" i="13"/>
  <c r="J102" i="13"/>
  <c r="BK141" i="13"/>
  <c r="J141" i="13"/>
  <c r="J103" i="13" s="1"/>
  <c r="F94" i="2"/>
  <c r="BE164" i="2"/>
  <c r="BE169" i="2"/>
  <c r="BE174" i="2"/>
  <c r="BE209" i="2"/>
  <c r="BE218" i="2"/>
  <c r="BE222" i="2"/>
  <c r="BE322" i="2"/>
  <c r="BE401" i="2"/>
  <c r="BE415" i="2"/>
  <c r="BE559" i="2"/>
  <c r="BE664" i="2"/>
  <c r="BE685" i="2"/>
  <c r="BE848" i="2"/>
  <c r="BE966" i="2"/>
  <c r="BE1006" i="2"/>
  <c r="BE1057" i="2"/>
  <c r="BE1080" i="2"/>
  <c r="BE1088" i="2"/>
  <c r="BE1157" i="2"/>
  <c r="BE1203" i="2"/>
  <c r="BE1232" i="2"/>
  <c r="BE1265" i="2"/>
  <c r="BE1345" i="2"/>
  <c r="BE1355" i="2"/>
  <c r="BE1370" i="2"/>
  <c r="BE1391" i="2"/>
  <c r="BE1397" i="2"/>
  <c r="BE1451" i="2"/>
  <c r="BE1462" i="2"/>
  <c r="BE1595" i="2"/>
  <c r="BE1723" i="2"/>
  <c r="BE1737" i="2"/>
  <c r="BE1948" i="2"/>
  <c r="BE1956" i="2"/>
  <c r="BE1964" i="2"/>
  <c r="BE1975" i="2"/>
  <c r="BE1979" i="2"/>
  <c r="BE2003" i="2"/>
  <c r="BE2015" i="2"/>
  <c r="BE2075" i="2"/>
  <c r="BE2140" i="2"/>
  <c r="BE2146" i="2"/>
  <c r="BE2158" i="2"/>
  <c r="BE2195" i="2"/>
  <c r="BE2211" i="2"/>
  <c r="BE2227" i="2"/>
  <c r="BE2235" i="2"/>
  <c r="BE2242" i="2"/>
  <c r="BE2255" i="2"/>
  <c r="BE2283" i="2"/>
  <c r="BE2305" i="2"/>
  <c r="BE2311" i="2"/>
  <c r="BE2335" i="2"/>
  <c r="BE2389" i="2"/>
  <c r="BE2401" i="2"/>
  <c r="BE2419" i="2"/>
  <c r="BE2456" i="2"/>
  <c r="BE2481" i="2"/>
  <c r="BE2493" i="2"/>
  <c r="BE2505" i="2"/>
  <c r="BE2532" i="2"/>
  <c r="BE2544" i="2"/>
  <c r="BE2556" i="2"/>
  <c r="BE2574" i="2"/>
  <c r="BE2590" i="2"/>
  <c r="BE2763" i="2"/>
  <c r="BE2776" i="2"/>
  <c r="BE2843" i="2"/>
  <c r="BE2852" i="2"/>
  <c r="BE2856" i="2"/>
  <c r="BE2906" i="2"/>
  <c r="BE2967" i="2"/>
  <c r="BE2992" i="2"/>
  <c r="BE3006" i="2"/>
  <c r="BE3051" i="2"/>
  <c r="BE3067" i="2"/>
  <c r="BE3069" i="2"/>
  <c r="BE3082" i="2"/>
  <c r="BE3084" i="2"/>
  <c r="BE3115" i="2"/>
  <c r="BE3120" i="2"/>
  <c r="BK2081" i="2"/>
  <c r="J2081" i="2"/>
  <c r="J117" i="2"/>
  <c r="BK2583" i="2"/>
  <c r="J2583" i="2"/>
  <c r="J124" i="2" s="1"/>
  <c r="BE133" i="3"/>
  <c r="BE163" i="3"/>
  <c r="BE178" i="3"/>
  <c r="BE142" i="4"/>
  <c r="BE160" i="4"/>
  <c r="BE163" i="4"/>
  <c r="BE170" i="4"/>
  <c r="BE182" i="4"/>
  <c r="BE185" i="4"/>
  <c r="BE191" i="4"/>
  <c r="BE196" i="4"/>
  <c r="BE204" i="4"/>
  <c r="BE225" i="4"/>
  <c r="BE233" i="4"/>
  <c r="BE237" i="4"/>
  <c r="BE240" i="4"/>
  <c r="BE251" i="4"/>
  <c r="BE254" i="4"/>
  <c r="BE129" i="5"/>
  <c r="BE139" i="5"/>
  <c r="BE163" i="5"/>
  <c r="BE266" i="5"/>
  <c r="BE297" i="5"/>
  <c r="BE318" i="5"/>
  <c r="BE338" i="5"/>
  <c r="BE389" i="5"/>
  <c r="BE397" i="5"/>
  <c r="BE413" i="5"/>
  <c r="BE417" i="5"/>
  <c r="BE429" i="5"/>
  <c r="BE437" i="5"/>
  <c r="BE448" i="5"/>
  <c r="BE465" i="5"/>
  <c r="BE469" i="5"/>
  <c r="BE473" i="5"/>
  <c r="BE477" i="5"/>
  <c r="BE485" i="5"/>
  <c r="BE493" i="5"/>
  <c r="BE505" i="5"/>
  <c r="BE513" i="5"/>
  <c r="BE518" i="5"/>
  <c r="BE532" i="5"/>
  <c r="BE568" i="5"/>
  <c r="BE569" i="5"/>
  <c r="BE586" i="5"/>
  <c r="BE603" i="5"/>
  <c r="BE607" i="5"/>
  <c r="BE615" i="5"/>
  <c r="BE623" i="5"/>
  <c r="BE627" i="5"/>
  <c r="BE659" i="5"/>
  <c r="BE685" i="5"/>
  <c r="BE697" i="5"/>
  <c r="BE713" i="5"/>
  <c r="BE748" i="5"/>
  <c r="BE158" i="6"/>
  <c r="BE166" i="6"/>
  <c r="BE167" i="6"/>
  <c r="BE171" i="6"/>
  <c r="BE174" i="6"/>
  <c r="BE181" i="6"/>
  <c r="BE184" i="6"/>
  <c r="BE188" i="6"/>
  <c r="BE190" i="6"/>
  <c r="BE193" i="6"/>
  <c r="BE196" i="6"/>
  <c r="BE204" i="6"/>
  <c r="BE206" i="6"/>
  <c r="BE213" i="6"/>
  <c r="BE219" i="6"/>
  <c r="BE225" i="6"/>
  <c r="BE232" i="6"/>
  <c r="BE237" i="6"/>
  <c r="BE243" i="6"/>
  <c r="BE247" i="6"/>
  <c r="BE257" i="6"/>
  <c r="BE258" i="6"/>
  <c r="BE259" i="6"/>
  <c r="BE261" i="6"/>
  <c r="BE263" i="6"/>
  <c r="BE264" i="6"/>
  <c r="BE265" i="6"/>
  <c r="BE266" i="6"/>
  <c r="BK200" i="6"/>
  <c r="J200" i="6"/>
  <c r="J110" i="6" s="1"/>
  <c r="BK205" i="6"/>
  <c r="J205" i="6" s="1"/>
  <c r="J112" i="6" s="1"/>
  <c r="BE254" i="7"/>
  <c r="BE255" i="7"/>
  <c r="BE266" i="7"/>
  <c r="BE270" i="7"/>
  <c r="BE272" i="7"/>
  <c r="BE273" i="7"/>
  <c r="BE296" i="7"/>
  <c r="BE300" i="7"/>
  <c r="BE310" i="7"/>
  <c r="BE312" i="7"/>
  <c r="BE313" i="7"/>
  <c r="BK156" i="7"/>
  <c r="J156" i="7" s="1"/>
  <c r="J104" i="7" s="1"/>
  <c r="BK269" i="7"/>
  <c r="J269" i="7"/>
  <c r="J113" i="7"/>
  <c r="BE152" i="8"/>
  <c r="BE155" i="8"/>
  <c r="BE169" i="8"/>
  <c r="BE172" i="8"/>
  <c r="BE182" i="8"/>
  <c r="BE190" i="8"/>
  <c r="BE194" i="8"/>
  <c r="BE198" i="8"/>
  <c r="BE200" i="8"/>
  <c r="BE205" i="8"/>
  <c r="BE209" i="8"/>
  <c r="BE215" i="8"/>
  <c r="BE218" i="8"/>
  <c r="BE222" i="8"/>
  <c r="BE227" i="8"/>
  <c r="BE228" i="8"/>
  <c r="BE230" i="8"/>
  <c r="BE234" i="8"/>
  <c r="BE238" i="8"/>
  <c r="BE242" i="8"/>
  <c r="BE252" i="8"/>
  <c r="BE259" i="8"/>
  <c r="BE262" i="8"/>
  <c r="BE272" i="8"/>
  <c r="BE278" i="8"/>
  <c r="BE281" i="8"/>
  <c r="BE285" i="8"/>
  <c r="BE296" i="8"/>
  <c r="BE298" i="8"/>
  <c r="BE299" i="8"/>
  <c r="BE323" i="8"/>
  <c r="BE325" i="8"/>
  <c r="BE334" i="8"/>
  <c r="BE336" i="8"/>
  <c r="BE338" i="8"/>
  <c r="BE354" i="8"/>
  <c r="BE357" i="8"/>
  <c r="BE359" i="8"/>
  <c r="BE360" i="8"/>
  <c r="BE361" i="8"/>
  <c r="BE364" i="8"/>
  <c r="BE365" i="8"/>
  <c r="BE376" i="8"/>
  <c r="BE382" i="8"/>
  <c r="BE385" i="8"/>
  <c r="BE389" i="8"/>
  <c r="BE406" i="8"/>
  <c r="BE407" i="8"/>
  <c r="BE409" i="8"/>
  <c r="BE411" i="8"/>
  <c r="BE416" i="8"/>
  <c r="BE420" i="8"/>
  <c r="BE423" i="8"/>
  <c r="BE430" i="8"/>
  <c r="BE431" i="8"/>
  <c r="BE432" i="8"/>
  <c r="BE433" i="8"/>
  <c r="BE448" i="8"/>
  <c r="BE450" i="8"/>
  <c r="BE453" i="8"/>
  <c r="BE454" i="8"/>
  <c r="BE457" i="8"/>
  <c r="BE465" i="8"/>
  <c r="BE477" i="8"/>
  <c r="BE479" i="8"/>
  <c r="BE484" i="8"/>
  <c r="BE486" i="8"/>
  <c r="BE489" i="8"/>
  <c r="BE495" i="8"/>
  <c r="BE498" i="8"/>
  <c r="BE503" i="8"/>
  <c r="BE506" i="8"/>
  <c r="BE517" i="8"/>
  <c r="BE520" i="8"/>
  <c r="BE536" i="8"/>
  <c r="BE542" i="8"/>
  <c r="BE545" i="8"/>
  <c r="BE546" i="8"/>
  <c r="BE560" i="8"/>
  <c r="BE562" i="8"/>
  <c r="BE564" i="8"/>
  <c r="BE568" i="8"/>
  <c r="BE570" i="8"/>
  <c r="BE573" i="8"/>
  <c r="BE574" i="8"/>
  <c r="BE577" i="8"/>
  <c r="BE578" i="8"/>
  <c r="BE616" i="8"/>
  <c r="BE622" i="8"/>
  <c r="BE634" i="8"/>
  <c r="BE640" i="8"/>
  <c r="BE646" i="8"/>
  <c r="BE658" i="8"/>
  <c r="BE662" i="8"/>
  <c r="BE665" i="8"/>
  <c r="BE681" i="8"/>
  <c r="BE693" i="8"/>
  <c r="BE701" i="8"/>
  <c r="BE717" i="8"/>
  <c r="BE719" i="8"/>
  <c r="BE720" i="8"/>
  <c r="BE727" i="8"/>
  <c r="BE735" i="8"/>
  <c r="BE736" i="8"/>
  <c r="BE742" i="8"/>
  <c r="BE744" i="8"/>
  <c r="BE750" i="8"/>
  <c r="BE766" i="8"/>
  <c r="BE769" i="8"/>
  <c r="BE777" i="8"/>
  <c r="BE781" i="8"/>
  <c r="BE791" i="8"/>
  <c r="BE796" i="8"/>
  <c r="BE801" i="8"/>
  <c r="BE805" i="8"/>
  <c r="BE809" i="8"/>
  <c r="BE812" i="8"/>
  <c r="BE821" i="8"/>
  <c r="BE824" i="8"/>
  <c r="BE841" i="8"/>
  <c r="BE842" i="8"/>
  <c r="BE846" i="8"/>
  <c r="BE847" i="8"/>
  <c r="BE848" i="8"/>
  <c r="BE853" i="8"/>
  <c r="BE854" i="8"/>
  <c r="BE855" i="8"/>
  <c r="BE859" i="8"/>
  <c r="BE864" i="8"/>
  <c r="BE865" i="8"/>
  <c r="BE866" i="8"/>
  <c r="BE870" i="8"/>
  <c r="BE879" i="8"/>
  <c r="BE887" i="8"/>
  <c r="BE895" i="8"/>
  <c r="BE898" i="8"/>
  <c r="BE901" i="8"/>
  <c r="BE959" i="8"/>
  <c r="BE966" i="8"/>
  <c r="BE977" i="8"/>
  <c r="BE990" i="8"/>
  <c r="BE994" i="8"/>
  <c r="BE998" i="8"/>
  <c r="BE1003" i="8"/>
  <c r="BE1010" i="8"/>
  <c r="BE1014" i="8"/>
  <c r="BE1015" i="8"/>
  <c r="BE1034" i="8"/>
  <c r="BE1046" i="8"/>
  <c r="BE1049" i="8"/>
  <c r="BE1057" i="8"/>
  <c r="BE1073" i="8"/>
  <c r="BE1077" i="8"/>
  <c r="BE1090" i="8"/>
  <c r="BE1094" i="8"/>
  <c r="BE1099" i="8"/>
  <c r="BE1110" i="8"/>
  <c r="BE1140" i="8"/>
  <c r="BE1147" i="8"/>
  <c r="BE1175" i="8"/>
  <c r="BE1184" i="8"/>
  <c r="BE1186" i="8"/>
  <c r="BE1188" i="8"/>
  <c r="BE1190" i="8"/>
  <c r="BE1192" i="8"/>
  <c r="BE1194" i="8"/>
  <c r="BE1196" i="8"/>
  <c r="BE1198" i="8"/>
  <c r="BE145" i="9"/>
  <c r="BE155" i="9"/>
  <c r="BE159" i="9"/>
  <c r="BE164" i="9"/>
  <c r="BE172" i="9"/>
  <c r="BE182" i="9"/>
  <c r="BE190" i="9"/>
  <c r="BE196" i="9"/>
  <c r="BE208" i="9"/>
  <c r="BE214" i="9"/>
  <c r="BE221" i="9"/>
  <c r="BE225" i="9"/>
  <c r="BE233" i="9"/>
  <c r="BE235" i="9"/>
  <c r="BE237" i="9"/>
  <c r="BE241" i="9"/>
  <c r="BE243" i="9"/>
  <c r="BE266" i="9"/>
  <c r="BE268" i="9"/>
  <c r="BE287" i="9"/>
  <c r="BE293" i="9"/>
  <c r="BE295" i="9"/>
  <c r="BE303" i="9"/>
  <c r="BE309" i="9"/>
  <c r="BE315" i="9"/>
  <c r="BE327" i="9"/>
  <c r="BE337" i="9"/>
  <c r="BE339" i="9"/>
  <c r="BE341" i="9"/>
  <c r="BE347" i="9"/>
  <c r="BE357" i="9"/>
  <c r="BE363" i="9"/>
  <c r="BE367" i="9"/>
  <c r="BE371" i="9"/>
  <c r="BE373" i="9"/>
  <c r="BE375" i="9"/>
  <c r="BE377" i="9"/>
  <c r="BE386" i="9"/>
  <c r="BE388" i="9"/>
  <c r="BE406" i="9"/>
  <c r="BE409" i="9"/>
  <c r="BE417" i="9"/>
  <c r="BE431" i="9"/>
  <c r="BE463" i="9"/>
  <c r="BE493" i="9"/>
  <c r="BE135" i="10"/>
  <c r="BE139" i="10"/>
  <c r="BE141" i="10"/>
  <c r="BE143" i="10"/>
  <c r="BE145" i="10"/>
  <c r="BE147" i="10"/>
  <c r="J91" i="11"/>
  <c r="BE134" i="11"/>
  <c r="BE135" i="11"/>
  <c r="BE150" i="11"/>
  <c r="BE161" i="11"/>
  <c r="J89" i="12"/>
  <c r="BE117" i="12"/>
  <c r="BE120" i="12"/>
  <c r="BE121" i="12"/>
  <c r="BE126" i="12"/>
  <c r="BE128" i="12"/>
  <c r="BE131" i="12"/>
  <c r="BE134" i="12"/>
  <c r="BE136" i="12"/>
  <c r="BE127" i="13"/>
  <c r="BE128" i="13"/>
  <c r="BE133" i="13"/>
  <c r="BE136" i="13"/>
  <c r="BE138" i="13"/>
  <c r="BE140" i="13"/>
  <c r="BE142" i="13"/>
  <c r="BE149" i="13"/>
  <c r="BK130" i="13"/>
  <c r="J130" i="13"/>
  <c r="J99" i="13" s="1"/>
  <c r="F37" i="2"/>
  <c r="BB96" i="1" s="1"/>
  <c r="F38" i="6"/>
  <c r="BC100" i="1"/>
  <c r="F37" i="4"/>
  <c r="BB98" i="1"/>
  <c r="F37" i="8"/>
  <c r="BB102" i="1" s="1"/>
  <c r="J36" i="3"/>
  <c r="AW97" i="1" s="1"/>
  <c r="J36" i="4"/>
  <c r="AW98" i="1"/>
  <c r="F39" i="9"/>
  <c r="BD103" i="1"/>
  <c r="J36" i="5"/>
  <c r="AW99" i="1" s="1"/>
  <c r="J36" i="9"/>
  <c r="AW103" i="1" s="1"/>
  <c r="F39" i="11"/>
  <c r="BD105" i="1"/>
  <c r="F37" i="9"/>
  <c r="BB103" i="1"/>
  <c r="F38" i="4"/>
  <c r="BC98" i="1" s="1"/>
  <c r="J36" i="8"/>
  <c r="AW102" i="1" s="1"/>
  <c r="F38" i="9"/>
  <c r="BC103" i="1"/>
  <c r="F37" i="12"/>
  <c r="BD106" i="1"/>
  <c r="F36" i="4"/>
  <c r="BA98" i="1" s="1"/>
  <c r="F36" i="6"/>
  <c r="BA100" i="1" s="1"/>
  <c r="F38" i="2"/>
  <c r="BC96" i="1" s="1"/>
  <c r="F38" i="8"/>
  <c r="BC102" i="1"/>
  <c r="J36" i="10"/>
  <c r="AW104" i="1" s="1"/>
  <c r="J36" i="11"/>
  <c r="AW105" i="1" s="1"/>
  <c r="F36" i="12"/>
  <c r="BC106" i="1" s="1"/>
  <c r="F37" i="7"/>
  <c r="BB101" i="1"/>
  <c r="F39" i="10"/>
  <c r="BD104" i="1" s="1"/>
  <c r="F38" i="11"/>
  <c r="BC105" i="1" s="1"/>
  <c r="F35" i="12"/>
  <c r="BB106" i="1" s="1"/>
  <c r="F37" i="3"/>
  <c r="BB97" i="1"/>
  <c r="F39" i="5"/>
  <c r="BD99" i="1" s="1"/>
  <c r="AS94" i="1"/>
  <c r="J36" i="7"/>
  <c r="AW101" i="1"/>
  <c r="F36" i="7"/>
  <c r="BA101" i="1"/>
  <c r="F34" i="12"/>
  <c r="BA106" i="1"/>
  <c r="F39" i="6"/>
  <c r="BD100" i="1"/>
  <c r="F36" i="10"/>
  <c r="BA104" i="1"/>
  <c r="F37" i="11"/>
  <c r="BB105" i="1"/>
  <c r="F36" i="13"/>
  <c r="BC107" i="1"/>
  <c r="F38" i="3"/>
  <c r="BC97" i="1"/>
  <c r="F38" i="5"/>
  <c r="BC99" i="1"/>
  <c r="F39" i="3"/>
  <c r="BD97" i="1"/>
  <c r="F37" i="5"/>
  <c r="BB99" i="1"/>
  <c r="F36" i="8"/>
  <c r="BA102" i="1"/>
  <c r="F37" i="10"/>
  <c r="BB104" i="1"/>
  <c r="J36" i="2"/>
  <c r="AW96" i="1"/>
  <c r="F37" i="13"/>
  <c r="BD107" i="1"/>
  <c r="F38" i="10"/>
  <c r="BC104" i="1"/>
  <c r="J34" i="12"/>
  <c r="AW106" i="1"/>
  <c r="F39" i="4"/>
  <c r="BD98" i="1"/>
  <c r="F36" i="5"/>
  <c r="BA99" i="1"/>
  <c r="F36" i="3"/>
  <c r="BA97" i="1"/>
  <c r="F39" i="7"/>
  <c r="BD101" i="1"/>
  <c r="F37" i="6"/>
  <c r="BB100" i="1"/>
  <c r="F36" i="2"/>
  <c r="BA96" i="1"/>
  <c r="F36" i="9"/>
  <c r="BA103" i="1"/>
  <c r="F39" i="8"/>
  <c r="BD102" i="1"/>
  <c r="J34" i="13"/>
  <c r="AW107" i="1"/>
  <c r="F39" i="2"/>
  <c r="BD96" i="1"/>
  <c r="J36" i="6"/>
  <c r="AW100" i="1"/>
  <c r="F38" i="7"/>
  <c r="BC101" i="1"/>
  <c r="F36" i="11"/>
  <c r="BA105" i="1"/>
  <c r="F34" i="13"/>
  <c r="BA107" i="1"/>
  <c r="F35" i="13"/>
  <c r="BB107" i="1"/>
  <c r="T124" i="11" l="1"/>
  <c r="T124" i="10"/>
  <c r="T123" i="10"/>
  <c r="P124" i="11"/>
  <c r="AU105" i="1"/>
  <c r="T137" i="7"/>
  <c r="R550" i="8"/>
  <c r="P1570" i="2"/>
  <c r="T413" i="2"/>
  <c r="R147" i="6"/>
  <c r="BK124" i="11"/>
  <c r="J124" i="11"/>
  <c r="J32" i="11" s="1"/>
  <c r="AG105" i="1" s="1"/>
  <c r="AN105" i="1" s="1"/>
  <c r="T550" i="8"/>
  <c r="R162" i="7"/>
  <c r="P129" i="4"/>
  <c r="P128" i="4"/>
  <c r="AU98" i="1" s="1"/>
  <c r="P137" i="7"/>
  <c r="R129" i="4"/>
  <c r="R128" i="4"/>
  <c r="T151" i="2"/>
  <c r="R176" i="9"/>
  <c r="R135" i="9" s="1"/>
  <c r="R134" i="9" s="1"/>
  <c r="P125" i="13"/>
  <c r="P124" i="13"/>
  <c r="AU107" i="1" s="1"/>
  <c r="R124" i="11"/>
  <c r="P176" i="9"/>
  <c r="T1570" i="2"/>
  <c r="R413" i="2"/>
  <c r="R151" i="2"/>
  <c r="R150" i="2" s="1"/>
  <c r="R127" i="5"/>
  <c r="R125" i="13"/>
  <c r="R124" i="13"/>
  <c r="T135" i="9"/>
  <c r="T134" i="9"/>
  <c r="T129" i="4"/>
  <c r="T128" i="4"/>
  <c r="R1570" i="2"/>
  <c r="T125" i="13"/>
  <c r="T124" i="13"/>
  <c r="P413" i="2"/>
  <c r="P135" i="9"/>
  <c r="P134" i="9"/>
  <c r="AU103" i="1" s="1"/>
  <c r="R150" i="8"/>
  <c r="R149" i="8" s="1"/>
  <c r="BK176" i="9"/>
  <c r="J176" i="9"/>
  <c r="J102" i="9"/>
  <c r="T127" i="5"/>
  <c r="T124" i="3"/>
  <c r="R137" i="7"/>
  <c r="R136" i="7"/>
  <c r="T147" i="6"/>
  <c r="P147" i="6"/>
  <c r="AU100" i="1" s="1"/>
  <c r="T251" i="7"/>
  <c r="P162" i="7"/>
  <c r="P151" i="2"/>
  <c r="P150" i="2" s="1"/>
  <c r="AU96" i="1" s="1"/>
  <c r="BK162" i="7"/>
  <c r="J162" i="7" s="1"/>
  <c r="J107" i="7" s="1"/>
  <c r="P550" i="8"/>
  <c r="P150" i="8"/>
  <c r="P149" i="8"/>
  <c r="AU102" i="1" s="1"/>
  <c r="T150" i="8"/>
  <c r="T149" i="8" s="1"/>
  <c r="BK1981" i="2"/>
  <c r="J1981" i="2" s="1"/>
  <c r="J115" i="2" s="1"/>
  <c r="BK2088" i="2"/>
  <c r="J2088" i="2"/>
  <c r="J118" i="2" s="1"/>
  <c r="BK413" i="2"/>
  <c r="J413" i="2" s="1"/>
  <c r="J102" i="2" s="1"/>
  <c r="J1571" i="2"/>
  <c r="J111" i="2"/>
  <c r="BK125" i="3"/>
  <c r="J125" i="3"/>
  <c r="J99" i="3" s="1"/>
  <c r="BK129" i="4"/>
  <c r="J129" i="4" s="1"/>
  <c r="J99" i="4" s="1"/>
  <c r="BK127" i="5"/>
  <c r="J127" i="5"/>
  <c r="J98" i="5"/>
  <c r="BK147" i="6"/>
  <c r="J147" i="6" s="1"/>
  <c r="J98" i="6" s="1"/>
  <c r="BK184" i="3"/>
  <c r="J184" i="3" s="1"/>
  <c r="J101" i="3" s="1"/>
  <c r="BK137" i="7"/>
  <c r="J163" i="7"/>
  <c r="J108" i="7"/>
  <c r="J151" i="8"/>
  <c r="J100" i="8"/>
  <c r="BK550" i="8"/>
  <c r="J550" i="8" s="1"/>
  <c r="J113" i="8" s="1"/>
  <c r="J152" i="2"/>
  <c r="J100" i="2"/>
  <c r="J136" i="9"/>
  <c r="J100" i="9" s="1"/>
  <c r="J177" i="9"/>
  <c r="J103" i="9" s="1"/>
  <c r="BK124" i="10"/>
  <c r="J124" i="10"/>
  <c r="J99" i="10"/>
  <c r="BK833" i="2"/>
  <c r="J833" i="2"/>
  <c r="J105" i="2" s="1"/>
  <c r="BK251" i="7"/>
  <c r="J251" i="7" s="1"/>
  <c r="J111" i="7" s="1"/>
  <c r="J125" i="11"/>
  <c r="J99" i="11"/>
  <c r="BK125" i="13"/>
  <c r="J125" i="13"/>
  <c r="J97" i="13" s="1"/>
  <c r="J35" i="2"/>
  <c r="AV96" i="1" s="1"/>
  <c r="AT96" i="1" s="1"/>
  <c r="F35" i="11"/>
  <c r="AZ105" i="1"/>
  <c r="J33" i="12"/>
  <c r="AV106" i="1"/>
  <c r="AT106" i="1" s="1"/>
  <c r="AN106" i="1" s="1"/>
  <c r="J35" i="10"/>
  <c r="AV104" i="1" s="1"/>
  <c r="AT104" i="1" s="1"/>
  <c r="J35" i="11"/>
  <c r="AV105" i="1"/>
  <c r="AT105" i="1"/>
  <c r="J33" i="13"/>
  <c r="AV107" i="1" s="1"/>
  <c r="AT107" i="1" s="1"/>
  <c r="F35" i="3"/>
  <c r="AZ97" i="1" s="1"/>
  <c r="F35" i="7"/>
  <c r="AZ101" i="1"/>
  <c r="F33" i="12"/>
  <c r="AZ106" i="1"/>
  <c r="F33" i="13"/>
  <c r="AZ107" i="1"/>
  <c r="J30" i="12"/>
  <c r="AG106" i="1"/>
  <c r="J35" i="3"/>
  <c r="AV97" i="1"/>
  <c r="AT97" i="1" s="1"/>
  <c r="F35" i="6"/>
  <c r="AZ100" i="1"/>
  <c r="BD95" i="1"/>
  <c r="BD94" i="1"/>
  <c r="W33" i="1"/>
  <c r="F35" i="2"/>
  <c r="AZ96" i="1"/>
  <c r="F35" i="10"/>
  <c r="AZ104" i="1" s="1"/>
  <c r="BA95" i="1"/>
  <c r="BA94" i="1"/>
  <c r="AW94" i="1"/>
  <c r="AK30" i="1"/>
  <c r="F35" i="9"/>
  <c r="AZ103" i="1"/>
  <c r="BC95" i="1"/>
  <c r="BC94" i="1" s="1"/>
  <c r="W32" i="1" s="1"/>
  <c r="J35" i="7"/>
  <c r="AV101" i="1"/>
  <c r="AT101" i="1"/>
  <c r="F35" i="5"/>
  <c r="AZ99" i="1"/>
  <c r="F35" i="8"/>
  <c r="AZ102" i="1" s="1"/>
  <c r="BB95" i="1"/>
  <c r="AX95" i="1"/>
  <c r="J35" i="5"/>
  <c r="AV99" i="1"/>
  <c r="AT99" i="1"/>
  <c r="J35" i="4"/>
  <c r="AV98" i="1" s="1"/>
  <c r="AT98" i="1" s="1"/>
  <c r="J35" i="6"/>
  <c r="AV100" i="1"/>
  <c r="AT100" i="1"/>
  <c r="J35" i="8"/>
  <c r="AV102" i="1" s="1"/>
  <c r="AT102" i="1" s="1"/>
  <c r="F35" i="4"/>
  <c r="AZ98" i="1" s="1"/>
  <c r="J35" i="9"/>
  <c r="AV103" i="1"/>
  <c r="AT103" i="1"/>
  <c r="T150" i="2" l="1"/>
  <c r="P136" i="7"/>
  <c r="AU101" i="1" s="1"/>
  <c r="AU95" i="1" s="1"/>
  <c r="AU94" i="1" s="1"/>
  <c r="BK136" i="7"/>
  <c r="J136" i="7"/>
  <c r="J32" i="7" s="1"/>
  <c r="AG101" i="1" s="1"/>
  <c r="AN101" i="1" s="1"/>
  <c r="T136" i="7"/>
  <c r="J41" i="11"/>
  <c r="J39" i="12"/>
  <c r="BK135" i="9"/>
  <c r="J135" i="9"/>
  <c r="J99" i="9" s="1"/>
  <c r="BK150" i="8"/>
  <c r="BK149" i="8" s="1"/>
  <c r="J149" i="8" s="1"/>
  <c r="J98" i="8" s="1"/>
  <c r="BK151" i="2"/>
  <c r="J151" i="2" s="1"/>
  <c r="J99" i="2" s="1"/>
  <c r="BK1570" i="2"/>
  <c r="J1570" i="2"/>
  <c r="J110" i="2"/>
  <c r="BK128" i="4"/>
  <c r="J128" i="4" s="1"/>
  <c r="J32" i="4" s="1"/>
  <c r="AG98" i="1" s="1"/>
  <c r="AN98" i="1" s="1"/>
  <c r="BK124" i="3"/>
  <c r="J124" i="3" s="1"/>
  <c r="J98" i="3" s="1"/>
  <c r="J137" i="7"/>
  <c r="J99" i="7"/>
  <c r="BK123" i="10"/>
  <c r="J123" i="10"/>
  <c r="J32" i="10" s="1"/>
  <c r="AG104" i="1" s="1"/>
  <c r="AN104" i="1" s="1"/>
  <c r="J98" i="11"/>
  <c r="BK124" i="13"/>
  <c r="J124" i="13" s="1"/>
  <c r="J96" i="13" s="1"/>
  <c r="BB94" i="1"/>
  <c r="W31" i="1"/>
  <c r="AY95" i="1"/>
  <c r="J32" i="5"/>
  <c r="AG99" i="1" s="1"/>
  <c r="AN99" i="1" s="1"/>
  <c r="J32" i="6"/>
  <c r="AG100" i="1"/>
  <c r="AN100" i="1"/>
  <c r="AZ95" i="1"/>
  <c r="AV95" i="1"/>
  <c r="AW95" i="1"/>
  <c r="W30" i="1"/>
  <c r="AY94" i="1"/>
  <c r="J41" i="7" l="1"/>
  <c r="J98" i="4"/>
  <c r="J41" i="4"/>
  <c r="J41" i="5"/>
  <c r="J41" i="6"/>
  <c r="J98" i="10"/>
  <c r="J98" i="7"/>
  <c r="J150" i="8"/>
  <c r="J99" i="8"/>
  <c r="BK134" i="9"/>
  <c r="J134" i="9"/>
  <c r="J98" i="9"/>
  <c r="J41" i="10"/>
  <c r="BK150" i="2"/>
  <c r="J150" i="2" s="1"/>
  <c r="J98" i="2" s="1"/>
  <c r="AZ94" i="1"/>
  <c r="W29" i="1" s="1"/>
  <c r="AT95" i="1"/>
  <c r="AX94" i="1"/>
  <c r="J32" i="3"/>
  <c r="AG97" i="1"/>
  <c r="AN97" i="1" s="1"/>
  <c r="J32" i="8"/>
  <c r="AG102" i="1"/>
  <c r="AN102" i="1" s="1"/>
  <c r="J30" i="13"/>
  <c r="AG107" i="1"/>
  <c r="AN107" i="1"/>
  <c r="J41" i="3" l="1"/>
  <c r="J41" i="8"/>
  <c r="J39" i="13"/>
  <c r="AV94" i="1"/>
  <c r="AK29" i="1"/>
  <c r="J32" i="2"/>
  <c r="AG96" i="1" s="1"/>
  <c r="AN96" i="1" s="1"/>
  <c r="J32" i="9"/>
  <c r="AG103" i="1" s="1"/>
  <c r="AN103" i="1" s="1"/>
  <c r="J41" i="2" l="1"/>
  <c r="J41" i="9"/>
  <c r="AG95" i="1"/>
  <c r="AG94" i="1"/>
  <c r="AK26" i="1"/>
  <c r="AK35" i="1" s="1"/>
  <c r="AT94" i="1"/>
  <c r="AN95" i="1" l="1"/>
  <c r="AN94" i="1"/>
</calcChain>
</file>

<file path=xl/sharedStrings.xml><?xml version="1.0" encoding="utf-8"?>
<sst xmlns="http://schemas.openxmlformats.org/spreadsheetml/2006/main" count="63075" uniqueCount="6379">
  <si>
    <t>Export Komplet</t>
  </si>
  <si>
    <t/>
  </si>
  <si>
    <t>2.0</t>
  </si>
  <si>
    <t>ZAMOK</t>
  </si>
  <si>
    <t>False</t>
  </si>
  <si>
    <t>{40dba816-c8b4-46fd-9640-9e66a4c8f5df}</t>
  </si>
  <si>
    <t>0,01</t>
  </si>
  <si>
    <t>21</t>
  </si>
  <si>
    <t>15</t>
  </si>
  <si>
    <t>REKAPITULACE STAVBY</t>
  </si>
  <si>
    <t>v ---  níže se nacházejí doplnkové a pomocné údaje k sestavám  --- v</t>
  </si>
  <si>
    <t>Návod na vyplnění</t>
  </si>
  <si>
    <t>0,001</t>
  </si>
  <si>
    <t>Kód:</t>
  </si>
  <si>
    <t>A02-21-P</t>
  </si>
  <si>
    <t>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</si>
  <si>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</si>
  <si>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NPK a.s., Svitavská nemocnice, sloučení JIP</t>
  </si>
  <si>
    <t>KSO:</t>
  </si>
  <si>
    <t>CC-CZ:</t>
  </si>
  <si>
    <t>Místo:</t>
  </si>
  <si>
    <t>Svitavy</t>
  </si>
  <si>
    <t>Datum:</t>
  </si>
  <si>
    <t>18. 5. 2021</t>
  </si>
  <si>
    <t>Zadavatel:</t>
  </si>
  <si>
    <t>IČ:</t>
  </si>
  <si>
    <t>Pardubický kraj</t>
  </si>
  <si>
    <t>DIČ:</t>
  </si>
  <si>
    <t>Uchazeč:</t>
  </si>
  <si>
    <t>Vyplň údaj</t>
  </si>
  <si>
    <t>Projektant:</t>
  </si>
  <si>
    <t>Penta Projekt s.r.o., Mrštíkova 12, Jihlava</t>
  </si>
  <si>
    <t>True</t>
  </si>
  <si>
    <t>Zpracovatel:</t>
  </si>
  <si>
    <t>Ing. Avuk</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</si>
  <si>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</si>
  <si>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</si>
  <si>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</si>
  <si>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</si>
  <si>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</si>
  <si>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</si>
  <si>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</si>
  <si>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</si>
  <si>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</si>
  <si>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</si>
  <si>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</si>
  <si>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</si>
  <si>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</si>
  <si>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</si>
  <si>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</si>
  <si>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</si>
  <si>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</si>
  <si>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</si>
  <si>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</si>
  <si>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</si>
  <si>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</si>
  <si>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</si>
  <si>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</si>
  <si>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</si>
  <si>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</si>
  <si>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</si>
  <si>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</si>
  <si>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</si>
  <si>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</si>
  <si>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</si>
  <si>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</si>
  <si>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</si>
  <si>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</si>
  <si>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</si>
  <si>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</si>
  <si>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</si>
  <si>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</si>
  <si>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</si>
  <si>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</si>
  <si>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</si>
  <si>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</si>
  <si>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</si>
  <si>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</si>
  <si>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</si>
  <si>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</si>
  <si>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D1_01</t>
  </si>
  <si>
    <t>JIP</t>
  </si>
  <si>
    <t>STA</t>
  </si>
  <si>
    <t>1</t>
  </si>
  <si>
    <t>{92c051f6-d09c-49fa-a4cf-21e21974dc15}</t>
  </si>
  <si>
    <t>2</t>
  </si>
  <si>
    <t>/</t>
  </si>
  <si>
    <t>D1_01_1</t>
  </si>
  <si>
    <t>Stavební</t>
  </si>
  <si>
    <t>Soupis</t>
  </si>
  <si>
    <t>{79544742-8db8-4cdc-b726-0e561ad1f868}</t>
  </si>
  <si>
    <t>D1_01_3</t>
  </si>
  <si>
    <t>Požárně bezpečnostní řešení</t>
  </si>
  <si>
    <t>{82ed7f6d-4906-4256-ab81-73c0cc0c10a5}</t>
  </si>
  <si>
    <t>D1_01_4a</t>
  </si>
  <si>
    <t>Vytápění</t>
  </si>
  <si>
    <t>{9ce482d3-0184-465f-8b20-67afaca1b499}</t>
  </si>
  <si>
    <t>D1_01_4c</t>
  </si>
  <si>
    <t>Vzduchotechnika</t>
  </si>
  <si>
    <t>{18958f21-1a56-4603-abfd-9529010c00de}</t>
  </si>
  <si>
    <t>D1_01_4d</t>
  </si>
  <si>
    <t>Měření a regulace</t>
  </si>
  <si>
    <t>{4d93e41e-f391-4b7d-b70c-2b8cace2fa12}</t>
  </si>
  <si>
    <t>D1_01_4e</t>
  </si>
  <si>
    <t>Zdravotně technické instalace</t>
  </si>
  <si>
    <t>{5843b630-0daa-4460-a8ff-604334d749b7}</t>
  </si>
  <si>
    <t>D1_01_4g</t>
  </si>
  <si>
    <t>Silnoproudá elektrotechnika</t>
  </si>
  <si>
    <t>{b9444a73-35bf-4149-bd4c-b8cd1027e4d4}</t>
  </si>
  <si>
    <t>D1_01_4h1</t>
  </si>
  <si>
    <t>Slaboproudá elektrotechnika</t>
  </si>
  <si>
    <t>{850116b4-3dc0-4277-8375-002235649194}</t>
  </si>
  <si>
    <t>D1_01_4h3</t>
  </si>
  <si>
    <t>Elektrická požární signalizace</t>
  </si>
  <si>
    <t>{e69b972c-503c-4287-afd8-beb610db16a3}</t>
  </si>
  <si>
    <t>D1_01_4i</t>
  </si>
  <si>
    <t>Medicinální plyny</t>
  </si>
  <si>
    <t>{b2c3d311-a707-49f3-897c-d43f37b6a5e5}</t>
  </si>
  <si>
    <t>D2_51</t>
  </si>
  <si>
    <t>Lékařská technologie - pevně spojená se stavbou</t>
  </si>
  <si>
    <t>{201047fa-ad79-4360-84d1-df06a9ed64a4}</t>
  </si>
  <si>
    <t>VRN</t>
  </si>
  <si>
    <t>Vedlejší rozpočtové náklady</t>
  </si>
  <si>
    <t>{d05eafe2-6d46-4132-903d-45010db181a0}</t>
  </si>
  <si>
    <t>KRYCÍ LIST SOUPISU PRACÍ</t>
  </si>
  <si>
    <t>Objekt:</t>
  </si>
  <si>
    <t>D1_01 - JIP</t>
  </si>
  <si>
    <t>Soupis:</t>
  </si>
  <si>
    <t>D1_01_1 - Stavební</t>
  </si>
  <si>
    <t>REKAPITULACE ČLENĚNÍ SOUPISU PRACÍ</t>
  </si>
  <si>
    <t>Kód dílu - Popis</t>
  </si>
  <si>
    <t>Cena celkem [CZK]</t>
  </si>
  <si>
    <t>Náklady ze soupisu prací</t>
  </si>
  <si>
    <t>-1</t>
  </si>
  <si>
    <t>HSV - Práce a dodávky HSV</t>
  </si>
  <si>
    <t xml:space="preserve">    3 - Svislé a kompletní konstrukce</t>
  </si>
  <si>
    <t xml:space="preserve">    4 - Vodorovné konstrukce</t>
  </si>
  <si>
    <t xml:space="preserve">    6 - Úpravy povrchů, podlahy a osazování výplní</t>
  </si>
  <si>
    <t xml:space="preserve">      61 - Úprava povrchů vnitřní</t>
  </si>
  <si>
    <t xml:space="preserve">      63 - Podlahy a podlahové konstrukce</t>
  </si>
  <si>
    <t xml:space="preserve">    9 - Ostatní konstrukce a práce, bourání</t>
  </si>
  <si>
    <t xml:space="preserve">      94 - Lešení a stavební výtahy</t>
  </si>
  <si>
    <t xml:space="preserve">      95 - Různé dokončovací konstrukce a práce pozemních staveb</t>
  </si>
  <si>
    <t xml:space="preserve">      96 - Bourání konstrukcí</t>
  </si>
  <si>
    <t xml:space="preserve">      99 - Přesuny hmot a suti</t>
  </si>
  <si>
    <t>PSV - Práce a dodávky PSV</t>
  </si>
  <si>
    <t xml:space="preserve">    711 - Izolace proti vodě, vlhkosti a plynům</t>
  </si>
  <si>
    <t xml:space="preserve">    713 - Izolace tepelné</t>
  </si>
  <si>
    <t xml:space="preserve">    763 - Konstrukce suché výstavby</t>
  </si>
  <si>
    <t xml:space="preserve">    763.1 - Provizorní konstrukce</t>
  </si>
  <si>
    <t xml:space="preserve">    766 - Konstrukce truhlářské</t>
  </si>
  <si>
    <t xml:space="preserve">      766.a - truhlářské vnitřní</t>
  </si>
  <si>
    <t xml:space="preserve">      766.b - truhlářské protipožární</t>
  </si>
  <si>
    <t xml:space="preserve">    767 - Konstrukce zámečnické</t>
  </si>
  <si>
    <t xml:space="preserve">      767b - zámečnické vnitřní</t>
  </si>
  <si>
    <t xml:space="preserve">      767.c - zámečnické vnitřní ostatní</t>
  </si>
  <si>
    <t xml:space="preserve">      767.d - zámečnické venkovní</t>
  </si>
  <si>
    <t xml:space="preserve">      767.e - ostatní</t>
  </si>
  <si>
    <t xml:space="preserve">      767.f - hliníkové vnitřní</t>
  </si>
  <si>
    <t xml:space="preserve">      767.g - hliníkové vnitřní protipožární</t>
  </si>
  <si>
    <t xml:space="preserve">    771 - Podlahy z dlaždic</t>
  </si>
  <si>
    <t xml:space="preserve">    776 - Podlahy povlakové</t>
  </si>
  <si>
    <t xml:space="preserve">    781 - Dokončovací práce - obklady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</si>
  <si>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</si>
  <si>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</si>
  <si>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</si>
  <si>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</si>
  <si>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</si>
  <si>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</si>
  <si>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</si>
  <si>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</si>
  <si>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</si>
  <si>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</si>
  <si>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</si>
  <si>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</si>
  <si>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</si>
  <si>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</si>
  <si>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</si>
  <si>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</si>
  <si>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</si>
  <si>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3</t>
  </si>
  <si>
    <t>Svislé a kompletní konstrukce</t>
  </si>
  <si>
    <t>K</t>
  </si>
  <si>
    <t>311235101</t>
  </si>
  <si>
    <t>Zdivo jednovrstvé z cihel broušených do P10 na tenkovrstvou maltu tl 175 mm</t>
  </si>
  <si>
    <t>m2</t>
  </si>
  <si>
    <t>CS ÚRS 2021 01</t>
  </si>
  <si>
    <t>4</t>
  </si>
  <si>
    <t>1838082067</t>
  </si>
  <si>
    <t>PSC</t>
  </si>
  <si>
    <t xml:space="preserve">Poznámka k souboru cen:_x000D_
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 rozměrů kótovaných ve výkresech. Při zalomeném ostění oken a balkónových dveří se šířka zmenšuje o 100 mm. c) plocha překladů, obetonovaných hlav ocelových nosníků, věnců a jiných konstrukcí betonových a železobetonových. 4. V cenách jsou započteny i náklady na doplňkové cihly. 5. V cenách nejsou započteny náklady na: a) výplň kapes obvodového zdiva (např kolem oken); tyto se ocení příslušnými cenami SC 311 23-891. Výplň kapes zdiva z děrovaných cihel polystyrénem. b) zásyp dutin první vrstvy zdiva; tyto se ocení příslušnými cenami SC 311 23-892..Zásyp dutin zdiva z děrovaných cihel. </t>
  </si>
  <si>
    <t>VV</t>
  </si>
  <si>
    <t>Viz. PD stavební část - výkresy půdorysu, řezu a Tech.zpr.</t>
  </si>
  <si>
    <t>.</t>
  </si>
  <si>
    <t>"m.č.203b:" 1,925*3,85</t>
  </si>
  <si>
    <t>"m.č.204b:" 1,7*2,1</t>
  </si>
  <si>
    <t>317168011</t>
  </si>
  <si>
    <t>Překlad keramický plochý š 115 mm dl 1000 mm</t>
  </si>
  <si>
    <t>kus</t>
  </si>
  <si>
    <t>-791889596</t>
  </si>
  <si>
    <t xml:space="preserve">Poznámka k souboru cen:_x000D_
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 </t>
  </si>
  <si>
    <t>10</t>
  </si>
  <si>
    <t>317168012</t>
  </si>
  <si>
    <t>Překlad keramický plochý š 115 mm dl 1250 mm</t>
  </si>
  <si>
    <t>-299628084</t>
  </si>
  <si>
    <t>13</t>
  </si>
  <si>
    <t>317168013</t>
  </si>
  <si>
    <t>Překlad keramický plochý š 115 mm dl 1500 mm</t>
  </si>
  <si>
    <t>628939825</t>
  </si>
  <si>
    <t>5</t>
  </si>
  <si>
    <t>317168014</t>
  </si>
  <si>
    <t>Překlad keramický plochý š 115 mm dl 1750 mm</t>
  </si>
  <si>
    <t>-1193450999</t>
  </si>
  <si>
    <t>6</t>
  </si>
  <si>
    <t>317168016</t>
  </si>
  <si>
    <t>Překlad keramický plochý š 115 mm dl 2250 mm</t>
  </si>
  <si>
    <t>-1886941913</t>
  </si>
  <si>
    <t>7</t>
  </si>
  <si>
    <t>317168021</t>
  </si>
  <si>
    <t>Překlad keramický plochý š 145 mm dl 1000 mm</t>
  </si>
  <si>
    <t>-1408880355</t>
  </si>
  <si>
    <t>8</t>
  </si>
  <si>
    <t>317168022</t>
  </si>
  <si>
    <t>Překlad keramický plochý š 145 mm dl 1250 mm</t>
  </si>
  <si>
    <t>373071538</t>
  </si>
  <si>
    <t>9</t>
  </si>
  <si>
    <t>317168024</t>
  </si>
  <si>
    <t>Překlad keramický plochý š 145 mm dl 1750 mm</t>
  </si>
  <si>
    <t>-1850287978</t>
  </si>
  <si>
    <t>317168026</t>
  </si>
  <si>
    <t>Překlad keramický plochý š 145 mm dl 2250 mm</t>
  </si>
  <si>
    <t>-2146716727</t>
  </si>
  <si>
    <t>11</t>
  </si>
  <si>
    <t>317234410</t>
  </si>
  <si>
    <t>Vyzdívka mezi nosníky z cihel pálených na MC</t>
  </si>
  <si>
    <t>m3</t>
  </si>
  <si>
    <t>-1051063849</t>
  </si>
  <si>
    <t xml:space="preserve">Poznámka k souboru cen:_x000D_
1. Cenu lze použít i pro nadezdívku nad nosníky pro jejich osazení (uklínování zdiva). 2. Množství jednotek se určuje v m3 objemu vyzdívky jako součin světlosti neomítnutého otvoru; šířky (rovné tloušťce neomítnuté zdi zmenšené o tloušťku svislého plentování přírub) a výšky nosníku. 3. Plentování ocelových válcovaných nosníků jednostranné cihlami se oceňuje cenami 346 24-4381 až -4384, katalogu 801-1 Budovy a haly-zděné a monolitické. </t>
  </si>
  <si>
    <t>1,0*0,3*0,2*5</t>
  </si>
  <si>
    <t>12</t>
  </si>
  <si>
    <t>317944321</t>
  </si>
  <si>
    <t>Válcované nosníky do č.12 dodatečně osazované do připravených otvorů</t>
  </si>
  <si>
    <t>t</t>
  </si>
  <si>
    <t>179529784</t>
  </si>
  <si>
    <t xml:space="preserve">Poznámka k souboru cen:_x000D_
1. V cenách jsou zahrnuty náklady na dodávku a montáž válcovaných nosníků. 2. Ceny jsou určeny pouze pro ocenění konstrukce překladů nad otvory. </t>
  </si>
  <si>
    <t>IPE 120</t>
  </si>
  <si>
    <t>(1,75*4+1,25*2+0,8)*0,0104*1,08</t>
  </si>
  <si>
    <t>Profese</t>
  </si>
  <si>
    <t>54,0*0,0104*1,08</t>
  </si>
  <si>
    <t>0,723*1,15 'Přepočtené koeficientem množství</t>
  </si>
  <si>
    <t>340235212</t>
  </si>
  <si>
    <t>Zazdívka otvorů v příčkách nebo stěnách plochy do 0,0225 m2 cihlami plnými tl přes 100 mm</t>
  </si>
  <si>
    <t>-540821069</t>
  </si>
  <si>
    <t>115</t>
  </si>
  <si>
    <t>14</t>
  </si>
  <si>
    <t>340236212</t>
  </si>
  <si>
    <t>Zazdívka otvorů v příčkách nebo stěnách plochy do 0,09 m2 cihlami plnými tl přes 100 mm</t>
  </si>
  <si>
    <t>-866798981</t>
  </si>
  <si>
    <t>54</t>
  </si>
  <si>
    <t>340237212</t>
  </si>
  <si>
    <t>Zazdívka otvorů v příčkách nebo stěnách plochy do 0,25 m2 cihlami plnými tl přes 100 mm</t>
  </si>
  <si>
    <t>822224330</t>
  </si>
  <si>
    <t>18</t>
  </si>
  <si>
    <t>16</t>
  </si>
  <si>
    <t>342244201</t>
  </si>
  <si>
    <t>Příčka z cihel broušených na tenkovrstvou maltu tloušťky 80 mm</t>
  </si>
  <si>
    <t>388981265</t>
  </si>
  <si>
    <t xml:space="preserve">Poznámka k souboru cen:_x000D_
1. Množství jednotek se určuje v m2 plochy konstrukce. </t>
  </si>
  <si>
    <t>"m.č.201:" (0,85*2+0,2+0,6*2+0,2+1,15*2+0,2)*3,85</t>
  </si>
  <si>
    <t>"m.č.202c:" (0,85*2+0,2+1,1*2+0,2)*3,85</t>
  </si>
  <si>
    <t>"m.č.203a:" (1,5*2+0,2)*3,85</t>
  </si>
  <si>
    <t>"m.č.203b:" (0,6*2+0,2)*3,85</t>
  </si>
  <si>
    <t>"m.č.234:" (0,8+0,175)*3,85</t>
  </si>
  <si>
    <t>"m.č.235:" (1,0+0,2)*3,85</t>
  </si>
  <si>
    <t>"m.č.241:" (0,3*2+0,35)*3,85</t>
  </si>
  <si>
    <t>"m.č.245:" (0,6+0,2)*3,85</t>
  </si>
  <si>
    <t>17</t>
  </si>
  <si>
    <t>342244211</t>
  </si>
  <si>
    <t>Příčka z cihel broušených na tenkovrstvou maltu tloušťky 115 mm</t>
  </si>
  <si>
    <t>-541806471</t>
  </si>
  <si>
    <t>"m.č.203b:" (1,75+3,25+1,625+0,925)*3,85-0,8*2,0*2-0,7*2,0</t>
  </si>
  <si>
    <t>"m.č.204a:" (0,325+0,725)*3,85</t>
  </si>
  <si>
    <t>"m.č.216:" (1,0+0,525+1,15+0,15*2+2,15)*3,85-0,6*2,0</t>
  </si>
  <si>
    <t>"m.č.217:" (1,35+1,65)*3,85-0,9*2,0*2</t>
  </si>
  <si>
    <t>"m.č.220:" (0,25+0,15)*3,85</t>
  </si>
  <si>
    <t>"m.č.223:" 3,175*3,85-0,8*2,0</t>
  </si>
  <si>
    <t>"m.č.225:" (1,45+0,35)*3,85-0,7*2,0</t>
  </si>
  <si>
    <t>"m.č.227:" (0,2+0,625+3,525+2,1)*3,85</t>
  </si>
  <si>
    <t>"m.č.229:" 1,0*2*3,85-0,7*2,0*2</t>
  </si>
  <si>
    <t>"m.č.232:" (3,9+0,1*3+0,2+0,625)*3,85-1,1*2,0</t>
  </si>
  <si>
    <t>"m.č.233:" (1,65+0,3*2)*3,85</t>
  </si>
  <si>
    <t>"m.č.234:" (0,7+0,275*2+0,15+0,85)*3,85</t>
  </si>
  <si>
    <t>"m.č.235:" (1,6+0,2*3)*3,85</t>
  </si>
  <si>
    <t>"m.č.237:" 3,6*3,85</t>
  </si>
  <si>
    <t>"m.č.239:" (2,35+0,425*2)*3,85-0,8*2,0</t>
  </si>
  <si>
    <t>"m.č.242:" (1,55+2,275+0,55)*3,85-1,35*2,0-1,85*2,25</t>
  </si>
  <si>
    <t>"m.č.246a:" (0,25+1,125+1,175+0,625+1,3)*3,85-0,7*2,0*2</t>
  </si>
  <si>
    <t>"m.č.246b:" (1,2+1,65)*3,85-0,7*2,0</t>
  </si>
  <si>
    <t>"m.č.247b:" (1,725+1,125)*3,85-0,7*2,0</t>
  </si>
  <si>
    <t>"m.č.248b:" 1,125*3,85-0,7*2,0</t>
  </si>
  <si>
    <t>"m.č.251:" (1,425+2,475+0,875)*3,85-0,8*2,0</t>
  </si>
  <si>
    <t>"m.č.252:" (1,85+3,45)*3,85-1,35*2,0</t>
  </si>
  <si>
    <t>"m.č.259:" 2,35*3,85-1,45*2,25</t>
  </si>
  <si>
    <t>"m.č.260a:" (3,175+1,35)*3,85-0,9*2,0</t>
  </si>
  <si>
    <t>"m.č.260b:" 1,45*3,85-0,9*2,0</t>
  </si>
  <si>
    <t>342244221</t>
  </si>
  <si>
    <t>Příčka z cihel broušených na tenkovrstvou maltu tloušťky 140 mm</t>
  </si>
  <si>
    <t>547343419</t>
  </si>
  <si>
    <t>"m.č.201:" (4,0+4,93)*1,0</t>
  </si>
  <si>
    <t>"m.č.202b:" 1,9*3,85</t>
  </si>
  <si>
    <t>"m.č.202c:" (2,8+3,0)*1,0+0,9*3,85</t>
  </si>
  <si>
    <t>"m.č.203b:" (1,95+1,875)*3,85-1,875*2,25</t>
  </si>
  <si>
    <t>"m.č.204a:" (3,925*2+3,625)*3,85-1,0*2,25</t>
  </si>
  <si>
    <t>"m.č.204b:" (3,725+2,85+0,85+0,3)*3,85-0,9*2,0</t>
  </si>
  <si>
    <t>"m.č.205:" (2,3+1,875)*3,85-0,8*2,0-1,875*2,25</t>
  </si>
  <si>
    <t>"m.č.206:" 3,825*3,85-0,8*2,0</t>
  </si>
  <si>
    <t>"m.č.211:" (5,025+1,875*2)*3,85-0,8*2,0*2-1,875*2,25*2</t>
  </si>
  <si>
    <t>"m.č.213:" 0,9*3,85</t>
  </si>
  <si>
    <t>"m.č.215:" 0,9*3,85</t>
  </si>
  <si>
    <t>"m.č.217:" (3,1+0,5+3,95)*3,85</t>
  </si>
  <si>
    <t>"m.č.220:" (6,0+1,875*2)*3,85-0,9*2,0-1,875*2,25*2</t>
  </si>
  <si>
    <t>"m.č.221:" 1,125*2*3,85</t>
  </si>
  <si>
    <t>"m.č.222:" (1,9*2+1,6)*3,85</t>
  </si>
  <si>
    <t>"m.č.223:" 0,9*3,85</t>
  </si>
  <si>
    <t>"m.č.224:" (1,8+1,675)*3,85</t>
  </si>
  <si>
    <t>"m.č.225:" (0,9+1,15+0,9)*3,85</t>
  </si>
  <si>
    <t>"m.č.226:" (2,3+1,0)*3,85-0,7*2,0</t>
  </si>
  <si>
    <t>"m.č.228:" (1,425+1,0)*3,85</t>
  </si>
  <si>
    <t>"m.č.229:" (2,15+0,6*2)*3,85-0,7*2,0</t>
  </si>
  <si>
    <t>"m.č.230:" (1,425+1,0)*3,85</t>
  </si>
  <si>
    <t>"m.č.234:" 4,6*1,0</t>
  </si>
  <si>
    <t>"m.č.235:" (1,95+5,35+1,65+0,6+1,9+1,75+1,925+2,675+1,7)*3,85-1,35*2,0-0,8*2,0-0,7*2,0</t>
  </si>
  <si>
    <t>"m.č.236:" (2,05*2+1,6*3)*3,85-0,8*2,0</t>
  </si>
  <si>
    <t>"m.č.237:" 2,95*3,85-0,8*2,0</t>
  </si>
  <si>
    <t>"m.č.239:" 1,475*3,85</t>
  </si>
  <si>
    <t>"m.č.241:" (1,925+2,675+1,7)*3,85-1,35*2,0</t>
  </si>
  <si>
    <t>"m.č.246b:" (1,225+1,625)*3,85-0,7*2,0</t>
  </si>
  <si>
    <t>"m.č.247a:" 1,25*2*3,85</t>
  </si>
  <si>
    <t>"m.č.247b:" (1,875+1,25+1,125)*3,85</t>
  </si>
  <si>
    <t>"m.č.248b:" 1,125*2*3,85</t>
  </si>
  <si>
    <t>"m.č.250:" (1,4+2,15)*3,85-(1,4+2,15)*2,25</t>
  </si>
  <si>
    <t>"m.č.251:" 1,3*2*3,85</t>
  </si>
  <si>
    <t>"m.č.252:" (0,5+1,65+0,45)*3,85</t>
  </si>
  <si>
    <t>19</t>
  </si>
  <si>
    <t>342291111</t>
  </si>
  <si>
    <t>Ukotvení příček montážní polyuretanovou pěnou tl příčky do 100 mm</t>
  </si>
  <si>
    <t>m</t>
  </si>
  <si>
    <t>-586413009</t>
  </si>
  <si>
    <t xml:space="preserve">Poznámka k souboru cen:_x000D_
1. V 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 </t>
  </si>
  <si>
    <t>"m.č.201:" (0,85*2+0,2+0,6*2+0,2+1,15*2+0,2)</t>
  </si>
  <si>
    <t>"m.č.202c:" (0,85*2+0,2+1,1*2+0,2)</t>
  </si>
  <si>
    <t>"m.č.203a:" (1,5*2+0,2)</t>
  </si>
  <si>
    <t>"m.č.203b:" (0,6*2+0,2)</t>
  </si>
  <si>
    <t>"m.č.234:" (0,8+0,175)</t>
  </si>
  <si>
    <t>"m.č.235:" (1,0+0,2)</t>
  </si>
  <si>
    <t>"m.č.241:" (0,3*2+0,35)</t>
  </si>
  <si>
    <t>"m.č.245:" (0,6+0,2)</t>
  </si>
  <si>
    <t>20</t>
  </si>
  <si>
    <t>342291112</t>
  </si>
  <si>
    <t>Ukotvení příček montážní polyuretanovou pěnou tl příčky přes 100 mm</t>
  </si>
  <si>
    <t>428675477</t>
  </si>
  <si>
    <t>Příčky tl.125 mm</t>
  </si>
  <si>
    <t>"m.č.202b:" 1,9</t>
  </si>
  <si>
    <t>"m.č.202c:" 0,9</t>
  </si>
  <si>
    <t>"m.č.203b:" (1,75+3,25+1,625+0,925)</t>
  </si>
  <si>
    <t>"m.č.204a:" (0,325+0,725)</t>
  </si>
  <si>
    <t>"m.č.216:" (1,0+0,525+1,15+0,15*2+2,15)</t>
  </si>
  <si>
    <t>"m.č.217:" (1,35+1,65)</t>
  </si>
  <si>
    <t>"m.č.220:" (0,25+0,15)</t>
  </si>
  <si>
    <t>"m.č.225:" (1,45+0,35)</t>
  </si>
  <si>
    <t>"m.č.227:" (0,2+0,625+3,525+2,1)</t>
  </si>
  <si>
    <t>"m.č.229:" 1,0*2</t>
  </si>
  <si>
    <t>"m.č.232:" (3,9+0,1*3+0,2+0,625)</t>
  </si>
  <si>
    <t>"m.č.233:" (1,65+0,3*2)</t>
  </si>
  <si>
    <t>"m.č.234:" (0,7+0,275*2+0,15+0,85)</t>
  </si>
  <si>
    <t>"m.č.235:" (1,6+0,2*3)</t>
  </si>
  <si>
    <t>"m.č.237:" 3,6</t>
  </si>
  <si>
    <t>"m.č.239:" (2,35+0,425*2)</t>
  </si>
  <si>
    <t>"m.č.242:" (1,55+2,275+0,55)</t>
  </si>
  <si>
    <t>"m.č.246a:" (0,25+1,125+1,175+0,625+1,3)</t>
  </si>
  <si>
    <t>"m.č.246b:" (1,2+1,65)</t>
  </si>
  <si>
    <t>"m.č.247b:" (1,725+1,125)</t>
  </si>
  <si>
    <t>"m.č.248b:" 1,125</t>
  </si>
  <si>
    <t>"m.č.251:" (1,425+2,475+0,875)</t>
  </si>
  <si>
    <t>"m.č.252:" (1,85+3,45)</t>
  </si>
  <si>
    <t>"m.č.259:" 2,35</t>
  </si>
  <si>
    <t>"m.č.260a:" (3,175+1,35)</t>
  </si>
  <si>
    <t>"m.č.260b:" 1,45</t>
  </si>
  <si>
    <t>Příčky tl.150 mm</t>
  </si>
  <si>
    <t>"m.č.203b:" (1,95+1,875)</t>
  </si>
  <si>
    <t>"m.č.204a:" (3,925*2+3,625)</t>
  </si>
  <si>
    <t>"m.č.204b:" (3,725+2,85)</t>
  </si>
  <si>
    <t>"m.č.205:" (2,3+1,875)</t>
  </si>
  <si>
    <t>"m.č.206:" 3,825</t>
  </si>
  <si>
    <t>"m.č.211:" (5,025+1,875*2)</t>
  </si>
  <si>
    <t>"m.č.213:" 0,9</t>
  </si>
  <si>
    <t>"m.č.215:" 0,9</t>
  </si>
  <si>
    <t>"m.č.217:" (3,1+0,5+3,95)</t>
  </si>
  <si>
    <t>"m.č.220:" (6,0+1,875*2)</t>
  </si>
  <si>
    <t>"m.č.221:" 1,125*2</t>
  </si>
  <si>
    <t>"m.č.222:" (1,9*2+1,6)</t>
  </si>
  <si>
    <t>"m.č.223:" 0,9</t>
  </si>
  <si>
    <t>"m.č.224:" (1,8+1,675)</t>
  </si>
  <si>
    <t>"m.č.225:" (0,9+1,15+0,9)</t>
  </si>
  <si>
    <t>"m.č.226:" (2,3+1,0)</t>
  </si>
  <si>
    <t>"m.č.228:" (1,425+1,0)</t>
  </si>
  <si>
    <t>"m.č.229:" (2,15+0,6*2)</t>
  </si>
  <si>
    <t>"m.č.230:" (1,425+1,0)</t>
  </si>
  <si>
    <t>"m.č.235:" (1,95+5,35+1,65+0,6+1,9+1,75+1,925+2,675+1,7)</t>
  </si>
  <si>
    <t>"m.č.236:" (2,05*2+1,6*3)</t>
  </si>
  <si>
    <t>"m.č.237:" 2,95</t>
  </si>
  <si>
    <t>"m.č.239:" 1,475</t>
  </si>
  <si>
    <t>"m.č.241:" (1,925+2,675+1,7)</t>
  </si>
  <si>
    <t>"m.č.246b:" (1,225+1,625)</t>
  </si>
  <si>
    <t>"m.č.247a:" 1,25*2</t>
  </si>
  <si>
    <t>"m.č.247b:" (1,875+1,25+1,125)</t>
  </si>
  <si>
    <t>"m.č.248b:" 1,125*2</t>
  </si>
  <si>
    <t>"m.č.251:" 1,3*2</t>
  </si>
  <si>
    <t>"m.č.252:" (0,5+1,65+0,45)</t>
  </si>
  <si>
    <t>342291121</t>
  </si>
  <si>
    <t>Ukotvení příček k cihelným konstrukcím plochými kotvami</t>
  </si>
  <si>
    <t>1331565753</t>
  </si>
  <si>
    <t>3,85*40+1,0*4</t>
  </si>
  <si>
    <t>22</t>
  </si>
  <si>
    <t>342291131</t>
  </si>
  <si>
    <t>Ukotvení příček k betonovým konstrukcím plochými kotvami</t>
  </si>
  <si>
    <t>-1740514097</t>
  </si>
  <si>
    <t>3,85*13+1,0</t>
  </si>
  <si>
    <t>23</t>
  </si>
  <si>
    <t>317941123</t>
  </si>
  <si>
    <t>Osazování ocelových válcovaných nosníků na zdivu I, IE, U, UE nebo L do č 22</t>
  </si>
  <si>
    <t>373441572</t>
  </si>
  <si>
    <t xml:space="preserve">Poznámka k souboru cen:_x000D_
1. Ceny jsou určeny pro zednické osazování na cementovou maltu(min. MC 15). 2. Dodávka ocelových nosníků se oceňuje ve specifikaci. 3. Ztratné lze dohodnout ve směrné výši 8 % na krytí nákladů na řezání příslušných délek z hutních délek nosníků a na zbytkový odpad (prořez). </t>
  </si>
  <si>
    <t>24</t>
  </si>
  <si>
    <t>M</t>
  </si>
  <si>
    <t>13010716</t>
  </si>
  <si>
    <t>ocel profilová IPN 140 jakost 11 375</t>
  </si>
  <si>
    <t>899749132</t>
  </si>
  <si>
    <t>Nad Al příčkami</t>
  </si>
  <si>
    <t>(2,025+2,15+2,4)*0,0129*1,08</t>
  </si>
  <si>
    <t>25</t>
  </si>
  <si>
    <t>346244381</t>
  </si>
  <si>
    <t>Plentování jednostranné v do 200 mm válcovaných nosníků cihlami</t>
  </si>
  <si>
    <t>1290587199</t>
  </si>
  <si>
    <t>(1,75*4+1,25*2+0,8)*2*0,12</t>
  </si>
  <si>
    <t>54,0*2*0,12</t>
  </si>
  <si>
    <t>Vodorovné konstrukce</t>
  </si>
  <si>
    <t>26</t>
  </si>
  <si>
    <t>411386611</t>
  </si>
  <si>
    <t>Zabetonování prostupů v instalačních šachtách ze suchých směsí pl do 0,09 m2 ve stropech</t>
  </si>
  <si>
    <t>1993799943</t>
  </si>
  <si>
    <t>Úpravy povrchů, podlahy a osazování výplní</t>
  </si>
  <si>
    <t>61</t>
  </si>
  <si>
    <t>Úprava povrchů vnitřní</t>
  </si>
  <si>
    <t>27</t>
  </si>
  <si>
    <t>612315421</t>
  </si>
  <si>
    <t>Oprava vnitřní vápenné štukové omítky stěn v rozsahu plochy do 10%</t>
  </si>
  <si>
    <t>-1107121973</t>
  </si>
  <si>
    <t xml:space="preserve">Poznámka k souboru cen:_x000D_
1. Pro ocenění opravy omítek plochy do 4 m2 se použijí ceny souboru cen 61. 31-52.. Vápenná omítka jednotlivých malých ploch. </t>
  </si>
  <si>
    <t>"m.č.207:" (5,6+2,975)*2*3,75</t>
  </si>
  <si>
    <t>"m.č.209:" (1,85+2,8)*2*3,75</t>
  </si>
  <si>
    <t>"m.č.210:" (5,1*2+3,1)*3,75</t>
  </si>
  <si>
    <t>"m.č.211:" (27,225+7,2+1,175)*2*3,75</t>
  </si>
  <si>
    <t>"m.č.218:" (5,6+2,275)*2*3,75</t>
  </si>
  <si>
    <t>"m.č.240:" (2,4+8,1)*2*3,75</t>
  </si>
  <si>
    <t>"m.č.254:" (2,5+2,725)*2*3,85</t>
  </si>
  <si>
    <t>"m.č.255:" (4,8+1,6)*2*3,85</t>
  </si>
  <si>
    <t>"m.č.256:" (4,8+2,0)*2*3,85</t>
  </si>
  <si>
    <t>"m.č.257:" (4,15+3,675)*2*3,75</t>
  </si>
  <si>
    <t>"m.č.261a:" (2,625+0,95)*2*3,75</t>
  </si>
  <si>
    <t>"m.č.262:" (6,0+3,1)*3,75</t>
  </si>
  <si>
    <t>28</t>
  </si>
  <si>
    <t>612131301</t>
  </si>
  <si>
    <t>Cementový postřik vnitřních stěn nanášený celoplošně strojně</t>
  </si>
  <si>
    <t>2110112302</t>
  </si>
  <si>
    <t>"m.č.201:" (1,275*2+0,3+0,275*2+0,85)*3,75+(1,05+4,0+3,0+4,9)*0,9+0,125*2,65*2</t>
  </si>
  <si>
    <t>"m.č.202a:" (1,275+1,035+0,95+0,8)*3,75+(4,0+3,35+3,0)*0,9</t>
  </si>
  <si>
    <t>"m.č.202b:" 1,9*3,75</t>
  </si>
  <si>
    <t>"m.č.202c:" (1,775+0,25*2+0,85+1,025+0,825)*3,75+(2,8+3,6+3,0)*0,9+0,125*2,65</t>
  </si>
  <si>
    <t>"m.č.203a,203b:" (21,9+15,37+2,0+3,375+0,6+0,6+1,925+0,275)*2*3,75-(7,5+2,8+3,5+5,0)*2,1+(7,5+3,5+5,0+2,1*8)*0,2-(6,8+3,4+1,25)*3,75</t>
  </si>
  <si>
    <t>-(1,875+1,85)*2,25-0,8*2,0*4-0,9*2,0*2-0,7*2,0-1,25*2,0-1,3*2,65</t>
  </si>
  <si>
    <t>"m.č.204a:" (3,575+3,625)*2*4,75-1,85*2,25-(1,55+1,575)*2,1+(1,55+1,575+2,1*4)*0,2</t>
  </si>
  <si>
    <t>"m.č.204b:" (3,575+2,85)*2*4,75-0,9*2,0-1,625*2,1+(1,625+2,1*2)*0,2</t>
  </si>
  <si>
    <t>"m.č.205:" (3,575+2,3)*2*4,75-0,8*2,0-1,65*2,1+(1,65+2,1*2)*0,2</t>
  </si>
  <si>
    <t>"m.č.206:" (3,575+3,7)*2*4,75-0,8*2,0-3,55*2,1+(3,55+2,1*2)*0,2</t>
  </si>
  <si>
    <t>"m.č.211:" (1,875+4,875+2,75+2,35)*3,75-1,45*2,25-0,9*2,0*2-0,8*2,0*2-1,875*2,25</t>
  </si>
  <si>
    <t>"m.č.212:" (1,6+1,775)*2*3,85-0,6*2,0*2</t>
  </si>
  <si>
    <t>"m.č.213:" (1,425+0,9)*2*3,85-0,6*2,0</t>
  </si>
  <si>
    <t>"m.č.214:" (1,6+1,775)*2*3,85-0,6*2,0*2</t>
  </si>
  <si>
    <t>"m.č.215:" (1,425+0,9)*2*3,85-0,6*2,0</t>
  </si>
  <si>
    <t>"m.č.216:" (1,525+2,8)*2*3,85-0,6*2,0</t>
  </si>
  <si>
    <t>"m.č.217:" (2,15+3,95)*2*3,85-0,9*2,0*2</t>
  </si>
  <si>
    <t>"m.č.218:" (5,6+2,275)*2*3,85-0,9*2,0*2</t>
  </si>
  <si>
    <t>"m.č.220:" (2,15+5,875)*2*3,85-1,875*2,25*2-0,9*2,0*3</t>
  </si>
  <si>
    <t>"m.č.221:" (1,4+1,625)*2*3,85-0,8*2,0</t>
  </si>
  <si>
    <t>"m.č.222:" (1,6+1,75)*2*3,85-0,8*2,0</t>
  </si>
  <si>
    <t>"m.č.223:" (2,45+1,9)*2*3,85-0,8*2,0</t>
  </si>
  <si>
    <t>"m.č.224:" (1,55+1,45)*2*3,75-0,7*2,0*2</t>
  </si>
  <si>
    <t>"m.č.225:" (0,9+1,45)*2*3,75-0,7*2,0</t>
  </si>
  <si>
    <t>"m.č.226:" (1,0+2,15)*2*3,85-0,7*2,0</t>
  </si>
  <si>
    <t>"m.č.227:" (3,05*2+6,8+0,6)*2*3,85-0,8*2,0*2-0,7*2,0*2</t>
  </si>
  <si>
    <t>"m.č.228:" (1,0+1,15)*2*3,85-0,7*2,0</t>
  </si>
  <si>
    <t>"m.č.229:" (1,6+2,15)*2*3,85-0,7*2,0*3</t>
  </si>
  <si>
    <t>"m.č.230:" (1,0+1,15)*2*3,85-0,7*2,0</t>
  </si>
  <si>
    <t>"m.č.231:" (5,6+5,05)*2*3,75-1,3*2,1-1,25*2,0-1,1*2,0</t>
  </si>
  <si>
    <t>"m.č.232:" (3,375+3,575)*2*3,85-1,1*2,0*2</t>
  </si>
  <si>
    <t>"m.č.233,235:" (16,2+13,15+1,6+0,5+0,25)*2*3,75-(13,15+4,6)*2,1+(13,15+2,1*4)*0,2-(3,4+1,25)*3,75-1,3*2,65-1,4*2,25-1,35*2,0-1,1*2,0-0,8*2,0*2-0,7*2,0</t>
  </si>
  <si>
    <t>"m.č.234:" (1,275*2+0,3*3+0,8)*3,75+(1,05+4,6+3,0+4,9)*0,9+0,125*2,1*2</t>
  </si>
  <si>
    <t>"m.č.236:" (1,6+1,6)*2*3,85-0,8*2,0</t>
  </si>
  <si>
    <t>"m.č.237:" (2,825+3,6)*2*3,75-0,8*2,0-1,5*2,1+(1,5+2,1*2)*0,2</t>
  </si>
  <si>
    <t>"m.č.239:" (1,475+1,825)*2*3,75-0,8*2,0</t>
  </si>
  <si>
    <t>"m.č.241:" (5,75+3,95*2)*2*3,75-1,35*2,0-1,1*2,0-0,8*2,0*2-1,85*2,25</t>
  </si>
  <si>
    <t>"m.č.242:" (1,85+1,725)*2*3,85-1,35*2,0-1,85*2,25</t>
  </si>
  <si>
    <t>"m.č.245:" (4,875+4,025+0,6)*2*3,75-1,35*2,0*2-0,7*2,0</t>
  </si>
  <si>
    <t>"m.č.246a:" (2,15+1,175)*2*3,85-0,7*2,0*2</t>
  </si>
  <si>
    <t>"m.č.246b:" (1,5+1,075)*2*3,85-0,7*2,0*2</t>
  </si>
  <si>
    <t>"m.č.247a:" (1,25+1,1)*2*3,85-0,7*2,0*2</t>
  </si>
  <si>
    <t>"m.č.247b:" (1,45+1,125)*2*3,85-0,7*2,0</t>
  </si>
  <si>
    <t>"m.č.248a:" (1,25+1,1)*2*3,85-0,7*2,0*2</t>
  </si>
  <si>
    <t>"m.č.248b:" (1,45+1,125)*2*3,85-0,7*2,0</t>
  </si>
  <si>
    <t>"m.č.250:" (2,425+5,175)*2*3,75-1,4*2,25-2,15*2,25-0,9*2,0-0,8*2,0</t>
  </si>
  <si>
    <t>"m.č.251:" (1,3+1,95)*2*3,85-0,8*2,0</t>
  </si>
  <si>
    <t>"m.č.252:" (2,35+2,725)*2*3,75-1,35*2,0</t>
  </si>
  <si>
    <t>"m.č.260a:" (1,45+3,05)*2*3,75-0,9*2,0</t>
  </si>
  <si>
    <t>"m.č.260b:" (1,45+3,05)*2*3,75-0,9*2,0</t>
  </si>
  <si>
    <t>29</t>
  </si>
  <si>
    <t>612135101</t>
  </si>
  <si>
    <t>Hrubá výplň rýh ve stěnách maltou jakékoli šířky rýhy</t>
  </si>
  <si>
    <t>261537512</t>
  </si>
  <si>
    <t xml:space="preserve">Poznámka k souboru cen:_x000D_
1. V cenách nejsou započteny náklady na omítku rýh, tyto se ocení příšlušnými cenami tohoto katalogu. </t>
  </si>
  <si>
    <t>Drážky po profesích</t>
  </si>
  <si>
    <t>223,0*0,03+159,0*0,07+28,0*0,1+(184,0+59,0+20,0)*0,15+(111,0+18,0)*0,2</t>
  </si>
  <si>
    <t>Vybourané potrubí</t>
  </si>
  <si>
    <t>180,0*0,15</t>
  </si>
  <si>
    <t>30</t>
  </si>
  <si>
    <t>612321321</t>
  </si>
  <si>
    <t>Vápenocementová omítka hladká jednovrstvá vnitřních stěn nanášená strojně</t>
  </si>
  <si>
    <t>-1733681175</t>
  </si>
  <si>
    <t xml:space="preserve">Poznámka k souboru cen:_x000D_
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 </t>
  </si>
  <si>
    <t>Pod obklady</t>
  </si>
  <si>
    <t>"m.č.201:" (0,275+0,55+0,2+0,625)*3,1+(1,4+5,2+3,0+5,6)*0,9+0,125*2,65*2</t>
  </si>
  <si>
    <t>"m.č.202a:" 0,675*3,1+(5,2+3,35+4,1+1,25)*0,9</t>
  </si>
  <si>
    <t>"m.č.202b:" 2,3*0,9</t>
  </si>
  <si>
    <t>"m.č.202c:" (0,675+0,25)*3,1+(4,5+3,6+4,1+1,15)*0,9+0,125*2,65</t>
  </si>
  <si>
    <t>"m.č.203a,203b:" (21,9+15,37+2,0+3,375+0,6+0,6+1,325+0,275)*2*3,1-(7,5+4,5+3,5+5,0)*2,1+(7,5+3,5+5,0+2,1*8)*0,2-(6,8+3,4+1,25)*3,1</t>
  </si>
  <si>
    <t>"m.č.204a:" (0,6+2,4)*0,6+0,85*1,5+0,6*0,9</t>
  </si>
  <si>
    <t>"m.č.205:" (2,3+0,325)*0,6</t>
  </si>
  <si>
    <t>"m.č.206:" (1,0+0,6)*1,5</t>
  </si>
  <si>
    <t>"m.č.212:" (1,6+1,775)*2*2,7-0,6*2,0*2</t>
  </si>
  <si>
    <t>"m.č.213:" (1,425+0,9)*2*2,7-0,6*2,0</t>
  </si>
  <si>
    <t>"m.č.214:" (1,6+1,775)*2*2,7-0,6*2,0*2</t>
  </si>
  <si>
    <t>"m.č.215:" (1,425+0,9)*2*2,7-0,6*2,0</t>
  </si>
  <si>
    <t>"m.č.216:" (1,525+2,8)*2*2,7-0,6*2,0</t>
  </si>
  <si>
    <t>"m.č.217:" (2,15+3,95)*2*2,7-0,9*2,0*2</t>
  </si>
  <si>
    <t>"m.č.220:" (2,15+5,875)*2*2,7-1,875*2,25*2-0,9*2,0*3</t>
  </si>
  <si>
    <t>"m.č.221:" (1,4+1,625)*2*2,7-0,8*2,0</t>
  </si>
  <si>
    <t>"m.č.222:" (1,6+1,75)*2*2,7-0,8*2,0</t>
  </si>
  <si>
    <t>"m.č.223:" (2,45+1,9)*2*2,7-0,8*2,0</t>
  </si>
  <si>
    <t>"m.č.224:" (1,55+1,45)*2*2,7-0,7*2,0*2</t>
  </si>
  <si>
    <t>"m.č.225:" (0,9+1,45)*2*2,7-0,7*2,0</t>
  </si>
  <si>
    <t>"m.č.226:" (1,0+2,15)*2*2,7-0,7*2,0</t>
  </si>
  <si>
    <t>"m.č.228:" (1,0+1,15)*2*2,7-0,7*2,0</t>
  </si>
  <si>
    <t>"m.č.229:" (1,6+2,15)*2*2,7-0,7*2,0*3</t>
  </si>
  <si>
    <t>"m.č.230:" (1,0+1,15)*2*2,7-0,7*2,0</t>
  </si>
  <si>
    <t>"m.č.231:" (5,6+5,05)*2*3,1-1,3*2,1-1,25*2,0-1,1*2,0</t>
  </si>
  <si>
    <t>"m.č.232:" (3,375+3,575)*2*2,7-1,1*2,0*2</t>
  </si>
  <si>
    <t>"m.č.233,235:" (16,2+13,15+1,6+0,5+0,25)*2*3,1-(13,15+4,9)*2,1+(13,15+2,1*4)*0,2-(3,4+1,25)*3,1-1,3*2,65-1,4*2,25-1,35*2,0-1,1*2,0-0,8*2,0*2-0,7*2,0</t>
  </si>
  <si>
    <t>"m.č.234:" (0,275+1,525+0,2+0,675)*3,1+(1,425+4,85+3,0+5,55)*0,9+0,125*2,1*2</t>
  </si>
  <si>
    <t>"m.č.236:" (1,6+1,6)*2*2,7-0,8*2,0</t>
  </si>
  <si>
    <t>"m.č.237:" (0,6+3,6+0,6)*0,6</t>
  </si>
  <si>
    <t>"m.č.239:" (1,475+1,825)*2*2,7-0,8*2,0</t>
  </si>
  <si>
    <t>"m.č.245:" (4,875+4,025+0,6)*2*3,1-1,35*2,0*2-0,7*2,0</t>
  </si>
  <si>
    <t>"m.č.247a:" (1,25+1,1)*2*2,7-0,7*2,0*2</t>
  </si>
  <si>
    <t>"m.č.247b:" (1,45+1,125)*2*2,7-0,7*2,0</t>
  </si>
  <si>
    <t>"m.č.248a:" (1,25+1,1)*2*2,7-0,7*2,0*2</t>
  </si>
  <si>
    <t>"m.č.248b:" (1,45+1,125)*2*2,7-0,7*2,0</t>
  </si>
  <si>
    <t>"m.č.250:" (2,425+5,175)*2*2,7-1,4*2,25-2,15*2,25-0,9*2,0-0,8*2,0</t>
  </si>
  <si>
    <t>"m.č.251:" (1,3+1,95)*2*2,7-0,8*2,0</t>
  </si>
  <si>
    <t>"m.č.252:" (2,35+2,725)*2*2,7-1,35*2,0</t>
  </si>
  <si>
    <t>"m.č.260a:" (1,45+3,05)*2*2,7-0,9*2,0</t>
  </si>
  <si>
    <t>"m.č.260b:" (1,45+3,05)*2*2,7-0,9*2,0</t>
  </si>
  <si>
    <t>31</t>
  </si>
  <si>
    <t>612321341</t>
  </si>
  <si>
    <t>Vápenocementová omítka štuková dvouvrstvá vnitřních stěn nanášená strojně</t>
  </si>
  <si>
    <t>-1943072689</t>
  </si>
  <si>
    <t>"viz pol.č.612131301:" 2005,365</t>
  </si>
  <si>
    <t>"viz pol.č.612321321:" -1001,524</t>
  </si>
  <si>
    <t>32</t>
  </si>
  <si>
    <t>612321391</t>
  </si>
  <si>
    <t>Příplatek k vápenocementové omítce vnitřních stěn za každých dalších 5 mm tloušťky strojně</t>
  </si>
  <si>
    <t>1513248562</t>
  </si>
  <si>
    <t xml:space="preserve">Na stávajícím zdivu - předpoklad v průměru tl. 5 mm </t>
  </si>
  <si>
    <t>33</t>
  </si>
  <si>
    <t>612142001</t>
  </si>
  <si>
    <t>Potažení vnitřních stěn sklovláknitým pletivem vtlačeným do tenkovrstvé hmoty</t>
  </si>
  <si>
    <t>-1394688803</t>
  </si>
  <si>
    <t xml:space="preserve">Poznámka k souboru cen:_x000D_
1. V cenách -2001 jsou započteny i náklady na tmel. </t>
  </si>
  <si>
    <t>styk různých druhů materiálu, zazdívky, rýhy po instalacích, styk různých materiálů atd.:</t>
  </si>
  <si>
    <t>předpoklad cca 30 %:</t>
  </si>
  <si>
    <t xml:space="preserve">"viz pol. 612131301:" 2005,365*0,3 </t>
  </si>
  <si>
    <t>34</t>
  </si>
  <si>
    <t>612321-R1</t>
  </si>
  <si>
    <t>Příplatek k vápenocementové omítce vnitřních stropů, stěn a šachet za přípravu, očištění stávajícího zdiva pod omítku</t>
  </si>
  <si>
    <t>734252093</t>
  </si>
  <si>
    <t>Na stávajícím zdivu</t>
  </si>
  <si>
    <t>"viz pol.č.978013191:" 1279,123</t>
  </si>
  <si>
    <t>35</t>
  </si>
  <si>
    <t>619991001</t>
  </si>
  <si>
    <t>Zakrytí podlah fólií přilepenou lepící páskou</t>
  </si>
  <si>
    <t>-1165761402</t>
  </si>
  <si>
    <t>místnosti se stávající podlahou u rekonstr. částí</t>
  </si>
  <si>
    <t>"m.č.207:" 16,7</t>
  </si>
  <si>
    <t>"m.č.209:" 5,5</t>
  </si>
  <si>
    <t>"m.č.210:" 15,8</t>
  </si>
  <si>
    <t>"m.č.254:" 6,85</t>
  </si>
  <si>
    <t>"m.č.255:" 7,7</t>
  </si>
  <si>
    <t>"m.č.256:" 9,5</t>
  </si>
  <si>
    <t>"m.č.257:" 15,15</t>
  </si>
  <si>
    <t>"m.č.258:" 11,0</t>
  </si>
  <si>
    <t>"m.č.261a:" 2,5</t>
  </si>
  <si>
    <t>"m.č.262:" 18,6</t>
  </si>
  <si>
    <t>36</t>
  </si>
  <si>
    <t>619991011</t>
  </si>
  <si>
    <t>Obalení konstrukcí a prvků fólií přilepenou lepící páskou</t>
  </si>
  <si>
    <t>-1536131479</t>
  </si>
  <si>
    <t xml:space="preserve">Poznámka k souboru cen:_x000D_
1. U ceny -1011 se množství měrných jednotek určuje v m2 rozvinuté plochy jednotlivých konstrukcí a prvků. 2. Zakrytí výplní otvorů se oceňuje příslušnými cenami souboru cen 629 99-10.. Zakrytí vnějších ploch před znečištěním. </t>
  </si>
  <si>
    <t>Venkovní otvory</t>
  </si>
  <si>
    <t>(3,55+1,7+1,625*2+5,05+3,48+1,5+5,53+6,73+5,53+6,735+5,53+1,5+2,363+1,35+6,7*2+2,95+2,75+5,5+2,75)*2,1</t>
  </si>
  <si>
    <t>1,6*1,6</t>
  </si>
  <si>
    <t>2,75*0,73</t>
  </si>
  <si>
    <t>Vnitřní AL stěny</t>
  </si>
  <si>
    <t>6,8*3,75*2+1,42*3,75*2*2+2,45*3,75*2*2+3,4*3,75*2</t>
  </si>
  <si>
    <t>2,8*2,1*2+3,2*2,1*2+4,0*2,1*2+5,1*2,1*2+4,6*2,1*2</t>
  </si>
  <si>
    <t>1,0*2,25*2+1,875*2,25*2*2+1,4*2,25*2+2,15*2,25*2+1,45*2,25*2+1,85*2,25*2</t>
  </si>
  <si>
    <t>37</t>
  </si>
  <si>
    <t>622143003</t>
  </si>
  <si>
    <t>Montáž omítkových plastových nebo pozinkovaných rohových profilů s tkaninou</t>
  </si>
  <si>
    <t>584595134</t>
  </si>
  <si>
    <t xml:space="preserve">Poznámka k souboru cen:_x000D_
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 </t>
  </si>
  <si>
    <t>(3,55+1,7+1,625*2+5,05+3,48+1,5+5,53+6,73+5,53+6,735+5,53+1,5+2,363+1,35+6,7*2+2,95+2,75+5,5+2,75)+2,1*42</t>
  </si>
  <si>
    <t>1,6+1,6*2</t>
  </si>
  <si>
    <t>2,75+0,73*2</t>
  </si>
  <si>
    <t>Rohy</t>
  </si>
  <si>
    <t>3,75*52</t>
  </si>
  <si>
    <t>38</t>
  </si>
  <si>
    <t>55343022</t>
  </si>
  <si>
    <t>profil rohový Pz s úzkou kulatou hlavou pro vnitřní omítky tl 12mm</t>
  </si>
  <si>
    <t>-1297731648</t>
  </si>
  <si>
    <t>373,358*1,02 'Přepočtené koeficientem množství</t>
  </si>
  <si>
    <t>39</t>
  </si>
  <si>
    <t>622143004</t>
  </si>
  <si>
    <t>Montáž omítkových samolepících začišťovacích profilů pro spojení s okenním rámem</t>
  </si>
  <si>
    <t>-540911497</t>
  </si>
  <si>
    <t>(6,8+3,75*2)*2+(1,42+3,75*2)*2*2+(2,45+3,75*2)*2*2+(3,4+3,75*2)*2</t>
  </si>
  <si>
    <t>(2,8+2,1*2)*2+(3,2+2,1*2)*2+(4,0+2,1*2)*2+(5,1+2,1*2)*2+(4,6+2,1*2)*2</t>
  </si>
  <si>
    <t>(1,0+2,25*2)*2+(1,875+2,25*2)*2*2+(1,4+2,25*2)*2+(2,15+2,25*2)*2+(1,45+2,25*2)*2+(1,85+2,25*2)*2</t>
  </si>
  <si>
    <t>40</t>
  </si>
  <si>
    <t>28342201</t>
  </si>
  <si>
    <t>profil začišťovací PVC 9mm pro tenkovrstvé omítky</t>
  </si>
  <si>
    <t>-1941969863</t>
  </si>
  <si>
    <t>471,838*1,05 'Přepočtené koeficientem množství</t>
  </si>
  <si>
    <t>63</t>
  </si>
  <si>
    <t>Podlahy a podlahové konstrukce</t>
  </si>
  <si>
    <t>41</t>
  </si>
  <si>
    <t>631311115</t>
  </si>
  <si>
    <t>Mazanina tl do 80 mm z betonu prostého bez zvýšených nároků na prostředí tř. C 20/25</t>
  </si>
  <si>
    <t>1651555730</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</si>
  <si>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 </t>
  </si>
  <si>
    <t>Změřeno v programu AutoCAD</t>
  </si>
  <si>
    <t>Skladby P1,2,3 a D1,2,3</t>
  </si>
  <si>
    <t>"m.č.203b-část:" (7,32+2,33)*0,065</t>
  </si>
  <si>
    <t>"m.č.211-část:" (109,1*0,4+7,45)*0,065</t>
  </si>
  <si>
    <t>"m.č.212:" 2,85*0,065</t>
  </si>
  <si>
    <t>"m.č.213:" 1,5*0,065+0,6*0,125*0,065</t>
  </si>
  <si>
    <t>"m.č.214:" 2,9*0,065+0,6*0,125*0,065</t>
  </si>
  <si>
    <t>"m.č.215:" 1,5*0,065</t>
  </si>
  <si>
    <t>"m.č.216:" 3,8*0,055</t>
  </si>
  <si>
    <t>"m.č.217:" 7,2*0,065+0,9*0,125*2*0,065</t>
  </si>
  <si>
    <t>"m.č.220-část:" 8,82*0,065</t>
  </si>
  <si>
    <t>"m.č.221:" 2,3*0,065+0,8*0,125*0,065</t>
  </si>
  <si>
    <t>"m.č.222:" 2,9*0,065+0,8*0,125*0,065</t>
  </si>
  <si>
    <t>"m.č.223:" 5,2*0,055</t>
  </si>
  <si>
    <t>"m.č.224-část:" 0,54*0,065</t>
  </si>
  <si>
    <t>"m.č.225-část:" 0,32*0,065</t>
  </si>
  <si>
    <t>"m.č.226:" 2,2*0,065</t>
  </si>
  <si>
    <t>"m.č.227:" 19,0*0,065+0,7*0,125*2*0,065</t>
  </si>
  <si>
    <t>"m.č.228:" 1,2*0,065+0,7*0,125*0,065</t>
  </si>
  <si>
    <t>"m.č.229:" 2,8*0,055</t>
  </si>
  <si>
    <t>"m.č.230:" 1,2*0,065+0,7*0,125*0,065</t>
  </si>
  <si>
    <t>"m.č.232:" 12,0*0,06</t>
  </si>
  <si>
    <t>"m.č.233-část:" 15,21*0,065</t>
  </si>
  <si>
    <t>"m.č.236:" 2,6*0,065</t>
  </si>
  <si>
    <t>"m.č.241-část:" 6,25*0,065</t>
  </si>
  <si>
    <t>"m.č.242:" 3,2*0,065</t>
  </si>
  <si>
    <t>"m.č.246a-část:" 1,18*0,065</t>
  </si>
  <si>
    <t>"m.č.246b-část:" 1,08*0,065</t>
  </si>
  <si>
    <t>"m.č.247a:" 1,4*0,065+0,7*0,125*2*0,065</t>
  </si>
  <si>
    <t>"m.č.247b:" 1,7*0,065+0,7*0,125*2*0,065</t>
  </si>
  <si>
    <t>"m.č.248a:" 1,4*0,065</t>
  </si>
  <si>
    <t>"m.č.248b:" 1,7*0,065</t>
  </si>
  <si>
    <t>"m.č.251:" 2,4*0,065</t>
  </si>
  <si>
    <t>42</t>
  </si>
  <si>
    <t>631311125</t>
  </si>
  <si>
    <t>Mazanina tl do 120 mm z betonu prostého bez zvýšených nároků na prostředí tř. C 20/25</t>
  </si>
  <si>
    <t>-1507675774</t>
  </si>
  <si>
    <t>ST 2.01</t>
  </si>
  <si>
    <t>2,6*0,6*0,1</t>
  </si>
  <si>
    <t>1,475*0,35*0,1</t>
  </si>
  <si>
    <t>43</t>
  </si>
  <si>
    <t>631311135</t>
  </si>
  <si>
    <t>Mazanina tl do 240 mm z betonu prostého bez zvýšených nároků na prostředí tř. C 20/25</t>
  </si>
  <si>
    <t>1601781870</t>
  </si>
  <si>
    <t>ST 2.02</t>
  </si>
  <si>
    <t>0,35*0,3*0,15</t>
  </si>
  <si>
    <t>0,7*0,3*0,15</t>
  </si>
  <si>
    <t>0,8*0,3*0,15*2</t>
  </si>
  <si>
    <t>ST 2.04</t>
  </si>
  <si>
    <t>ST 2.05</t>
  </si>
  <si>
    <t>0,6*0,3*0,15*2</t>
  </si>
  <si>
    <t>44</t>
  </si>
  <si>
    <t>631319011</t>
  </si>
  <si>
    <t>Příplatek k mazanině tl do 80 mm za přehlazení povrchu</t>
  </si>
  <si>
    <t>2139370014</t>
  </si>
  <si>
    <t xml:space="preserve">Poznámka k souboru cen:_x000D_
1. Ceny -9011 až -9023 lze použít pro mazaniny min. tř. C 8/10. 2. V 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 </t>
  </si>
  <si>
    <t>"viz pol. 631311115:" 11,416</t>
  </si>
  <si>
    <t>45</t>
  </si>
  <si>
    <t>631319012</t>
  </si>
  <si>
    <t>Příplatek k mazanině tl do 120 mm za přehlazení povrchu</t>
  </si>
  <si>
    <t>-1760318636</t>
  </si>
  <si>
    <t>0,208</t>
  </si>
  <si>
    <t>46</t>
  </si>
  <si>
    <t>631319013</t>
  </si>
  <si>
    <t>Příplatek k mazanině tl do 240 mm za přehlazení povrchu</t>
  </si>
  <si>
    <t>-501691256</t>
  </si>
  <si>
    <t>0,246</t>
  </si>
  <si>
    <t>47</t>
  </si>
  <si>
    <t>631319171</t>
  </si>
  <si>
    <t>Příplatek k mazanině tl do 80 mm za stržení povrchu spodní vrstvy před vložením výztuže</t>
  </si>
  <si>
    <t>1341848055</t>
  </si>
  <si>
    <t>48</t>
  </si>
  <si>
    <t>631351101</t>
  </si>
  <si>
    <t>Zřízení bednění rýh a hran v podlahách</t>
  </si>
  <si>
    <t>1181357448</t>
  </si>
  <si>
    <t>2,6*0,1</t>
  </si>
  <si>
    <t>1,475*0,1</t>
  </si>
  <si>
    <t>0,35*0,15</t>
  </si>
  <si>
    <t>0,7*0,15</t>
  </si>
  <si>
    <t>0,8*0,15*2</t>
  </si>
  <si>
    <t>0,6*0,15*2</t>
  </si>
  <si>
    <t>49</t>
  </si>
  <si>
    <t>631351102</t>
  </si>
  <si>
    <t>Odstranění bednění rýh a hran v podlahách</t>
  </si>
  <si>
    <t>406872810</t>
  </si>
  <si>
    <t>50</t>
  </si>
  <si>
    <t>631362021</t>
  </si>
  <si>
    <t>Výztuž mazanin svařovanými sítěmi Kari</t>
  </si>
  <si>
    <t>1964643119</t>
  </si>
  <si>
    <t xml:space="preserve">Poznámka k souboru cen:_x000D_
1. Výztuž podezdívek příček se oceňuje položkou 278 36-1111 souboru cen 278 36-11.1 - Výztuž základu (podezdívky) betonového. </t>
  </si>
  <si>
    <t>Viz. PD stavební část - výkresy půdorysu, 3.NP-4.NP a Tech.zpr.</t>
  </si>
  <si>
    <t>Viz tabulky podlah</t>
  </si>
  <si>
    <t>Průměr 6 mm, oka 100/100 mm</t>
  </si>
  <si>
    <t>"m.č.203b-část:" (7,32+2,33)*1,25*0,00444</t>
  </si>
  <si>
    <t>"m.č.211-část:" (109,1*0,4+7,45)*1,25*0,00444</t>
  </si>
  <si>
    <t>"m.č.212:" 2,85*1,25*0,00444</t>
  </si>
  <si>
    <t>"m.č.213:" (1,5+0,6*0,125)*1,25*0,00444</t>
  </si>
  <si>
    <t>"m.č.214:" (2,9+0,6*0,125)*1,25*0,00444</t>
  </si>
  <si>
    <t>"m.č.215:" 1,5*1,25*0,00444</t>
  </si>
  <si>
    <t>"m.č.216:" 3,8*1,25*0,00444</t>
  </si>
  <si>
    <t>"m.č.217:" (7,2+0,9*0,125*2)*1,25*0,00444</t>
  </si>
  <si>
    <t>"m.č.220-část:" 8,82*1,25*0,00444</t>
  </si>
  <si>
    <t>"m.č.221:" (2,3+0,8*0,125)*1,25*0,00444</t>
  </si>
  <si>
    <t>"m.č.222:" (2,9+0,8*0,125)*1,25*0,00444</t>
  </si>
  <si>
    <t>"m.č.223:" 5,2*1,25*0,00444</t>
  </si>
  <si>
    <t>"m.č.224-část:" 0,54*1,25*0,00444</t>
  </si>
  <si>
    <t>"m.č.225-část:" 0,32*1,25*0,00444</t>
  </si>
  <si>
    <t>"m.č.226:" 2,2*1,25*0,00444</t>
  </si>
  <si>
    <t>"m.č.227:" (19,0+0,7*0,125*2)*1,25*0,00444</t>
  </si>
  <si>
    <t>"m.č.228:" (1,2+0,7*0,125)*1,25*0,00444</t>
  </si>
  <si>
    <t>"m.č.229:" 2,8*1,25*0,00444</t>
  </si>
  <si>
    <t>"m.č.230:" (1,2+0,7*0,125)*1,25*0,00444</t>
  </si>
  <si>
    <t>"m.č.232:" 12,0*1,25*0,00444</t>
  </si>
  <si>
    <t>"m.č.233-část:" 15,21*1,25*0,00444</t>
  </si>
  <si>
    <t>"m.č.236:" 2,6*1,25*0,00444</t>
  </si>
  <si>
    <t>"m.č.241-část:" 6,25*1,25*0,00444</t>
  </si>
  <si>
    <t>"m.č.242:" 3,2*1,25*0,00444</t>
  </si>
  <si>
    <t>"m.č.246a-část:" 1,18*1,25*0,00444</t>
  </si>
  <si>
    <t>"m.č.246b-část:" 1,08*1,25*0,00444</t>
  </si>
  <si>
    <t>"m.č.247a:" (1,4+0,7*0,125*2)*1,25*0,00444</t>
  </si>
  <si>
    <t>"m.č.247b:" (1,7+0,7*0,125*2)*1,25*0,00444</t>
  </si>
  <si>
    <t>"m.č.248a:" 1,4*1,25*0,00444</t>
  </si>
  <si>
    <t>"m.č.248b:" 1,7*1,25*0,00444</t>
  </si>
  <si>
    <t>"m.č.251:" 2,4*1,25*0,00444</t>
  </si>
  <si>
    <t>51</t>
  </si>
  <si>
    <t>63245_R11</t>
  </si>
  <si>
    <t>Vyrovnání nerovností předmíchanou jednosložkovou samonivelační stěrkou tl.do 13 mm na cementové bázi se schopností překlenutí trhlín, pevnost 25 MPa, D+M</t>
  </si>
  <si>
    <t>-208967032</t>
  </si>
  <si>
    <t>"m.č.201-206:" 17,7+17,2+2,9+17,3+72,4+125,2+13,0+11,7+6,8+15,8</t>
  </si>
  <si>
    <t>"m.č.211-237:" 110,2+2,85+1,5+2,9+1,5+3,8+7,2+12,8+9,8+10,6+2,3+2,9+4,5+2,3+1,2+2,2+19,0+1,2+2,8+1,2+28,3+12,0+49,8+18,3+84,1+2,6+10,3</t>
  </si>
  <si>
    <t>"m.č.239:" 2,5</t>
  </si>
  <si>
    <t>"m.č.241-248b:" 15,1+3,2+20,7+95,0+73,0+2,3+1,7+1,4+1,7+1,4+1,7</t>
  </si>
  <si>
    <t>"m.č.250-252:" 8,6+2,4+8,6</t>
  </si>
  <si>
    <t>"m.č.259-260b:" 36,8+4,4+4,4</t>
  </si>
  <si>
    <t>Odpočet skladeb D1-D3</t>
  </si>
  <si>
    <t>"viz pol. 771573116:" -37,722</t>
  </si>
  <si>
    <t>"viz pol. 771573133:" -11,24</t>
  </si>
  <si>
    <t>52</t>
  </si>
  <si>
    <t>63245-R01</t>
  </si>
  <si>
    <t>Vyrovnávací  polymercementový opravný potěr CT-C40-F7-B1,5 pro doplnění a vyrovnání podlahové kce tl.0-50 mm, Podrobný popis viz PD</t>
  </si>
  <si>
    <t>1398937004</t>
  </si>
  <si>
    <t>Odpočet Skladeb P1,2,3 a D1,2,3</t>
  </si>
  <si>
    <t>"viz pol.č.63555-R02:" -178,366</t>
  </si>
  <si>
    <t>53</t>
  </si>
  <si>
    <t>63555-R02</t>
  </si>
  <si>
    <t xml:space="preserve">Vyrovnávací samonivelační potěr CT-C20-F4 na bázi cementu, plniva a vláken organického původu tl. 20 mm, včetně veškerých systémových prací a dopňků, Podrobný popis viz PD </t>
  </si>
  <si>
    <t>-1696483573</t>
  </si>
  <si>
    <t>"m.č.203b-část:" (7,32+2,33)</t>
  </si>
  <si>
    <t>"m.č.211-část:" (109,1*0,4+7,45)</t>
  </si>
  <si>
    <t>"m.č.212:" 2,85</t>
  </si>
  <si>
    <t>"m.č.213:" 1,5+0,6*0,125</t>
  </si>
  <si>
    <t>"m.č.214:" 2,9+0,6*0,125</t>
  </si>
  <si>
    <t>"m.č.215:" 1,5</t>
  </si>
  <si>
    <t>"m.č.216:" 3,8</t>
  </si>
  <si>
    <t>"m.č.217:" 7,2+0,9*0,125*2</t>
  </si>
  <si>
    <t>"m.č.220-část:" 8,82</t>
  </si>
  <si>
    <t>"m.č.221:" 2,3+0,8*0,125</t>
  </si>
  <si>
    <t>"m.č.222:" 2,9+0,8*0,125</t>
  </si>
  <si>
    <t>"m.č.223:" 5,2</t>
  </si>
  <si>
    <t>"m.č.224-část:" 0,54</t>
  </si>
  <si>
    <t>"m.č.225-část:" 0,32</t>
  </si>
  <si>
    <t>"m.č.226:" 2,2</t>
  </si>
  <si>
    <t>"m.č.227:" 19,0+0,7*0,125*2</t>
  </si>
  <si>
    <t>"m.č.228:" 1,2+0,7*0,125</t>
  </si>
  <si>
    <t>"m.č.229:" 2,8</t>
  </si>
  <si>
    <t>"m.č.230:" 1,2+0,7*0,125</t>
  </si>
  <si>
    <t>"m.č.232:" 12,0</t>
  </si>
  <si>
    <t>"m.č.233-část:" 15,21</t>
  </si>
  <si>
    <t>"m.č.236:" 2,6</t>
  </si>
  <si>
    <t>"m.č.241-část:" 6,25</t>
  </si>
  <si>
    <t>"m.č.242:" 3,2</t>
  </si>
  <si>
    <t>"m.č.246a-část:" 1,18</t>
  </si>
  <si>
    <t>"m.č.246b-část:" 1,08</t>
  </si>
  <si>
    <t>"m.č.247a:" 1,4+0,7*0,125*2</t>
  </si>
  <si>
    <t>"m.č.247b:" 1,7+0,7*0,125*2</t>
  </si>
  <si>
    <t>"m.č.248a:" 1,4</t>
  </si>
  <si>
    <t>"m.č.248b:" 1,7</t>
  </si>
  <si>
    <t>"m.č.251:" 2,4</t>
  </si>
  <si>
    <t>63559-R03</t>
  </si>
  <si>
    <t>Penetrační nátěr betonu stropní a podlahové konstrukce</t>
  </si>
  <si>
    <t>1163535136</t>
  </si>
  <si>
    <t>"viz pol. 63245_R11:" 944,088</t>
  </si>
  <si>
    <t>55</t>
  </si>
  <si>
    <t>63500-R04</t>
  </si>
  <si>
    <t>Příprava podkladu podlah - otryskání, očištění, odstranění nesoudržných částí,vysátí, popřípadě sešití prasklín se zatmelením, Podrobný popis viz PD</t>
  </si>
  <si>
    <t>-119797957</t>
  </si>
  <si>
    <t>56</t>
  </si>
  <si>
    <t>631312141</t>
  </si>
  <si>
    <t>Doplnění rýh v dosavadních mazaninách betonem prostým</t>
  </si>
  <si>
    <t>-364598519</t>
  </si>
  <si>
    <t>V místě bouraných příček</t>
  </si>
  <si>
    <t>Číslování místnosti dle stávajícího stavu</t>
  </si>
  <si>
    <t>"m.č.201:" (5,6+4,4)*0,1*0,125</t>
  </si>
  <si>
    <t>"m.č.202:" (4,575+3,34)*0,1*0,125</t>
  </si>
  <si>
    <t>"m.č.203:" (4,575+3,32)*0,1*0,125</t>
  </si>
  <si>
    <t>"m.č.204:" (4,575+3,34+1,1+0,15*2)*0,1*0,125</t>
  </si>
  <si>
    <t>"m.č.205:" (3,62+0,675)*0,1*0,125</t>
  </si>
  <si>
    <t>"m.č.206:" 3,7*0,1*0,125</t>
  </si>
  <si>
    <t>"m.č.211a:" (11,025+1,225)*0,1*0,125</t>
  </si>
  <si>
    <t>"m.č.217:" (2,8+2,96+0,625)*0,1*0,125</t>
  </si>
  <si>
    <t>"m.č.220:" (1,225+1,625+1,625)*0,1*0,125</t>
  </si>
  <si>
    <t>"m.č.220a:" 4,125*0,1*0,125</t>
  </si>
  <si>
    <t>"m.č.221:" (2,025*2+1,6)*0,1*0,125</t>
  </si>
  <si>
    <t>"m.č.222:" 1,0*0,1*0,125</t>
  </si>
  <si>
    <t>"m.č.224:" (4,2+0,875)*0,1*0,125</t>
  </si>
  <si>
    <t>"m.č.225-229:" (2,575*3+1,3*2)*0,1*0,125</t>
  </si>
  <si>
    <t>"m.č.232:" 3,375*0,1*0,125</t>
  </si>
  <si>
    <t>"m.č.233,234:" (4,4+4,25+2,825+5,55+3,375)*0,1*0,125</t>
  </si>
  <si>
    <t>"m.č.236:" (5,1+5,6+0,6+6,9)*0,1*0,125</t>
  </si>
  <si>
    <t>"m.č.237:" (3,025*2+3,1)*0,1*0,125</t>
  </si>
  <si>
    <t>"m.č.238:" (2,975+2,025)*0,1*0,125</t>
  </si>
  <si>
    <t>"m.č.239:" 1,9*0,1*0,125</t>
  </si>
  <si>
    <t>"m.č.242:" (1,6+5,0+1,4)*0,1*0,125</t>
  </si>
  <si>
    <t>"m.č.242a:" (7,6+2,225+0,85)*0,1*0,125</t>
  </si>
  <si>
    <t>"m.č.246-252:" (3,2*2+2,15+4,8+4,15+2,4+1,1+1,5*3+0,7+0,325)*0,1*0,125</t>
  </si>
  <si>
    <t>Ostatní konstrukce a práce, bourání</t>
  </si>
  <si>
    <t>94</t>
  </si>
  <si>
    <t>Lešení a stavební výtahy</t>
  </si>
  <si>
    <t>57</t>
  </si>
  <si>
    <t>949101111</t>
  </si>
  <si>
    <t>Lešení pomocné pro objekty pozemních staveb s lešeňovou podlahou v do 1,9 m zatížení do 150 kg/m2</t>
  </si>
  <si>
    <t>-1620090564</t>
  </si>
  <si>
    <t xml:space="preserve">Poznámka k souboru cen:_x000D_
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 </t>
  </si>
  <si>
    <t>Viz. PD stavební část - výkresy půdorysů</t>
  </si>
  <si>
    <t>(17,7+17,2+2,9+17,3+72,4+125,2+13,0+11,7+6,8+15,8+16,7+5,5+15,8+110,2)*2,5</t>
  </si>
  <si>
    <t>(2,85+1,5+2,9+1,5+3,8+7,2+12,8+9,8+10,6+2,3+2,9+4,5+2,3+1,2+2,2+19,0+1,2)*2,5</t>
  </si>
  <si>
    <t>(2,8+1,2+28,3+12,0+49,8+18,3+84,1+2,6+10,3+2,5+19,5+15,1+3,2+20,7+95,0)*2,5</t>
  </si>
  <si>
    <t>(73,0+2,3+1,7+1,4+1,7+1,4+1,7+8,6+2,4+8,6+36,8+4,4+4,4)*2,5</t>
  </si>
  <si>
    <t>95</t>
  </si>
  <si>
    <t>Různé dokončovací konstrukce a práce pozemních staveb</t>
  </si>
  <si>
    <t>58</t>
  </si>
  <si>
    <t>31799-R01</t>
  </si>
  <si>
    <t>Konzola z válc. profilu L přistřelená k želbet. konstrukci, pro osazení překladu v příčkách</t>
  </si>
  <si>
    <t>-1327052251</t>
  </si>
  <si>
    <t>-včetně kotvení a kotvicího materiálu</t>
  </si>
  <si>
    <t xml:space="preserve">L 120/120/8 </t>
  </si>
  <si>
    <t>59</t>
  </si>
  <si>
    <t>31799-R02</t>
  </si>
  <si>
    <t>Vybouraní a zapravení dočasného vstupu na staveniště na fasádě objektu 1450x3000 mm</t>
  </si>
  <si>
    <t>soubor</t>
  </si>
  <si>
    <t>1743499136</t>
  </si>
  <si>
    <t>ST 2.06</t>
  </si>
  <si>
    <t>- Demontáž parapetu a jeho znovuvyzdění</t>
  </si>
  <si>
    <t>- Odstranění a znovudoplnění zateplovacího systému</t>
  </si>
  <si>
    <t>- Demontáž a zpětná montáž okenní výplně a venkovní předokenní žaluzie</t>
  </si>
  <si>
    <t>60</t>
  </si>
  <si>
    <t>952901111</t>
  </si>
  <si>
    <t>Vyčištění budov bytové a občanské výstavby při výšce podlaží do 4 m</t>
  </si>
  <si>
    <t>-953606208</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</si>
  <si>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 </t>
  </si>
  <si>
    <t>Viz legenda místností</t>
  </si>
  <si>
    <t>17,7+17,2+2,9+17,3+72,4+125,2+13,0+11,7+6,8+15,8+16,7+5,5+15,8+110,2+2,85</t>
  </si>
  <si>
    <t>1,5+2,9+1,5+3,8+7,2+12,8+9,8+10,6+2,3+2,9+4,5+2,3+1,2+2,2+19,0+1,2+2,8+1,2</t>
  </si>
  <si>
    <t>28,3+12,0+49,8+18,3+84,1+2,6+10,3+2,5+19,5+15,1+3,2+20,7+95,0+73,0+2,3</t>
  </si>
  <si>
    <t>1,7+1,4+1,7+1,4+1,7+8,6+2,4+8,6+36,8+4,4+4,4</t>
  </si>
  <si>
    <t>96</t>
  </si>
  <si>
    <t>Bourání konstrukcí</t>
  </si>
  <si>
    <t>711131811</t>
  </si>
  <si>
    <t>Odstranění izolace proti zemní vlhkosti vodorovné</t>
  </si>
  <si>
    <t>-1474718219</t>
  </si>
  <si>
    <t xml:space="preserve">Poznámka k souboru cen:_x000D_
1. Ceny se používají pro odstranění hydroizolačních pásů a folií bez rozlišení tloušťky a počtu vrstev. </t>
  </si>
  <si>
    <t>"m.č.211-část:" 109,1*0,4</t>
  </si>
  <si>
    <t>"m.č.211a:" 16,3</t>
  </si>
  <si>
    <t>"m.č.213:" 1,45</t>
  </si>
  <si>
    <t>"m.č.214:" 2,85</t>
  </si>
  <si>
    <t>"m.č.215:" 1,45</t>
  </si>
  <si>
    <t>"m.č.216:" 2,8</t>
  </si>
  <si>
    <t>"m.č.217:" 2,9</t>
  </si>
  <si>
    <t>"m.č.220:" 2,8</t>
  </si>
  <si>
    <t>"m.č.220a:" 7,35</t>
  </si>
  <si>
    <t>"m.č.221:" 3,1</t>
  </si>
  <si>
    <t>"m.č.222:" 1,9</t>
  </si>
  <si>
    <t>"m.č.224:" 12,35</t>
  </si>
  <si>
    <t>"m.č.225:" 1,95</t>
  </si>
  <si>
    <t>"m.č.226:" 1,25</t>
  </si>
  <si>
    <t>"m.č.227:" 2,85</t>
  </si>
  <si>
    <t>"m.č.228:" 1,95</t>
  </si>
  <si>
    <t>"m.č.229:" 1,2</t>
  </si>
  <si>
    <t>"m.č.230:" 12,6</t>
  </si>
  <si>
    <t>"m.č.242:" 16,5</t>
  </si>
  <si>
    <t>"m.č.246:" 2,0</t>
  </si>
  <si>
    <t>"m.č.247:" 1,35</t>
  </si>
  <si>
    <t>"m.č.248:" 2,0</t>
  </si>
  <si>
    <t>"m.č.249:" 1,35</t>
  </si>
  <si>
    <t>"m.č.250:" 7,8</t>
  </si>
  <si>
    <t>"m.č.251:" 2,35</t>
  </si>
  <si>
    <t>"m.č.252:" 8,6</t>
  </si>
  <si>
    <t>62</t>
  </si>
  <si>
    <t>713120811</t>
  </si>
  <si>
    <t>Odstranění tepelné izolace podlah volně kladené z vláknitých materiálů suchých tl do 100 mm</t>
  </si>
  <si>
    <t>1338460212</t>
  </si>
  <si>
    <t xml:space="preserve">Poznámka k souboru cen:_x000D_
1. Ceny se používají pro odstraňování jednovrstvé a dvouvrstvé izolace, další vrstvy se oceňují individuálně. 2. U cen odstraňování polystyrenu připevněného lepením nerozlišujeme způsob nalepení. 3. V ceně nejsou započteny náklady na odstranění separačních vrstev. Tyto práce lze oceňovat příslušnými cenami katalogu 800–711 Izolace proti vodě, vlhkosti a plynům. </t>
  </si>
  <si>
    <t>763431802</t>
  </si>
  <si>
    <t>Demontáž minerálního podhledu zavěšeného na polozapuštěném roštu</t>
  </si>
  <si>
    <t>1390065902</t>
  </si>
  <si>
    <t xml:space="preserve">Poznámka k souboru cen:_x000D_
1. V cenách demontáže podhledu -1801 až -1821 jsou započteny náklady na kompletní demontáž podhledu, tj. nosné konstrukce i panelů. </t>
  </si>
  <si>
    <t>Kazety uschovat pro další použití</t>
  </si>
  <si>
    <t>"m.č.201:" 24,5</t>
  </si>
  <si>
    <t>"m.č.202:" 14,2</t>
  </si>
  <si>
    <t>"m.č.203:" 15,4</t>
  </si>
  <si>
    <t>"m.č.204:" 14,0</t>
  </si>
  <si>
    <t>"m.č.205:" 15,4</t>
  </si>
  <si>
    <t>"m.č.206:" 15,75</t>
  </si>
  <si>
    <t>"m.č.211:" 109,1</t>
  </si>
  <si>
    <t>"m.č.218" 12,8</t>
  </si>
  <si>
    <t>"m.č.219:" 9,8</t>
  </si>
  <si>
    <t>"m.č.231:" 28,3</t>
  </si>
  <si>
    <t>"m.č.232:" 11,4</t>
  </si>
  <si>
    <t>"m.č.233:" 75,0</t>
  </si>
  <si>
    <t>"m.č.234:" 112,5</t>
  </si>
  <si>
    <t>"m.č.235:" 17,9</t>
  </si>
  <si>
    <t>"m.č.235a:" 18,5</t>
  </si>
  <si>
    <t>"m.č.236:" 43,9</t>
  </si>
  <si>
    <t>"m.č.237:" 9,0</t>
  </si>
  <si>
    <t>"m.č.238:" 26,7</t>
  </si>
  <si>
    <t>"m.č.239:" 17,0</t>
  </si>
  <si>
    <t>"m.č.242a:" 15,9</t>
  </si>
  <si>
    <t>"m.č.245-část:" 24,8</t>
  </si>
  <si>
    <t>"m.č.253:" 9,05</t>
  </si>
  <si>
    <t>"m.č.259:" 36,8</t>
  </si>
  <si>
    <t>64</t>
  </si>
  <si>
    <t>763131821</t>
  </si>
  <si>
    <t>Demontáž SDK podhledu s dvouvrstvou nosnou kcí z ocelových profilů opláštění jednoduché</t>
  </si>
  <si>
    <t>CS ÚRS 2019 01</t>
  </si>
  <si>
    <t>1167560118</t>
  </si>
  <si>
    <t xml:space="preserve">Poznámka k souboru cen:_x000D_
1. Ceny -1811 a -1832 jsou stanoveny pro kompletní demontáž podhledu nebo samostatného požárního předělu, tj. nosné konstrukce, desek i tepelné izolace. 2. Ceny demontáže desek -2811 a -2812 jsou určeny pro odstranění pouze desek z nosné konstrukce podhledu. </t>
  </si>
  <si>
    <t>"m.č.241:" 3,1</t>
  </si>
  <si>
    <t>65</t>
  </si>
  <si>
    <t>763131831</t>
  </si>
  <si>
    <t>Demontáž SDK podhledu s jednovrstvou nosnou kcí z ocelových profilů opláštění jednoduché</t>
  </si>
  <si>
    <t>197034600</t>
  </si>
  <si>
    <t>1.NP</t>
  </si>
  <si>
    <t>"m.č.106:" 1,2</t>
  </si>
  <si>
    <t>"m.č.108:" 1,2</t>
  </si>
  <si>
    <t>"m.č.120:" 3,3</t>
  </si>
  <si>
    <t>"m.č.121:" 2,8</t>
  </si>
  <si>
    <t>"m.č.123a:" 1,3</t>
  </si>
  <si>
    <t>"m.č.123b:" 1,4</t>
  </si>
  <si>
    <t>"m.č.129:" 1,5</t>
  </si>
  <si>
    <t>"m.č.136:" 1,5</t>
  </si>
  <si>
    <t>66</t>
  </si>
  <si>
    <t>763431-R11</t>
  </si>
  <si>
    <t>Demontáž komponentů podhledu - svítidla, výustky</t>
  </si>
  <si>
    <t>-289603784</t>
  </si>
  <si>
    <t>"viz pol.č.763431802:" 750,6</t>
  </si>
  <si>
    <t>"viz pol.č.763131821:" 57,25</t>
  </si>
  <si>
    <t>67</t>
  </si>
  <si>
    <t>763431871</t>
  </si>
  <si>
    <t>Demontáž vyjímatelných panelů minerálního podhledu připevněných na zavěšeném roštu</t>
  </si>
  <si>
    <t>142667388</t>
  </si>
  <si>
    <t>4.NP</t>
  </si>
  <si>
    <t>"m.č.401:" 7,2</t>
  </si>
  <si>
    <t>"m.č.405:" 4,3</t>
  </si>
  <si>
    <t>"m.č.406:" 3,5</t>
  </si>
  <si>
    <t>"m.č.432:" 3,5</t>
  </si>
  <si>
    <t>2.NP</t>
  </si>
  <si>
    <t>"m.č.207:" 4,3</t>
  </si>
  <si>
    <t>"m.č.245:" 11,6</t>
  </si>
  <si>
    <t>"m.č.259:" 4,9</t>
  </si>
  <si>
    <t>"m.č.262:" 4,1</t>
  </si>
  <si>
    <t>"m.č.102:" 3,9</t>
  </si>
  <si>
    <t>"m.č.103:" 1,4</t>
  </si>
  <si>
    <t>"m.č.104:" 0,5</t>
  </si>
  <si>
    <t>"m.č.109:" 1,2</t>
  </si>
  <si>
    <t>"m.č.123:" 14,5</t>
  </si>
  <si>
    <t>"m.č.129:" 10,8</t>
  </si>
  <si>
    <t>"m.č.131:" 3,8</t>
  </si>
  <si>
    <t>"m.č.134:" 3,3</t>
  </si>
  <si>
    <t>"m.č.137a:" 11,6</t>
  </si>
  <si>
    <t>1.PP</t>
  </si>
  <si>
    <t>"m.č.011:" 3,6</t>
  </si>
  <si>
    <t>68</t>
  </si>
  <si>
    <t>766691914</t>
  </si>
  <si>
    <t>Vyvěšení nebo zavěšení dřevěných křídel dveří pl do 2 m2</t>
  </si>
  <si>
    <t>2087049972</t>
  </si>
  <si>
    <t xml:space="preserve">Poznámka k souboru cen:_x000D_
1. Ceny -1931 a -1932 lze užít jen pro křídlo mající současně obě jmenované funkce. </t>
  </si>
  <si>
    <t>69</t>
  </si>
  <si>
    <t>766691915</t>
  </si>
  <si>
    <t>Vyvěšení nebo zavěšení dřevěných křídel dveří pl přes 2 m2</t>
  </si>
  <si>
    <t>1127360044</t>
  </si>
  <si>
    <t>70</t>
  </si>
  <si>
    <t>766441821</t>
  </si>
  <si>
    <t>Demontáž parapetních desek dřevěných nebo plastových šířky do 30 cm délky přes 1,0 m</t>
  </si>
  <si>
    <t>-440675322</t>
  </si>
  <si>
    <t>3,55+3,3*4+3,5+1,7+5,8+7,2+6,0+7,05+5,9+1,5</t>
  </si>
  <si>
    <t>71</t>
  </si>
  <si>
    <t>766812840</t>
  </si>
  <si>
    <t>Demontáž kuchyňských linek dřevěných nebo kovových délky do 2,1 m</t>
  </si>
  <si>
    <t>1216314082</t>
  </si>
  <si>
    <t xml:space="preserve">Poznámka k souboru cen:_x000D_
1. Pro volbu ceny demontáže kuchyňských linek je rozhodující délka horních skříněk. </t>
  </si>
  <si>
    <t>6+2</t>
  </si>
  <si>
    <t>72</t>
  </si>
  <si>
    <t>767112812</t>
  </si>
  <si>
    <t>Demontáž stěn pro zasklení svařovaných</t>
  </si>
  <si>
    <t>1164882328</t>
  </si>
  <si>
    <t>Vnitřní příčky</t>
  </si>
  <si>
    <t>"m.č.111:" 3,7*3,1</t>
  </si>
  <si>
    <t>73</t>
  </si>
  <si>
    <t>787600802</t>
  </si>
  <si>
    <t>Vysklívání oken a dveří plochy do 3 m2 skla plochého</t>
  </si>
  <si>
    <t>1374017679</t>
  </si>
  <si>
    <t>74</t>
  </si>
  <si>
    <t>787601822</t>
  </si>
  <si>
    <t>Příplatek k vysklívání oken a dveří za konstrukce s Al lištami oboustrannými</t>
  </si>
  <si>
    <t>98348165</t>
  </si>
  <si>
    <t>75</t>
  </si>
  <si>
    <t>976074121</t>
  </si>
  <si>
    <t>Vybourání kotevních želez ze zdiva cihelného na MV nebo MVC</t>
  </si>
  <si>
    <t>-1886662640</t>
  </si>
  <si>
    <t>76</t>
  </si>
  <si>
    <t>976082131</t>
  </si>
  <si>
    <t>Vybourání objímek, držáků nebo věšáků ze zdiva cihelného</t>
  </si>
  <si>
    <t>1330672248</t>
  </si>
  <si>
    <t>185</t>
  </si>
  <si>
    <t>77</t>
  </si>
  <si>
    <t>776201812</t>
  </si>
  <si>
    <t>Demontáž lepených povlakových podlah s podložkou ručně</t>
  </si>
  <si>
    <t>-1146744998</t>
  </si>
  <si>
    <t>"m.č.243:" 20,7</t>
  </si>
  <si>
    <t>"m.č.244:" 95,0</t>
  </si>
  <si>
    <t>"m.č.245:" 73,0</t>
  </si>
  <si>
    <t>78</t>
  </si>
  <si>
    <t>776410811</t>
  </si>
  <si>
    <t>Odstranění soklíků a lišt pryžových nebo plastových</t>
  </si>
  <si>
    <t>509291756</t>
  </si>
  <si>
    <t>900,0</t>
  </si>
  <si>
    <t>79</t>
  </si>
  <si>
    <t>962031133</t>
  </si>
  <si>
    <t>Bourání příček z cihel pálených na MVC tl do 150 mm</t>
  </si>
  <si>
    <t>1917414131</t>
  </si>
  <si>
    <t>"m.č.201:" (5,6+4,4)*3,85-0,8*2,0+0,6*1,0</t>
  </si>
  <si>
    <t>"m.č.202:" (4,575+3,34)*3,85-0,8*2,0</t>
  </si>
  <si>
    <t>"m.č.203:" (4,575+3,32)*3,85-0,8*2,0</t>
  </si>
  <si>
    <t>"m.č.204:" (4,575+3,34+1,1+0,15*2)*3,85-0,8*2,0</t>
  </si>
  <si>
    <t>"m.č.205:" (3,62+0,675)*3,85-0,8*2,0</t>
  </si>
  <si>
    <t>"m.č.206:" 3,7*3,85-0,8*2,0</t>
  </si>
  <si>
    <t>"m.č.211:" 2,15*3,85-0,6*2,0</t>
  </si>
  <si>
    <t>"m.č.211a:" (11,025+1,225)*3,85-0,9*2,0-0,8*2,0*3</t>
  </si>
  <si>
    <t>"m.č.217:" (2,8+2,96+0,625)*3,85-0,6*2,0</t>
  </si>
  <si>
    <t>"m.č.220:" (1,225+1,625+1,625)*3,85-0,9*2,0*2</t>
  </si>
  <si>
    <t>"m.č.220a:" 4,125*3,85-0,9*2,0</t>
  </si>
  <si>
    <t>"m.č.221:" (2,025*2+1,6)*3,85-0,7*2,0*2</t>
  </si>
  <si>
    <t>"m.č.222:" 1,0*3,85</t>
  </si>
  <si>
    <t>"m.č.224:" (4,2+0,875+1,525+3,55)*3,85-0,6*2,0*2-0,8*2,0</t>
  </si>
  <si>
    <t>"m.č.225-229:" (2,575*3+1,3*2)*3,85-0,6*2,0*2</t>
  </si>
  <si>
    <t>"m.č.230:" (3,4+0,525)*3,85-0,8*2,0</t>
  </si>
  <si>
    <t>"m.č.232:" 3,375*3,85-1,1*2,0</t>
  </si>
  <si>
    <t>"m.č.233,234:" (4,4+4,25+2,825+5,55+3,375+3,525+2,05+3,175)*3,85-1,1*2,0*2-0,9*2,0-0,7*2,0</t>
  </si>
  <si>
    <t>"m.č.235:" (0,5+0,675+0,64+0,2)*2*3,85+(5,1+0,6)*1,0</t>
  </si>
  <si>
    <t>"m.č.236:" (5,1+5,6+0,6+6,9)*3,85-1,1*2,0</t>
  </si>
  <si>
    <t>"m.č.237:" (3,025*2+3,1)*3,85-0,8*2,0</t>
  </si>
  <si>
    <t>"m.č.238:" (2,975+2,025)*3,85-0,8*2,0</t>
  </si>
  <si>
    <t>"m.č.239:" 1,9*3,85-0,8*2,0</t>
  </si>
  <si>
    <t>"m.č.242:" (1,6+5,0+1,4)*3,85-1,1*2,0*3</t>
  </si>
  <si>
    <t>"m.č.242a:" (7,6+2,225+0,85)*3,85-1,1*2,0*2-0,6*2,0*2</t>
  </si>
  <si>
    <t>"m.č.246-252:" (3,2*2+2,15+4,8+4,15+2,4+1,1+1,5*3+0,7+0,325)*3,85-1,1*2,0*2-0,6*2,0*3</t>
  </si>
  <si>
    <t>80</t>
  </si>
  <si>
    <t>962032230</t>
  </si>
  <si>
    <t>Bourání zdiva z cihel pálených nebo vápenopískových na MV nebo MVC do 1 m3</t>
  </si>
  <si>
    <t>-717455848</t>
  </si>
  <si>
    <t xml:space="preserve">Poznámka k souboru cen:_x000D_
1. Bourání pilířů o průřezu přes 0,36 m2 se oceňuje příslušnými cenami -2230, -2231, -2240, -2241,-2253 a -2254 jako bourání zdiva nadzákladového cihelného. </t>
  </si>
  <si>
    <t>"m.č.227:" 1,075*3,85*0,175</t>
  </si>
  <si>
    <t>"m.č.230:" (2,575*3,85-0,8*2,0)*0,175</t>
  </si>
  <si>
    <t>"m.č.242a:" 2,175*3,85*0,175</t>
  </si>
  <si>
    <t>81</t>
  </si>
  <si>
    <t>964011221</t>
  </si>
  <si>
    <t>Vybourání ŽB překladů prefabrikovaných dl do 3 m hmotnosti do 75 kg/m</t>
  </si>
  <si>
    <t>-679843813</t>
  </si>
  <si>
    <t xml:space="preserve">Poznámka k souboru cen:_x000D_
1. Hmotnost železobetonových překladů se určuje z objemu překladu a objemové hmotnosti 2,4 t/m3. </t>
  </si>
  <si>
    <t>36*1,2*0,125*0,125+15*1,6*0,125*0,125+2,0*0,125*0,125</t>
  </si>
  <si>
    <t>82</t>
  </si>
  <si>
    <t>965043341</t>
  </si>
  <si>
    <t>Bourání podkladů pod dlažby betonových s potěrem nebo teracem tl do 100 mm pl přes 4 m2</t>
  </si>
  <si>
    <t>-129695702</t>
  </si>
  <si>
    <t>"m.č.211-část:" 109,1*0,4*0,1</t>
  </si>
  <si>
    <t>"m.č.211a:" 16,3*0,1</t>
  </si>
  <si>
    <t>"m.č.212:" 2,85*0,1</t>
  </si>
  <si>
    <t>"m.č.213:" 1,45*0,1</t>
  </si>
  <si>
    <t>"m.č.214:" 2,85*0,1</t>
  </si>
  <si>
    <t>"m.č.215:" 1,45*0,1</t>
  </si>
  <si>
    <t>"m.č.216:" 2,8*0,1</t>
  </si>
  <si>
    <t>"m.č.217:" 2,9*0,1</t>
  </si>
  <si>
    <t>"m.č.220:" 2,8*0,1</t>
  </si>
  <si>
    <t>"m.č.220a:" 7,35*0,1</t>
  </si>
  <si>
    <t>"m.č.221:" 3,1*0,1</t>
  </si>
  <si>
    <t>"m.č.222:" 1,9*0,1</t>
  </si>
  <si>
    <t>"m.č.223:" 5,2*0,1</t>
  </si>
  <si>
    <t>"m.č.224:" 12,35*0,1</t>
  </si>
  <si>
    <t>"m.č.225:" 1,95*0,1</t>
  </si>
  <si>
    <t>"m.č.226:" 1,25*0,1</t>
  </si>
  <si>
    <t>"m.č.227:" 2,85*0,1</t>
  </si>
  <si>
    <t>"m.č.228:" 1,95*0,1</t>
  </si>
  <si>
    <t>"m.č.229:" 1,2*0,1</t>
  </si>
  <si>
    <t>"m.č.230:" 12,6*0,1</t>
  </si>
  <si>
    <t>"m.č.232:" 12,0*0,1</t>
  </si>
  <si>
    <t>"m.č.242:" 16,5*0,1</t>
  </si>
  <si>
    <t>"m.č.246:" 2,0*0,1</t>
  </si>
  <si>
    <t>"m.č.247:" 1,35*0,1</t>
  </si>
  <si>
    <t>"m.č.248:" 2,0*0,1</t>
  </si>
  <si>
    <t>"m.č.249:" 1,35*0,1</t>
  </si>
  <si>
    <t>"m.č.250:" 7,8*0,1</t>
  </si>
  <si>
    <t>"m.č.251:" 2,35*0,1</t>
  </si>
  <si>
    <t>"m.č.252:" 8,6*0,1</t>
  </si>
  <si>
    <t>83</t>
  </si>
  <si>
    <t>965049111</t>
  </si>
  <si>
    <t>Příplatek k bourání betonových mazanin za bourání mazanin se svařovanou sítí tl do 100 mm</t>
  </si>
  <si>
    <t>102803137</t>
  </si>
  <si>
    <t>84</t>
  </si>
  <si>
    <t>965081213</t>
  </si>
  <si>
    <t>Bourání podlah z dlaždic keramických nebo xylolitových tl do 10 mm plochy přes 1 m2</t>
  </si>
  <si>
    <t>-1044713978</t>
  </si>
  <si>
    <t xml:space="preserve">Poznámka k souboru cen:_x000D_
1. Odsekání soklíků se oceňuje cenami souboru cen 965 08. </t>
  </si>
  <si>
    <t>85</t>
  </si>
  <si>
    <t>968082018</t>
  </si>
  <si>
    <t>Vybourání plastových rámů oken včetně křídel plochy přes 4 m2</t>
  </si>
  <si>
    <t>2136441612</t>
  </si>
  <si>
    <t xml:space="preserve">Poznámka k souboru cen:_x000D_
1. Ceny neplatí pro oceňování vybourání kovových rámů s plastovým povrchem; tyto práce lze oceňovat např. cenami souboru cen 968 07-2 . Vybourání kovových rámů. 2. V cenách - 2015 až -2018 jsou započteny i náklady na vyvěšení křídel. </t>
  </si>
  <si>
    <t>"m.č.233:" 2,55*3,1*2</t>
  </si>
  <si>
    <t>"m.č.235:" (5,73+5,3)*2,1</t>
  </si>
  <si>
    <t>86</t>
  </si>
  <si>
    <t>968072455</t>
  </si>
  <si>
    <t>Vybourání kovových dveřních zárubní pl do 2 m2</t>
  </si>
  <si>
    <t>1762800286</t>
  </si>
  <si>
    <t xml:space="preserve">Poznámka k souboru cen:_x000D_
1. V cenách -2244 až -2559 jsou započteny i náklady na vyvěšení křídel. 2. Cenou -2641 se oceňuje i vybourání nosné ocelové konstrukce pro sádrokartonové příčky. </t>
  </si>
  <si>
    <t>0,8*2,0*13+0,9*2,0*7+0,7*2,0*2+0,6*2,0*14</t>
  </si>
  <si>
    <t>87</t>
  </si>
  <si>
    <t>968072456</t>
  </si>
  <si>
    <t>Vybourání kovových dveřních zárubní pl přes 2 m2</t>
  </si>
  <si>
    <t>-921527316</t>
  </si>
  <si>
    <t>1,6*2,0+1,25*2,0*5+1,1*2,0*10</t>
  </si>
  <si>
    <t>88</t>
  </si>
  <si>
    <t>971033231</t>
  </si>
  <si>
    <t>Vybourání otvorů ve zdivu cihelném pl do 0,0225 m2 na MVC nebo MV tl do 150 mm</t>
  </si>
  <si>
    <t>-1382288458</t>
  </si>
  <si>
    <t>89</t>
  </si>
  <si>
    <t>971033241</t>
  </si>
  <si>
    <t>Vybourání otvorů ve zdivu cihelném pl do 0,0225 m2 na MVC nebo MV tl do 300 mm</t>
  </si>
  <si>
    <t>-2115866040</t>
  </si>
  <si>
    <t>90</t>
  </si>
  <si>
    <t>971033331</t>
  </si>
  <si>
    <t>Vybourání otvorů ve zdivu cihelném pl do 0,09 m2 na MVC nebo MV tl do 150 mm</t>
  </si>
  <si>
    <t>-6731817</t>
  </si>
  <si>
    <t>91</t>
  </si>
  <si>
    <t>971033341</t>
  </si>
  <si>
    <t>Vybourání otvorů ve zdivu cihelném pl do 0,09 m2 na MVC nebo MV tl do 300 mm</t>
  </si>
  <si>
    <t>-1751854152</t>
  </si>
  <si>
    <t>92</t>
  </si>
  <si>
    <t>971033431</t>
  </si>
  <si>
    <t>Vybourání otvorů ve zdivu cihelném pl do 0,25 m2 na MVC nebo MV tl do 150 mm</t>
  </si>
  <si>
    <t>423686649</t>
  </si>
  <si>
    <t>93</t>
  </si>
  <si>
    <t>971033441</t>
  </si>
  <si>
    <t>Vybourání otvorů ve zdivu cihelném pl do 0,25 m2 na MVC nebo MV tl do 300 mm</t>
  </si>
  <si>
    <t>-1997504326</t>
  </si>
  <si>
    <t>971033531</t>
  </si>
  <si>
    <t>Vybourání otvorů ve zdivu cihelném pl do 1 m2 na MVC nebo MV tl do 150 mm</t>
  </si>
  <si>
    <t>-1295073149</t>
  </si>
  <si>
    <t>ST 2.11</t>
  </si>
  <si>
    <t>1,4*0,5</t>
  </si>
  <si>
    <t>VZT 2.07</t>
  </si>
  <si>
    <t>1,1*0,55</t>
  </si>
  <si>
    <t>VZT 2.10</t>
  </si>
  <si>
    <t>0,7*0,5</t>
  </si>
  <si>
    <t>VZT 2.14</t>
  </si>
  <si>
    <t>0,9*0,6</t>
  </si>
  <si>
    <t>VZT 2.18</t>
  </si>
  <si>
    <t>1,0*0,35</t>
  </si>
  <si>
    <t>VZT 2.26, 2.27, 2.29, 2.30</t>
  </si>
  <si>
    <t>0,7*0,5*14</t>
  </si>
  <si>
    <t>VZT 2.28, 2.31</t>
  </si>
  <si>
    <t>0,6*0,4*10</t>
  </si>
  <si>
    <t>VZT 2.32</t>
  </si>
  <si>
    <t>0,4*0,7+0,485*0,7</t>
  </si>
  <si>
    <t>971033541</t>
  </si>
  <si>
    <t>Vybourání otvorů ve zdivu cihelném pl do 1 m2 na MVC nebo MV tl do 300 mm</t>
  </si>
  <si>
    <t>1794501434</t>
  </si>
  <si>
    <t>VZT 2.33</t>
  </si>
  <si>
    <t>0,9*0,6*0,175</t>
  </si>
  <si>
    <t>971033561</t>
  </si>
  <si>
    <t>Vybourání otvorů ve zdivu cihelném pl do 1 m2 na MVC nebo MV tl do 600 mm</t>
  </si>
  <si>
    <t>1062761233</t>
  </si>
  <si>
    <t>VZT 2.01</t>
  </si>
  <si>
    <t>0,9*0,6*0,6</t>
  </si>
  <si>
    <t>97</t>
  </si>
  <si>
    <t>971033631</t>
  </si>
  <si>
    <t>Vybourání otvorů ve zdivu cihelném pl do 4 m2 na MVC nebo MV tl do 150 mm</t>
  </si>
  <si>
    <t>-862380322</t>
  </si>
  <si>
    <t>"m.č.211:" 0,6*2,2+0,9*2,2</t>
  </si>
  <si>
    <t>"m.č.233:" 0,9*2,2+0,6*2,2</t>
  </si>
  <si>
    <t>VZT 2.09</t>
  </si>
  <si>
    <t>2,0*0,6</t>
  </si>
  <si>
    <t>98</t>
  </si>
  <si>
    <t>971042551</t>
  </si>
  <si>
    <t>Vybourání otvorů v betonových příčkách a zdech pl do 1 m2</t>
  </si>
  <si>
    <t>266574868</t>
  </si>
  <si>
    <t>ST 2.09</t>
  </si>
  <si>
    <t>(0,9*0,65-0,77*0,65)*0,4</t>
  </si>
  <si>
    <t>ST 2.10</t>
  </si>
  <si>
    <t>(1,1*0,455-0,6*0,65)*0,4</t>
  </si>
  <si>
    <t>99</t>
  </si>
  <si>
    <t>972054241</t>
  </si>
  <si>
    <t>Vybourání otvorů v ŽB stropech nebo klenbách pl do 0,09 m2 tl do 150 mm</t>
  </si>
  <si>
    <t>1401623162</t>
  </si>
  <si>
    <t>100</t>
  </si>
  <si>
    <t>973031324</t>
  </si>
  <si>
    <t>Vysekání kapes ve zdivu cihelném na MV nebo MVC pl do 0,10 m2 hl do 150 mm</t>
  </si>
  <si>
    <t>21826899</t>
  </si>
  <si>
    <t>101</t>
  </si>
  <si>
    <t>974042554</t>
  </si>
  <si>
    <t>Vysekání rýh v dlažbě betonové nebo jiné monolitické hl do 100 mm š do 150 mm</t>
  </si>
  <si>
    <t>-467347428</t>
  </si>
  <si>
    <t>V místě nových příček</t>
  </si>
  <si>
    <t>13,05+3,575*3+0,2+1,325+2,3+4,1+4,5+2,7+0,925*2+3,9+1,95+2,7+1,5*2+1,1</t>
  </si>
  <si>
    <t>0,2+2,95+2,1+0,425+3,6+3,45+2,975+1,05+1,0+2,75+1,65+0,4+1,2+1,6+0,3*2+0,8+0,9</t>
  </si>
  <si>
    <t>102</t>
  </si>
  <si>
    <t>974031121</t>
  </si>
  <si>
    <t>Vysekání rýh ve zdivu cihelném hl do 30 mm š do 30 mm</t>
  </si>
  <si>
    <t>-1436525013</t>
  </si>
  <si>
    <t>Viz. PD stavební část - výkresy půdorysu, výkresy řezů a Tech.zpr.</t>
  </si>
  <si>
    <t>223,0</t>
  </si>
  <si>
    <t>103</t>
  </si>
  <si>
    <t>974031142</t>
  </si>
  <si>
    <t>Vysekání rýh ve zdivu cihelném hl do 70 mm š do 70 mm</t>
  </si>
  <si>
    <t>481597584</t>
  </si>
  <si>
    <t>159,0</t>
  </si>
  <si>
    <t>104</t>
  </si>
  <si>
    <t>974031144</t>
  </si>
  <si>
    <t>Vysekání rýh ve zdivu cihelném hl do 70 mm š do 150 mm</t>
  </si>
  <si>
    <t>437994824</t>
  </si>
  <si>
    <t>184,0</t>
  </si>
  <si>
    <t>105</t>
  </si>
  <si>
    <t>974031153</t>
  </si>
  <si>
    <t>Vysekání rýh ve zdivu cihelném hl do 100 mm š do 100 mm</t>
  </si>
  <si>
    <t>1303788305</t>
  </si>
  <si>
    <t>28,0</t>
  </si>
  <si>
    <t>106</t>
  </si>
  <si>
    <t>974031154</t>
  </si>
  <si>
    <t>Vysekání rýh ve zdivu cihelném hl do 100 mm š do 150 mm</t>
  </si>
  <si>
    <t>-1943141020</t>
  </si>
  <si>
    <t>59,0</t>
  </si>
  <si>
    <t>107</t>
  </si>
  <si>
    <t>974031155</t>
  </si>
  <si>
    <t>Vysekání rýh ve zdivu cihelném hl do 100 mm š do 200 mm</t>
  </si>
  <si>
    <t>-1040053298</t>
  </si>
  <si>
    <t>111,0</t>
  </si>
  <si>
    <t>108</t>
  </si>
  <si>
    <t>974031164</t>
  </si>
  <si>
    <t>Vysekání rýh ve zdivu cihelném hl do 150 mm š do 150 mm</t>
  </si>
  <si>
    <t>-501166288</t>
  </si>
  <si>
    <t>20,</t>
  </si>
  <si>
    <t>109</t>
  </si>
  <si>
    <t>974031165</t>
  </si>
  <si>
    <t>Vysekání rýh ve zdivu cihelném hl do 150 mm š do 200 mm</t>
  </si>
  <si>
    <t>1924644093</t>
  </si>
  <si>
    <t>18,0</t>
  </si>
  <si>
    <t>110</t>
  </si>
  <si>
    <t>974031664</t>
  </si>
  <si>
    <t>Vysekání rýh ve zdivu cihelném pro vtahování nosníků hl do 150 mm v do 150 mm</t>
  </si>
  <si>
    <t>1705656168</t>
  </si>
  <si>
    <t>(1,75*4+1,25*2+0,8)</t>
  </si>
  <si>
    <t>54,0</t>
  </si>
  <si>
    <t>111</t>
  </si>
  <si>
    <t>975032241</t>
  </si>
  <si>
    <t>Podchycení příček tl do 150 mm dřevěnou výztuhou v do 3 m dl podchycení do 3 m</t>
  </si>
  <si>
    <t>-937298860</t>
  </si>
  <si>
    <t xml:space="preserve">Poznámka k souboru cen:_x000D_
1. V cenách je započítáno vybourání otvorů pro podvléknutí vynášecích trámů. Zazdění a omítnutí těchto otvorů po demontáži není v cenách započteno. Oceňuje se samostatně cenami katalogu 801-4 Budovy a haly-opravy a údržba. 2. V cenách je započteno oboustranné vynesení podchycené konstrukce. </t>
  </si>
  <si>
    <t>112</t>
  </si>
  <si>
    <t>977151113</t>
  </si>
  <si>
    <t>Jádrové vrty diamantovými korunkami do D 50 mm do stavebních materiálů</t>
  </si>
  <si>
    <t>724427083</t>
  </si>
  <si>
    <t xml:space="preserve">Poznámka k souboru cen:_x000D_
1. V cenách jsou započteny i náklady na rozměření, ukotvení vrtacího stroje, vrtání, opotřebení diamantových vrtacích korunek a spotřebu vody. 2. V cenách -1211 až -1233 pro dovrchní vrty jsou započteny i náklady na odsátí výplachové vody z vrtu. </t>
  </si>
  <si>
    <t>12,0</t>
  </si>
  <si>
    <t>113</t>
  </si>
  <si>
    <t>977151118</t>
  </si>
  <si>
    <t>Jádrové vrty diamantovými korunkami do D 100 mm do stavebních materiálů</t>
  </si>
  <si>
    <t>2026633669</t>
  </si>
  <si>
    <t>8,3</t>
  </si>
  <si>
    <t>114</t>
  </si>
  <si>
    <t>977151123</t>
  </si>
  <si>
    <t>Jádrové vrty diamantovými korunkami do D 150 mm do stavebních materiálů</t>
  </si>
  <si>
    <t>295798195</t>
  </si>
  <si>
    <t>1,0</t>
  </si>
  <si>
    <t>977151125</t>
  </si>
  <si>
    <t>Jádrové vrty diamantovými korunkami do D 200 mm do stavebních materiálů</t>
  </si>
  <si>
    <t>334052247</t>
  </si>
  <si>
    <t>7,5</t>
  </si>
  <si>
    <t>116</t>
  </si>
  <si>
    <t>977151126</t>
  </si>
  <si>
    <t>Jádrové vrty diamantovými korunkami do D 225 mm do stavebních materiálů</t>
  </si>
  <si>
    <t>1660462596</t>
  </si>
  <si>
    <t>117</t>
  </si>
  <si>
    <t>977151127</t>
  </si>
  <si>
    <t>Jádrové vrty diamantovými korunkami do D 250 mm do stavebních materiálů</t>
  </si>
  <si>
    <t>-720563100</t>
  </si>
  <si>
    <t>118</t>
  </si>
  <si>
    <t>977151128</t>
  </si>
  <si>
    <t>Jádrové vrty diamantovými korunkami do D 300 mm do stavebních materiálů</t>
  </si>
  <si>
    <t>1177797076</t>
  </si>
  <si>
    <t>12,5</t>
  </si>
  <si>
    <t>119</t>
  </si>
  <si>
    <t>977151129</t>
  </si>
  <si>
    <t>Jádrové vrty diamantovými korunkami do D 350 mm do stavebních materiálů</t>
  </si>
  <si>
    <t>-590896070</t>
  </si>
  <si>
    <t>0,5</t>
  </si>
  <si>
    <t>120</t>
  </si>
  <si>
    <t>977151218</t>
  </si>
  <si>
    <t>Jádrové vrty dovrchní diamantovými korunkami do D 100 mm do stavebních materiálů</t>
  </si>
  <si>
    <t>371576620</t>
  </si>
  <si>
    <t>4,2</t>
  </si>
  <si>
    <t>121</t>
  </si>
  <si>
    <t>977151223</t>
  </si>
  <si>
    <t>Jádrové vrty dovrchní diamantovými korunkami do D 150 mm do stavebních materiálů</t>
  </si>
  <si>
    <t>145692905</t>
  </si>
  <si>
    <t>3,1</t>
  </si>
  <si>
    <t>122</t>
  </si>
  <si>
    <t>977151225</t>
  </si>
  <si>
    <t>Jádrové vrty dovrchní diamantovými korunkami do D 200 mm do stavebních materiálů</t>
  </si>
  <si>
    <t>-838138369</t>
  </si>
  <si>
    <t>1,2</t>
  </si>
  <si>
    <t>123</t>
  </si>
  <si>
    <t>977211121</t>
  </si>
  <si>
    <t>Řezání stěnovou pilou kcí z cihel nebo tvárnic hl do 200 mm</t>
  </si>
  <si>
    <t>1490880960</t>
  </si>
  <si>
    <t xml:space="preserve">Poznámka k souboru cen:_x000D_
1. Množství měrných jednotek se určuje: a) u řezů v m délky řezu v závislosti na jeho hloubce, b) u příplatku za řezy do výztuže průměru přes 16 mm v cm2 plochy řezané výztuže. 2. V cenách jsou započteny i náklady na spotřebu vody. 3. V cenách nejsou započteny náklady na bourání konstrukce; tyto náklady se oceňují cenami katalogu 801-3 Budovy a haly - bourání konstrukcí. </t>
  </si>
  <si>
    <t>2,25*8+3,85*8</t>
  </si>
  <si>
    <t>124</t>
  </si>
  <si>
    <t>977312112</t>
  </si>
  <si>
    <t>Řezání stávajících betonových mazanin vyztužených hl do 100 mm</t>
  </si>
  <si>
    <t>1523886842</t>
  </si>
  <si>
    <t>V místě oprav</t>
  </si>
  <si>
    <t>3,65*5+1,3+0,7*5+1,35*2+0,9*9+1,0+1,2*7</t>
  </si>
  <si>
    <t>13,05*2+3,575*3*2+0,2*2+1,325+2,3*2+4,1*2+4,5*2+2,7*2+0,925*4+3,9*2+1,95*2+2,7*2+1,5*4+1,1*2</t>
  </si>
  <si>
    <t>0,2*2+2,95*2+2,1*2+0,425+3,6+3,45*2+2,975*2+1,05*2+1,0*2+2,75*2+1,65*2+0,4*2+1,2*2+1,6*2+0,3*4+0,8*2+0,9*2</t>
  </si>
  <si>
    <t>125</t>
  </si>
  <si>
    <t>978013191</t>
  </si>
  <si>
    <t>Otlučení (osekání) vnitřní vápenné nebo vápenocementové omítky stěn v rozsahu do 100 %</t>
  </si>
  <si>
    <t>-631505735</t>
  </si>
  <si>
    <t xml:space="preserve">Poznámka k souboru cen:_x000D_
1. Položky lze použít i pro ocenění otlučení sádrových, hliněných apod. vnitřních omítek. </t>
  </si>
  <si>
    <t>"m.č.201:" (5,875+4,485)*2*3,75-0,8*2,0-3,48*2,1-1,45*2,1+(3,48+2,1*2)*0,2+(1,45+2,1*2)*0,2</t>
  </si>
  <si>
    <t>"m.č.202:" (4,25+3,34)*2*3,75-0,8*2,0-3,5*2,1+(3,5+2,1*2)*0,2</t>
  </si>
  <si>
    <t>"m.č.203:" (4,25+3,32)*2*3,75-0,8*2,0-3,3*2,1+(3,3+2,1*2)*0,2</t>
  </si>
  <si>
    <t>"m.č.204:" (4,25+3,34)*2*3,75-0,8*2,0-3,5*2,1+(3,5+2,1*2)*0,2</t>
  </si>
  <si>
    <t>"m.č.205:" (4,25+3,62)*2*3,75-0,8*2,0-3,3*2,1+(3,3+2,1*2)*0,2</t>
  </si>
  <si>
    <t>"m.č.206:" (4,25+3,7)*2*3,75-0,8*2,0-3,55*2,1+(3,55+2,1*2)*0,2</t>
  </si>
  <si>
    <t>"m.č.211-část:" 2,425*3,75-1,1*2,0</t>
  </si>
  <si>
    <t>"m.č.211a:" (10,9+1,5)*3,75-0,8*2,0*3-0,9*2,0</t>
  </si>
  <si>
    <t>"m.č.212:" (1,6+1,775)*2*3,75-0,6*2,0*2</t>
  </si>
  <si>
    <t>"m.č.213:" (0,9+1,575)*2*3,75-0,6*2,0</t>
  </si>
  <si>
    <t>"m.č.214:" (1,6+1,775)*2*3,75-0,6*2,0*2</t>
  </si>
  <si>
    <t>"m.č.215:" (0,9+1,575)*2*3,75-0,6*2,0</t>
  </si>
  <si>
    <t>"m.č.216:" (1,0+2,8)*2*3,75-0,6*2,0</t>
  </si>
  <si>
    <t>"m.č.217:" (1,025+2,8)*2*3,75-0,6*2,0</t>
  </si>
  <si>
    <t>"m.č.220:" (1,5+1,9)*2*3,75-0,9*2,0*2</t>
  </si>
  <si>
    <t>"m.č.221:" (1,6+1,9)*2*3,75-0,7*2,0*2</t>
  </si>
  <si>
    <t>"m.č.222:" (1,0+1,9)*2*3,75-0,7*2,0</t>
  </si>
  <si>
    <t>"m.č.223:" (2,625+1,9)*2*3,75-0,8*2,0</t>
  </si>
  <si>
    <t>"m.č.224:" (3,2+3,95)*2*3,75-1,25*2,0*2-0,8*2,0-0,6*2,0*2</t>
  </si>
  <si>
    <t>"m.č.225:" (1,5+1,3)*2*3,75-0,6*2,0*2</t>
  </si>
  <si>
    <t>"m.č.226:" (0,95+1,3)*2*3,75-0,6*2,0</t>
  </si>
  <si>
    <t>"m.č.227:" (2,575+1,225)*2*3,75-0,8*2,0</t>
  </si>
  <si>
    <t>"m.č.228:" (1,5+1,3)*2*3,75-0,6*2,0*2</t>
  </si>
  <si>
    <t>"m.č.229:" (0,95+1,3)*2*3,75-0,6*2,0</t>
  </si>
  <si>
    <t>"m.č.230:" (3,975+3,225)*2*3,75-0,8*2,0</t>
  </si>
  <si>
    <t>"m.č.231:" (5,6+5,05)*2*3,75-1,25*2,0*2-1,1*2,0</t>
  </si>
  <si>
    <t>"m.č.232:" (3,375+3,375)*2*3,75-1,1*2,0*2</t>
  </si>
  <si>
    <t>"m.č.233,234:" (18,8+15,0+1,075+0,6+0,95+0,4)*2*3,75-(13,0+5,2+2,5+2,5)*2,2-0,9*2,0-0,8*2,0*2-0,7*2,0-1,1*2,0*2-1,25*2,0</t>
  </si>
  <si>
    <t>"m.č.235:" (6,1+3,0)*2*3,75-(5,76+6,1+3,0+2,55)*2,1</t>
  </si>
  <si>
    <t>"m.č.235a:" (6,4+3,0)*2*3,75-(6,1+2,55+3,0)*2,1</t>
  </si>
  <si>
    <t>"m.č.236:" (7,075+6,7)*2*3,75-7,075*2,1-1,1*2,0</t>
  </si>
  <si>
    <t>"m.č.237:" (2,9+3,1)*2*3,75-0,8*2,0</t>
  </si>
  <si>
    <t>"m.č.238:" (5,875+5,69)*2*3,75-5,875*2,1-0,8*2,0</t>
  </si>
  <si>
    <t>"m.č.239:" (2,95+6,0)*2*3,75-1,45*2,1-0,8*2,0</t>
  </si>
  <si>
    <t>"m.č.241:" (1,925+1,6)*2*3,75-1,1*2,0*2</t>
  </si>
  <si>
    <t>"m.č.242:" (7,025+3,4)*2*3,75-1,1*2,0*3-0,8*2,0*3</t>
  </si>
  <si>
    <t>"m.č.242a:" (7,35+3,225)*2*3,75-1,1*2,0*4-0,6*2,0*2</t>
  </si>
  <si>
    <t>"m.č.246:" (1,3+1,5)*2*3,75-0,6*2,0*2</t>
  </si>
  <si>
    <t>"m.č.247:" (0,9+1,5)*2*3,75-0,6*2,0</t>
  </si>
  <si>
    <t>"m.č.248:" (1,3+1,5)*2*3,75-0,6*2,0*2</t>
  </si>
  <si>
    <t>"m.č.249:" (0,9+1,5)*2*3,75-0,6*2,0</t>
  </si>
  <si>
    <t>"m.č.250:" (2,425+3,2)*2*3,75-1,1*2,0*2-0,8*2,0</t>
  </si>
  <si>
    <t>"m.č.251:" (1,1+2,1)*2*3,75-0,8*2,0</t>
  </si>
  <si>
    <t>"m.č.252:" (3,575+2,4)*2*3,75-1,1*2,0</t>
  </si>
  <si>
    <t>Odpočet keramických obkladů</t>
  </si>
  <si>
    <t>"viz pol.č.978059541:" -517,174</t>
  </si>
  <si>
    <t>126</t>
  </si>
  <si>
    <t>978059541</t>
  </si>
  <si>
    <t>Odsekání a odebrání obkladů stěn z vnitřních obkládaček plochy přes 1 m2</t>
  </si>
  <si>
    <t>539557529</t>
  </si>
  <si>
    <t>"m.č.201:" 2,8*1,5</t>
  </si>
  <si>
    <t>"m.č.202:" (0,85+0,6)*1,5</t>
  </si>
  <si>
    <t>"m.č.203:" 1,0*1,5</t>
  </si>
  <si>
    <t>"m.č.204:" (0,9+0,6)*1,5</t>
  </si>
  <si>
    <t>"m.č.205:" 0,9*2*1,5</t>
  </si>
  <si>
    <t>"m.č.206:" (0,9+0,75)*1,5</t>
  </si>
  <si>
    <t>"m.č.212:" (1,6+1,775)*2*2,2-0,6*2,0*2</t>
  </si>
  <si>
    <t>"m.č.213:" (0,9+1,575)*2*2,2-0,6*2,0</t>
  </si>
  <si>
    <t>"m.č.214:" (1,6+1,775)*2*2,2-0,6*2,0*2</t>
  </si>
  <si>
    <t>"m.č.215:" (0,9+1,575)*2*2,2-0,6*2,0</t>
  </si>
  <si>
    <t>"m.č.216:" (1,0+2,8)*2*2,2-0,6*2,0</t>
  </si>
  <si>
    <t>"m.č.217:" (1,025+2,8)*2*2,2-0,6*2,0</t>
  </si>
  <si>
    <t>"m.č.221:" (1,6+1,9)*2*2,2-0,7*2,0*2</t>
  </si>
  <si>
    <t>"m.č.222:" (1,0+1,9)*2*2,2-0,7*2,0</t>
  </si>
  <si>
    <t>"m.č.223:" (2,625+1,9)*2*2,2-0,8*2,0</t>
  </si>
  <si>
    <t>"m.č.225:" (1,5+1,3)*2*2,2-0,6*2,0*2</t>
  </si>
  <si>
    <t>"m.č.226:" (0,95+1,3)*2*2,2-0,6*2,0</t>
  </si>
  <si>
    <t>"m.č.227:" (2,575+1,225)*2*2,2-0,8*2,0</t>
  </si>
  <si>
    <t>"m.č.228:" (1,5+1,3)*2*2,2-0,6*2,0*2</t>
  </si>
  <si>
    <t>"m.č.229:" (0,95+1,3)*2*2,2-0,6*2,0</t>
  </si>
  <si>
    <t>"m.č.232:" (3,375+3,375)*2*3,1-1,1*2,0*2</t>
  </si>
  <si>
    <t>"m.č.233,234:" (18,8+15,0+1,075+0,6+0,95+0,4)*2*3,1-(13,0+5,2+2,5+2,5)*2,2-0,9*2,0-0,8*2,0*2-0,7*2,0-1,1*2,0*2-1,25*2,0</t>
  </si>
  <si>
    <t>"m.č.235:" (5,76+6,1+3,0)*0,9+0,5*3,1</t>
  </si>
  <si>
    <t>"m.č.235a:" (6,1+3,0)*0,9+(0,5+6,4)*3,1</t>
  </si>
  <si>
    <t>"m.č.246:" (1,3+1,5)*2*2,2-0,6*2,0*2</t>
  </si>
  <si>
    <t>"m.č.247:" (0,9+1,5)*2*2,2-0,6*2,0</t>
  </si>
  <si>
    <t>"m.č.248:" (1,3+1,5)*2*2,2-0,6*2,0*2</t>
  </si>
  <si>
    <t>"m.č.249:" (0,9+1,5)*2*2,2-0,6*2,0</t>
  </si>
  <si>
    <t>"m.č.251:" (1,1+2,1)*2*2,2-0,8*2,0</t>
  </si>
  <si>
    <t>"m.č.252:" (3,575+2,4)*2*3,1-1,1*2,0</t>
  </si>
  <si>
    <t>Přesuny hmot a suti</t>
  </si>
  <si>
    <t>127</t>
  </si>
  <si>
    <t>997013112</t>
  </si>
  <si>
    <t>Vnitrostaveništní doprava suti a vybouraných hmot pro budovy v do 9 m s použitím mechanizace</t>
  </si>
  <si>
    <t>422114138</t>
  </si>
  <si>
    <t xml:space="preserve">Poznámka k souboru cen:_x000D_
1. V cenách -3111 až -3217 jsou započteny i náklady na: a) vodorovnou dopravu na uvedenou vzdálenost, b) svislou dopravu pro uvedenou výšku budovy, c) naložení na vodorovný dopravní prostředek pro odvoz na skládku nebo meziskládku, d) náklady na rozhrnutí a urovnání suti na dopravním prostředku. 2. Jestliže se pro svislý přesun použije shoz nebo zařízení investora (např. výtah v budově), užijí se pro ocenění vodorovné dopravy suti ceny -3111 pro budovy a haly výšky do 6 m. 3. Montáž, demontáž a pronájem shozu se ocení cenami souboru cen 997 01-33 Shoz suti. 4. Ceny -3151 až -3162 lze použít v případě, kdy dochází ke ztížení dopravy suti např. tím, že není možné instalovat jeřáb. </t>
  </si>
  <si>
    <t>128</t>
  </si>
  <si>
    <t>997013511</t>
  </si>
  <si>
    <t>Odvoz suti a vybouraných hmot z meziskládky na skládku do 1 km s naložením a se složením</t>
  </si>
  <si>
    <t>-1033856968</t>
  </si>
  <si>
    <t xml:space="preserve">Poznámka k souboru cen:_x000D_
1. Délka odvozu suti je vzdálenost od místa naložení suti na dopravní prostředek na meziskládce až po místo složení na určené skládce. 2. V ceně jsou započteny i náklady na naložení suti na dopravní prostředek a její složení na skládku. 3. Cena je určena pro odvoz suti na skládku jakýmkoliv způsobem silniční dopravy (i prostřednictvím kontejnerů). 4. Příplatek k ceně za každý další i započatý 1 km přes 1 km se oceňuje cenou 997 01-3509 souboru cen Odvoz suti a vybouraných hmot na skládku nebo meziskládku. </t>
  </si>
  <si>
    <t>129</t>
  </si>
  <si>
    <t>997013509</t>
  </si>
  <si>
    <t>Příplatek k odvozu suti a vybouraných hmot na skládku ZKD 1 km přes 1 km</t>
  </si>
  <si>
    <t>-1247098198</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</si>
  <si>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souboru cen Odvoz suti a vybouraných hmot z meziskládky na skládku. </t>
  </si>
  <si>
    <t>462,575*35 'Přepočtené koeficientem množství</t>
  </si>
  <si>
    <t>130</t>
  </si>
  <si>
    <t>997013871</t>
  </si>
  <si>
    <t>Poplatek za uložení stavebního odpadu na recyklační skládce (skládkovné) směsného stavebního a demoličního kód odpadu  17 09 04</t>
  </si>
  <si>
    <t>-1990566804</t>
  </si>
  <si>
    <t xml:space="preserve">Poznámka k souboru cen:_x000D_
1. Ceny uvedené v souboru cen je doporučeno upravit podle aktuálních cen místně příslušné skládky odpadů. 2. Uložení odpadů neuvedených v souboru cen se oceňuje individuálně. </t>
  </si>
  <si>
    <t>131</t>
  </si>
  <si>
    <t>998011002</t>
  </si>
  <si>
    <t>Přesun hmot pro budovy zděné v do 12 m</t>
  </si>
  <si>
    <t>1806198768</t>
  </si>
  <si>
    <t xml:space="preserve">Poznámka k souboru cen:_x000D_
1. Ceny -7001 až -7006 lze použít v případě, kdy dochází ke ztížení přesunu např. tím, že není možné instalovat jeřáb. 2. K cenám -7001 až -7006 lze použít příplatky za zvětšený přesun -1014 až -1019, -2034 až -2039 nebo -2114 až 2119. 3. Jestliže pro svislý přesun používá zařízení investora (např. výtah v budově), užijí se pro ocenění přesunu hmot ceny stanovené pro nejmenší výšku, tj. 6 m. </t>
  </si>
  <si>
    <t>PSV</t>
  </si>
  <si>
    <t>Práce a dodávky PSV</t>
  </si>
  <si>
    <t>711</t>
  </si>
  <si>
    <t>Izolace proti vodě, vlhkosti a plynům</t>
  </si>
  <si>
    <t>132</t>
  </si>
  <si>
    <t>711411011</t>
  </si>
  <si>
    <t>Provedení izolace proti tlakové vodě vodorovné za studena suspenzí asfaltovou</t>
  </si>
  <si>
    <t>2067914236</t>
  </si>
  <si>
    <t xml:space="preserve">Poznámka k souboru cen:_x000D_
1. Izolace plochy jednotlivě do 10 m2 se oceňují skladebně cenami příslušných izolací a cenou 711 49-9095 Příplatek za plochu do 10 m2. </t>
  </si>
  <si>
    <t>"m.č.223:" 4,5+0,8*0,125</t>
  </si>
  <si>
    <t>"m.č.232:" 12,0+1,1*0,125</t>
  </si>
  <si>
    <t>"m.č.252:" 8,6+1,32*0,125</t>
  </si>
  <si>
    <t>133</t>
  </si>
  <si>
    <t>711412011</t>
  </si>
  <si>
    <t>Provedení izolace proti tlakové vodě svislé za studena suspenzí asfaltovou</t>
  </si>
  <si>
    <t>-925645265</t>
  </si>
  <si>
    <t>"m.č.216:" (1,525+2,8)*2*0,2-0,6*0,2+0,9*1,8*3</t>
  </si>
  <si>
    <t>"m.č.223:" (2,45+1,9)*2*0,2-0,8*2,0+1,0*1,8*2</t>
  </si>
  <si>
    <t>"m.č.226:" (1,0+2,15)*2*0,2-0,7*2,0+0,9*1,8*2</t>
  </si>
  <si>
    <t>134</t>
  </si>
  <si>
    <t>24551030</t>
  </si>
  <si>
    <t>stěrka hydroizolační dvousložková cemento-polymerová vlákny vyztužená proti zemní vlhkosti</t>
  </si>
  <si>
    <t>kg</t>
  </si>
  <si>
    <t>-1244792138</t>
  </si>
  <si>
    <t>102,648*1,5 'Přepočtené koeficientem množství</t>
  </si>
  <si>
    <t>135</t>
  </si>
  <si>
    <t>998711102</t>
  </si>
  <si>
    <t>Přesun hmot tonážní pro izolace proti vodě, vlhkosti a plynům v objektech výšky do 12 m</t>
  </si>
  <si>
    <t>1066002014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</si>
  <si>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-1181 pro přesun prováděný bez použití mechanizace, tj. za ztížených podmínek, lze použít pouze pro hmotnost materiálu, která se tímto způsobem skutečně přemísťuje. </t>
  </si>
  <si>
    <t>713</t>
  </si>
  <si>
    <t>Izolace tepelné</t>
  </si>
  <si>
    <t>136</t>
  </si>
  <si>
    <t>713121111</t>
  </si>
  <si>
    <t>Montáž izolace tepelné podlah volně kladenými rohožemi, pásy, dílci, deskami 1 vrstva</t>
  </si>
  <si>
    <t>-1943811969</t>
  </si>
  <si>
    <t xml:space="preserve">Poznámka k souboru cen:_x000D_
1. Množství tepelné izolace podlah okrajovými pásky k ceně -1211 se určuje v m projektované délky obložení (bez přesahů) na obvodu podlahy. </t>
  </si>
  <si>
    <t>137</t>
  </si>
  <si>
    <t>28376553</t>
  </si>
  <si>
    <t>deska polystyrénová pro snížení kročejového hluku (max. zatížení 4 kN/m2) tl 30mm</t>
  </si>
  <si>
    <t>1755692414</t>
  </si>
  <si>
    <t>178,366*1,05 'Přepočtené koeficientem množství</t>
  </si>
  <si>
    <t>138</t>
  </si>
  <si>
    <t>713121211</t>
  </si>
  <si>
    <t>Montáž izolace tepelné podlah volně kladenými okrajovými pásky</t>
  </si>
  <si>
    <t>1991747883</t>
  </si>
  <si>
    <t>139</t>
  </si>
  <si>
    <t>28340-R01</t>
  </si>
  <si>
    <t>pásek okrajový z pěnového polyetylenu tl.10 mm s PE folií, šíře 90 - 100 mm</t>
  </si>
  <si>
    <t>-1297350242</t>
  </si>
  <si>
    <t>"m.č.203b-část:" 0,925+0,275+0,275+2,075</t>
  </si>
  <si>
    <t>"m.č.211-část:" 0,35+1,325</t>
  </si>
  <si>
    <t>"m.č.212:" (1,6+1,775)*2</t>
  </si>
  <si>
    <t>"m.č.213:" (1,425+0,9)*2</t>
  </si>
  <si>
    <t>"m.č.214:" (1,6+1,775)*2</t>
  </si>
  <si>
    <t>"m.č.215:" (1,425+0,9)*2</t>
  </si>
  <si>
    <t>"m.č.216:" (1,525+2,8)*2</t>
  </si>
  <si>
    <t>"m.č.217:" (2,15+3,95)*2</t>
  </si>
  <si>
    <t>"m.č.220-část:" 0,275*2+5,875</t>
  </si>
  <si>
    <t>"m.č.221:" (1,4+1,625)*2</t>
  </si>
  <si>
    <t>"m.č.222:" (1,6+1,75)*2</t>
  </si>
  <si>
    <t>"m.č.223:" (2,45+1,97)*2</t>
  </si>
  <si>
    <t>"m.č.224-část:" 0,35*2+1,55</t>
  </si>
  <si>
    <t>"m.č.225-část:" 0,2*2+0,9</t>
  </si>
  <si>
    <t>"m.č.226:" (1,0+2,15)*2</t>
  </si>
  <si>
    <t>"m.č.227:" (3,05+6,8+0,6)*2</t>
  </si>
  <si>
    <t>"m.č.228:" (1,0+1,15)*2</t>
  </si>
  <si>
    <t>"m.č.229:" (1,6+2,15)*2</t>
  </si>
  <si>
    <t>"m.č.230:" (1,0+1,15)*2</t>
  </si>
  <si>
    <t>"m.č.232:" (3,375+3,575)*2</t>
  </si>
  <si>
    <t>"m.č.233-část:" 5,675+2,475+0,275+0,15+0,9+1,8+0,15+1,475</t>
  </si>
  <si>
    <t>"m.č.236:" (1,6+1,6)*2</t>
  </si>
  <si>
    <t>"m.č.241-část:" 1,6+0,45</t>
  </si>
  <si>
    <t>"m.č.242:" 1,75+1,8*2</t>
  </si>
  <si>
    <t>"m.č.246a-část:" 1,0*2+1,075</t>
  </si>
  <si>
    <t>"m.č.246b-část:" 1,0*2+1,175+0,25</t>
  </si>
  <si>
    <t>"m.č.247a:" (1,25+1,13)*2</t>
  </si>
  <si>
    <t>"m.č.247b:" (1,45+1,13)*2</t>
  </si>
  <si>
    <t>"m.č.248a:" (1,25+1,13)*2</t>
  </si>
  <si>
    <t>"m.č.248b:" (1,45+1,13)*2</t>
  </si>
  <si>
    <t>"m.č.251:" (1,3+1,95)*2</t>
  </si>
  <si>
    <t>197,18*1,05 'Přepočtené koeficientem množství</t>
  </si>
  <si>
    <t>140</t>
  </si>
  <si>
    <t>713191132</t>
  </si>
  <si>
    <t>Montáž izolace tepelné podlah, stropů vrchem nebo střech překrytí separační fólií z PE</t>
  </si>
  <si>
    <t>-1761554856</t>
  </si>
  <si>
    <t>141</t>
  </si>
  <si>
    <t>28323020</t>
  </si>
  <si>
    <t>fólie separační PE 2 x 50 m</t>
  </si>
  <si>
    <t>-1507178666</t>
  </si>
  <si>
    <t>178,366*1,1 'Přepočtené koeficientem množství</t>
  </si>
  <si>
    <t>142</t>
  </si>
  <si>
    <t>998713102</t>
  </si>
  <si>
    <t>Přesun hmot tonážní pro izolace tepelné v objektech v do 12 m</t>
  </si>
  <si>
    <t>-688224061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</si>
  <si>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</si>
  <si>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763</t>
  </si>
  <si>
    <t>Konstrukce suché výstavby</t>
  </si>
  <si>
    <t>143</t>
  </si>
  <si>
    <t>763111_R0</t>
  </si>
  <si>
    <t>Kalciumsilikátové desky tl.25 mm, D+M</t>
  </si>
  <si>
    <t>1609890214</t>
  </si>
  <si>
    <t xml:space="preserve">Poznámka k souboru cen:_x000D_
1. V cenách jsou započteny i náklady na tmelení a výztužnou pásku. 2. V 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 ceně -1611 nejsou započteny náklady na profily; tyto se oceňují ve specifikaci. 6. V cenách -1621 až -1627 nejsou započteny náklady na desky; tato dodávka se oceňuje ve specifikaci. </t>
  </si>
  <si>
    <t>Viz ST 2.07</t>
  </si>
  <si>
    <t>0,3*0,3</t>
  </si>
  <si>
    <t>144</t>
  </si>
  <si>
    <t>763111_R1</t>
  </si>
  <si>
    <t>SDK příčka tl 150 mm profil CW+UW 100 desky 2xDF 12,5 s izolací tl.100 mm, 61 dB, D+M</t>
  </si>
  <si>
    <t>81137415</t>
  </si>
  <si>
    <t>Viz ST 2.12</t>
  </si>
  <si>
    <t>(2,8+6,8+1,45*2+3,2+4,0+2,45*2+5,2+4,6)*0,75</t>
  </si>
  <si>
    <t>145</t>
  </si>
  <si>
    <t>763111717</t>
  </si>
  <si>
    <t>SDK příčka základní penetrační nátěr (oboustranně)</t>
  </si>
  <si>
    <t>2097082424</t>
  </si>
  <si>
    <t>146</t>
  </si>
  <si>
    <t>763131511</t>
  </si>
  <si>
    <t>SDK podhled deska 1xA 12,5 bez izolace jednovrstvá spodní kce profil CD+UD</t>
  </si>
  <si>
    <t>-1552184439</t>
  </si>
  <si>
    <t xml:space="preserve">Poznámka k souboru cen:_x000D_
1. V cenách jsou započteny i náklady na tmelení a výztužnou pásku. 2. V cenách nejsou započteny náklady na základní penetrační nátěr; tyto se oceňují cenou -1714. 3. Ceny -1612 až -1613 Montáž nosné konstrukce je stanoveny pro m2 plochy podhledu. 4. V cenách -1612 a -1613 nejsou započteny náklady na profily; tyto se oceňují ve specifikaci. 5. V cenách -1621 až -1624 Montáž desek nejsou započteny náklady na desky; tato dodávka se oceňuje ve specifikaci. 6. V ceně -1763 Příplatek za průhyb nosného stropu přes 20 mm je započtena pouze montáž, atypický profil se oceňuje individuálně ve specifikaci. 7. Uváděná hodnota REI u cen -1431 až-1443 a -1471 až -1495 vyjadřuje požární odolnost konstrukce chráněné podhledem; hodnota REI závisí na druhu nosného stropu. </t>
  </si>
  <si>
    <t>147</t>
  </si>
  <si>
    <t>763131714</t>
  </si>
  <si>
    <t>SDK podhled základní penetrační nátěr</t>
  </si>
  <si>
    <t>952340712</t>
  </si>
  <si>
    <t>148</t>
  </si>
  <si>
    <t>763431001</t>
  </si>
  <si>
    <t>Montáž minerálního podhledu s vyjímatelnými panely vel. do 0,36 m2 na zavěšený viditelný rošt</t>
  </si>
  <si>
    <t>-1236130321</t>
  </si>
  <si>
    <t xml:space="preserve">Poznámka k souboru cen:_x000D_
1. V cenách montáže podhledu -1001 až -1201 jsou započteny náklady na montáž a dodávku nosné konstrukce. 2. V cenách nejsou započteny náklady na dodávku panelů; jejich dodávka se oceňuje ve specifikaci. 3. Ostatní práce a konstrukce na minerálních podhledech lze ocenit cenami 763 13-17. . . </t>
  </si>
  <si>
    <t>149</t>
  </si>
  <si>
    <t>59036_R3</t>
  </si>
  <si>
    <t>Rastr R3 - panel akustický ze skelných vláken, hygienický,600x600x15 mm, Podrobný popis viz PD</t>
  </si>
  <si>
    <t>1163688908</t>
  </si>
  <si>
    <t>Viz legenda podhledů</t>
  </si>
  <si>
    <t>"m.č.204a:" 12,6</t>
  </si>
  <si>
    <t>"m.č.204b:" 9,91</t>
  </si>
  <si>
    <t>"m.č.205:" 8,2</t>
  </si>
  <si>
    <t>"m.č.206:" 13,3</t>
  </si>
  <si>
    <t>"m.č.217:" 7,2</t>
  </si>
  <si>
    <t>"m.č.218:" 12,8</t>
  </si>
  <si>
    <t>"m.č.223:" 4,5</t>
  </si>
  <si>
    <t>"m.č.227:" 19,0</t>
  </si>
  <si>
    <t>"m.č.237:" 10,3</t>
  </si>
  <si>
    <t>"m.č.260a:" 4,4</t>
  </si>
  <si>
    <t>"m.č.260b:" 4,4</t>
  </si>
  <si>
    <t>137,01*1,05 'Přepočtené koeficientem množství</t>
  </si>
  <si>
    <t>150</t>
  </si>
  <si>
    <t>763431011</t>
  </si>
  <si>
    <t>Montáž minerálního podhledu s vyjímatelnými panely vel. do 0,36 m2 na zavěšený polozapuštěný rošt</t>
  </si>
  <si>
    <t>-948055891</t>
  </si>
  <si>
    <t>"viz pol.č.59036_R5:" 46,35</t>
  </si>
  <si>
    <t>Vrácení stávajících kazet</t>
  </si>
  <si>
    <t>151</t>
  </si>
  <si>
    <t>59036_R5</t>
  </si>
  <si>
    <t>Rastr R5 - panel akustický ze skelných vláken, 1200x300x20 mm, Podrobný popis viz PD</t>
  </si>
  <si>
    <t>594780891</t>
  </si>
  <si>
    <t>RASTR BÍLÝ</t>
  </si>
  <si>
    <t>"m.č.213:" 1,5</t>
  </si>
  <si>
    <t>"m.č.214:" 2,9</t>
  </si>
  <si>
    <t>"m.č.221:" 2,3</t>
  </si>
  <si>
    <t>"m.č.222:" 2,9</t>
  </si>
  <si>
    <t>"m.č.224:" 2,3</t>
  </si>
  <si>
    <t>"m.č.225:" 1,2</t>
  </si>
  <si>
    <t>"m.č.228:" 1,2</t>
  </si>
  <si>
    <t>"m.č.230:" 1,2</t>
  </si>
  <si>
    <t>"m.č.246a:" 2,3</t>
  </si>
  <si>
    <t>"m.č.246b:" 1,7</t>
  </si>
  <si>
    <t>"m.č.247a:" 1,4</t>
  </si>
  <si>
    <t>"m.č.247b:" 1,7</t>
  </si>
  <si>
    <t>46,35*1,05 'Přepočtené koeficientem množství</t>
  </si>
  <si>
    <t>152</t>
  </si>
  <si>
    <t>763431012</t>
  </si>
  <si>
    <t>Montáž minerálního podhledu s vyjímatelnými panely vel. do 0,72 m2 na zavěšený polozapuštěný rošt</t>
  </si>
  <si>
    <t>1303471956</t>
  </si>
  <si>
    <t>153</t>
  </si>
  <si>
    <t>59036_R4</t>
  </si>
  <si>
    <t>Rastr R4 - panel akustický ze skelných vláken, hygienický,1200x600x15 mm, Podrobný popis viz PD</t>
  </si>
  <si>
    <t>-1249268706</t>
  </si>
  <si>
    <t>Varianta  - 300x600x15 mm</t>
  </si>
  <si>
    <t>RASTR TMAVĚ ŠEDÝ</t>
  </si>
  <si>
    <t>"m.č.211:" 110,2</t>
  </si>
  <si>
    <t>110,2*1,05 'Přepočtené koeficientem množství</t>
  </si>
  <si>
    <t>154</t>
  </si>
  <si>
    <t>763431031</t>
  </si>
  <si>
    <t>Montáž minerálního podhledu s vyjímatelnými panely na zavěšený skrytý rošt</t>
  </si>
  <si>
    <t>-1900476080</t>
  </si>
  <si>
    <t>155</t>
  </si>
  <si>
    <t>59036_R1</t>
  </si>
  <si>
    <t xml:space="preserve">Rastr R1 - panel akustický ze skelných vláken, hygienický antibakteriální,  600x600x20 mm, Podrobný popis viz PD </t>
  </si>
  <si>
    <t>1000946353</t>
  </si>
  <si>
    <t>"m.č.201:" 17,7</t>
  </si>
  <si>
    <t>"m.č.202a:" 17,2</t>
  </si>
  <si>
    <t>"m.č.202b:" 2,9</t>
  </si>
  <si>
    <t>"m.č.202c:" 17,3</t>
  </si>
  <si>
    <t>"m.č.234:" 18,3</t>
  </si>
  <si>
    <t>doplnění stávajícího</t>
  </si>
  <si>
    <t>"m.č.245:" 14,3</t>
  </si>
  <si>
    <t>116*1,05 'Přepočtené koeficientem množství</t>
  </si>
  <si>
    <t>156</t>
  </si>
  <si>
    <t>59036_R2</t>
  </si>
  <si>
    <t xml:space="preserve">Rastr R2 - panel akustický ze skelných vláken, hygienický antibakteriální,  1200x600x20 mm, Podrobný popis viz PD </t>
  </si>
  <si>
    <t>-1045326109</t>
  </si>
  <si>
    <t>"m.č.203a:" 72,4</t>
  </si>
  <si>
    <t>"m.č.203b:" 125,2</t>
  </si>
  <si>
    <t>"m.č.220:" 10,6</t>
  </si>
  <si>
    <t>"m.č.233:" 49,8</t>
  </si>
  <si>
    <t>"m.č.235:" 84,1</t>
  </si>
  <si>
    <t>"m.č.241:" 15,1</t>
  </si>
  <si>
    <t>"m.č.250:" 8,6</t>
  </si>
  <si>
    <t>369*1,05 'Přepočtené koeficientem množství</t>
  </si>
  <si>
    <t>157</t>
  </si>
  <si>
    <t>763431041</t>
  </si>
  <si>
    <t>Příplatek k montáži minerálního podhledu na zavěšený rošt za výšku zavěšení přes 0,5 do 1,0 m</t>
  </si>
  <si>
    <t>2132655002</t>
  </si>
  <si>
    <t>Viz PD stavební část - Tabulka podhledů</t>
  </si>
  <si>
    <t>RASTR R1</t>
  </si>
  <si>
    <t>RASTR R2</t>
  </si>
  <si>
    <t>RASTR R3</t>
  </si>
  <si>
    <t>RASTR R4</t>
  </si>
  <si>
    <t>158</t>
  </si>
  <si>
    <t>763431042</t>
  </si>
  <si>
    <t>Příplatek k montáži minerálního podhledu na zavěšený rošt za výšku zavěšení přes 1,0 do 1,4 m</t>
  </si>
  <si>
    <t>-240132585</t>
  </si>
  <si>
    <t>RASTR R5</t>
  </si>
  <si>
    <t>159</t>
  </si>
  <si>
    <t>998763302</t>
  </si>
  <si>
    <t>Přesun hmot tonážní pro sádrokartonové konstrukce v objektech v do 12 m</t>
  </si>
  <si>
    <t>-1964272934</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</si>
  <si>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 </t>
  </si>
  <si>
    <t>763.1</t>
  </si>
  <si>
    <t>Provizorní konstrukce</t>
  </si>
  <si>
    <t>160</t>
  </si>
  <si>
    <t>763111417</t>
  </si>
  <si>
    <t>SDK příčka tl 150 mm profil CW+UW 100 desky 2xA 12,5 s izolací EI 60 Rw do 56 dB</t>
  </si>
  <si>
    <t>-1691417769</t>
  </si>
  <si>
    <t>Provizorní oddělení rekonstruovaných prostorů od ostatních částí  - ve schodištích a chodbách</t>
  </si>
  <si>
    <t>(1,85+2,2+0,25*2+4,1)*3,85</t>
  </si>
  <si>
    <t>161</t>
  </si>
  <si>
    <t>763111426</t>
  </si>
  <si>
    <t>SDK příčka tl 150 mm profil CW+UW 100 desky 2xDF 12,5 s izolací EI 90 Rw do 59 dB</t>
  </si>
  <si>
    <t>-1887120256</t>
  </si>
  <si>
    <t>(2,625+18,115+1,435)*3,85</t>
  </si>
  <si>
    <t>162</t>
  </si>
  <si>
    <t>-651080056</t>
  </si>
  <si>
    <t>163</t>
  </si>
  <si>
    <t>763181423</t>
  </si>
  <si>
    <t>Ztužující výplň otvoru pro dveře pro příčky do 4,25 m</t>
  </si>
  <si>
    <t>-1733564208</t>
  </si>
  <si>
    <t>164</t>
  </si>
  <si>
    <t>76610-R05</t>
  </si>
  <si>
    <t>Provizorní zaplachtování a těsného zalepení a jeho následní odstranění, D+M</t>
  </si>
  <si>
    <t>1317043326</t>
  </si>
  <si>
    <t>- včetně příslušenství</t>
  </si>
  <si>
    <t>8,4*3,85</t>
  </si>
  <si>
    <t>165</t>
  </si>
  <si>
    <t>767181-R01</t>
  </si>
  <si>
    <t>Zárubeň dvoukřídlová  kovová 900+500x1970 mm pro SDK příčku tl.150 mm, D+M</t>
  </si>
  <si>
    <t>-589738414</t>
  </si>
  <si>
    <t>166</t>
  </si>
  <si>
    <t>767181-R02</t>
  </si>
  <si>
    <t>Zárubeň jednokřídlová kovová 900x1970 mm pro SDK příčku tl.150 mm, protipožární PO EI 30, D+M</t>
  </si>
  <si>
    <t>1830526783</t>
  </si>
  <si>
    <t>167</t>
  </si>
  <si>
    <t>76610-R01</t>
  </si>
  <si>
    <t>Dřevěné dveře 900+500x1970 mm, kompletizované, vnitřní polodrážkové,dvoukřídlové, otočné, plné, prachotěsné, D+M</t>
  </si>
  <si>
    <t>1240143401</t>
  </si>
  <si>
    <t>168</t>
  </si>
  <si>
    <t>76610-R02</t>
  </si>
  <si>
    <t>Dřevěné dveře 900x1970 mm, kompletizované, vnitřní polodrážkové, jednokřídlové, otočné, plné, prachotěsné, potipožární PO EI 30, D+M</t>
  </si>
  <si>
    <t>1465412917</t>
  </si>
  <si>
    <t>169</t>
  </si>
  <si>
    <t>766622862</t>
  </si>
  <si>
    <t>Vyvěšení křídel dřevěných nebo plastových okenních přes 1,5 m2</t>
  </si>
  <si>
    <t>1200156814</t>
  </si>
  <si>
    <t>170</t>
  </si>
  <si>
    <t>763111812</t>
  </si>
  <si>
    <t>Demontáž SDK příčky s jednoduchou ocelovou nosnou konstrukcí opláštění dvojité</t>
  </si>
  <si>
    <t>-2015805907</t>
  </si>
  <si>
    <t xml:space="preserve">Poznámka k souboru cen:_x000D_
1. Ceny -1811 až -1821 jsou určeny pro kompletní demontáž příčky, tj. nosné konstrukce, desek i tepelné izolace. 2. Ceny demontáže desek -2811 až -2813 jsou určeny pro odstranění pouze desek z obou stran příčky. </t>
  </si>
  <si>
    <t>Provizorní oddělení rekonstruovaných prostorů od ostatních částí  - po ukončení stavebních prací</t>
  </si>
  <si>
    <t>33,303+85,374</t>
  </si>
  <si>
    <t>171</t>
  </si>
  <si>
    <t>763181811</t>
  </si>
  <si>
    <t>Demontáž jednokřídlové kovové zárubně v do 2,75 m SDK příčka</t>
  </si>
  <si>
    <t>1024851214</t>
  </si>
  <si>
    <t>172</t>
  </si>
  <si>
    <t>763181812</t>
  </si>
  <si>
    <t>Demontáž dvoukřídlové kovové zárubně v do 2,75 m SDK příčka</t>
  </si>
  <si>
    <t>2067477698</t>
  </si>
  <si>
    <t>173</t>
  </si>
  <si>
    <t>998763402</t>
  </si>
  <si>
    <t>Přesun hmot procentní pro sádrokartonové konstrukce v objektech v do 12 m</t>
  </si>
  <si>
    <t>%</t>
  </si>
  <si>
    <t>-1269612035</t>
  </si>
  <si>
    <t>766</t>
  </si>
  <si>
    <t>Konstrukce truhlářské</t>
  </si>
  <si>
    <t>174</t>
  </si>
  <si>
    <t>998766202</t>
  </si>
  <si>
    <t>Přesun hmot procentní pro konstrukce truhlářské v objektech v do 12 m</t>
  </si>
  <si>
    <t>-1453880356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</si>
  <si>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-6181 pro přesun prováděný bez použití mechanizace, tj. za ztížených podmínek, lze použít pouze pro hmotnost materiálu, která se tímto způsobem skutečně přemísťuje. </t>
  </si>
  <si>
    <t>766.a</t>
  </si>
  <si>
    <t>truhlářské vnitřní</t>
  </si>
  <si>
    <t>175</t>
  </si>
  <si>
    <t>76621_R01</t>
  </si>
  <si>
    <t>Ozn. T01a - Dřevěné dveře 600x1970 mm, HPL, vnitřní polodrážkové, jednokřídlové, otočné, plné, D+M</t>
  </si>
  <si>
    <t>541660783</t>
  </si>
  <si>
    <t>Podrobný popis - výrobky PSV (truhlářské vnitřní)</t>
  </si>
  <si>
    <t>1+1</t>
  </si>
  <si>
    <t>176</t>
  </si>
  <si>
    <t>76621_R02</t>
  </si>
  <si>
    <t>Ozn. T01b - Dřevěné dveře 600x1970 mm, HPL, vnitřní polodrážkové, jednokřídlové, otočné, plné, D+M</t>
  </si>
  <si>
    <t>557552273</t>
  </si>
  <si>
    <t>177</t>
  </si>
  <si>
    <t>76621_R03</t>
  </si>
  <si>
    <t>Ozn. T01c - Dřevěné dveře 600x1970 mm, HPL, vnitřní polodrážkové, jednokřídlové, otočné, plné, otvor pro osazení mřížky, D+M</t>
  </si>
  <si>
    <t>1647594674</t>
  </si>
  <si>
    <t>1+0</t>
  </si>
  <si>
    <t>178</t>
  </si>
  <si>
    <t>76621_R04</t>
  </si>
  <si>
    <t>Ozn. T01d - Dřevěné dveře 600x1970 mm, HPL, vnitřní polodrážkové, jednokřídlové, otočné, plné, D+M</t>
  </si>
  <si>
    <t>318103723</t>
  </si>
  <si>
    <t>179</t>
  </si>
  <si>
    <t>76621_R05</t>
  </si>
  <si>
    <t>Ozn. T02a - Dřevěné dveře 700x1970 mm, HPL, vnitřní polodrážkové, jednokřídlové, otočné, plné, D+M</t>
  </si>
  <si>
    <t>-917925858</t>
  </si>
  <si>
    <t>2+4</t>
  </si>
  <si>
    <t>180</t>
  </si>
  <si>
    <t>76621_R06</t>
  </si>
  <si>
    <t>Ozn. T02b - Dřevěné dveře 700x1970 mm, HPL, vnitřní polodrážkové, jednokřídlové, otočné, plné, D+M</t>
  </si>
  <si>
    <t>734791914</t>
  </si>
  <si>
    <t>181</t>
  </si>
  <si>
    <t>76621_R07</t>
  </si>
  <si>
    <t>Ozn. T03a - Dřevěné dveře 800x1970 mm, HPL, vnitřní polodrážkové, jednokřídlové, otočné, plné, D+M</t>
  </si>
  <si>
    <t>-70700945</t>
  </si>
  <si>
    <t>182</t>
  </si>
  <si>
    <t>76621_R08</t>
  </si>
  <si>
    <t>Ozn. T03b - Dřevěné dveře 800x1970 mm, HPL, vnitřní polodrážkové, jednokřídlové, otočné, plné, D+M</t>
  </si>
  <si>
    <t>-1794991514</t>
  </si>
  <si>
    <t>3+4</t>
  </si>
  <si>
    <t>183</t>
  </si>
  <si>
    <t>76621_R09</t>
  </si>
  <si>
    <t>Ozn. T03c - Dřevěné dveře 800x1970 mm, HPL, vnitřní polodrážkové, jednokřídlové, otočné, plné, D+M</t>
  </si>
  <si>
    <t>-1000764217</t>
  </si>
  <si>
    <t>184</t>
  </si>
  <si>
    <t>76621_R10</t>
  </si>
  <si>
    <t>Ozn. T03d - Dřevěné dveře 800x1970 mm, HPL, vnitřní polodrážkové, jednokřídlové, otočné, plné, otvor pro osazení mřížky, D+M</t>
  </si>
  <si>
    <t>247079673</t>
  </si>
  <si>
    <t>76621_R11</t>
  </si>
  <si>
    <t>Ozn. T04a - Dřevěné dveře 900x1970 mm, HPL, vnitřní polodrážkové, jednokřídlové, otočné, plné, D+M</t>
  </si>
  <si>
    <t>1434670555</t>
  </si>
  <si>
    <t>1+2</t>
  </si>
  <si>
    <t>186</t>
  </si>
  <si>
    <t>76621_R12</t>
  </si>
  <si>
    <t>Ozn. T04b - Dřevěné dveře 900x1970 mm, HPL, vnitřní polodrážkové, jednokřídlové, otočné, plné, D+M</t>
  </si>
  <si>
    <t>955853538</t>
  </si>
  <si>
    <t>4+2</t>
  </si>
  <si>
    <t>187</t>
  </si>
  <si>
    <t>76621_R13</t>
  </si>
  <si>
    <t>Ozn. T05a - Dřevěné dveře 1100x1970 mm, HPL, vnitřní polodrážkové, jednokřídlové, otočné, plné, D+M</t>
  </si>
  <si>
    <t>2080646157</t>
  </si>
  <si>
    <t>2+0</t>
  </si>
  <si>
    <t>188</t>
  </si>
  <si>
    <t>76621_R14</t>
  </si>
  <si>
    <t>Ozn. T06a - Dřevěné dveře 1250x1970 mm, HPL, vnitřní polodrážkové, jednokřídlové, otočné, plné, D+M</t>
  </si>
  <si>
    <t>-2084354223</t>
  </si>
  <si>
    <t>0+1</t>
  </si>
  <si>
    <t>189</t>
  </si>
  <si>
    <t>76621_R15</t>
  </si>
  <si>
    <t>Ozn. T07a - Dřevěné dveře 900+450x1970 mm, HPL, vnitřní polodrážkové, dvoukřídlové, otočné, jedno křídlo částečně prosklené, D+M</t>
  </si>
  <si>
    <t>-999728564</t>
  </si>
  <si>
    <t>3+0</t>
  </si>
  <si>
    <t>190</t>
  </si>
  <si>
    <t>76621_R16</t>
  </si>
  <si>
    <t>Ozn. T07b - Dřevěné dveře 900+450x1970 mm, HPL, vnitřní polodrážkové, dvoukřídlové, plné, D+M</t>
  </si>
  <si>
    <t>-168207757</t>
  </si>
  <si>
    <t>766.b</t>
  </si>
  <si>
    <t>truhlářské protipožární</t>
  </si>
  <si>
    <t>191</t>
  </si>
  <si>
    <t>76622-R01</t>
  </si>
  <si>
    <t>Ozn. T31 - Dřevěné dveře 600x1970 mm s PO, HPL, vnitřní polodrážkové, jednokřídlové, otočné, plné, kouřotěsné, D+M</t>
  </si>
  <si>
    <t>-318218333</t>
  </si>
  <si>
    <t>Podrobný popis - výrobky PSV (truhlářské vnitřní - PBŘ)</t>
  </si>
  <si>
    <t>-včetně příslušenství</t>
  </si>
  <si>
    <t>767</t>
  </si>
  <si>
    <t>Konstrukce zámečnické</t>
  </si>
  <si>
    <t>192</t>
  </si>
  <si>
    <t>998767202</t>
  </si>
  <si>
    <t>Přesun hmot procentní pro zámečnické konstrukce v objektech v do 12 m</t>
  </si>
  <si>
    <t>448859517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</si>
  <si>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-7181 pro přesun prováděný bez použití mechanizace, tj. za ztížených podmínek, lze použít pouze pro hmotnost materiálu, která se tímto způsobem skutečně přemísťuje. </t>
  </si>
  <si>
    <t>767b</t>
  </si>
  <si>
    <t>zámečnické vnitřní</t>
  </si>
  <si>
    <t>193</t>
  </si>
  <si>
    <t>76723-R01</t>
  </si>
  <si>
    <t>Ozn. Z01 - Ocelová lisovaná zárubeň 700x1970mm do zděné/SDK stěny tl.125 mm, pro jednokřídlé otočné dveře, polodrážkova pro dodatečnou montáž, D+M</t>
  </si>
  <si>
    <t>1218247345</t>
  </si>
  <si>
    <t>Podrobný popis - výrobky PSV (zámečnické vnitřní)</t>
  </si>
  <si>
    <t>-včetně příslušenství a nátěrů</t>
  </si>
  <si>
    <t>3+6</t>
  </si>
  <si>
    <t>194</t>
  </si>
  <si>
    <t>76723-R02</t>
  </si>
  <si>
    <t>Ozn. Z02 - Ocelová lisovaná zárubeň 700x1970mm do zděné/SDK stěny tl.150 mm, pro jednokřídlé otočné dveře, polodrážkova pro dodatečnou montáž, D+M</t>
  </si>
  <si>
    <t>-150116204</t>
  </si>
  <si>
    <t>195</t>
  </si>
  <si>
    <t>76723-R03</t>
  </si>
  <si>
    <t>Ozn. Z03 - Ocelová lisovaná zárubeň 800x1970mm do zděné/SDK stěny tl.125 mm, pro jednokřídlé otočné dveře, polodrážkova pro dodatečnou montáž, D+M</t>
  </si>
  <si>
    <t>1329226665</t>
  </si>
  <si>
    <t>4+3</t>
  </si>
  <si>
    <t>196</t>
  </si>
  <si>
    <t>76723-R04</t>
  </si>
  <si>
    <t>Ozn. Z04 - Ocelová lisovaná zárubeň 800x1970mm do zděné/SDK stěny tl.150 mm, pro jednokřídlé otočné dveře, polodrážkova pro dodatečnou montáž, D+M</t>
  </si>
  <si>
    <t>-1839309780</t>
  </si>
  <si>
    <t>2+2</t>
  </si>
  <si>
    <t>197</t>
  </si>
  <si>
    <t>76723-R05</t>
  </si>
  <si>
    <t>Ozn. Z05 - Ocelová lisovaná zárubeň 900x1970mm do zděné/SDK stěny tl.125 mm, pro jednokřídlé otočné dveře, polodrážkova pro dodatečnou montáž, D+M</t>
  </si>
  <si>
    <t>1297262233</t>
  </si>
  <si>
    <t>198</t>
  </si>
  <si>
    <t>76723-R06</t>
  </si>
  <si>
    <t>Ozn. Z06 - Ocelová lisovaná zárubeň 900x1970mm do zděné/SDK stěny tl.150 mm, pro jednokřídlé otočné dveře, polodrážkova pro dodatečnou montáž, D+M</t>
  </si>
  <si>
    <t>-1550164148</t>
  </si>
  <si>
    <t>199</t>
  </si>
  <si>
    <t>76723-R07</t>
  </si>
  <si>
    <t>Ozn. Z07 - Ocelová lisovaná zárubeň 1100x1970mm do zděné/SDK stěny tl.125 mm, pro jednokřídlé otočné dveře, polodrážkova pro dodatečnou montáž, D+M</t>
  </si>
  <si>
    <t>1148225780</t>
  </si>
  <si>
    <t>200</t>
  </si>
  <si>
    <t>76723-R08</t>
  </si>
  <si>
    <t>Ozn. Z08 - Ocelová lisovaná zárubeň 900+450x1970mm do zděné/SDK stěny tl.125 mm, pro dvoukřídlé otočné dveře, polodrážkova pro dodatečnou montáž, D+M</t>
  </si>
  <si>
    <t>-67985340</t>
  </si>
  <si>
    <t>201</t>
  </si>
  <si>
    <t>76723-R09</t>
  </si>
  <si>
    <t>Ozn. Z09 - Ocelová lisovaná zárubeň 900+450x1970mm do zděné/SDK stěny tl.150 mm, pro dvoukřídlé otočné dveře, polodrážkova pro dodatečnou montáž, D+M</t>
  </si>
  <si>
    <t>1094944731</t>
  </si>
  <si>
    <t>202</t>
  </si>
  <si>
    <t>76723-R10</t>
  </si>
  <si>
    <t>Ozn. Z10 - Ocelová lisovaná zárubeň 600x1970mm do zděné/SDK stěny tl.125 mm, pro jednokřídlé otočné dveře, polodrážkova pro dodatečnou montáž, D+M</t>
  </si>
  <si>
    <t>-816180123</t>
  </si>
  <si>
    <t>767.c</t>
  </si>
  <si>
    <t>zámečnické vnitřní ostatní</t>
  </si>
  <si>
    <t>203</t>
  </si>
  <si>
    <t>76724-R01</t>
  </si>
  <si>
    <t>Ozn. Z31 - Kotvení mezikusu zdrojových mostů do ŽB konstrukce chem. kotvami M16 po 6ks, D+M</t>
  </si>
  <si>
    <t>1189772371</t>
  </si>
  <si>
    <t>Podrobný popis - výrobky PSV (zámečnické vnitřní ostatní)</t>
  </si>
  <si>
    <t>204</t>
  </si>
  <si>
    <t>76724-R02</t>
  </si>
  <si>
    <t>Ozn. Z32 - Dveřní hliníková oboustranná větrací mřížka 400x250 mm, D+M</t>
  </si>
  <si>
    <t>246064393</t>
  </si>
  <si>
    <t>205</t>
  </si>
  <si>
    <t>76724-R03</t>
  </si>
  <si>
    <t>Ozn. Z33 - Ocelové překlady jackl 50x100x5 mm nad prosklenou hliníkovou stěnou, včetně náterů, D+M</t>
  </si>
  <si>
    <t>-1618755804</t>
  </si>
  <si>
    <t>včetně příslušenství</t>
  </si>
  <si>
    <t>- celková hmotnost - 150 kg</t>
  </si>
  <si>
    <t>- chem. kotvy - 18 ks</t>
  </si>
  <si>
    <t>206</t>
  </si>
  <si>
    <t>76724-R04</t>
  </si>
  <si>
    <t>Ozn. Z34 - Ocelové překlady jackl 50x100x5 mm nad prosklenou hliníkovou stěnou, včetně náterů, D+M</t>
  </si>
  <si>
    <t>-1053079103</t>
  </si>
  <si>
    <t>- celková hmotnost - 44 kg</t>
  </si>
  <si>
    <t>- chem. kotvy - 8 ks</t>
  </si>
  <si>
    <t>207</t>
  </si>
  <si>
    <t>76724-R05</t>
  </si>
  <si>
    <t>Ozn. Z35 - Ocelové překlady jackl 50x100x5 mm nad prosklenou hliníkovou stěnou, včetně náterů, D+M</t>
  </si>
  <si>
    <t>-580688394</t>
  </si>
  <si>
    <t>- celková hmotnost - 48 kg</t>
  </si>
  <si>
    <t>- chem. kotvy - 6 ks</t>
  </si>
  <si>
    <t>208</t>
  </si>
  <si>
    <t>76724-R06</t>
  </si>
  <si>
    <t>Ozn. Z36 - Ocelové překlady jackl 50x100x5 mm nad prosklenou hliníkovou stěnou, včetně náterů, D+M</t>
  </si>
  <si>
    <t>-1557632022</t>
  </si>
  <si>
    <t>- celková hmotnost - 63 kg</t>
  </si>
  <si>
    <t>- chem. kotvy - 10 ks</t>
  </si>
  <si>
    <t>209</t>
  </si>
  <si>
    <t>76724-R07</t>
  </si>
  <si>
    <t>Ozn. Z37 - Ocelové překlady jackl 50x100x5 mm nad prosklenou hliníkovou stěnou, včetně náterů, D+M</t>
  </si>
  <si>
    <t>969895027</t>
  </si>
  <si>
    <t>- celková hmotnost - 74,3 kg</t>
  </si>
  <si>
    <t>210</t>
  </si>
  <si>
    <t>76724-R08</t>
  </si>
  <si>
    <t>Ozn. Z38 - Ocelové překlady jackl 50x100x5 mm nad prosklenou hliníkovou stěnou, včetně náterů, D+M</t>
  </si>
  <si>
    <t>849840592</t>
  </si>
  <si>
    <t>- celková hmotnost - 69,2 kg</t>
  </si>
  <si>
    <t>211</t>
  </si>
  <si>
    <t>76724-R09</t>
  </si>
  <si>
    <t>Ozn. Z39 - Ocelové překlady jackl 50x100x5 mm nad prosklenou hliníkovou stěnou, včetně náterů, D+M</t>
  </si>
  <si>
    <t>1091607634</t>
  </si>
  <si>
    <t>- celková hmotnost - 33,4 kg</t>
  </si>
  <si>
    <t>212</t>
  </si>
  <si>
    <t>76724-R10</t>
  </si>
  <si>
    <t>Ozn. Z40 - Ocelové překlady jackl 50x100x5 mm nad prosklenou hliníkovou stěnou, včetně náterů, D+M</t>
  </si>
  <si>
    <t>-776573544</t>
  </si>
  <si>
    <t>213</t>
  </si>
  <si>
    <t>76724-R11</t>
  </si>
  <si>
    <t>Ozn. Z41 - Ocelové překlady jackl 50x100x5 mm nad prosklenou hliníkovou stěnou, včetně náterů, D+M</t>
  </si>
  <si>
    <t>-404643432</t>
  </si>
  <si>
    <t>- celková hmotnost - 50,9 kg</t>
  </si>
  <si>
    <t>214</t>
  </si>
  <si>
    <t>76724-R12</t>
  </si>
  <si>
    <t>Ozn. Z42 - Ocelová nosná konstrukce s opláštěním sendvičovými panely pro osazeni VZT 800x450 mm, výška 1100 mm, D+M</t>
  </si>
  <si>
    <t>1070362185</t>
  </si>
  <si>
    <t>74,1</t>
  </si>
  <si>
    <t>767.d</t>
  </si>
  <si>
    <t>zámečnické venkovní</t>
  </si>
  <si>
    <t>215</t>
  </si>
  <si>
    <t>76747-R01</t>
  </si>
  <si>
    <t>Ozn. Z51 - Podpůrná konstrukce pod kondenzační jednotku chlazení, umístění na fasádu, D+M</t>
  </si>
  <si>
    <t>122928157</t>
  </si>
  <si>
    <t>Podrobný popis - výrobky PSV (zámečnické venkovní)</t>
  </si>
  <si>
    <t>-včetně příslušenství a doplňků</t>
  </si>
  <si>
    <t>216</t>
  </si>
  <si>
    <t>76747-R02</t>
  </si>
  <si>
    <t>Ozn. Z52 - Podpůrná konstrukce pro VZT potrubí na střeše, D+M</t>
  </si>
  <si>
    <t>1383447522</t>
  </si>
  <si>
    <t>767.e</t>
  </si>
  <si>
    <t>ostatní</t>
  </si>
  <si>
    <t>217</t>
  </si>
  <si>
    <t>76740-R01</t>
  </si>
  <si>
    <t>Ozn. O01 - Plastový dutinkový parapet s čelní hranou, hloubka 200 mm, D+M</t>
  </si>
  <si>
    <t>721054177</t>
  </si>
  <si>
    <t>Podrobný popis - výrobky PSV (ostatní)</t>
  </si>
  <si>
    <t>22,0*1,05</t>
  </si>
  <si>
    <t>218</t>
  </si>
  <si>
    <t>76740-R02</t>
  </si>
  <si>
    <t>Ozn. O02 - Vybavení hygienické buňky pro imobilní, D+M</t>
  </si>
  <si>
    <t>-1779072487</t>
  </si>
  <si>
    <t>- 2x madlo na zeď sklopné</t>
  </si>
  <si>
    <t>- 1x sedátko sklopné</t>
  </si>
  <si>
    <t>- 3x madlo vodorovné na zeď pevné</t>
  </si>
  <si>
    <t>- 1x madlo vodorovné na dveře pevné</t>
  </si>
  <si>
    <t>- 2x madlo svislé na zeď pevné</t>
  </si>
  <si>
    <t>- 1x sklopné zrcadlo</t>
  </si>
  <si>
    <t>- 1x hliníková konstrukce pro zavěšení závěsů, závěs</t>
  </si>
  <si>
    <t>219</t>
  </si>
  <si>
    <t>76740-R03</t>
  </si>
  <si>
    <t>Ozn. O03 - Vybavení WC invalidní,  D+M</t>
  </si>
  <si>
    <t>-1013797980</t>
  </si>
  <si>
    <t>- 2x madlo vodorovné na zeď pevné</t>
  </si>
  <si>
    <t>- 1x madlo vodorovné na zeď sklopné</t>
  </si>
  <si>
    <t>- 1x svislé madlo</t>
  </si>
  <si>
    <t>220</t>
  </si>
  <si>
    <t>76740-R04</t>
  </si>
  <si>
    <t>Ozn. O04 - Vybavení WC invalidní,  D+M</t>
  </si>
  <si>
    <t>-1722186639</t>
  </si>
  <si>
    <t>221</t>
  </si>
  <si>
    <t>76740-R05</t>
  </si>
  <si>
    <t>Ozn. O05 - Ochrana rohů a křídel posuvných dveří z nerezové trubky dl. 900 mm, D+M</t>
  </si>
  <si>
    <t>498383843</t>
  </si>
  <si>
    <t>- včetně příslušenství, kotvení</t>
  </si>
  <si>
    <t>222</t>
  </si>
  <si>
    <t>76740-R06</t>
  </si>
  <si>
    <t>Ozn. O06 - Ochrana rohů a křídel posuvných dveří z nerezové trubky dl. 900 mm, včetně prokabelování, D+M</t>
  </si>
  <si>
    <t>-1802437483</t>
  </si>
  <si>
    <t>223</t>
  </si>
  <si>
    <t>76740-R07</t>
  </si>
  <si>
    <t>Ozn. O07 - Ochrana stěn nalepovacím plastovým pásem tl.3 mm ve dvou úrovních, š.200+200 mm, D+M</t>
  </si>
  <si>
    <t>415237000</t>
  </si>
  <si>
    <t xml:space="preserve">- včetně příslušenství a doplňků </t>
  </si>
  <si>
    <t>140,0*1,05</t>
  </si>
  <si>
    <t>224</t>
  </si>
  <si>
    <t>76740-R08</t>
  </si>
  <si>
    <t>Ozn. O08 - Podlahový přechodový profil ve tvaru T, šířky 25 mm , D+M</t>
  </si>
  <si>
    <t>-715462163</t>
  </si>
  <si>
    <t>26,0*1,05</t>
  </si>
  <si>
    <t>225</t>
  </si>
  <si>
    <t>76740-R09</t>
  </si>
  <si>
    <t>Ozn. O09 - Dilatace keramických podlahových krytin, D+M</t>
  </si>
  <si>
    <t>-2130642473</t>
  </si>
  <si>
    <t>7,0*1,05</t>
  </si>
  <si>
    <t>226</t>
  </si>
  <si>
    <t>76740-R10</t>
  </si>
  <si>
    <t>Ozn. O10 - Dveřní popisová tabulka se jmenovkami, D+M</t>
  </si>
  <si>
    <t>1675881245</t>
  </si>
  <si>
    <t>227</t>
  </si>
  <si>
    <t>76740-R11</t>
  </si>
  <si>
    <t>Ozn. O11 - Dveřní piktogramy 80x80 mm, hliníková deštička, potisk tepelně chemický tisk,  D+M</t>
  </si>
  <si>
    <t>590286761</t>
  </si>
  <si>
    <t>228</t>
  </si>
  <si>
    <t>76740-R12</t>
  </si>
  <si>
    <t>Ozn. O12 - Lepené texty na prosklené a plné dveře barevnou folií,  D+M</t>
  </si>
  <si>
    <t>1542392665</t>
  </si>
  <si>
    <t>229</t>
  </si>
  <si>
    <t>76740-R13</t>
  </si>
  <si>
    <t>Ozn. O13 - Dohledový pult, dl.7000 mm - Podrobný popis technického řešení vč. výkresů viz PD, D+M</t>
  </si>
  <si>
    <t>1071912718</t>
  </si>
  <si>
    <t>230</t>
  </si>
  <si>
    <t>76740-R14</t>
  </si>
  <si>
    <t>Ozn. O14 - Dohledový pult, dl.2100+500+2700 mm - Podrobný popis technického řešení vč. výkresů viz PD, D+M</t>
  </si>
  <si>
    <t>875517831</t>
  </si>
  <si>
    <t>231</t>
  </si>
  <si>
    <t>76740-R15</t>
  </si>
  <si>
    <t>Ozn. O15 - Instalační sloupek z hliníku, D+M</t>
  </si>
  <si>
    <t>-373104871</t>
  </si>
  <si>
    <t>4,5</t>
  </si>
  <si>
    <t>232</t>
  </si>
  <si>
    <t>76740-R16</t>
  </si>
  <si>
    <t>Ozn. O16 - Skříň na přenosné hasicí přístroje 700x1500 mm hl.300 mm s dvířky, plná plechová, D+M</t>
  </si>
  <si>
    <t>1317823291</t>
  </si>
  <si>
    <t>233</t>
  </si>
  <si>
    <t>76740-R17</t>
  </si>
  <si>
    <t>Ozn. O17 - Skříň na přenosné hasicí přístroje 350x800 mm hl.300 mm s dvířky, plná plechová, D+M</t>
  </si>
  <si>
    <t>-1276000757</t>
  </si>
  <si>
    <t>234</t>
  </si>
  <si>
    <t>76740-R18</t>
  </si>
  <si>
    <t>Ozn. O18 - Zakončovací lišta pro PVC v návaznosti na keramický obklad (čepcové těsnění), D+M</t>
  </si>
  <si>
    <t>594521186</t>
  </si>
  <si>
    <t xml:space="preserve">- včetně příslušenství </t>
  </si>
  <si>
    <t>60,0*1,05</t>
  </si>
  <si>
    <t>235</t>
  </si>
  <si>
    <t>76740-R19</t>
  </si>
  <si>
    <t>Ozn. O19 - Zakončovací lišta  u zděné stěny, D+M</t>
  </si>
  <si>
    <t>718841179</t>
  </si>
  <si>
    <t>490,0*1,05</t>
  </si>
  <si>
    <t>236</t>
  </si>
  <si>
    <t>76740-R20</t>
  </si>
  <si>
    <t>Ozn. O20 - Dveřní zarážka na zeď, D+M</t>
  </si>
  <si>
    <t>1098464594</t>
  </si>
  <si>
    <t>237</t>
  </si>
  <si>
    <t>76740-R21</t>
  </si>
  <si>
    <t>Ozn. O21 - Ochrana rohů speciálními kryty 50x50 mm, v.1500 mm, D+M</t>
  </si>
  <si>
    <t>-5447835</t>
  </si>
  <si>
    <t>238</t>
  </si>
  <si>
    <t>76740-R22</t>
  </si>
  <si>
    <t>Ozn. O22 - Plastový dutinkový parapet s čelní hranou, hloubka 100 mm, D+M</t>
  </si>
  <si>
    <t>-876065063</t>
  </si>
  <si>
    <t>24,0*1,05</t>
  </si>
  <si>
    <t>239</t>
  </si>
  <si>
    <t>76740-R23</t>
  </si>
  <si>
    <t>Ozn. O23 - Oplechování venkovního parapetu s polyesterovou úpravou, rš 450 mm, včetně podpory, D+M</t>
  </si>
  <si>
    <t>1170921248</t>
  </si>
  <si>
    <t>2,5*1,05</t>
  </si>
  <si>
    <t>240</t>
  </si>
  <si>
    <t>76740-R24</t>
  </si>
  <si>
    <t>Ozn. O24 - Závěsný hliníkový profil sloužící jako kolejnice pro vytvoření zástěny, včetně závěsu výšky 3000 mm, D+M</t>
  </si>
  <si>
    <t>445647221</t>
  </si>
  <si>
    <t>241</t>
  </si>
  <si>
    <t>76740-R25</t>
  </si>
  <si>
    <t>Ozn. O25 - Spádová lišta z nerezové oceli, D+M</t>
  </si>
  <si>
    <t>1647739613</t>
  </si>
  <si>
    <t>2,0*1,05</t>
  </si>
  <si>
    <t>242</t>
  </si>
  <si>
    <t>76740-R26</t>
  </si>
  <si>
    <t>Ozn. O26 - Venkovní žaluzie 900x600 mm s protidešťovou žaluzií a siťkou proti hmyzu, žárový pozink, D+M</t>
  </si>
  <si>
    <t>2051116492</t>
  </si>
  <si>
    <t>243</t>
  </si>
  <si>
    <t>76740-R27</t>
  </si>
  <si>
    <t>Ozn. O27 - Revizní dvířka tl.25 mm do SDK stěny 300x300 mm, D+M</t>
  </si>
  <si>
    <t>-1615273638</t>
  </si>
  <si>
    <t>244</t>
  </si>
  <si>
    <t>76740-R28</t>
  </si>
  <si>
    <t>Ozn. O28 - Revizní dvířka do zděné stěny 300x300 mm, D+M</t>
  </si>
  <si>
    <t>-1975638736</t>
  </si>
  <si>
    <t>245</t>
  </si>
  <si>
    <t>76740-R29</t>
  </si>
  <si>
    <t>Ozn. O29 - Revizní dvířka tl.25 mm do SDK podhledů, D+M</t>
  </si>
  <si>
    <t>-1392383074</t>
  </si>
  <si>
    <t>246</t>
  </si>
  <si>
    <t>76740-R30</t>
  </si>
  <si>
    <t>Ozn. O30 - Značení jednotlivých druhů médií na kazetách rastrového podhledu, D+M</t>
  </si>
  <si>
    <t>-1119122521</t>
  </si>
  <si>
    <t>polepy kruhového půdorysu</t>
  </si>
  <si>
    <t>247</t>
  </si>
  <si>
    <t>76740-R31</t>
  </si>
  <si>
    <t>Ozn. O31  - Systém generálního klíče ( SGK) včetně cylindrických vložek , D+M</t>
  </si>
  <si>
    <t>-1503492944</t>
  </si>
  <si>
    <t>-48 vložek po 5 klíčích</t>
  </si>
  <si>
    <t>248</t>
  </si>
  <si>
    <t>76740-R32</t>
  </si>
  <si>
    <t>Ozn. O32 - Dilatační profil pro Vnitřní omítky pro rovné plochy, D+M</t>
  </si>
  <si>
    <t>36681165</t>
  </si>
  <si>
    <t>60*1,05</t>
  </si>
  <si>
    <t>249</t>
  </si>
  <si>
    <t>76740-R33</t>
  </si>
  <si>
    <t>Ozn. O33  - Dilatační profil pro vnitřní omítky, pro kouty , D+M</t>
  </si>
  <si>
    <t>1222403821</t>
  </si>
  <si>
    <t>250</t>
  </si>
  <si>
    <t>76740-R34</t>
  </si>
  <si>
    <t>Ozn. O34 - Čekárenská trojlavice 1600x600x800 mm, D+M</t>
  </si>
  <si>
    <t>857222715</t>
  </si>
  <si>
    <t>- včetně kotvení a kotvícího materiálu</t>
  </si>
  <si>
    <t>251</t>
  </si>
  <si>
    <t>76740-R35</t>
  </si>
  <si>
    <t>Ozn. O35 - Demontáž a zpětná montáž veškerého vybavení m.č.2.31</t>
  </si>
  <si>
    <t>931612262</t>
  </si>
  <si>
    <t>767.f</t>
  </si>
  <si>
    <t>hliníkové vnitřní</t>
  </si>
  <si>
    <t>252</t>
  </si>
  <si>
    <t>76779-R01</t>
  </si>
  <si>
    <t>Ozn. E01 - Vnitřní hliníková prosklená stěna, rámový systém, 1875x2250 mm, posuvné dveře na jednu stranu teleskopické automatické s el. pohonem 1250x2100 mm, D+M</t>
  </si>
  <si>
    <t>-990106707</t>
  </si>
  <si>
    <t>Podrobný popis - výrobky PSV (hliníkové vnitřní)</t>
  </si>
  <si>
    <t>253</t>
  </si>
  <si>
    <t>76779-R02</t>
  </si>
  <si>
    <t>Ozn. E02 - Vnitřní hliníková prosklená stěna, rámový systém, 1875x2250 mm, posuvné dveře na jednu stranu teleskopické automatické s el. pohonem 1250x2100 mm, D+M</t>
  </si>
  <si>
    <t>-1118082130</t>
  </si>
  <si>
    <t>254</t>
  </si>
  <si>
    <t>76779-R03</t>
  </si>
  <si>
    <t>Ozn. E03 - Vnitřní hliníková prosklená stěna, rámový systém, 1850x2250 mm, posuvné dveře jednokřídlé 800x2100 mm, D+M</t>
  </si>
  <si>
    <t>-372111553</t>
  </si>
  <si>
    <t>255</t>
  </si>
  <si>
    <t>76779-R04</t>
  </si>
  <si>
    <t>Ozn. E04 - Vnitřní hliníková prosklená stěna, rámový systém, 1450x2250 mm, posuvné dveře jednokřídlové automatické s el. pohonem 1300x2100 mm, D+M</t>
  </si>
  <si>
    <t>2036465166</t>
  </si>
  <si>
    <t>256</t>
  </si>
  <si>
    <t>76779-R05</t>
  </si>
  <si>
    <t>Ozn. E05 - Vnitřní hliníková prosklená stěna, rámový systém, 2150x2250 mm, posuvné dveře na jednu stranu teleskopické automatické s el. pohonem 1250x2100 mm, D+M</t>
  </si>
  <si>
    <t>849571467</t>
  </si>
  <si>
    <t>257</t>
  </si>
  <si>
    <t>76779-R06</t>
  </si>
  <si>
    <t>Ozn. E06 - Vnitřní hliníková prosklená stěna, rámový systém, 1400x2250 mm, posuvné dveře na jednu stranu teleskopické automatické s el. pohonem 1250x2100 mm, D+M</t>
  </si>
  <si>
    <t>-684866375</t>
  </si>
  <si>
    <t>258</t>
  </si>
  <si>
    <t>76780-R01</t>
  </si>
  <si>
    <t>Ozn. E50 - Interiérová montovaná přestavitelná hliníková příčka tl.100mm, (6800+1420+1420)x3050mm, dveře s automatickým pohonem, D+M</t>
  </si>
  <si>
    <t>-1427259511</t>
  </si>
  <si>
    <t>Podrobný popis viz PD - výrobky hliníkové vnitřní</t>
  </si>
  <si>
    <t>-včetně vybavení</t>
  </si>
  <si>
    <t>Plná výplň od 3000 mm - Rw = min 37 dB</t>
  </si>
  <si>
    <t>Prosklená výplň do 3000 mm - Rw = min 37 dB</t>
  </si>
  <si>
    <t>dveře - Rw = min 27 dB</t>
  </si>
  <si>
    <t>259</t>
  </si>
  <si>
    <t>76780-R02</t>
  </si>
  <si>
    <t>Ozn. E51 - Interiérová montovaná přestavitelná hliníková příčka tl.100mm, 2800x2150mm, D+M</t>
  </si>
  <si>
    <t>-195325077</t>
  </si>
  <si>
    <t>Prosklená výplň - Rw = min 37 dB</t>
  </si>
  <si>
    <t>260</t>
  </si>
  <si>
    <t>76780-R03</t>
  </si>
  <si>
    <t>Ozn. E52 - Interiérová montovaná přestavitelná hliníková příčka tl.100mm, 3215x2150mm, D+M</t>
  </si>
  <si>
    <t>749452304</t>
  </si>
  <si>
    <t>261</t>
  </si>
  <si>
    <t>76780-R04</t>
  </si>
  <si>
    <t>Ozn. E53 - Interiérová montovaná přestavitelná hliníková příčka tl.100mm, 4000x2150mm, D+M</t>
  </si>
  <si>
    <t>963108090</t>
  </si>
  <si>
    <t>262</t>
  </si>
  <si>
    <t>76780-R05</t>
  </si>
  <si>
    <t>Ozn. E54 - Interiérová montovaná přestavitelná hliníková příčka tl.100mm, 5175x2150mm, D+M</t>
  </si>
  <si>
    <t>-164524898</t>
  </si>
  <si>
    <t>263</t>
  </si>
  <si>
    <t>76780-R06</t>
  </si>
  <si>
    <t>Ozn. E55 - Interiérová montovaná přestavitelná hliníková příčka tl.100mm, 4600x2150mm, D+M</t>
  </si>
  <si>
    <t>-1271241847</t>
  </si>
  <si>
    <t>264</t>
  </si>
  <si>
    <t>76780-R07</t>
  </si>
  <si>
    <t>Ozn. E56 - Interiérová montovaná přestavitelná hliníková příčka tl.100mm, 2450x3050mm, dveře s automatickým pohonem, D+M</t>
  </si>
  <si>
    <t>-377218074</t>
  </si>
  <si>
    <t>265</t>
  </si>
  <si>
    <t>76780-R08</t>
  </si>
  <si>
    <t>Ozn. E57 - Interiérová montovaná přestavitelná hliníková příčka tl.100mm, 2450x3050mm, dveře s automatickým pohonem, D+M</t>
  </si>
  <si>
    <t>1746044294</t>
  </si>
  <si>
    <t>266</t>
  </si>
  <si>
    <t>76780-R09</t>
  </si>
  <si>
    <t>Ozn. E58 - Interiérová montovaná přestavitelná hliníková příčka tl.100mm, 3400x3050mm, dveře s automatickým pohonem, D+M</t>
  </si>
  <si>
    <t>1565589749</t>
  </si>
  <si>
    <t>767.g</t>
  </si>
  <si>
    <t>hliníkové vnitřní protipožární</t>
  </si>
  <si>
    <t>267</t>
  </si>
  <si>
    <t>76772-R01</t>
  </si>
  <si>
    <t>Ozn. E30 - Vnitřní protipožární hliníková prosklená stěna, rámový systém, 1450x2250 mm, dveře jednokř. posuvné s el. pohonem 1300x2100 mm, D+M</t>
  </si>
  <si>
    <t>-1106743104</t>
  </si>
  <si>
    <t>Podrobný popis - výrobky PSV (hliníkové vnitřní - PBŘ)</t>
  </si>
  <si>
    <t>268</t>
  </si>
  <si>
    <t>76772-R02</t>
  </si>
  <si>
    <t>Ozn. E31 - Vnitřní protipožární hliníková prosklená stěna, rámový systém, 1850x2250 mm, dveře jednokř. posuvné s el. pohonem 1300x2100 mm, D+M</t>
  </si>
  <si>
    <t>-353309275</t>
  </si>
  <si>
    <t>771</t>
  </si>
  <si>
    <t>Podlahy z dlaždic</t>
  </si>
  <si>
    <t>269</t>
  </si>
  <si>
    <t>771111011</t>
  </si>
  <si>
    <t>Vysátí podkladu před pokládkou dlažby</t>
  </si>
  <si>
    <t>-1432818479</t>
  </si>
  <si>
    <t xml:space="preserve">Poznámka k souboru cen:_x000D_
1. V cenách 771 12-1011 až 771 12-1015 jsou započteny i náklady na dodání nátěru. 2. V cenách 771 15-1011 až 771 15-1026 jsou započteny i náklady na dodání stěrky. 3. V cenách 771 16-1011 až -1023 nejsou započteny náklady na materiál, tyto se oceňují ve specifikaci. </t>
  </si>
  <si>
    <t>"viz pol. 771573116:" 37,722</t>
  </si>
  <si>
    <t>"viz pol. 771573133:" 11,24</t>
  </si>
  <si>
    <t>270</t>
  </si>
  <si>
    <t>771121011</t>
  </si>
  <si>
    <t>Nátěr penetrační na podlahu</t>
  </si>
  <si>
    <t>1447127356</t>
  </si>
  <si>
    <t>271</t>
  </si>
  <si>
    <t>771573_R2</t>
  </si>
  <si>
    <t>Montáž keramických přechodových bezbarierových tvarovek lepených flexibilním lepidlem</t>
  </si>
  <si>
    <t>-1651231573</t>
  </si>
  <si>
    <t>272</t>
  </si>
  <si>
    <t>59761_R5</t>
  </si>
  <si>
    <t>Tvarovka přechodová bezbariérová průběžná 100x100 mm, protiskluz R10/B, Podrobný popis viz PD interiér</t>
  </si>
  <si>
    <t>1852832399</t>
  </si>
  <si>
    <t>"m.č.223:" 4*8</t>
  </si>
  <si>
    <t>273</t>
  </si>
  <si>
    <t>59761_R4</t>
  </si>
  <si>
    <t>Tvarovka přechodová bezbariérová rohová 100x100 mm, protiskluz R10/B, Podrobný popis viz PD interiér</t>
  </si>
  <si>
    <t>-442536577</t>
  </si>
  <si>
    <t>"m.č.223:" 4</t>
  </si>
  <si>
    <t>274</t>
  </si>
  <si>
    <t>771573116</t>
  </si>
  <si>
    <t>Montáž podlah keramických hladkých lepených standardním lepidlem do 25 ks/m2</t>
  </si>
  <si>
    <t>-907485816</t>
  </si>
  <si>
    <t>275</t>
  </si>
  <si>
    <t>59761432</t>
  </si>
  <si>
    <t>dlažba keramická slinutá hladká do interiéru i exteriéru pro vysoké mechanické namáhání přes 22 do 25ks/m2</t>
  </si>
  <si>
    <t>-1313918834</t>
  </si>
  <si>
    <t>"m.č.215:" 1,5+0,6*0,125</t>
  </si>
  <si>
    <t>"m.č.224:" 2,3+0,7*0,125</t>
  </si>
  <si>
    <t>"m.č.225:" 1,2+0,7*0,125</t>
  </si>
  <si>
    <t>"m.č.236:" 2,6+0,8*0,15</t>
  </si>
  <si>
    <t>"m.č.239:" 2,5+0,8*0,125</t>
  </si>
  <si>
    <t>"m.č.248a:" 1,4+0,7*0,125*2</t>
  </si>
  <si>
    <t>"m.č.251:" 2,4+0,8*0,125</t>
  </si>
  <si>
    <t>37,722*1,15 'Přepočtené koeficientem množství</t>
  </si>
  <si>
    <t>276</t>
  </si>
  <si>
    <t>771573133</t>
  </si>
  <si>
    <t>Montáž podlah keramických z dekorů lepených standardním lepidlem do 100 ks/m2</t>
  </si>
  <si>
    <t>861243019</t>
  </si>
  <si>
    <t>277</t>
  </si>
  <si>
    <t>59761427</t>
  </si>
  <si>
    <t>dlažba keramická slinutá hladká do interiéru i exteriéru pro vysoké mechanické namáhání přes 85 do 100ks/m2</t>
  </si>
  <si>
    <t>606295060</t>
  </si>
  <si>
    <t>10,6*1,1 'Přepočtené koeficientem množství</t>
  </si>
  <si>
    <t>278</t>
  </si>
  <si>
    <t>59761428</t>
  </si>
  <si>
    <t>dlažba keramická hutná protiskluzná do interiéru i exteriéru pro vysoké mechanické namáhání  přes 85 do 100ks/m2</t>
  </si>
  <si>
    <t>482159359</t>
  </si>
  <si>
    <t>"m.č.223:" 0,8*0,8</t>
  </si>
  <si>
    <t>0,64*1,1 'Přepočtené koeficientem množství</t>
  </si>
  <si>
    <t>279</t>
  </si>
  <si>
    <t>998771102</t>
  </si>
  <si>
    <t>Přesun hmot tonážní pro podlahy z dlaždic v objektech v do 12 m</t>
  </si>
  <si>
    <t>-344462358</t>
  </si>
  <si>
    <t>776</t>
  </si>
  <si>
    <t>Podlahy povlakové</t>
  </si>
  <si>
    <t>280</t>
  </si>
  <si>
    <t>776111311</t>
  </si>
  <si>
    <t>Vysátí podkladu povlakových podlah</t>
  </si>
  <si>
    <t>-2112202218</t>
  </si>
  <si>
    <t xml:space="preserve">Poznámka k souboru cen:_x000D_
1. V ceně 776 12-1511 zábrana proti vlhkosti jsou započteny i náklady na 2 vrstvy penetrace a zasypání křemičitým pískem. 2. V cenách 776 14-1111 až 776 14-4111 jsou započteny i náklady na dodání stěrky. </t>
  </si>
  <si>
    <t>"pol. 776221111:" 266,042</t>
  </si>
  <si>
    <t>"pol. 776221121:" 661,767</t>
  </si>
  <si>
    <t>"pol. 776222111:" 20,903</t>
  </si>
  <si>
    <t>281</t>
  </si>
  <si>
    <t>776121321</t>
  </si>
  <si>
    <t>Vodou ředitelná penetrace savého podkladu povlakových podlah neředěná</t>
  </si>
  <si>
    <t>-2032937699</t>
  </si>
  <si>
    <t>"pol. 776411112:" 241,41*0,1</t>
  </si>
  <si>
    <t>"pol. 776421_R1:" 288,255*0,1</t>
  </si>
  <si>
    <t>"pol. 776222_R1:" 20,45*0,1</t>
  </si>
  <si>
    <t>282</t>
  </si>
  <si>
    <t>776411112</t>
  </si>
  <si>
    <t>Montáž obvodových soklíků výšky do 100 mm</t>
  </si>
  <si>
    <t>1919369939</t>
  </si>
  <si>
    <t>"m.č.204a:" (3,575+3,625)*2-1,0</t>
  </si>
  <si>
    <t>"m.č.204b:" (3,575+2,85)*2-0,9</t>
  </si>
  <si>
    <t>"m.č.205:" (3,575+2,3)*2-0,8</t>
  </si>
  <si>
    <t>"m.č.206:" (3,575+3,7)*2-0,8</t>
  </si>
  <si>
    <t>"m.č.211:" (27,225+7,2+1,55)*2-1,25-0,8*4-0,6*3-0,9*3</t>
  </si>
  <si>
    <t>"m.č.217:" (2,15+3,95)*2-0,9*2</t>
  </si>
  <si>
    <t>"m.č.218:" (5,6+2,275)*2-0,9*2</t>
  </si>
  <si>
    <t>"m.č.219:" (5,6+1,75)*2-0,9*2</t>
  </si>
  <si>
    <t>"m.č.220:" (2,15+5,325)*2-1,875*2-0,9*3</t>
  </si>
  <si>
    <t>"m.č.227:" (3,05+6,8+0,6)*2-0,8*2-0,7*2</t>
  </si>
  <si>
    <t>"m.č.237:" (2,825+3,6)*2-0,8</t>
  </si>
  <si>
    <t>"m.č.241:" (5,75+3,95)*2-1,35-1,1-0,8*2-1,85</t>
  </si>
  <si>
    <t>"m.č.242:" (1,85+1,725*2)-1,35</t>
  </si>
  <si>
    <t>"m.č.246a:" (2,125+1,175)*2-0,7*2</t>
  </si>
  <si>
    <t>"m.č.246b:" (1,5+1,075)*2-0,7*2</t>
  </si>
  <si>
    <t>"m.č.250:" (2,425+5,25)*2-1,4-2,15-0,8-0,9</t>
  </si>
  <si>
    <t>"m.č.260a:" (1,44+3,05)*2-0,9</t>
  </si>
  <si>
    <t>"m.č.260b:" (1,44+3,05)*2-0,9</t>
  </si>
  <si>
    <t>283</t>
  </si>
  <si>
    <t>776221111</t>
  </si>
  <si>
    <t>Lepení pásů z PVC standardním lepidlem</t>
  </si>
  <si>
    <t>734360990</t>
  </si>
  <si>
    <t>"m.č.204a:" 12,6+1,0*0,15</t>
  </si>
  <si>
    <t>"m.č.211:" 110,2+1,25*0,07+0,8*0,15*2+0,8*0,125*2+0,6*0,125*3+0,9*0,125*3</t>
  </si>
  <si>
    <t>"m.č.217:" 7,2+0,9*0,125</t>
  </si>
  <si>
    <t>"m.č.220:" 10,6+0,9*0,15+0,9*0,125*2</t>
  </si>
  <si>
    <t>"m.č.227:" 19,0+0,8*0,125+0,7*0,125*2</t>
  </si>
  <si>
    <t>"m.č.241:" 15,1+1,1*0,125+0,8*0,15</t>
  </si>
  <si>
    <t>"m.č.242:" 3,2+1,4*0,07</t>
  </si>
  <si>
    <t>"m.č.250:" 8,6+1,25*0,07</t>
  </si>
  <si>
    <t>284</t>
  </si>
  <si>
    <t>284122_R1</t>
  </si>
  <si>
    <t>Zátěžová heterogenní vinylová povlaková krytina, v rolích, tl. 2 mm</t>
  </si>
  <si>
    <t>1452806586</t>
  </si>
  <si>
    <t>"viz pol. 776411112:" 241,41*0,1</t>
  </si>
  <si>
    <t>"viz pol. 776221111:" 266,042</t>
  </si>
  <si>
    <t>290,183*1,1 'Přepočtené koeficientem množství</t>
  </si>
  <si>
    <t>285</t>
  </si>
  <si>
    <t>776421_R1</t>
  </si>
  <si>
    <t>Montáž obvodových soklíků výšky do 100 mm z PVC elektrostaticky vodivého</t>
  </si>
  <si>
    <t>1373081302</t>
  </si>
  <si>
    <t>"m.č.201:" (3,05+6,1)*2-2,45</t>
  </si>
  <si>
    <t>"m.č.202a:" (3,325+5,8)*2-2,175-1,4</t>
  </si>
  <si>
    <t>"m.č.202b:" 1,75</t>
  </si>
  <si>
    <t>"m.č.202c:" (3,575+5,46)*2-2,275-1,4</t>
  </si>
  <si>
    <t>"m.č.203a,b:" (21,975+15,365+0,15+0,125+0,6+1,925+2,325)*2-6,8-2,45-3,4-1,0-1,875-0,8*4-0,9*2-0,7-1,25</t>
  </si>
  <si>
    <t>"m.č.231:" (5,6+5,05)*2-1,45-1,25-1,1</t>
  </si>
  <si>
    <t>"m.č.233,235:" (16,2+13,17+0,3+1,6+0,85)*2-3,4-2,45-1,4-1,1-1,35-0,8*2-0,7</t>
  </si>
  <si>
    <t>"m.č.234:" (3,02+6,4)*2-1,4</t>
  </si>
  <si>
    <t>"m.č.243:" (5,95+3,575)*2-1,5</t>
  </si>
  <si>
    <t>"m.č.244,245:" (13,9+15,875+0,4*2+0,675*2)*2-1,5-1,35*3-0,7-0,9*2-0,8*4</t>
  </si>
  <si>
    <t>"m.č.259:" (5,5+6,8)*2-1,45-1,35</t>
  </si>
  <si>
    <t>286</t>
  </si>
  <si>
    <t>776221121</t>
  </si>
  <si>
    <t>Lepení elektrostaticky vodivých pásů z PVC standardním lepidlem</t>
  </si>
  <si>
    <t>231710211</t>
  </si>
  <si>
    <t>"m.č.201:" 17,7+1,25*0,07</t>
  </si>
  <si>
    <t>"m.č.202a:" 17,2+1,3*0,07</t>
  </si>
  <si>
    <t>"m.č.202b:" 2,9+0,7*0,07*2</t>
  </si>
  <si>
    <t>"m.č.202c:" 17,3+1,3*0,07</t>
  </si>
  <si>
    <t>"m.č.203a:" 72,4+0,9*0,125*2+0,8*0,125+1,4*0,07</t>
  </si>
  <si>
    <t>"m.č.203b:" 125,2+1,25*0,07</t>
  </si>
  <si>
    <t>"m.č.231:" 28,3+1,45*0,125+1,25*0,125+1,1*0,15</t>
  </si>
  <si>
    <t>"m.č.233:" 49,8+1,25*0,125</t>
  </si>
  <si>
    <t>"m.č.234:" 18,3+1,25*0,07</t>
  </si>
  <si>
    <t>"m.č.235:" 84,1+1,35*0,15</t>
  </si>
  <si>
    <t>"m.č.243:" 20,7+1,35*0,07</t>
  </si>
  <si>
    <t>"m.č.244:" 95,0+0,8*0,125+0,9*0,125+1,35*0,125</t>
  </si>
  <si>
    <t>"m.č.245:" 73,0+0,8*0,125+0,9*0,125*2+0,7*0,125+1,35*0,125</t>
  </si>
  <si>
    <t>"m.č.259:" 36,8+1,45*0,125</t>
  </si>
  <si>
    <t>287</t>
  </si>
  <si>
    <t>28411_R3</t>
  </si>
  <si>
    <t>Elektrostaticky vodivá homogenní vynilová povlaková krytina s elektrickým odporem, v rolích ti. 2 mm</t>
  </si>
  <si>
    <t>1770500681</t>
  </si>
  <si>
    <t>"viz pol. 776421_R1:" 288,255*0,1</t>
  </si>
  <si>
    <t>"viz pol. 776221121:" 661,767</t>
  </si>
  <si>
    <t>690,593*1,1 'Přepočtené koeficientem množství</t>
  </si>
  <si>
    <t>288</t>
  </si>
  <si>
    <t>776222_R1</t>
  </si>
  <si>
    <t>Montáž obvodových soklíků do 100 mm 2-složkovým lepidlem</t>
  </si>
  <si>
    <t>-1750965873</t>
  </si>
  <si>
    <t>"m.č.232:" (3,375+3,575)*2-1,1*2</t>
  </si>
  <si>
    <t>"m.č.252:" (2,325+2,725)*2-1,35</t>
  </si>
  <si>
    <t>289</t>
  </si>
  <si>
    <t>776222111</t>
  </si>
  <si>
    <t>Lepení pásů z PVC 2-složkovým lepidlem</t>
  </si>
  <si>
    <t>-1956506190</t>
  </si>
  <si>
    <t>290</t>
  </si>
  <si>
    <t>284122_R2</t>
  </si>
  <si>
    <t>Protiskluzná heterogenní vinylová podlahová krytina, v rolích, tl. 2 mm, do mokrého prostředí, protiskluz na bosou nohu R10/B</t>
  </si>
  <si>
    <t>532704572</t>
  </si>
  <si>
    <t>"viz pol. 776222_R1:" 20,45*0,1</t>
  </si>
  <si>
    <t>"viz pol. 776222111:" 20,903</t>
  </si>
  <si>
    <t>22,948*1,1 'Přepočtené koeficientem množství</t>
  </si>
  <si>
    <t>291</t>
  </si>
  <si>
    <t>776223111</t>
  </si>
  <si>
    <t>Spoj povlakových podlahovin z PVC svařováním za tepla</t>
  </si>
  <si>
    <t>256908316</t>
  </si>
  <si>
    <t>"pol. 776221111:" 266,042*1,6</t>
  </si>
  <si>
    <t>"pol. 776221121:" 661,767*1,6</t>
  </si>
  <si>
    <t>"pol. 776222111:" 20,903*1,6</t>
  </si>
  <si>
    <t>292</t>
  </si>
  <si>
    <t>776520_R1</t>
  </si>
  <si>
    <t>Podkladní plastový rohový profil pro vytvoření fabionu o poloměru r=30mm, D+M</t>
  </si>
  <si>
    <t>-1455036964</t>
  </si>
  <si>
    <t>"pol. 776411112:" 241,41</t>
  </si>
  <si>
    <t>"pol. 776421_R1:" 288,255</t>
  </si>
  <si>
    <t>"pol. 776222_R1:" 20,45</t>
  </si>
  <si>
    <t>550,115*1,05 'Přepočtené koeficientem množství</t>
  </si>
  <si>
    <t>293</t>
  </si>
  <si>
    <t>776991121</t>
  </si>
  <si>
    <t>Základní čištění nově položených podlahovin vysátím a setřením vlhkým mopem</t>
  </si>
  <si>
    <t>-1973952311</t>
  </si>
  <si>
    <t xml:space="preserve">Poznámka k souboru cen:_x000D_
1. V ceně 776 99-1121 jsou započteny náklady na vysátí podlahy a setření vlhkým mopem. 2. V ceně 776 99-1141 jsou započteny i náklady na dodání pasty. </t>
  </si>
  <si>
    <t>294</t>
  </si>
  <si>
    <t>776991141</t>
  </si>
  <si>
    <t>Pastování a leštění podlahovin ručně</t>
  </si>
  <si>
    <t>-1455049890</t>
  </si>
  <si>
    <t>295</t>
  </si>
  <si>
    <t>998776102</t>
  </si>
  <si>
    <t>Přesun hmot tonážní pro podlahy povlakové v objektech v do 12 m</t>
  </si>
  <si>
    <t>1928140042</t>
  </si>
  <si>
    <t>781</t>
  </si>
  <si>
    <t>Dokončovací práce - obklady</t>
  </si>
  <si>
    <t>296</t>
  </si>
  <si>
    <t>634111114</t>
  </si>
  <si>
    <t>Obvodová dilatace pružnou těsnicí páskou mezi stěnou a mazaninou nebo potěrem v 100 mm</t>
  </si>
  <si>
    <t>-946058067</t>
  </si>
  <si>
    <t>"m.č.223:" (2,45+1,9)*2</t>
  </si>
  <si>
    <t>"m.č.224:" (1,55+1,45)*2</t>
  </si>
  <si>
    <t>"m.č.225:" (0,9+1,45)*2</t>
  </si>
  <si>
    <t>"m.č.239:" (1,475+1,825)*2</t>
  </si>
  <si>
    <t>"m.č.247a:" (1,25+1,1)*2</t>
  </si>
  <si>
    <t>"m.č.247b:" (1,45+1,125)*2</t>
  </si>
  <si>
    <t>"m.č.248a:" (1,25+1,1)*2</t>
  </si>
  <si>
    <t>"m.č.248b:" (1,45+1,125)*2</t>
  </si>
  <si>
    <t>297</t>
  </si>
  <si>
    <t>771591162</t>
  </si>
  <si>
    <t>Montáž profilu dilatační spáry koutové bez izolace dlažeb</t>
  </si>
  <si>
    <t>945301175</t>
  </si>
  <si>
    <t>"m.č.212:" (1,6+1,775)*2-0,6*2</t>
  </si>
  <si>
    <t>"m.č.213:" (1,425+0,9)*2-0,6</t>
  </si>
  <si>
    <t>"m.č.214:" (1,6+1,775)*2-0,6*2</t>
  </si>
  <si>
    <t>"m.č.215:" (1,425+0,9)*2-0,6</t>
  </si>
  <si>
    <t>"m.č.216:" (1,525+2,8)*2-0,6</t>
  </si>
  <si>
    <t>"m.č.221:" (1,4+1,625)*2-0,8</t>
  </si>
  <si>
    <t>"m.č.222:" (1,6+1,75)*2-0,8</t>
  </si>
  <si>
    <t>"m.č.223:" (2,45+1,9)*2-0,8</t>
  </si>
  <si>
    <t>"m.č.224:" (1,55+1,45)*2-0,7*2</t>
  </si>
  <si>
    <t>"m.č.225:" (0,9+1,45)*2-0,7</t>
  </si>
  <si>
    <t>"m.č.226:" (1,0+2,15)*2-0,7</t>
  </si>
  <si>
    <t>"m.č.228:" (1,0+1,15)*2-0,7</t>
  </si>
  <si>
    <t>"m.č.229:" (1,6+2,15)*2-0,7*3</t>
  </si>
  <si>
    <t>"m.č.230:" (1,0+1,15)*2-0,7</t>
  </si>
  <si>
    <t>"m.č.236:" (1,6+1,6)*2-0,8</t>
  </si>
  <si>
    <t>"m.č.239:" (1,475+1,825)*2-0,8</t>
  </si>
  <si>
    <t>"m.č.247a:" (1,25+1,1)*2-0,7*2</t>
  </si>
  <si>
    <t>"m.č.247b:" (1,45+1,125)*2-0,7</t>
  </si>
  <si>
    <t>"m.č.248a:" (1,25+1,1)*2-0,7*2</t>
  </si>
  <si>
    <t>"m.č.248b:" (1,45+1,125)*2-0,7</t>
  </si>
  <si>
    <t>"m.č.251:" (1,3+1,95)*2-0,8</t>
  </si>
  <si>
    <t>298</t>
  </si>
  <si>
    <t>28300-R01</t>
  </si>
  <si>
    <t>profil z extrudovaného PVC přechodový mezi dlažbou a obkladem, r. 18 mm, vč. doplňků</t>
  </si>
  <si>
    <t>-884366834</t>
  </si>
  <si>
    <t>299</t>
  </si>
  <si>
    <t>781473923</t>
  </si>
  <si>
    <t>Oprava obkladu z obkladaček keramických do 25 ks/m2 lepených</t>
  </si>
  <si>
    <t>1718509231</t>
  </si>
  <si>
    <t>"m.č.219:" 10</t>
  </si>
  <si>
    <t>"m.č.243:" 10</t>
  </si>
  <si>
    <t>"m.č.244,345:" 30</t>
  </si>
  <si>
    <t>"m.č.258:" 5</t>
  </si>
  <si>
    <t>"m.č.259:" 15</t>
  </si>
  <si>
    <t>300</t>
  </si>
  <si>
    <t>59761_R2</t>
  </si>
  <si>
    <t>obklad keramický hladký dle stávajícího obkladu</t>
  </si>
  <si>
    <t>-1225474383</t>
  </si>
  <si>
    <t>3,0</t>
  </si>
  <si>
    <t>301</t>
  </si>
  <si>
    <t>781474115</t>
  </si>
  <si>
    <t>Montáž obkladů vnitřních keramických hladkých do 25 ks/m2 lepených flexibilním lepidlem</t>
  </si>
  <si>
    <t>-1316940337</t>
  </si>
  <si>
    <t xml:space="preserve">Poznámka k souboru cen:_x000D_
1. Položky jsou určeny pro všechny druhy povrchových úprav. </t>
  </si>
  <si>
    <t>302</t>
  </si>
  <si>
    <t>59761039</t>
  </si>
  <si>
    <t>obklad keramický hladký přes 22 do 25ks/m2</t>
  </si>
  <si>
    <t>-1370972067</t>
  </si>
  <si>
    <t>Obkladové schéma - 66% plochy</t>
  </si>
  <si>
    <t>"m.č.201:" ((0,275+0,55+0,2+0,625)*3,1+(1,4+5,2+3,0+5,6)*0,9+0,125*2,65*2)*0,66</t>
  </si>
  <si>
    <t>"m.č.202a:" (0,675*3,1+(5,2+3,35+4,1+1,25)*0,9)*0,66</t>
  </si>
  <si>
    <t>"m.č.202b:" (2,3*0,9)*0,66</t>
  </si>
  <si>
    <t>"m.č.202c:" ((0,675+0,25)*3,1+(4,5+3,6+4,1+1,15)*0,9+0,125*2,65)*0,66</t>
  </si>
  <si>
    <t>"m.č.203a,203b:" ((21,9+15,37+2,0+3,375+0,6+0,6+1,325+0,275)*2*3,1-(7,5+4,5+3,5+5,0)*2,1+(7,5+3,5+5,0+2,1*8)*0,2-(6,8+3,4+1,25)*3,1)*0,66</t>
  </si>
  <si>
    <t>(-(1,875+1,85)*2,25-0,8*2,0*4-0,9*2,0*2-0,7*2,0-1,25*2,0-1,3*2,65)*0,66</t>
  </si>
  <si>
    <t>"m.č.204a:" ((0,6+2,4)*0,6+0,85*1,5+0,6*0,9)*0,66</t>
  </si>
  <si>
    <t>"m.č.205:" ((2,3+0,325)*0,6)*0,66</t>
  </si>
  <si>
    <t>"m.č.206:" ((1,0+0,6)*1,5)*0,66</t>
  </si>
  <si>
    <t>"m.č.212:" ((1,6+1,775)*2*2,7-0,6*2,0*2)*0,66</t>
  </si>
  <si>
    <t>"m.č.213:" ((1,425+0,9)*2*2,7-0,6*2,0)*0,66</t>
  </si>
  <si>
    <t>"m.č.214:" ((1,6+1,775)*2*2,7-0,6*2,0*2)*0,66</t>
  </si>
  <si>
    <t>"m.č.215:" ((1,425+0,9)*2*2,7-0,6*2,0)*0,66</t>
  </si>
  <si>
    <t>"m.č.216:" ((1,525+2,8)*2*2,7-0,6*2,0)*0,66</t>
  </si>
  <si>
    <t>"m.č.217:" ((2,15+3,95)*2*2,7-0,9*2,0*2)*0,66</t>
  </si>
  <si>
    <t>"m.č.220:" ((2,15+5,875)*2*2,7-1,875*2,25*2-0,9*2,0*3)*0,66</t>
  </si>
  <si>
    <t>"m.č.221:" ((1,4+1,625)*2*2,7-0,8*2,0)*0,66</t>
  </si>
  <si>
    <t>"m.č.222:" ((1,6+1,75)*2*2,7-0,8*2,0)*0,66</t>
  </si>
  <si>
    <t>"m.č.223:" ((2,45+1,9)*2*2,7-0,8*2,0)*0,66</t>
  </si>
  <si>
    <t>"m.č.224:" ((1,55+1,45)*2*2,7-0,7*2,0*2)*0,66</t>
  </si>
  <si>
    <t>"m.č.225:" ((0,9+1,45)*2*2,7-0,7*2,0)*0,66</t>
  </si>
  <si>
    <t>"m.č.226:" ((1,0+2,15)*2*2,7-0,7*2,0)*0,66</t>
  </si>
  <si>
    <t>"m.č.228:" ((1,0+1,15)*2*2,7-0,7*2,0)*0,66</t>
  </si>
  <si>
    <t>"m.č.229:" ((1,6+2,15)*2*2,7-0,7*2,0*3)*0,66</t>
  </si>
  <si>
    <t>"m.č.230:" ((1,0+1,15)*2*2,7-0,7*2,0)*0,66</t>
  </si>
  <si>
    <t>"m.č.231:" ((5,6+5,05)*2*3,1-1,3*2,1-1,25*2,0-1,1*2,0)*0,66</t>
  </si>
  <si>
    <t>"m.č.232:" ((3,375+3,575)*2*2,7-1,1*2,0*2)*0,66</t>
  </si>
  <si>
    <t>"m.č.233,235:" ((16,2+13,15+1,6+0,5+0,25)*2*3,1-(13,15+4,9)*2,1+(13,15+2,1*4)*0,2)*0,66</t>
  </si>
  <si>
    <t>(-(3,4+1,25)*3,1-1,3*2,65-1,4*2,25-1,35*2,0-1,1*2,0-0,8*2,0*2-0,7*2,0)*0,66</t>
  </si>
  <si>
    <t>"m.č.234:" ((0,275+1,525+0,2+0,675)*3,1+(1,425+4,85+3,0+5,55)*0,9+0,125*2,1*2)*0,66</t>
  </si>
  <si>
    <t>"m.č.236:" ((1,6+1,6)*2*2,7-0,8*2,0)*0,66</t>
  </si>
  <si>
    <t>"m.č.237:" ((0,6+3,6+0,6)*0,6)*0,66</t>
  </si>
  <si>
    <t>"m.č.239:" ((1,475+1,825)*2*2,7-0,8*2,0)*0,66</t>
  </si>
  <si>
    <t>"m.č.245:" ((4,875+4,025+0,6)*2*3,1-1,35*2,0*2-0,7*2,0)*0,66</t>
  </si>
  <si>
    <t>"m.č.247a:" ((1,25+1,1)*2*2,7-0,7*2,0*2)*0,66</t>
  </si>
  <si>
    <t>"m.č.247b:" ((1,45+1,125)*2*2,7-0,7*2,0)*0,66</t>
  </si>
  <si>
    <t>"m.č.248a:" ((1,25+1,1)*2*2,7-0,7*2,0*2)*0,66</t>
  </si>
  <si>
    <t>"m.č.248b:" ((1,45+1,125)*2*2,7-0,7*2,0)*0,66</t>
  </si>
  <si>
    <t>"m.č.250:" ((2,425+5,175)*2*2,7-1,4*2,25-2,15*2,25-0,9*2,0-0,8*2,0)*0,66</t>
  </si>
  <si>
    <t>"m.č.251:" ((1,3+1,95)*2*2,7-0,8*2,0)*0,66</t>
  </si>
  <si>
    <t>"m.č.252:" ((2,35+2,725)*2*2,7-1,35*2,0)*0,66</t>
  </si>
  <si>
    <t>"m.č.260a:" ((1,45+3,05)*2*2,7-0,9*2,0)*0,66</t>
  </si>
  <si>
    <t>"m.č.260b:" ((1,45+3,05)*2*2,7-0,9*2,0)*0,66</t>
  </si>
  <si>
    <t>661,004*1,1 'Přepočtené koeficientem množství</t>
  </si>
  <si>
    <t>303</t>
  </si>
  <si>
    <t>781474118</t>
  </si>
  <si>
    <t>Montáž obkladů vnitřních keramických hladkých do 50 ks/m2 lepených flexibilním lepidlem</t>
  </si>
  <si>
    <t>-1443257188</t>
  </si>
  <si>
    <t>304</t>
  </si>
  <si>
    <t>59761_R1</t>
  </si>
  <si>
    <t>obklad keramický hladký přes 45 do 50ks/m2</t>
  </si>
  <si>
    <t>-739431684</t>
  </si>
  <si>
    <t>Obkladové schéma - 34% plochy</t>
  </si>
  <si>
    <t>"m.č.201:" ((0,275+0,55+0,2+0,625)*3,1+(1,4+5,2+3,0+5,6)*0,9+0,125*2,65*2)*0,34</t>
  </si>
  <si>
    <t>"m.č.202a:" (0,675*3,1+(5,2+3,35+4,1+1,25)*0,9)*0,34</t>
  </si>
  <si>
    <t>"m.č.202b:" (2,3*0,9)*0,34</t>
  </si>
  <si>
    <t>"m.č.202c:" ((0,675+0,25)*3,1+(4,5+3,6+4,1+1,15)*0,9+0,125*2,65)*0,34</t>
  </si>
  <si>
    <t>"m.č.203a,203b:" ((21,9+15,37+2,0+3,375+0,6+0,6+1,325+0,275)*2*3,1-(7,5+4,5+3,5+5,0)*2,1+(7,5+3,5+5,0+2,1*8)*0,2-(6,8+3,4+1,25)*3,1)*0,34</t>
  </si>
  <si>
    <t>(-(1,875+1,85)*2,25-0,8*2,0*4-0,9*2,0*2-0,7*2,0-1,25*2,0-1,3*2,65)*0,34</t>
  </si>
  <si>
    <t>"m.č.204a:" ((0,6+2,4)*0,6+0,85*1,5+0,6*0,9)*0,34</t>
  </si>
  <si>
    <t>"m.č.205:" ((2,3+0,325)*0,6)*0,34</t>
  </si>
  <si>
    <t>"m.č.206:" ((1,0+0,6)*1,5)*0,34</t>
  </si>
  <si>
    <t>"m.č.212:" ((1,6+1,775)*2*2,7-0,6*2,0*2)*0,34</t>
  </si>
  <si>
    <t>"m.č.213:" ((1,425+0,9)*2*2,7-0,6*2,0)*0,34</t>
  </si>
  <si>
    <t>"m.č.214:" ((1,6+1,775)*2*2,7-0,6*2,0*2)*0,34</t>
  </si>
  <si>
    <t>"m.č.215:" ((1,425+0,9)*2*2,7-0,6*2,0)*0,34</t>
  </si>
  <si>
    <t>"m.č.216:" ((1,525+2,8)*2*2,7-0,6*2,0)*0,34</t>
  </si>
  <si>
    <t>"m.č.217:" ((2,15+3,95)*2*2,7-0,9*2,0*2)*0,34</t>
  </si>
  <si>
    <t>"m.č.220:" ((2,15+5,875)*2*2,7-1,875*2,25*2-0,9*2,0*3)*0,34</t>
  </si>
  <si>
    <t>"m.č.221:" ((1,4+1,625)*2*2,7-0,8*2,0)*0,34</t>
  </si>
  <si>
    <t>"m.č.222:" ((1,6+1,75)*2*2,7-0,8*2,0)*0,34</t>
  </si>
  <si>
    <t>"m.č.223:" ((2,45+1,9)*2*2,7-0,8*2,0)*0,34</t>
  </si>
  <si>
    <t>"m.č.224:" ((1,55+1,45)*2*2,7-0,7*2,0*2)*0,34</t>
  </si>
  <si>
    <t>"m.č.225:" ((0,9+1,45)*2*2,7-0,7*2,0)*0,34</t>
  </si>
  <si>
    <t>"m.č.226:" ((1,0+2,15)*2*2,7-0,7*2,0)*0,34</t>
  </si>
  <si>
    <t>"m.č.228:" ((1,0+1,15)*2*2,7-0,7*2,0)*0,34</t>
  </si>
  <si>
    <t>"m.č.229:" ((1,6+2,15)*2*2,7-0,7*2,0*3)*0,34</t>
  </si>
  <si>
    <t>"m.č.230:" ((1,0+1,15)*2*2,7-0,7*2,0)*0,34</t>
  </si>
  <si>
    <t>"m.č.231:" ((5,6+5,05)*2*3,1-1,3*2,1-1,25*2,0-1,1*2,0)*0,34</t>
  </si>
  <si>
    <t>"m.č.232:" ((3,375+3,575)*2*2,7-1,1*2,0*2)*0,34</t>
  </si>
  <si>
    <t>"m.č.233,235:" ((16,2+13,15+1,6+0,5+0,25)*2*3,1-(13,15+4,9)*2,1+(13,15+2,1*4)*0,2)*0,34</t>
  </si>
  <si>
    <t>(-(3,4+1,25)*3,1-1,3*2,65-1,4*2,25-1,35*2,0-1,1*2,0-0,8*2,0*2-0,7*2,0)*0,34</t>
  </si>
  <si>
    <t>"m.č.234:" ((0,275+1,525+0,2+0,675)*3,1+(1,425+4,85+3,0+5,55)*0,9+0,125*2,1*2)*0,34</t>
  </si>
  <si>
    <t>"m.č.236:" ((1,6+1,6)*2*2,7-0,8*2,0)*0,34</t>
  </si>
  <si>
    <t>"m.č.237:" ((0,6+3,6+0,6)*0,6)*0,34</t>
  </si>
  <si>
    <t>"m.č.239:" ((1,475+1,825)*2*2,7-0,8*2,0)*0,34</t>
  </si>
  <si>
    <t>"m.č.245:" ((4,875+4,025+0,6)*2*3,1-1,35*2,0*2-0,7*2,0)*0,34</t>
  </si>
  <si>
    <t>"m.č.247a:" ((1,25+1,1)*2*2,7-0,7*2,0*2)*0,34</t>
  </si>
  <si>
    <t>"m.č.247b:" ((1,45+1,125)*2*2,7-0,7*2,0)*0,34</t>
  </si>
  <si>
    <t>"m.č.248a:" ((1,25+1,1)*2*2,7-0,7*2,0*2)*0,34</t>
  </si>
  <si>
    <t>"m.č.248b:" ((1,45+1,125)*2*2,7-0,7*2,0)*0,34</t>
  </si>
  <si>
    <t>"m.č.250:" ((2,425+5,175)*2*2,7-1,4*2,25-2,15*2,25-0,9*2,0-0,8*2,0)*0,34</t>
  </si>
  <si>
    <t>"m.č.251:" ((1,3+1,95)*2*2,7-0,8*2,0)*0,34</t>
  </si>
  <si>
    <t>"m.č.252:" ((2,35+2,725)*2*2,7-1,35*2,0)*0,34</t>
  </si>
  <si>
    <t>"m.č.260a:" ((1,45+3,05)*2*2,7-0,9*2,0)*0,34</t>
  </si>
  <si>
    <t>"m.č.260b:" ((1,45+3,05)*2*2,7-0,9*2,0)*0,34</t>
  </si>
  <si>
    <t>340,522*1,1 'Přepočtené koeficientem množství</t>
  </si>
  <si>
    <t>305</t>
  </si>
  <si>
    <t>781477111</t>
  </si>
  <si>
    <t>Příplatek k montáži obkladů vnitřních keramických hladkých za plochu do 10 m2</t>
  </si>
  <si>
    <t>1470352478</t>
  </si>
  <si>
    <t>306</t>
  </si>
  <si>
    <t>781494111</t>
  </si>
  <si>
    <t>Plastové profily rohové lepené flexibilním lepidlem</t>
  </si>
  <si>
    <t>1985417878</t>
  </si>
  <si>
    <t xml:space="preserve">Poznámka k souboru cen:_x000D_
1. Množství měrných jednotek u ceny -5185 se stanoví podle počtu řezaných obkladaček, nezávisle na jejich velikosti. 2. Položku -5185 lze použít při nuceném použití jiného nástroje než řezačky. </t>
  </si>
  <si>
    <t>"m.č.201:" 3,1*3+0,9+1,05+4,0</t>
  </si>
  <si>
    <t>"m.č.202a:" 3,1+2,1+3,0</t>
  </si>
  <si>
    <t>"m.č.202c:" 3,1*3+2,8</t>
  </si>
  <si>
    <t>"m.č.203a,203b:" 3,1*18+1,875</t>
  </si>
  <si>
    <t>"m.č.216:" 2,7*2</t>
  </si>
  <si>
    <t>"m.č.217:" 2,7*2</t>
  </si>
  <si>
    <t>"m.č.223:" 2,7</t>
  </si>
  <si>
    <t>"m.č.229:" 2,7*2</t>
  </si>
  <si>
    <t>"m.č.232:" 2,7</t>
  </si>
  <si>
    <t>"m.č.233,235:" 3,1*11+2,25+1,4</t>
  </si>
  <si>
    <t>"m.č.234:" 3,1*3+0,9+1,05+4,6</t>
  </si>
  <si>
    <t>"m.č.245:" 3,1*3</t>
  </si>
  <si>
    <t>"m.č.250:" 2,7*2+2,15</t>
  </si>
  <si>
    <t>"m.č.251:" 2,7</t>
  </si>
  <si>
    <t>"m.č.252:" 2,7</t>
  </si>
  <si>
    <t>307</t>
  </si>
  <si>
    <t>781494211</t>
  </si>
  <si>
    <t>Plastové profily vanové lepené flexibilním lepidlem</t>
  </si>
  <si>
    <t>-725585808</t>
  </si>
  <si>
    <t>"m.č.216:" 0,9*3</t>
  </si>
  <si>
    <t>"m.č.226:" 0,9*3</t>
  </si>
  <si>
    <t>308</t>
  </si>
  <si>
    <t>781494511</t>
  </si>
  <si>
    <t>Plastové profily ukončovací lepené flexibilním lepidlem</t>
  </si>
  <si>
    <t>510339057</t>
  </si>
  <si>
    <t>"m.č.204a:" 0,6+0,3+0,85+0,9+0,6+0,9</t>
  </si>
  <si>
    <t>"m.č.205:" 0,6*2</t>
  </si>
  <si>
    <t>"m.č.206:" (1,0+0,6)+1,5*2</t>
  </si>
  <si>
    <t>"m.č.237:" 0,6*2+0,3*2+0,6*2+0,9*2</t>
  </si>
  <si>
    <t>309</t>
  </si>
  <si>
    <t>781495111</t>
  </si>
  <si>
    <t>Nátěr penetrační na stěnu</t>
  </si>
  <si>
    <t>862557906</t>
  </si>
  <si>
    <t xml:space="preserve">Poznámka k souboru cen:_x000D_
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 </t>
  </si>
  <si>
    <t>"viz pol.č.781474115:" 661,004</t>
  </si>
  <si>
    <t>"viz pol.č.781474118:" 340,522</t>
  </si>
  <si>
    <t>310</t>
  </si>
  <si>
    <t>781495116</t>
  </si>
  <si>
    <t>Spárování vnitřních obkladů epoxidem</t>
  </si>
  <si>
    <t>1130434202</t>
  </si>
  <si>
    <t>Vnitřní rohy</t>
  </si>
  <si>
    <t>"m.č.201:" 0,9*6+3,1</t>
  </si>
  <si>
    <t>"m.č.202a:" 0,9*2+3,1</t>
  </si>
  <si>
    <t>"m.č.202c:" 0,9*4+3,1</t>
  </si>
  <si>
    <t>"m.č.203a,203b:" 3,1*9+0,9*4</t>
  </si>
  <si>
    <t>"m.č.204a:" 0,6+0,9</t>
  </si>
  <si>
    <t>"m.č.205:" 0,6</t>
  </si>
  <si>
    <t>"m.č.206:" 1,5</t>
  </si>
  <si>
    <t>"m.č.212:" 2,7*4</t>
  </si>
  <si>
    <t>"m.č.213:" 2,7*4</t>
  </si>
  <si>
    <t>"m.č.214:" 2,7*4</t>
  </si>
  <si>
    <t>"m.č.215:" 2,7*4</t>
  </si>
  <si>
    <t>"m.č.216:" 2,7*6</t>
  </si>
  <si>
    <t>"m.č.217:" 2,7*6</t>
  </si>
  <si>
    <t>"m.č.220:" 2,7</t>
  </si>
  <si>
    <t>"m.č.221:" 2,7*4</t>
  </si>
  <si>
    <t>"m.č.222:" 2,7*4</t>
  </si>
  <si>
    <t>"m.č.223:" 2,7*5</t>
  </si>
  <si>
    <t>"m.č.224:" 2,7*4</t>
  </si>
  <si>
    <t>"m.č.225:" 2,7*4</t>
  </si>
  <si>
    <t>"m.č.226:" 2,7*4</t>
  </si>
  <si>
    <t>"m.č.228:" 2,7*4</t>
  </si>
  <si>
    <t>"m.č.229:" 2,7*6</t>
  </si>
  <si>
    <t>"m.č.230:" 2,7*4</t>
  </si>
  <si>
    <t>"m.č.231:" 3,1*4</t>
  </si>
  <si>
    <t>"m.č.232:" 2,7*5</t>
  </si>
  <si>
    <t>"m.č.233,235:" 3,1*7+0,9*2</t>
  </si>
  <si>
    <t>"m.č.234:" 0,9*6+3,1</t>
  </si>
  <si>
    <t>"m.č.236:" 2,7*4</t>
  </si>
  <si>
    <t>"m.č.237:" 3,1*3+0,9</t>
  </si>
  <si>
    <t>"m.č.239:" 2,7*4</t>
  </si>
  <si>
    <t>"m.č.245:" 3,1*4</t>
  </si>
  <si>
    <t>"m.č.247a:" 2,7*4</t>
  </si>
  <si>
    <t>"m.č.247b:" 2,7*4</t>
  </si>
  <si>
    <t>"m.č.248a:" 2,7*4</t>
  </si>
  <si>
    <t>"m.č.248b:" 2,7*4</t>
  </si>
  <si>
    <t>"m.č.250:" 2,7*3</t>
  </si>
  <si>
    <t>"m.č.251:" 2,7*5</t>
  </si>
  <si>
    <t>"m.č.252:" 2,7*5</t>
  </si>
  <si>
    <t>"m.č.260a:" 2,7*4</t>
  </si>
  <si>
    <t>"m.č.260b:" 2,7*4</t>
  </si>
  <si>
    <t>311</t>
  </si>
  <si>
    <t>998781102</t>
  </si>
  <si>
    <t>Přesun hmot tonážní pro obklady keramické v objektech v do 12 m</t>
  </si>
  <si>
    <t>697795464</t>
  </si>
  <si>
    <t>784</t>
  </si>
  <si>
    <t>Dokončovací práce - malby a tapety</t>
  </si>
  <si>
    <t>312</t>
  </si>
  <si>
    <t>784171001</t>
  </si>
  <si>
    <t>Olepování vnitřních ploch páskou v místnostech výšky do 3,80 m</t>
  </si>
  <si>
    <t>-1061324368</t>
  </si>
  <si>
    <t xml:space="preserve">Poznámka k souboru cen:_x000D_
1. V cenách nejsou započteny náklady na dodávku pásky, tyto se oceňují ve specifikaci.Ztratné lze stanovit ve výši 5%. </t>
  </si>
  <si>
    <t>313</t>
  </si>
  <si>
    <t>581248380</t>
  </si>
  <si>
    <t>páska maskovací krepová pro malířské potřeby š 50mm</t>
  </si>
  <si>
    <t>1967787922</t>
  </si>
  <si>
    <t>314</t>
  </si>
  <si>
    <t>784171111</t>
  </si>
  <si>
    <t>Zakrytí vnitřních ploch stěn v místnostech výšky do 3,80 m</t>
  </si>
  <si>
    <t>-1183464591</t>
  </si>
  <si>
    <t xml:space="preserve">Poznámka k souboru cen:_x000D_
1. V cenách nejsou započteny náklady na dodávku fólie, tyto se oceňují ve speifikaci.Ztratné lze stanovit ve výši 5%. </t>
  </si>
  <si>
    <t>315</t>
  </si>
  <si>
    <t>581248440</t>
  </si>
  <si>
    <t>fólie pro malířské potřeby zakrývací tl 25µ 4x5m</t>
  </si>
  <si>
    <t>2066332309</t>
  </si>
  <si>
    <t>444,469*1,05 'Přepočtené koeficientem množství</t>
  </si>
  <si>
    <t>316</t>
  </si>
  <si>
    <t>78421_R1</t>
  </si>
  <si>
    <t>Nátěr PU 10 (N1) - Vysoce kvalitní polyeuretanový akrylový lak difuzní, tř.oděru za mokra 1, v místnostech výšky do 3,80 m, 1x penetrace, 2x vrchní nátěr neředěný, D+M</t>
  </si>
  <si>
    <t>1363386651</t>
  </si>
  <si>
    <t>"m.č.204a:" (3,575+3,625)*2*4,75</t>
  </si>
  <si>
    <t>"m.č.204b:" (3,575+2,85)*2*4,75</t>
  </si>
  <si>
    <t>"m.č.218:" (5,6+2,275)*2*3,85</t>
  </si>
  <si>
    <t>"m.č.227:" (3,05*2+6,8+0,6)*2*3,85</t>
  </si>
  <si>
    <t>"m.č.237:" (2,825+3,6)*2*3,75</t>
  </si>
  <si>
    <t>"m.č.241:" (5,75+3,95*2)*2*3,75</t>
  </si>
  <si>
    <t>"m.č.242:" (1,85+1,725)*2*3,85</t>
  </si>
  <si>
    <t>"m.č.246a:" (2,15+1,175)*2*3,85</t>
  </si>
  <si>
    <t>"m.č.246b:" (1,5+1,075)*2*3,85</t>
  </si>
  <si>
    <t>317</t>
  </si>
  <si>
    <t>78421_R2</t>
  </si>
  <si>
    <t>Nátěr PU 11 (N2) - Malba disprezní omyvatalná, vysoce kryjící, ze  směsí za mokra výborně otěruvzdorných, třída otěru 3, povrch matný, 1x penetrační nátěr, 2x vrchní nátěr neředěný, D+M</t>
  </si>
  <si>
    <t>-360148822</t>
  </si>
  <si>
    <t>"m.č.205:" (3,575+2,3)*2*4,75</t>
  </si>
  <si>
    <t>"m.č.206:" (3,575+3,7)*2*4,75</t>
  </si>
  <si>
    <t>318</t>
  </si>
  <si>
    <t>78421_R3</t>
  </si>
  <si>
    <t>Nátěr PU 12 (N3) - Malba disprezní, kryjící, povrch matný, 1x penetrační nátěr, 2x vrchní nátěr neředěný, D+M</t>
  </si>
  <si>
    <t>664229719</t>
  </si>
  <si>
    <t>D1_01_3 - Požárně bezpečnostní řešení</t>
  </si>
  <si>
    <t>Ing. Polický</t>
  </si>
  <si>
    <t>HSV - HSV</t>
  </si>
  <si>
    <t xml:space="preserve">    PBŘ - Požárně bezpečnostrní řešení</t>
  </si>
  <si>
    <t>PBŘ</t>
  </si>
  <si>
    <t>Požárně bezpečnostrní řešení</t>
  </si>
  <si>
    <t>PBR10PHP</t>
  </si>
  <si>
    <t>MONTÁŽ PROTIPOŽÁRNÍHO POVLAKU</t>
  </si>
  <si>
    <t>KS</t>
  </si>
  <si>
    <t>-384454044</t>
  </si>
  <si>
    <t>Součet</t>
  </si>
  <si>
    <t>PBR1PA5454</t>
  </si>
  <si>
    <t>MONTÁŽ PROTIPOŽÁRNÍ BANDÁŽE na kov. potrubí s hořlavou izolací (rozměr dělitelné bandáže 18000 x 125 x 2 mm )</t>
  </si>
  <si>
    <t>559771230</t>
  </si>
  <si>
    <t>PBR1PA5456</t>
  </si>
  <si>
    <t>MONTÁŽ PROTIPOŽÁRNÍ MANŽETY (rozměr dělitelné bandáže 3100 mm) montáž celého 3,1 m dělitelného návinu</t>
  </si>
  <si>
    <t>-1089549105</t>
  </si>
  <si>
    <t>PBR1PENA</t>
  </si>
  <si>
    <t>MONTÁŽ PROTIPOŽÁRNÍ PĚNY</t>
  </si>
  <si>
    <t>-1699629951</t>
  </si>
  <si>
    <t>PBR100PENA</t>
  </si>
  <si>
    <t>požární pěna pro kabely, kovové trubky a plastové trubky do DN 50 v 300 ml tubách</t>
  </si>
  <si>
    <t>-1643821455</t>
  </si>
  <si>
    <t>PBR100NÁT</t>
  </si>
  <si>
    <t>požární povlak na desky z min. plsti 140 kg/m2 - balení 12,5 kg</t>
  </si>
  <si>
    <t>1329290216</t>
  </si>
  <si>
    <t>PBR300man</t>
  </si>
  <si>
    <t>požární bandáž na kov. potrubí s hořlavou izolací (rozměr dělitelné bandáže 18000 x 125 x 2 mm )</t>
  </si>
  <si>
    <t>-2145033154</t>
  </si>
  <si>
    <t>PBR500man</t>
  </si>
  <si>
    <t>požární manžeta na hoř. potrubí (rozměr dělitelné bandáže 3100 mm) dodávka 3,1 m dělitelného návinu</t>
  </si>
  <si>
    <t>-1211778284</t>
  </si>
  <si>
    <t>PBR100ozn</t>
  </si>
  <si>
    <t>označení protipožární ucpávky z obou stran požár. kce</t>
  </si>
  <si>
    <t>-980724507</t>
  </si>
  <si>
    <t>PBR1ozn</t>
  </si>
  <si>
    <t>Montáž označení protipožární ucpávky z obou stran požár. kce</t>
  </si>
  <si>
    <t>-1033112760</t>
  </si>
  <si>
    <t>PBR100EVAK12</t>
  </si>
  <si>
    <t>označení únikových cest fotoluminiscenční značkou (únikové dveře)</t>
  </si>
  <si>
    <t>761306211</t>
  </si>
  <si>
    <t>PBR100EVAK2</t>
  </si>
  <si>
    <t>označení únikových cest fotoluminiscenční značkou (únik vpravo)</t>
  </si>
  <si>
    <t>1300227869</t>
  </si>
  <si>
    <t>PBR100EVAK3</t>
  </si>
  <si>
    <t>označení únikových cest fotoluminiscenční značkou (únik vlevo)</t>
  </si>
  <si>
    <t>533038726</t>
  </si>
  <si>
    <t>PBR1EVAK</t>
  </si>
  <si>
    <t>MONTÁŽ EVAKUAČNÍCH ZNAČEK</t>
  </si>
  <si>
    <t>1414394589</t>
  </si>
  <si>
    <t>15+10+10</t>
  </si>
  <si>
    <t>PBR100PHP</t>
  </si>
  <si>
    <t>přenosný hasící přístroj PG6 o obsahu 6 kg včetně závěsu</t>
  </si>
  <si>
    <t>1516909579</t>
  </si>
  <si>
    <t>3+2</t>
  </si>
  <si>
    <t>PBR101PHP</t>
  </si>
  <si>
    <t>přenosný hasící přístroj S5 o obsahu 5 kg včetně závěsu</t>
  </si>
  <si>
    <t>-1613429633</t>
  </si>
  <si>
    <t>2+1</t>
  </si>
  <si>
    <t>PBR1PHP</t>
  </si>
  <si>
    <t>MONTÁŽ PHP</t>
  </si>
  <si>
    <t>-136762356</t>
  </si>
  <si>
    <t>3+2+2+1</t>
  </si>
  <si>
    <t>PBR9R1</t>
  </si>
  <si>
    <t>Revize přenosných hasících přístrojů</t>
  </si>
  <si>
    <t>-623491022</t>
  </si>
  <si>
    <t>PBR9R2</t>
  </si>
  <si>
    <t>Vydání příslušných atestů</t>
  </si>
  <si>
    <t>-465973282</t>
  </si>
  <si>
    <t>631izol050</t>
  </si>
  <si>
    <t>deska tl.50mm z minerální plsti s hustotou větší než 140 kg/m2</t>
  </si>
  <si>
    <t>-586887579</t>
  </si>
  <si>
    <t>izol100</t>
  </si>
  <si>
    <t>Montáž izolace do prostupu</t>
  </si>
  <si>
    <t>-368449381</t>
  </si>
  <si>
    <t>D1_01_4a - Vytápění</t>
  </si>
  <si>
    <t>Ing. Tůma</t>
  </si>
  <si>
    <t xml:space="preserve">    733 - Ústřední vytápění - rozvodné potrubí</t>
  </si>
  <si>
    <t xml:space="preserve">    734 - Ústřední vytápění - armatury</t>
  </si>
  <si>
    <t xml:space="preserve">    735 - Ústřední vytápění - otopná tělesa</t>
  </si>
  <si>
    <t xml:space="preserve">    783 - Dokončovací práce - nátěry</t>
  </si>
  <si>
    <t xml:space="preserve">    Z - Zámečnické výrobky</t>
  </si>
  <si>
    <t xml:space="preserve">    HZS - HZS</t>
  </si>
  <si>
    <t>733</t>
  </si>
  <si>
    <t>Ústřední vytápění - rozvodné potrubí</t>
  </si>
  <si>
    <t>733110803</t>
  </si>
  <si>
    <t>Demontáž potrubí ocelového závitového do DN 15</t>
  </si>
  <si>
    <t>1126582388</t>
  </si>
  <si>
    <t>Viz. výkres: D1_01_4a-04, D1_01_4a-05</t>
  </si>
  <si>
    <t>733890801</t>
  </si>
  <si>
    <t>Přemístění potrubí demontovaného vodorovně do 100 m v objektech výšky do 6 m</t>
  </si>
  <si>
    <t>1477228193</t>
  </si>
  <si>
    <t>0,09</t>
  </si>
  <si>
    <t>733111102</t>
  </si>
  <si>
    <t>Potrubí ocelové závitové černé bezešvé běžné nízkotlaké DN 10</t>
  </si>
  <si>
    <t>1748942425</t>
  </si>
  <si>
    <t>733113112</t>
  </si>
  <si>
    <t>Příplatek k potrubí z trubek ocelových černých závitových za zhotovení závitové ocelové přípojky DN 10</t>
  </si>
  <si>
    <t>-109271102</t>
  </si>
  <si>
    <t>733190107</t>
  </si>
  <si>
    <t>Zkouška těsnosti potrubí ocelové závitové do DN 40</t>
  </si>
  <si>
    <t>-135585607</t>
  </si>
  <si>
    <t>733223202</t>
  </si>
  <si>
    <t>Potrubí měděné tvrdé spojované tvrdým pájením D 15x1 mm</t>
  </si>
  <si>
    <t>-140634840</t>
  </si>
  <si>
    <t>733223203</t>
  </si>
  <si>
    <t>Potrubí měděné tvrdé spojované tvrdým pájením D 18x1 mm</t>
  </si>
  <si>
    <t>-710097060</t>
  </si>
  <si>
    <t>733224222</t>
  </si>
  <si>
    <t>Příplatek k potrubí měděnému za zhotovení přípojky z trubek měděných D 15x1 mm</t>
  </si>
  <si>
    <t>-959090020</t>
  </si>
  <si>
    <t>73323114P1</t>
  </si>
  <si>
    <t>Přechodový kus ocel-měď DN10/d15</t>
  </si>
  <si>
    <t>-1260388729</t>
  </si>
  <si>
    <t>73323114P2</t>
  </si>
  <si>
    <t>Přechodový kus ocel-měď DN15/d18</t>
  </si>
  <si>
    <t>1319726138</t>
  </si>
  <si>
    <t>733291101</t>
  </si>
  <si>
    <t>Zkouška těsnosti potrubí měděné do D 35x1,5</t>
  </si>
  <si>
    <t>-1978691038</t>
  </si>
  <si>
    <t>136+12</t>
  </si>
  <si>
    <t>998733101</t>
  </si>
  <si>
    <t>Přesun hmot tonážní pro rozvody potrubí v objektech v do 6 m</t>
  </si>
  <si>
    <t>2093379058</t>
  </si>
  <si>
    <t>734</t>
  </si>
  <si>
    <t>Ústřední vytápění - armatury</t>
  </si>
  <si>
    <t>734200821</t>
  </si>
  <si>
    <t>Demontáž armatury závitové se dvěma závity do G 1/2</t>
  </si>
  <si>
    <t>637555855</t>
  </si>
  <si>
    <t>734890801</t>
  </si>
  <si>
    <t>Přemístění demontovaných armatur vodorovně do 100 m v objektech výšky do 6 m</t>
  </si>
  <si>
    <t>260993126</t>
  </si>
  <si>
    <t>0,02</t>
  </si>
  <si>
    <t>734211113</t>
  </si>
  <si>
    <t>Ventil závitový odvzdušňovací G 3/8 PN 10 do 120°C otopných těles</t>
  </si>
  <si>
    <t>-2041822858</t>
  </si>
  <si>
    <t>734 20-91TH01</t>
  </si>
  <si>
    <t>Montáž termostatických hlavic M30x1,5</t>
  </si>
  <si>
    <t>1439808040</t>
  </si>
  <si>
    <t>10+1</t>
  </si>
  <si>
    <t>734 22-16TH1</t>
  </si>
  <si>
    <t xml:space="preserve">Termostatická hlavice pro veřejné prostory (zabezpečovací kroužek, zvýšená odolnost), vestavné kapalinové čidlo, připoj. závit M 30x1,5 </t>
  </si>
  <si>
    <t>341914597</t>
  </si>
  <si>
    <t>734 22-16TH2</t>
  </si>
  <si>
    <t xml:space="preserve">Termostatická hlavice do hyg. prostor, hladké provedení, vestavné kapalinové čidlo, připoj. závit M 30x1,5 </t>
  </si>
  <si>
    <t>447256733</t>
  </si>
  <si>
    <t>734211120</t>
  </si>
  <si>
    <t>Ventil závitový odvzdušňovací G 1/2 PN 14 do 120°C automatický</t>
  </si>
  <si>
    <t>1648245808</t>
  </si>
  <si>
    <t>734221536</t>
  </si>
  <si>
    <t>Ventil závitový termostatický rohový dvouregulační G 1/2 PN 16 do 110°C bez hlavice ovládání</t>
  </si>
  <si>
    <t>1230950568</t>
  </si>
  <si>
    <t>734261417</t>
  </si>
  <si>
    <t>Šroubení regulační radiátorové rohové G 1/2 s vypouštěním</t>
  </si>
  <si>
    <t>1319158161</t>
  </si>
  <si>
    <t>998734101</t>
  </si>
  <si>
    <t>Přesun hmot tonážní pro armatury v objektech v do 6 m</t>
  </si>
  <si>
    <t>-1186938599</t>
  </si>
  <si>
    <t>735</t>
  </si>
  <si>
    <t>Ústřední vytápění - otopná tělesa</t>
  </si>
  <si>
    <t>735111810</t>
  </si>
  <si>
    <t>Demontáž otopného tělesa litinového článkového</t>
  </si>
  <si>
    <t>-277851000</t>
  </si>
  <si>
    <t>313*0,18</t>
  </si>
  <si>
    <t>735890801</t>
  </si>
  <si>
    <t>Přemístění demontovaného otopného tělesa vodorovně 100 m v objektech výšky do 6 m</t>
  </si>
  <si>
    <t>-1887113049</t>
  </si>
  <si>
    <t>1,34</t>
  </si>
  <si>
    <t>735159220</t>
  </si>
  <si>
    <t>Montáž otopných těles panelových dvouřadých délky do 1500 mm</t>
  </si>
  <si>
    <t>590605577</t>
  </si>
  <si>
    <t>48457337R</t>
  </si>
  <si>
    <t>těleso otopné panelové, Hygiene, 3 desková bez přídavné přestupní plochy v 600mm dl 1200mm, boční připojení</t>
  </si>
  <si>
    <t>-1902809289</t>
  </si>
  <si>
    <t>735159230</t>
  </si>
  <si>
    <t>Montáž otopných těles panelových dvouřadých délky do 1980 mm</t>
  </si>
  <si>
    <t>574313412</t>
  </si>
  <si>
    <t>48457339R</t>
  </si>
  <si>
    <t xml:space="preserve">těleso otopné panelové, Hygiene, 3 desková bez přídavné přestupní plochy v 600mm dl 1600mm, boční připojení </t>
  </si>
  <si>
    <t>-1191646384</t>
  </si>
  <si>
    <t>735164511</t>
  </si>
  <si>
    <t>Montáž otopného tělesa trubkového na stěnu výšky tělesa do 1500 mm</t>
  </si>
  <si>
    <t>-1126905372</t>
  </si>
  <si>
    <t>735164202Z</t>
  </si>
  <si>
    <t>Otopné těleso trubkové, prohnuté, se spodním připojením, výška/délka 1500/450 mm</t>
  </si>
  <si>
    <t>-553010849</t>
  </si>
  <si>
    <t>735164203Z</t>
  </si>
  <si>
    <t>Otopné těleso trubkové, prohnuté, se spodním připojením, výška/délka 1500/600 mm</t>
  </si>
  <si>
    <t>-2072032325</t>
  </si>
  <si>
    <t>735164512</t>
  </si>
  <si>
    <t>Montáž otopného tělesa trubkového na stěnu výšky tělesa přes 1500 mm</t>
  </si>
  <si>
    <t>-2078196399</t>
  </si>
  <si>
    <t>735164216Z</t>
  </si>
  <si>
    <t>Otopné těleso trubkové, prohnuté, se spodním připojením, výška/délka 1820/750 mm</t>
  </si>
  <si>
    <t>-1844940537</t>
  </si>
  <si>
    <t>735110911</t>
  </si>
  <si>
    <t>Přetěsnění růžice radiátorové otopných těles litinových článkových</t>
  </si>
  <si>
    <t>1330063012</t>
  </si>
  <si>
    <t>5*4</t>
  </si>
  <si>
    <t>735192912R</t>
  </si>
  <si>
    <t>Zpětná montáž otopných těles článkových litinových, včetně konzol</t>
  </si>
  <si>
    <t>80176209</t>
  </si>
  <si>
    <t>13,4</t>
  </si>
  <si>
    <t>998735101</t>
  </si>
  <si>
    <t>Přesun hmot tonážní pro otopná tělesa v objektech v do 6 m</t>
  </si>
  <si>
    <t>291063416</t>
  </si>
  <si>
    <t>783</t>
  </si>
  <si>
    <t>Dokončovací práce - nátěry</t>
  </si>
  <si>
    <t>783425428R</t>
  </si>
  <si>
    <t>Nátěry syntetické potrubí do DN 50 barva dražší základní antikorozní</t>
  </si>
  <si>
    <t>-336174771</t>
  </si>
  <si>
    <t>713463311</t>
  </si>
  <si>
    <t>Montáž izolace tepelné potrubí potrubními pouzdry s Al fólií s přesahem Al páskou 1x D do 50 mm</t>
  </si>
  <si>
    <t>1134563903</t>
  </si>
  <si>
    <t>34+8</t>
  </si>
  <si>
    <t>631545320U</t>
  </si>
  <si>
    <t>pouzdro potrubní izolační z minerální vlny s Al fólií, d/tl  15/20 mm</t>
  </si>
  <si>
    <t>606321009</t>
  </si>
  <si>
    <t>631545321U</t>
  </si>
  <si>
    <t>pouzdro potrubní izolační z minerální vlny s Al fólií, d/tl  18/20 mm</t>
  </si>
  <si>
    <t>-313043621</t>
  </si>
  <si>
    <t>71346-PE01</t>
  </si>
  <si>
    <t>Montáž tepelné izolace potrubí z pěnového PE, lepené, DN do 16mm</t>
  </si>
  <si>
    <t>-682918818</t>
  </si>
  <si>
    <t>7131-PE11</t>
  </si>
  <si>
    <t>Termoizolační trubice z pěnového polyethylenu ,v základním provedení, tloušťka stěny 10 mm, vnitřní průměr 15 mm</t>
  </si>
  <si>
    <t>-747015967</t>
  </si>
  <si>
    <t>71346-PE02</t>
  </si>
  <si>
    <t>Montáž tepelné izolace potrubí z pěnového PE, lepené, DN přes 16 do 25mm</t>
  </si>
  <si>
    <t>-400171151</t>
  </si>
  <si>
    <t>18+12+16</t>
  </si>
  <si>
    <t>7131-PE12</t>
  </si>
  <si>
    <t>Termoizolační trubice z pěnového polyethylenu, v základním provedení, tloušťka stěny 10 mm, vnitřní průměr 18 mm</t>
  </si>
  <si>
    <t>361350610</t>
  </si>
  <si>
    <t>71346-PE03</t>
  </si>
  <si>
    <t>Montáž tepelné izolace potrubí z pěnového PE, lepené, DN přes 25 do 42mm</t>
  </si>
  <si>
    <t>-1071425875</t>
  </si>
  <si>
    <t>7131-PE24</t>
  </si>
  <si>
    <t>Termoizolační trubice z pěnového polyethylenu, v základním provedení, tloušťka stěny 20 mm, vnitřní průměr 28 mm</t>
  </si>
  <si>
    <t>-1176850345</t>
  </si>
  <si>
    <t>998713101</t>
  </si>
  <si>
    <t>Přesun hmot tonážní pro izolace tepelné v objektech v do 6 m</t>
  </si>
  <si>
    <t>-1116629828</t>
  </si>
  <si>
    <t>Z</t>
  </si>
  <si>
    <t>Zámečnické výrobky</t>
  </si>
  <si>
    <t>767-Z01</t>
  </si>
  <si>
    <t>Montáž kovových stvebních doplňkových konstrukcí</t>
  </si>
  <si>
    <t>1331180333</t>
  </si>
  <si>
    <t>767-Z52015</t>
  </si>
  <si>
    <t>Jednoduchý závěs pro potrubí vytápění, sestava, potrubí DN15 - DN25</t>
  </si>
  <si>
    <t>-1233356241</t>
  </si>
  <si>
    <t>HZS</t>
  </si>
  <si>
    <t>799-M01</t>
  </si>
  <si>
    <t>Doregulování hydrodinamických tlaků</t>
  </si>
  <si>
    <t>hod</t>
  </si>
  <si>
    <t>-1311328489</t>
  </si>
  <si>
    <t>799-M04</t>
  </si>
  <si>
    <t>Napuštění a odvzdušnění soustavy</t>
  </si>
  <si>
    <t>2067848490</t>
  </si>
  <si>
    <t>799-M05</t>
  </si>
  <si>
    <t>Topná zkouška</t>
  </si>
  <si>
    <t>588646869</t>
  </si>
  <si>
    <t>799-M07</t>
  </si>
  <si>
    <t>Napojení na stávající rozvody</t>
  </si>
  <si>
    <t>-1730890632</t>
  </si>
  <si>
    <t>799-M08</t>
  </si>
  <si>
    <t>Vypuštění části topného systému</t>
  </si>
  <si>
    <t>1343880011</t>
  </si>
  <si>
    <t>D1_01_4c - Vzduchotechnika</t>
  </si>
  <si>
    <t>Ing. Štantejský</t>
  </si>
  <si>
    <t>4. - Zařízení č. 4 - JIP</t>
  </si>
  <si>
    <t>5. - Zařízení č. 5 - ARO</t>
  </si>
  <si>
    <t>K1. - Zařízení č. K1 - Chlazení rozvodny 2.09</t>
  </si>
  <si>
    <t>P1. - Zařízení č. P1 - Větrání požárních předsíní 2.NP</t>
  </si>
  <si>
    <t xml:space="preserve">P2. - Zařízení č. P2 - Větrání požární předsíně 2.NP </t>
  </si>
  <si>
    <t>900. - Demontáže včetně ekologické likvidace a zpětné montáže</t>
  </si>
  <si>
    <t>999. - Ostatní položky</t>
  </si>
  <si>
    <t>4.</t>
  </si>
  <si>
    <t>Zařízení č. 4 - JIP</t>
  </si>
  <si>
    <t>4.001A</t>
  </si>
  <si>
    <t>Odvodní ventilátor pro stávající VZT jednotku č. 4.  Množství vzduchu V = 12610 m3/h. Příkon 5,5 kW. D+M</t>
  </si>
  <si>
    <t>Technické parametry viz. D1.01.4c-01 Technická zpráva - včetně příloh,  D1.01.4c-03 Technické podmínky.</t>
  </si>
  <si>
    <t>Odvodní ventilátor včetně montážní sady a pružné manžety 1162x1162 mm.</t>
  </si>
  <si>
    <t xml:space="preserve">Zařízení bude napájené a ovládané profesí MaR z jejich rozváděče,  který napájí profese ELE. </t>
  </si>
  <si>
    <t>Frekvenční měnič je součástí dodávky profese MaR. Prokabelování mezi FM a motorem ventilátoru bude v dodávce profese MaR.</t>
  </si>
  <si>
    <t>Profese ELE zajistí silový přívod pro rozvaděč MaR.</t>
  </si>
  <si>
    <t>Před objednáním ventilátoru ověřit strany a připojení médii</t>
  </si>
  <si>
    <t>Viz výkres číslo D1.01.4c-05</t>
  </si>
  <si>
    <t>4.121</t>
  </si>
  <si>
    <t>Regulátor proměnného průtoku vzduchu 600x400mm, včetně servopohonu 24V. D+M</t>
  </si>
  <si>
    <t>viz D1.01.4c-01 Technická zpráva - příloha č.4</t>
  </si>
  <si>
    <t>udržovaná veličina - průtok vzduchu</t>
  </si>
  <si>
    <t>Ovládání a napájení zajistí profese MaR.</t>
  </si>
  <si>
    <t>Viz výkres číslo D1.01.4c-07</t>
  </si>
  <si>
    <t>4.121a</t>
  </si>
  <si>
    <t>Tlumič hluku pro útlum hluku za regulátorem průtoku 600x400mm, délka 1500mm. D+M</t>
  </si>
  <si>
    <t>4.122</t>
  </si>
  <si>
    <t>Regulátor proměnného průtoku vzduchu 600x300mm, včetně servopohonu 24V. D+M</t>
  </si>
  <si>
    <t>4.122a</t>
  </si>
  <si>
    <t>Tlumič hluku pro útlum hluku za regulátorem průtoku 600x300mm, délka 1500mm. D+M</t>
  </si>
  <si>
    <t>4.123</t>
  </si>
  <si>
    <t>Regulátor proměnného průtoku vzduchu DN 160mm, včetně servopohonu 24V. D+M</t>
  </si>
  <si>
    <t>4.123a</t>
  </si>
  <si>
    <t>Tlumič hluku pro útlum hluku za regulátorem průtoku DN 160mm, délka 1000mm. D+M</t>
  </si>
  <si>
    <t>4.124</t>
  </si>
  <si>
    <t>4.124a</t>
  </si>
  <si>
    <t>4.125</t>
  </si>
  <si>
    <t>4.125a</t>
  </si>
  <si>
    <t>4.126</t>
  </si>
  <si>
    <t>4.126a</t>
  </si>
  <si>
    <t>4.127</t>
  </si>
  <si>
    <t>4.127a</t>
  </si>
  <si>
    <t>4.128</t>
  </si>
  <si>
    <t>Regulátor proměnného průtoku vzduchu DN 200mm, včetně servopohonu 24V. D+M</t>
  </si>
  <si>
    <t>4.128a</t>
  </si>
  <si>
    <t>Tlumič hluku pro útlum hluku za regulátorem průtoku DN 200mm, délka 1000mm. D+M</t>
  </si>
  <si>
    <t>4.129</t>
  </si>
  <si>
    <t>4.129a</t>
  </si>
  <si>
    <t>4.1210</t>
  </si>
  <si>
    <t>4.1210a</t>
  </si>
  <si>
    <t>4.1211</t>
  </si>
  <si>
    <t>4.1211a</t>
  </si>
  <si>
    <t>4.1211.1</t>
  </si>
  <si>
    <t>4.1211a.1</t>
  </si>
  <si>
    <t>4.201</t>
  </si>
  <si>
    <t>Filtrační nástavec s HEPA filtrem 305x305; třída filtrace H13,  s bočním připojením, kruhové hrdlo s regulační klapkou pr.160mm. D+M</t>
  </si>
  <si>
    <t>Návrh: 150Pa poč.tl.zt.; do 170m3/h, kontroly těsnosti, meření tl.ztráty.</t>
  </si>
  <si>
    <t>Včetně vířivé čelní desky 600x600. RAL dle arch.</t>
  </si>
  <si>
    <t>Případně jiný typ čelní desky umožňující regulaci směru proudu vzduchu.</t>
  </si>
  <si>
    <t>4.202</t>
  </si>
  <si>
    <t>Návrh: 150Pa poč.tl.zt.; 200m3/h, kontroly těsnosti, meření tl.ztráty.</t>
  </si>
  <si>
    <t>4.203</t>
  </si>
  <si>
    <t>Filtrační nástavec s HEPA filtrem 305x305; třída filtrace H13,  s bočním připojením, kruhové hrdlo s regulační klapkou pr.200mm. D+M</t>
  </si>
  <si>
    <t>Návrh: 150Pa poč.tl.zt.; do 250m3/h, kontroly těsnosti, meření tl.ztráty.</t>
  </si>
  <si>
    <t>4.204</t>
  </si>
  <si>
    <t>Filtrační nástavec s HEPA filtrem 457x457; třída filtrace H13,  s bočním připojením, kruhové hrdlo s regulační klapkou pr.200mm. D+M</t>
  </si>
  <si>
    <t>Návrh: 150Pa poč.tl.zt.; do 375m3/h, kontroly těsnosti, meření tl.ztráty.</t>
  </si>
  <si>
    <t>4.205</t>
  </si>
  <si>
    <t>Návrh: 150Pa poč.tl.zt.; do 430m3/h, kontroly těsnosti, meření tl.ztráty.</t>
  </si>
  <si>
    <t>4.206</t>
  </si>
  <si>
    <t>Přívodní vyústka komfortní 2řadá s regulací vel. 325x125 včetně připojovací krabice s horním připojením - kruhové hrdlo pr.160mm,  z eloxovaného hliníku opatřená vypalovací barvou. RAL dle arch. D+M</t>
  </si>
  <si>
    <t>4.207</t>
  </si>
  <si>
    <t>Přívodní vyústka komfortní 2řadá s regulací vel. 425x225 včetně připojovací krabice s horním připojením - kruhové hrdlo pr.200mm,  z eloxovaného hliníku opatřená vypalovací barvou. RAL dle arch. D+M</t>
  </si>
  <si>
    <t>4.251</t>
  </si>
  <si>
    <t>Odsávací stěnová mřížka do ČP s regulací vel. 300x500 mm,  pro průtok 215m3/h. D+M</t>
  </si>
  <si>
    <t>4.252</t>
  </si>
  <si>
    <t>Odsávací stěnová mřížka do ČP s regulací vel. 300x600 mm,  pro průtok do 285m3/h. D+M</t>
  </si>
  <si>
    <t>4.253</t>
  </si>
  <si>
    <t>Odsávací stěnová mřížka do ČP s regulací vel. 400x600 mm,  pro průtok do 330m3/h. D+M</t>
  </si>
  <si>
    <t>4.254</t>
  </si>
  <si>
    <t>Odvodní anemostat pro průtok 90m3/h, včetně připojovací krabice  s bočním připojením, kruhové hrdlo s regulační klapkou pr.160mm. D+M</t>
  </si>
  <si>
    <t>4.255</t>
  </si>
  <si>
    <t>Odvodní anemostat pro průtok do 200m3/h, včetně připojovací krabice  s bočním připojením, kruhové hrdlo s regulační klapkou pr.160mm. D+M</t>
  </si>
  <si>
    <t>4.256</t>
  </si>
  <si>
    <t>Odvodní anemostat pro průtok do 300m3/h, včetně připojovací krabice  s bočním připojením, kruhové hrdlo s regulační klapkou pr.200mm. D+M</t>
  </si>
  <si>
    <t>4.257</t>
  </si>
  <si>
    <t>Odvodní vyústka komfortní 1řadá s regulací vel. 325x225 včetně připojovací krabice s horním připojením - kruhové hrdlo pr.200mm,  z eloxovaného hliníku opatřená vypalovací barvou. RAL dle arch. D+M</t>
  </si>
  <si>
    <t>4.258</t>
  </si>
  <si>
    <t>Odvodní talířový ventil DN 160 z oceli opatřený práškovým nátěrem  vč. montážního kroužku z nerezové oceli. RAL dle arch. D+M</t>
  </si>
  <si>
    <t>4.259</t>
  </si>
  <si>
    <t>Odvodní talířový ventil DN 200 z oceli opatřený práškovým nátěrem  vč. montážního kroužku z nerezové oceli. RAL dle arch. D+M</t>
  </si>
  <si>
    <t>4.601</t>
  </si>
  <si>
    <t>Zvukově izolovaná ohebná hadice DN 160. D+M</t>
  </si>
  <si>
    <t>34,5</t>
  </si>
  <si>
    <t>4.602</t>
  </si>
  <si>
    <t>Zvukově izolovaná ohebná hadice DN 200. D+M</t>
  </si>
  <si>
    <t>4.603</t>
  </si>
  <si>
    <t>Zvukově izolovaná ohebná hadice DN 250. D+M</t>
  </si>
  <si>
    <t>4.701</t>
  </si>
  <si>
    <t>Potrubí kruhové pozinkované - spiro, třída těsnosti C,  tvarovky 30%  - průměru 160mm, včetně těsnícího a spojovacího materiálu. D+M</t>
  </si>
  <si>
    <t>4.702</t>
  </si>
  <si>
    <t>Potrubí kruhové pozinkované - spiro, třída těsnosti B,  tvarovky 30%  - průměru 160mm, včetně těsnícího a spojovacího materiálu. D+M</t>
  </si>
  <si>
    <t>4.703</t>
  </si>
  <si>
    <t>Potrubí kruhové pozinkované - spiro, třída těsnosti C,  tvarovky 30%  - průměru 200mm, včetně těsnícího a spojovacího materiálu. D+M</t>
  </si>
  <si>
    <t>4.704</t>
  </si>
  <si>
    <t>Potrubí kruhové pozinkované - spiro, třída těsnosti B,  tvarovky 30%  - průměru 200mm, včetně těsnícího a spojovacího materiálu. D+M</t>
  </si>
  <si>
    <t>4.705</t>
  </si>
  <si>
    <t>Potrubí kruhové pozinkované - spiro, třída těsnosti C,  tvarovky 30%  - průměru 250mm, včetně těsnícího a spojovacího materiálu. D+M</t>
  </si>
  <si>
    <t>4.706</t>
  </si>
  <si>
    <t>Potrubí kruhové pozinkované - spiro, třída těsnosti B,  tvarovky 30%  - průměru 250mm, včetně těsnícího a spojovacího materiálu. D+M</t>
  </si>
  <si>
    <t>4.707</t>
  </si>
  <si>
    <t>Potrubí kruhové pozinkované - spiro, třída těsnosti B,  tvarovky 30%  - průměru 315mm, včetně těsnícího a spojovacího materiálu. D+M</t>
  </si>
  <si>
    <t>4.801</t>
  </si>
  <si>
    <t>Potrubí čtyřhranné pozinkované rovné, sk. 1, třída těsnosti C,  včetně těsnícího a spojovacího materiálu. D+M</t>
  </si>
  <si>
    <t>4.802</t>
  </si>
  <si>
    <t>Potrubí čtyřhranné pozinkované tvarovky, sk. 1, třída těsnosti C, včetně těsnícího a spojovacího materiálu, náběhových a vodících plechů. D+M</t>
  </si>
  <si>
    <t>4.803</t>
  </si>
  <si>
    <t>Potrubí čtyřhranné pozinkované rovné, sk. 1, třída těsnosti B,  včetně těsnícího a spojovacího materiálu. D+M</t>
  </si>
  <si>
    <t>4.804</t>
  </si>
  <si>
    <t>Potrubí čtyřhranné pozinkované tvarovky, sk. 1, třída těsnosti B, včetně těsnícího a spojovacího materiálu, náběhových a vodících plechů. D+M</t>
  </si>
  <si>
    <t>Viz výkres číslo D1.01.4c-05, D1.01.4c-07</t>
  </si>
  <si>
    <t>4.805</t>
  </si>
  <si>
    <t>Plechový korpus k odsávacím mřížkám. Rozměr 355x125x3500,  včetně připojení DN 200. D+M</t>
  </si>
  <si>
    <t>4.806</t>
  </si>
  <si>
    <t>Plechový korpus k odsávacím mřížkám. Rozměr 450x125x3500,  včetně připojení DN 250. D+M</t>
  </si>
  <si>
    <t>4.901</t>
  </si>
  <si>
    <t>Tepelná izolace přívodu upraveného vzduchu ve větraných prostorech, tl. 40mm  z minerální vlny s Al. polepem (izolace musí splňovat třídu reakce na oheň max. Bs-1). D+M</t>
  </si>
  <si>
    <t>392</t>
  </si>
  <si>
    <t>4.902</t>
  </si>
  <si>
    <t>Kaučuková tepelná izolace odvodu vzduchu ve strojovně, tl. 25mm. D+M</t>
  </si>
  <si>
    <t>4.903</t>
  </si>
  <si>
    <t>Požární izolace s odpovídající požární odolností  (min. 45 minut, ve vazbě na odolnost požárně dělící konstrukce dle PBŘ) Izolace s požadavkem obousměrného působení požáru (i↔o) typ B. D+M</t>
  </si>
  <si>
    <t>4.904</t>
  </si>
  <si>
    <t>Pryž pro podložení plechových korpusů k odsávacím mřížkám. D+M</t>
  </si>
  <si>
    <t>4.991</t>
  </si>
  <si>
    <t>Hzs zařízení č. 4 - JIP - zednické výpomoci vrty, prostupy, drážky, přípomoci během transportu potrubí, koordinace vůči ostatním profesím, koordinace při etapizaci prací</t>
  </si>
  <si>
    <t>4.992</t>
  </si>
  <si>
    <t>Přesun hmot pro vzduchotechniku, výšky do 12 m</t>
  </si>
  <si>
    <t>5.</t>
  </si>
  <si>
    <t>Zařízení č. 5 - ARO</t>
  </si>
  <si>
    <t>5.001A</t>
  </si>
  <si>
    <t>Odvodní ventilátor pro stávající VZT jednotku č. 5.  Množství vzduchu V = 8050 m3/h. Příkon = 3,0 kW. D+M</t>
  </si>
  <si>
    <t>Odvodní ventilátor včetně montážní sady a pružné manžety 1162x856 mm.</t>
  </si>
  <si>
    <t>5.201</t>
  </si>
  <si>
    <t>Návrh: 150Pa poč.tl.zt.; 100m3/h, kontroly těsnosti, meření tl.ztráty.</t>
  </si>
  <si>
    <t>5.251</t>
  </si>
  <si>
    <t>5.252</t>
  </si>
  <si>
    <t>5.601</t>
  </si>
  <si>
    <t>5.602</t>
  </si>
  <si>
    <t>1,5</t>
  </si>
  <si>
    <t>5.701</t>
  </si>
  <si>
    <t>5.702</t>
  </si>
  <si>
    <t>2,5</t>
  </si>
  <si>
    <t>5.703</t>
  </si>
  <si>
    <t>5.801</t>
  </si>
  <si>
    <t>5.802</t>
  </si>
  <si>
    <t>5.803</t>
  </si>
  <si>
    <t>10,5</t>
  </si>
  <si>
    <t>5.851</t>
  </si>
  <si>
    <t>Kovová záslepka VZT potrubí 200x250, včetně příruby. D+M</t>
  </si>
  <si>
    <t>5.901</t>
  </si>
  <si>
    <t>5.902</t>
  </si>
  <si>
    <t>5.991</t>
  </si>
  <si>
    <t>Hzs zařízení č. 5 - ARO - zednické výpomoci vrty, prostupy, drážky, přípomoci během transportu potrubí, koordinace vůči ostatním profesím, koordinace při etapizaci prací</t>
  </si>
  <si>
    <t>5.992</t>
  </si>
  <si>
    <t>K1.</t>
  </si>
  <si>
    <t>Zařízení č. K1 - Chlazení rozvodny 2.09</t>
  </si>
  <si>
    <t>K1.001</t>
  </si>
  <si>
    <t>Venkovní chladící kondenzační jednotka Qch nominální = 8,0kW.  Požadovaný chladící výkon Qch = 2,5kW. D+M</t>
  </si>
  <si>
    <t>Technické parametry viz D1.01.4c-01 Technická zpráva - včetně příloh,  D1.01.4c-03 Technické podmínky.</t>
  </si>
  <si>
    <t>SPLIT systém inverter, chladivo R32, napětí 230V.</t>
  </si>
  <si>
    <t>Nominální chladící výkon skutečné jednotky byl navržen v závislosti na délce  a převýšení Cu potrubí.</t>
  </si>
  <si>
    <t>Ocelová konstrukce pro uložení venkovní chladící kondenzační jednotky  - dodávka stavby</t>
  </si>
  <si>
    <t>Pro celoroční chlazení.</t>
  </si>
  <si>
    <t>Profese ELE zajistí silový přívod pro jednotku.  Chod zařízení bude ovládán teplotním čidlem, které je dodávkou profese ELE.</t>
  </si>
  <si>
    <t xml:space="preserve">Zařízení bude vybaveno autonomní regulací.  Profese MaR bude monitorovat teplotu v chlazené místnosti. </t>
  </si>
  <si>
    <t xml:space="preserve">Překročení nastavené meze bude signalizováno obsluze.  </t>
  </si>
  <si>
    <t>Viz výkres číslo D1.01.4c-08</t>
  </si>
  <si>
    <t>K1.002</t>
  </si>
  <si>
    <t>Vnitřní chladící nástěnná jednotka Qch nominální = 8,0kW, včetně infraovladače. Požadovaný chladící výkon Qch = 2,5kW. D+M</t>
  </si>
  <si>
    <t>Odvod kondenzátu zajistí profese ZTI.</t>
  </si>
  <si>
    <t>Profese ZTI zajistí dodávku čerpadla kondenzátu k vnitřní nástěnné jednotce,  nebo zajistí gravitační odvod kondenzátu.</t>
  </si>
  <si>
    <t>K1.601</t>
  </si>
  <si>
    <t>Zkoušky těsnosti přetlakem, podtlakem (vakuováním) a detektorem. D+M</t>
  </si>
  <si>
    <t>Viz výkres číslo D1.01.4c-07, D1.01.4c-08</t>
  </si>
  <si>
    <t>K1.701</t>
  </si>
  <si>
    <t>Uzavřený ochranný žlab pro vedení CU potrubí, kotvící prvky - dodávka stavby. D+M</t>
  </si>
  <si>
    <t>5,5</t>
  </si>
  <si>
    <t>K1.801</t>
  </si>
  <si>
    <t>Předizolované Cu potrubí 9,52mm; 3/8" x 1,0mm. D+M</t>
  </si>
  <si>
    <t>K1.802</t>
  </si>
  <si>
    <t>Předizolované Cu potrubí 15,88mm; 5/8" x 1,0mm. D+M</t>
  </si>
  <si>
    <t>K1.803</t>
  </si>
  <si>
    <t>Komunikační kabeláž k vnitřní jednotce. D+M</t>
  </si>
  <si>
    <t xml:space="preserve">Sdělovací propojovací kabel určený pro přenos signálů a dat v měřicích, řídicích,  signálních nebo datových systémech. </t>
  </si>
  <si>
    <t>Složen ze stočených párů stíněných jednostranně laminovanou polyesterovou fólií  a příložným drátem.</t>
  </si>
  <si>
    <t>K1.901</t>
  </si>
  <si>
    <t>Chladivo R32 k doplnění systému. D+M</t>
  </si>
  <si>
    <t>K1.951</t>
  </si>
  <si>
    <t>Protipožární ucpávka CU potrubí vč. dotěsnění protipožárním tmelem  s požární odolností odpovídající prostupu stavební konstrukce. D+M</t>
  </si>
  <si>
    <t>K1.991</t>
  </si>
  <si>
    <t>Hzs zařízení č. K1 - Chlazení rozvodny 2.09 - zednické výpomoci vrty, prostupy, drážky, přípomoci během transportu potrubí, koordinace vůči ostatním profesím, koordinace při etapizaci prací</t>
  </si>
  <si>
    <t>K1.992</t>
  </si>
  <si>
    <t>Přesun hmot pro vzduchotechniku, výšky do 24 m</t>
  </si>
  <si>
    <t>P1.</t>
  </si>
  <si>
    <t>Zařízení č. P1 - Větrání požárních předsíní 2.NP</t>
  </si>
  <si>
    <t>P1.001</t>
  </si>
  <si>
    <t>Radiální ventilátor do čtyřhranného potrubí, množství vzduchu V=6500 m3/h,  tlaková ztráta 500 Pa, připojení 800x500mm, včetně připojujících manžet. D+M</t>
  </si>
  <si>
    <t>Napájení a ovládání zajistí profese ELE.</t>
  </si>
  <si>
    <t>Signál pro spuštění pro ELE zajistí profese EPS.</t>
  </si>
  <si>
    <t>Zařízení bude napojeno na záložní zdroj.</t>
  </si>
  <si>
    <t>P1.101</t>
  </si>
  <si>
    <t>Uzavírací klapka těsná 800x500,  včetně servopohonu s vratnou pružinou na 230V s havarijní funkcí. D+M</t>
  </si>
  <si>
    <t>P1.151</t>
  </si>
  <si>
    <t>P1.201</t>
  </si>
  <si>
    <t>Přívodní anemostat pro průtok 1000m3/h, včetně připojovací krabice  s bočním připojením, kruhové hrdlo s regulační klapkou pr.250mm. D+M</t>
  </si>
  <si>
    <t>P1.202</t>
  </si>
  <si>
    <t>Přívodní anemostat pro průtok 600m3/h, včetně připojovací krabice  s bočním připojením, kruhové hrdlo s regulační klapkou pr.200mm. D+M</t>
  </si>
  <si>
    <t>P1.203</t>
  </si>
  <si>
    <t>Přívodní vyústka komfortní 1řadá vel. 325x225 včetně připojovací krabice s bočním připojením - kruhové hrdlo pr.200mm,  z eloxovaného hliníku opatřená vypalovací barvou. RAL dle arch. D+M</t>
  </si>
  <si>
    <t>P1.251</t>
  </si>
  <si>
    <t>Krycí mřížka 600x600 s přírubou. RAL dle arch. D+M</t>
  </si>
  <si>
    <t>P1.252</t>
  </si>
  <si>
    <t>Odvodní vyústka komfortní 1řadá vel. 325x225 včetně připojovací krabice s bočním připojením - kruhové hrdlo pr.160mm,  z eloxovaného hliníku opatřená vypalovací barvou. RAL dle arch. D+M</t>
  </si>
  <si>
    <t>P1.253</t>
  </si>
  <si>
    <t>Odvodní vyústka komfortní 1řadá vel. 425x125 včetně připojovací krabice s horním připojením - kruhové hrdlo pr.160mm,  z eloxovaného hliníku opatřená vypalovací barvou. RAL dle arch. D+M</t>
  </si>
  <si>
    <t>P1.551</t>
  </si>
  <si>
    <t>Protidešťová výfuková žaluzie 800x500mm, se sítem proti hmyzu,  RAL dle arch. D+M</t>
  </si>
  <si>
    <t>P1.601</t>
  </si>
  <si>
    <t>P1.602</t>
  </si>
  <si>
    <t>P1.603</t>
  </si>
  <si>
    <t>P1.604</t>
  </si>
  <si>
    <t>Zvukově izolovaná ohebná hadice DN 315. D+M</t>
  </si>
  <si>
    <t>P1.701</t>
  </si>
  <si>
    <t>P1.702</t>
  </si>
  <si>
    <t>P1.703</t>
  </si>
  <si>
    <t>P1.704</t>
  </si>
  <si>
    <t>P1.801</t>
  </si>
  <si>
    <t>P1.802</t>
  </si>
  <si>
    <t>P1.901</t>
  </si>
  <si>
    <t>P1.991</t>
  </si>
  <si>
    <t>Hzs zařízení č. P1 - Větrání požárních předsíní 2.NP - zednické výpomoci vrty, prostupy, drážky, přípomoci během transportu potrubí, koordinace vůči ostatním profesím, koordinace při etapizaci prací</t>
  </si>
  <si>
    <t>P1.992</t>
  </si>
  <si>
    <t>P2.</t>
  </si>
  <si>
    <t xml:space="preserve">Zařízení č. P2 - Větrání požární předsíně 2.NP </t>
  </si>
  <si>
    <t>P2.001</t>
  </si>
  <si>
    <t>Diagonální ventilátor do kruhového potrubí, množství vzduchu V=200 m3/h,  tlaková ztráta 150 Pa, připojení DN 160, včetně připojujících manžet. D+M</t>
  </si>
  <si>
    <t>P2.101</t>
  </si>
  <si>
    <t>Uzavírací klapka těsná DN 160,  včetně servopohonu s vratnou pružinou na 230V s havarijní funkcí. D+M</t>
  </si>
  <si>
    <t>P2.201</t>
  </si>
  <si>
    <t>Přívodní vyústka komfortní 1řadá vel. 325x125 včetně připojovací krabice s horním připojením - kruhové hrdlo pr.125mm,  z eloxovaného hliníku opatřená vypalovací barvou. RAL dle arch. D+M</t>
  </si>
  <si>
    <t>P2.501</t>
  </si>
  <si>
    <t>Krycí mřížka kruhová DN 125 s přírubou. RAL dle arch. D+M</t>
  </si>
  <si>
    <t>P2.601</t>
  </si>
  <si>
    <t>Zvukově izolovaná ohebná hadice DN 125. D+M</t>
  </si>
  <si>
    <t>P2.701</t>
  </si>
  <si>
    <t>Potrubí kruhové pozinkované - spiro, třída těsnosti B,  tvarovky 30%  - průměru 125mm, včetně těsnícího a spojovacího materiálu. D+M</t>
  </si>
  <si>
    <t>P2.702</t>
  </si>
  <si>
    <t>P2.901</t>
  </si>
  <si>
    <t>P2.902</t>
  </si>
  <si>
    <t>Protihluková tepelná izolace potrubí ve venkovním prostoru, tl. 80mm z minerální vlny  s oplechováním do pozink. plechu. D+M</t>
  </si>
  <si>
    <t>P2.991</t>
  </si>
  <si>
    <t>Hzs zařízení č. P2 - Větrání požární předsíně 2.NP  - zednické výpomoci vrty, prostupy, drážky, přípomoci během transportu potrubí, koordinace vůči ostatním profesím, koordinace při etapizaci prací</t>
  </si>
  <si>
    <t>P2.992</t>
  </si>
  <si>
    <t>900.</t>
  </si>
  <si>
    <t>Demontáže včetně ekologické likvidace a zpětné montáže</t>
  </si>
  <si>
    <t>900.001</t>
  </si>
  <si>
    <t>Demontáž stávajícího odvodního ventilátoru ve VZT jednotce zař.č. 4 - JIP.  vč. ekologické likvidace.</t>
  </si>
  <si>
    <t>Před ekologickou likvidací bude zařízení nabídnuto zástupci investorova  k uskladnění, pro případné jiné účely využití.</t>
  </si>
  <si>
    <t xml:space="preserve">Zařízení bude před demontáží odpojeno od el. napájení. Demontáž a odpojení bude zahájeno až po odsouhlasení způsobu a postupu  prováděných prací ze </t>
  </si>
  <si>
    <t>Viz výkres číslo D1.01.4c-04</t>
  </si>
  <si>
    <t>900.002</t>
  </si>
  <si>
    <t>Demontáž stávajícího odvodního ventilátoru ve VZT jednotce zař.č. 5 - ARO.  vč. ekologické likvidace.</t>
  </si>
  <si>
    <t>900.003</t>
  </si>
  <si>
    <t>Demontáž stávajícího přívodního ventilátoru zař.č. 19 - Požární větrání 2.NP.  vč. ekologické likvidace.</t>
  </si>
  <si>
    <t>900.004</t>
  </si>
  <si>
    <t>Demontáž stávající uzavírací klapky vč. servopohonu s havarijní funkcí, která je součástí systému zař.č. 19 - Požární větrání 2.NP. vč. ekologické likvidace.</t>
  </si>
  <si>
    <t>900.005</t>
  </si>
  <si>
    <t>Demontáž stávajícího odvodního VZT kanálu včetně odvodních stěnových mřížek (systém VZT zař.č. 5 - ARO), vyčištění, přesun a zpětná montáž do nové polohy.  Rozsah viz výkresová část.</t>
  </si>
  <si>
    <t>Viz výkres číslo D1.01.4c-06</t>
  </si>
  <si>
    <t>900.006</t>
  </si>
  <si>
    <t>Demontáž části stávajícího odvodního VZT potrubí (systém VZT zař.č. 5 - ARO),  vyčištění, přesun a zpětná montáž do nové polohy. Rozsah viz výkresová část.</t>
  </si>
  <si>
    <t>900.007</t>
  </si>
  <si>
    <t>Demontáž stávajících regulačních prvků VZT. Včetně ekologické likvidace.  Rozsah viz výkresová část.</t>
  </si>
  <si>
    <t>900.008</t>
  </si>
  <si>
    <t>Demontáž stávajících VZT elementů. Včetně ekologické likvidace.  Rozsah viz výkresová část.</t>
  </si>
  <si>
    <t>900.009</t>
  </si>
  <si>
    <t>Demontáž stávajícího VZT potrubí včetně izolace. Včetně ekologické likvidace.  Rozsah viz výkresová část.</t>
  </si>
  <si>
    <t>Viz výkres číslo D1.01.4c-04, D1.01.4c-06</t>
  </si>
  <si>
    <t>900.010</t>
  </si>
  <si>
    <t>Demontáž stávajících ohebných hadic k napojení VZT elementů.  Včetně ekologické likvidace. Rozsah viz výkresová část.</t>
  </si>
  <si>
    <t>900.011</t>
  </si>
  <si>
    <t>Demontáž stávajícího kotvícího materiálu systému VZT. Včetně ekologické likvidace. Rozsah viz výkresová část.</t>
  </si>
  <si>
    <t>999.</t>
  </si>
  <si>
    <t>Ostatní položky</t>
  </si>
  <si>
    <t>999.901</t>
  </si>
  <si>
    <t>Montážní materiál</t>
  </si>
  <si>
    <t>999.902</t>
  </si>
  <si>
    <t>Montážní plošina, pojízdné lešení</t>
  </si>
  <si>
    <t>999.903</t>
  </si>
  <si>
    <t>Zprovoznění, vyregulování a seznámení s obsluhou dodaných systémů VZT,  viz D1.01.4c-01 Technická zpráva - včetně příloh.</t>
  </si>
  <si>
    <t>999.904</t>
  </si>
  <si>
    <t>Štítky pro označení zařízení, plastové tabulky velikosti A5</t>
  </si>
  <si>
    <t>999.908</t>
  </si>
  <si>
    <t>Doprava</t>
  </si>
  <si>
    <t>D1_01_4d - Měření a regulace</t>
  </si>
  <si>
    <t>Ing. Hpfman</t>
  </si>
  <si>
    <t>D1 - Doplnění vzduchotehnického zařízení VZT4</t>
  </si>
  <si>
    <t>D2 - Doplnění vzduchotehnického zařízení VZT5</t>
  </si>
  <si>
    <t>D3 - Doplnění stávajícího rozvaděče DT1</t>
  </si>
  <si>
    <t>D4 - Doplnění stávajícího ŘS v rozvaděči DT1</t>
  </si>
  <si>
    <t>D6 - Regulace tlaku zóny 4A - Hala JIP interních oborů</t>
  </si>
  <si>
    <t>D7 - Regulace tlaku zóny 4B - Hala JIP chirurgických oborů</t>
  </si>
  <si>
    <t>D8 - Regulace tlaku zóny 4C - Pokoj JIP</t>
  </si>
  <si>
    <t>D9 - Regulace tlaku zóny 4D - Pokoj JIP</t>
  </si>
  <si>
    <t>D10 - Regulace zóny 4E - Pokoj JIP</t>
  </si>
  <si>
    <t>D11 - Regulace zóny 4F - Pokoj JIP</t>
  </si>
  <si>
    <t>D12 - Regulace zóny 4G - Čistící místnost</t>
  </si>
  <si>
    <t>D13 - Regulace zóny 4H - Filtr</t>
  </si>
  <si>
    <t>D14 - Regulace zóny 4J - Vyšetřovna</t>
  </si>
  <si>
    <t>D15 - Regulace zóny 4K - Šatna</t>
  </si>
  <si>
    <t>D17 - Regulace teloty zóny 4A - Hala JIP INTERNA MONITORIK</t>
  </si>
  <si>
    <t>D18 - Regulace teloty zóny 4C - Pokoj JIP</t>
  </si>
  <si>
    <t>D19 - Regulace teloty zóny 4D - Pokoj JIP</t>
  </si>
  <si>
    <t>D20 - Regulace teloty zóny 4E - Pokoj JIP</t>
  </si>
  <si>
    <t>D21 - Regulace teloty zóny 4F- Pokoj JIP</t>
  </si>
  <si>
    <t>D22 - Regulace teloty zóny 4B - Hala JIP CHIRURGIE</t>
  </si>
  <si>
    <t>D22a - Regulace teploty v elektrorozvodně</t>
  </si>
  <si>
    <t>D23 - Rozvaděč DT2</t>
  </si>
  <si>
    <t>D24 - Řídící systém</t>
  </si>
  <si>
    <t>D25 - Vizualizace</t>
  </si>
  <si>
    <t>D26 - Montážní materiál</t>
  </si>
  <si>
    <t>D27 - Montážní práce</t>
  </si>
  <si>
    <t>D28 - Ostatní</t>
  </si>
  <si>
    <t>D1</t>
  </si>
  <si>
    <t>Doplnění vzduchotehnického zařízení VZT4</t>
  </si>
  <si>
    <t>UZ4.2</t>
  </si>
  <si>
    <t>Frekvenční měnič, 5,5 kW, 400V, IP55</t>
  </si>
  <si>
    <t>ks</t>
  </si>
  <si>
    <t>BP4.2 BP4.3</t>
  </si>
  <si>
    <t>Snímač takové diference pro vzduch, rozsah 0 až 1000 Pa, 0-10V, s LCD, automatická kalibrace</t>
  </si>
  <si>
    <t>BT4.5 BT4.6</t>
  </si>
  <si>
    <t>Snímač teploty do vzduchotechnického potrubí, L=400 mm</t>
  </si>
  <si>
    <t>D2</t>
  </si>
  <si>
    <t>Doplnění vzduchotehnického zařízení VZT5</t>
  </si>
  <si>
    <t>UZ5.2</t>
  </si>
  <si>
    <t>Frekvenční měnič, 4 kW, 400V, IP55</t>
  </si>
  <si>
    <t>BP5.1</t>
  </si>
  <si>
    <t>Snímač takové diference pro vzduch, rozsah -50 až 50 Pa, 0-10V, s LCD, automatická kalibrace</t>
  </si>
  <si>
    <t>BP5.2 BP5.3</t>
  </si>
  <si>
    <t>BT5.5 BT5.6</t>
  </si>
  <si>
    <t>D3</t>
  </si>
  <si>
    <t>Doplnění stávajícího rozvaděče DT1</t>
  </si>
  <si>
    <t>DT1</t>
  </si>
  <si>
    <t>Jištěný trojfázový vývod pro FM 25A/3/C</t>
  </si>
  <si>
    <t>DT1.1</t>
  </si>
  <si>
    <t>Ostaní materiál (svorky, vodiče)</t>
  </si>
  <si>
    <t>DT1.2</t>
  </si>
  <si>
    <t>Montáž rozvaděče</t>
  </si>
  <si>
    <t>D4</t>
  </si>
  <si>
    <t>Doplnění stávajícího ŘS v rozvaděči DT1</t>
  </si>
  <si>
    <t>Pol34</t>
  </si>
  <si>
    <t>Analogový vstupní modul 8AI. XF521A</t>
  </si>
  <si>
    <t>Pol35</t>
  </si>
  <si>
    <t>Doplnění uživatelkého SW pro DDC vč. seřízení a manuálu</t>
  </si>
  <si>
    <t>DB</t>
  </si>
  <si>
    <t>Pol36</t>
  </si>
  <si>
    <t>Doplnění SW pro ovládací panel</t>
  </si>
  <si>
    <t>D6</t>
  </si>
  <si>
    <t>Regulace tlaku zóny 4A - Hala JIP interních oborů</t>
  </si>
  <si>
    <t>BP03a</t>
  </si>
  <si>
    <t>346722191</t>
  </si>
  <si>
    <t>DP03a</t>
  </si>
  <si>
    <t>Diferenční tlakový spínač 50...500 Pa</t>
  </si>
  <si>
    <t>AV03a</t>
  </si>
  <si>
    <t>Interiérový pasivní ovladač - odporový korekční signál pro nastavení průtoku, tlačítko pro útlum/plný provoz, LED signálka plný provoz</t>
  </si>
  <si>
    <t>D7</t>
  </si>
  <si>
    <t>Regulace tlaku zóny 4B - Hala JIP chirurgických oborů</t>
  </si>
  <si>
    <t>BP33</t>
  </si>
  <si>
    <t>DP33</t>
  </si>
  <si>
    <t>Diferenční spínač tlaku 30-300Pa</t>
  </si>
  <si>
    <t>AV33</t>
  </si>
  <si>
    <t>D8</t>
  </si>
  <si>
    <t>Regulace tlaku zóny 4C - Pokoj JIP</t>
  </si>
  <si>
    <t>BP01</t>
  </si>
  <si>
    <t>DP01</t>
  </si>
  <si>
    <t>AV01</t>
  </si>
  <si>
    <t>Interiérový pasivní ovladač - odporový korekční signál pro nastavení průtoku, tlačítko pro útlum/plný provoz, LED signálka plný provoz, přepínač pro nastavení režimu přetlak/podtlak</t>
  </si>
  <si>
    <t>HL01.1</t>
  </si>
  <si>
    <t>Tabule se světelným nápisem PODTLAK, výška písma 30mm</t>
  </si>
  <si>
    <t>HL01.2</t>
  </si>
  <si>
    <t>Tabule se světelným nápisem PŘETLAK, výška písma 30mm</t>
  </si>
  <si>
    <t>D9</t>
  </si>
  <si>
    <t>Regulace tlaku zóny 4D - Pokoj JIP</t>
  </si>
  <si>
    <t>BP02a</t>
  </si>
  <si>
    <t>DP2a</t>
  </si>
  <si>
    <t>AV02a</t>
  </si>
  <si>
    <t>HL02a.1</t>
  </si>
  <si>
    <t>HL02a.2</t>
  </si>
  <si>
    <t>D10</t>
  </si>
  <si>
    <t>Regulace zóny 4E - Pokoj JIP</t>
  </si>
  <si>
    <t>BP02c</t>
  </si>
  <si>
    <t>DP02c</t>
  </si>
  <si>
    <t>AV02c</t>
  </si>
  <si>
    <t>HL02c.1</t>
  </si>
  <si>
    <t>HL02c.2</t>
  </si>
  <si>
    <t>D11</t>
  </si>
  <si>
    <t>Regulace zóny 4F - Pokoj JIP</t>
  </si>
  <si>
    <t>BP34</t>
  </si>
  <si>
    <t>DP34</t>
  </si>
  <si>
    <t>AV34</t>
  </si>
  <si>
    <t>HL34.1</t>
  </si>
  <si>
    <t>HL34.2</t>
  </si>
  <si>
    <t>BT34</t>
  </si>
  <si>
    <t>Prostorový snímač teploty</t>
  </si>
  <si>
    <t>D12</t>
  </si>
  <si>
    <t>Regulace zóny 4G - Čistící místnost</t>
  </si>
  <si>
    <t>DP19</t>
  </si>
  <si>
    <t>D13</t>
  </si>
  <si>
    <t>Regulace zóny 4H - Filtr</t>
  </si>
  <si>
    <t>DP20</t>
  </si>
  <si>
    <t>D14</t>
  </si>
  <si>
    <t>Regulace zóny 4J - Vyšetřovna</t>
  </si>
  <si>
    <t>DP31</t>
  </si>
  <si>
    <t>AV31</t>
  </si>
  <si>
    <t>D15</t>
  </si>
  <si>
    <t>Regulace zóny 4K - Šatna</t>
  </si>
  <si>
    <t>DP27</t>
  </si>
  <si>
    <t>D17</t>
  </si>
  <si>
    <t>Regulace teloty zóny 4A - Hala JIP INTERNA MONITORIK</t>
  </si>
  <si>
    <t>BT03</t>
  </si>
  <si>
    <t>AT03</t>
  </si>
  <si>
    <t>Interiérový pasivní ovladač - odporový korekční signál pro nastavení teploty, tlačítko pro útlum/plný provoz, LED signálka plný provoz</t>
  </si>
  <si>
    <t>Y03.1 Y03.2 Y03.3 Y0</t>
  </si>
  <si>
    <t>Termopohon 24VAC, závit 30x1,5</t>
  </si>
  <si>
    <t>D18</t>
  </si>
  <si>
    <t>Regulace teloty zóny 4C - Pokoj JIP</t>
  </si>
  <si>
    <t>BT01</t>
  </si>
  <si>
    <t>Y01</t>
  </si>
  <si>
    <t>D19</t>
  </si>
  <si>
    <t>Regulace teloty zóny 4D - Pokoj JIP</t>
  </si>
  <si>
    <t>BT02a</t>
  </si>
  <si>
    <t>Y02a</t>
  </si>
  <si>
    <t>D20</t>
  </si>
  <si>
    <t>Regulace teloty zóny 4E - Pokoj JIP</t>
  </si>
  <si>
    <t>BT02c</t>
  </si>
  <si>
    <t>Y02c</t>
  </si>
  <si>
    <t>D21</t>
  </si>
  <si>
    <t>Regulace teloty zóny 4F- Pokoj JIP</t>
  </si>
  <si>
    <t>Y34</t>
  </si>
  <si>
    <t>D22</t>
  </si>
  <si>
    <t>Regulace teloty zóny 4B - Hala JIP CHIRURGIE</t>
  </si>
  <si>
    <t>BT35</t>
  </si>
  <si>
    <t>AT35</t>
  </si>
  <si>
    <t>Y35.1 Y35.2 Y35.3 Y3</t>
  </si>
  <si>
    <t>D22a</t>
  </si>
  <si>
    <t>Regulace teploty v elektrorozvodně</t>
  </si>
  <si>
    <t>BT09</t>
  </si>
  <si>
    <t>D23</t>
  </si>
  <si>
    <t>Rozvaděč DT2</t>
  </si>
  <si>
    <t>DT2</t>
  </si>
  <si>
    <t>Rozvaděč ocelový protipožární, kouřotěsný P.O. EI 30,  800x2000x300(š/v/h), zabudování do zdi</t>
  </si>
  <si>
    <t>DT2.1</t>
  </si>
  <si>
    <t>Vybavení rozvaděče (přepěťová ochrana, relé, přepínače, signálky, jističe, stykače, svorky apod.)</t>
  </si>
  <si>
    <t>DT2.2</t>
  </si>
  <si>
    <t>D24</t>
  </si>
  <si>
    <t>Řídící systém</t>
  </si>
  <si>
    <t>Pol37</t>
  </si>
  <si>
    <t>Řídící systém  -  rozvaděč DT2 (ETH100/10, 1x RS485, 1x RS232, 24AO, 32AI, 30DO, 24DI)</t>
  </si>
  <si>
    <t>Pol38</t>
  </si>
  <si>
    <t>Ovládací panel pro montáž do dveří rozvaděče</t>
  </si>
  <si>
    <t>Pol39</t>
  </si>
  <si>
    <t>Uživatelký SW pro DDC vč. seřízení a manuálu</t>
  </si>
  <si>
    <t>Pol40</t>
  </si>
  <si>
    <t>SW pro ovládací panel</t>
  </si>
  <si>
    <t>D25</t>
  </si>
  <si>
    <t>Vizualizace</t>
  </si>
  <si>
    <t>Pol41</t>
  </si>
  <si>
    <t>Úprava a doplnění vizualizačního SW</t>
  </si>
  <si>
    <t>Pol42</t>
  </si>
  <si>
    <t>Doplnění licence stávající vizuializace o 500 dB</t>
  </si>
  <si>
    <t>D26</t>
  </si>
  <si>
    <t>Pol43</t>
  </si>
  <si>
    <t>Bezhalogenový sdělovací kabel 2x2x0,8</t>
  </si>
  <si>
    <t>Pol44</t>
  </si>
  <si>
    <t>Bezhalogenový sdělovací kabel 4x2x0,8</t>
  </si>
  <si>
    <t>Pol45</t>
  </si>
  <si>
    <t>Bezhalogenový silový kabel 2x1,5</t>
  </si>
  <si>
    <t>Pol46</t>
  </si>
  <si>
    <t>Sdělovací kabel 2x2x0,8</t>
  </si>
  <si>
    <t>Pol47</t>
  </si>
  <si>
    <t>Silový kabel 4x2,5</t>
  </si>
  <si>
    <t>Pol48</t>
  </si>
  <si>
    <t>Stíněný silový kabel 4x2,5</t>
  </si>
  <si>
    <t>Pol49</t>
  </si>
  <si>
    <t>Drátěný kabelový žlab 50/50 komplex</t>
  </si>
  <si>
    <t>Pol50</t>
  </si>
  <si>
    <t>Drátěný kabelový žlab 100/50 komplex</t>
  </si>
  <si>
    <t>Pol51</t>
  </si>
  <si>
    <t>Bezhalogenová samozhášivá trubká ohebná 20mm</t>
  </si>
  <si>
    <t>Pol52</t>
  </si>
  <si>
    <t>Trubka pevná bezhalogenová 20mm</t>
  </si>
  <si>
    <t>Pol53</t>
  </si>
  <si>
    <t>Svorka pro pospojování vč. Cu pásku ZSA16</t>
  </si>
  <si>
    <t>Pol54</t>
  </si>
  <si>
    <t>Požární ucpávka</t>
  </si>
  <si>
    <t>Pol55</t>
  </si>
  <si>
    <t>Pomocný materiál</t>
  </si>
  <si>
    <t>D27</t>
  </si>
  <si>
    <t>Montážní práce</t>
  </si>
  <si>
    <t>Pol56</t>
  </si>
  <si>
    <t>Demontážní práce</t>
  </si>
  <si>
    <t>Pol57</t>
  </si>
  <si>
    <t>Montáž a připojení přístrojů</t>
  </si>
  <si>
    <t>Pol58</t>
  </si>
  <si>
    <t>Zapojení přístrojů na svorky rozvaděče vč..ukončení kabelů</t>
  </si>
  <si>
    <t>Pol59</t>
  </si>
  <si>
    <t>Usazení rozvaděče</t>
  </si>
  <si>
    <t>Pol60</t>
  </si>
  <si>
    <t>Montáž kabeláže</t>
  </si>
  <si>
    <t>Pol61</t>
  </si>
  <si>
    <t>Montáž nosných částí</t>
  </si>
  <si>
    <t>D28</t>
  </si>
  <si>
    <t>Ostatní</t>
  </si>
  <si>
    <t>Pol62</t>
  </si>
  <si>
    <t>Oživení a uvedení provozu</t>
  </si>
  <si>
    <t>Pol63</t>
  </si>
  <si>
    <t>Výchozí revize elektro</t>
  </si>
  <si>
    <t>Pol64</t>
  </si>
  <si>
    <t>Vedlejší rozpočtové náklady, režie, doprava</t>
  </si>
  <si>
    <t>Pol65</t>
  </si>
  <si>
    <t>Likvidace odpadu</t>
  </si>
  <si>
    <t>D1_01_4e - Zdravotně technické instalace</t>
  </si>
  <si>
    <t>Ing. Matůšů</t>
  </si>
  <si>
    <t>1 - Demontáže</t>
  </si>
  <si>
    <t xml:space="preserve">    721 - Vnitřní kanalizace</t>
  </si>
  <si>
    <t xml:space="preserve">    722 - Vnitřní vodovod</t>
  </si>
  <si>
    <t xml:space="preserve">    725 - Zařizovací předměty</t>
  </si>
  <si>
    <t xml:space="preserve">    799 - Ostatní</t>
  </si>
  <si>
    <t xml:space="preserve">    ON - Ostatní náklady</t>
  </si>
  <si>
    <t>2 - Nový stav</t>
  </si>
  <si>
    <t>3 - Nový stav - zařizovací předměty</t>
  </si>
  <si>
    <t>Demontáže</t>
  </si>
  <si>
    <t>713400821R00</t>
  </si>
  <si>
    <t>Odstranění tepelné izolace potrubí pásy nebo foĺiemi  potrubí</t>
  </si>
  <si>
    <t>979981101R00</t>
  </si>
  <si>
    <t>Odvoz a likvidace demontovaného materiálu vč. izolací</t>
  </si>
  <si>
    <t>721</t>
  </si>
  <si>
    <t>Vnitřní kanalizace</t>
  </si>
  <si>
    <t>721171803R00</t>
  </si>
  <si>
    <t>Demontáž potrubí z novodurových trub do D 75 mm</t>
  </si>
  <si>
    <t>721171808R00</t>
  </si>
  <si>
    <t>Demontáž potrubí z novodurových trub přes D 75 mm do D 114 mm</t>
  </si>
  <si>
    <t>721171803R001</t>
  </si>
  <si>
    <t>Demontáž potrubí z PVC do D 75 mm, v podvěsu</t>
  </si>
  <si>
    <t>721171808R001</t>
  </si>
  <si>
    <t>Demontáž potrubí z PVC do D 114 mm, v podvěsu</t>
  </si>
  <si>
    <t>721210818R001</t>
  </si>
  <si>
    <t>Demontáž vpusti do DN 100</t>
  </si>
  <si>
    <t>722</t>
  </si>
  <si>
    <t>Vnitřní vodovod</t>
  </si>
  <si>
    <t>722170801R00</t>
  </si>
  <si>
    <t>Demontáž potrubí z trubek z PH tlakových do D 32 mm</t>
  </si>
  <si>
    <t>725</t>
  </si>
  <si>
    <t>Zařizovací předměty</t>
  </si>
  <si>
    <t>725110811R00</t>
  </si>
  <si>
    <t>Demontáž klozetů splachovacích</t>
  </si>
  <si>
    <t>725210821R00</t>
  </si>
  <si>
    <t>Demontáž umyvadel umyvadel bez výtokových armatur</t>
  </si>
  <si>
    <t>725240811R00</t>
  </si>
  <si>
    <t>Demontáž sprchových kabin a mís kabin bez výtokových armatur</t>
  </si>
  <si>
    <t>725330820R00</t>
  </si>
  <si>
    <t>Demontáž výlevek diturvitových</t>
  </si>
  <si>
    <t>725810811R00</t>
  </si>
  <si>
    <t>Demontáž výtokových ventilů nástěnných</t>
  </si>
  <si>
    <t>725320822R004</t>
  </si>
  <si>
    <t>Demontáž dřezů max. dvojitých v sestavách</t>
  </si>
  <si>
    <t>767011</t>
  </si>
  <si>
    <t>Demontáž uchycení - závěsy apod.</t>
  </si>
  <si>
    <t>799</t>
  </si>
  <si>
    <t>960T001</t>
  </si>
  <si>
    <t>Likvidace odpadu - kontejner vč. poplatků za uložení</t>
  </si>
  <si>
    <t>ON</t>
  </si>
  <si>
    <t>Ostatní náklady</t>
  </si>
  <si>
    <t>900      R01</t>
  </si>
  <si>
    <t>Hodinové zúčtovací sazby stavební dělník, tarifní třída 4</t>
  </si>
  <si>
    <t>h</t>
  </si>
  <si>
    <t>Nový stav</t>
  </si>
  <si>
    <t>631_M</t>
  </si>
  <si>
    <t>Montáž izolace tepelné na potrubí do DN50</t>
  </si>
  <si>
    <t>35,5+160,9+53,0+32,0+34,7</t>
  </si>
  <si>
    <t>283771020R</t>
  </si>
  <si>
    <t>pouzdro potrubní tvarovatelné; pěnový polyetylén; vnitřní průměr 18,0 mm; tl. izolace 13,0 mm; provozní teplota  -65 až 90 °C; tepelná vodivost (10°C) 0,0380 W/mK</t>
  </si>
  <si>
    <t>283771031R</t>
  </si>
  <si>
    <t>pouzdro potrubní tvarovatelné; pěnový polyetylén; vnitřní průměr 22,0 mm; tl. izolace 13,0 mm; provozní teplota  -65 až 90 °C; tepelná vodivost (10°C) 0,0380 W/mK</t>
  </si>
  <si>
    <t>631541091R</t>
  </si>
  <si>
    <t>rohož, pas izolační skružovatelný lamelový samolepicí; minerální vlákno; tl. 20,0 mm; kašírování Al fólie vyztužená mřížkou, samolepicí vrstva; obj. hmotnost 40,00 kg/m3; hydrofobizováno</t>
  </si>
  <si>
    <t>631547012R</t>
  </si>
  <si>
    <t>pouzdro potrubní řezané; minerální vlákno; povrchová úprava Al fólie se skelnou mřížkou; vnitřní průměr 18,0 mm; tl. izolace 20,0 mm; provozní teplota  do 250 °C; tepelná vodivost (10°C) 0,0330 W/mK; tepelná vodivost (50°C) 0,037 W/mK</t>
  </si>
  <si>
    <t>631547112R</t>
  </si>
  <si>
    <t>pouzdro potrubní řezané; minerální vlákno; povrchová úprava Al fólie se skelnou mřížkou; vnitřní průměr 18,0 mm; tl. izolace 30,0 mm; provozní teplota  do 250 °C; tepelná vodivost (10°C) 0,0330 W/mK; tepelná vodivost (50°C) 0,037 W/mK</t>
  </si>
  <si>
    <t>631547113R</t>
  </si>
  <si>
    <t>pouzdro potrubní řezané; minerální vlákno; povrchová úprava Al fólie se skelnou mřížkou; vnitřní průměr 22,0 mm; tl. izolace 30,0 mm; provozní teplota  do 250 °C; tepelná vodivost (10°C) 0,0330 W/mK; tepelná vodivost (50°C) 0,037 W/mK</t>
  </si>
  <si>
    <t>998713201</t>
  </si>
  <si>
    <t>Přesun hmot procentní pro izolace tepelné v objektech v do 6 m</t>
  </si>
  <si>
    <t>721176102R00</t>
  </si>
  <si>
    <t>Potrubí HT připojovací vnější průměr D 40 mm, tloušťka stěny 1,8 mm, DN 40</t>
  </si>
  <si>
    <t>včetně tvarovek, objímek. Bez zednických výpomocí.</t>
  </si>
  <si>
    <t>Potrubí včetně tvarovek. Bez zednických výpomocí.</t>
  </si>
  <si>
    <t>2,6</t>
  </si>
  <si>
    <t>721176103R00</t>
  </si>
  <si>
    <t>Potrubí HT připojovací vnější průměr D 50 mm, tloušťka stěny 1,8 mm, DN 50</t>
  </si>
  <si>
    <t>11,6</t>
  </si>
  <si>
    <t>721176105R00</t>
  </si>
  <si>
    <t>Potrubí HT připojovací vnější průměr D 110 mm, tloušťka stěny 2,7 mm, DN 100</t>
  </si>
  <si>
    <t>3,7</t>
  </si>
  <si>
    <t>721176113R00</t>
  </si>
  <si>
    <t>Potrubí HT odpadní svislé vnější průměr D 50 mm, tloušťka stěny 1,8 mm, DN 50</t>
  </si>
  <si>
    <t>Potrubí včetně tvarovek, objímek a vložek pro tlumení hluku. Bez zednických výpomocí.</t>
  </si>
  <si>
    <t>Včetně zřízení a demontáže pomocného lešení.</t>
  </si>
  <si>
    <t>721176115R00</t>
  </si>
  <si>
    <t>Potrubí HT odpadní svislé vnější průměr D 110 mm, tloušťka stěny 2,7 mm, DN 100</t>
  </si>
  <si>
    <t>10,7</t>
  </si>
  <si>
    <t>721194109R00</t>
  </si>
  <si>
    <t>Zřízení přípojek na potrubí D 110  mm, materiál ve specifikaci</t>
  </si>
  <si>
    <t>7213</t>
  </si>
  <si>
    <t>Uchycení kanalizačního potrubí - objímky, závěsy</t>
  </si>
  <si>
    <t>28615443.AR1</t>
  </si>
  <si>
    <t>Kus čisticí  D 110 mm</t>
  </si>
  <si>
    <t>28615443.AR2</t>
  </si>
  <si>
    <t>Kus čisticí  D 70 mm, do nerez potrubí</t>
  </si>
  <si>
    <t>7211154</t>
  </si>
  <si>
    <t>Montáž kanalizačního potrubí hrdlové spoje DN110</t>
  </si>
  <si>
    <t>7211155</t>
  </si>
  <si>
    <t>Montáž kanalizačního potrubí hrdlové spoje DN70</t>
  </si>
  <si>
    <t>7211156</t>
  </si>
  <si>
    <t>Montáž kanalizačního potrubí hrdlové spoje do DN50</t>
  </si>
  <si>
    <t>9,1+7,92</t>
  </si>
  <si>
    <t>721141193R0011</t>
  </si>
  <si>
    <t>Potrubí kanalizační z trub nerezových hrdlových DN 40, včetně tvarovek</t>
  </si>
  <si>
    <t>721141193R00110</t>
  </si>
  <si>
    <t>Potrubí kanalizační z trub nerezových hrdlových DN 50, včetně tvarovek</t>
  </si>
  <si>
    <t>721141193R0012</t>
  </si>
  <si>
    <t>Potrubí kanalizační z trub nerezových hrdlových DN 70, včetně tvarovek</t>
  </si>
  <si>
    <t>721141193R0013</t>
  </si>
  <si>
    <t>Potrubí kanalizační z trub nerezových hrdlových DN 100, včetně tvarovek</t>
  </si>
  <si>
    <t>721273180R001</t>
  </si>
  <si>
    <t>Ventilační hlavice D 50, 75 mm, podomítkový přivzdušňovací ventil s vyjímatelnou funkční částí, stavební ochrannou zátkou a krytem, včetně dodávky materiálu</t>
  </si>
  <si>
    <t>721273180R002</t>
  </si>
  <si>
    <t>998721203</t>
  </si>
  <si>
    <t>Přesun hmot procentní pro vnitřní kanalizace v objektech v do 24 m</t>
  </si>
  <si>
    <t>722163103R00</t>
  </si>
  <si>
    <t>Potrubí z měděných trubek měděné potrubí, D 18 mm, s 1,0 mm, pájení pomocí kapilárních pájecích tvarovek</t>
  </si>
  <si>
    <t>včetně tvarovek, bez zednických výpomocí,</t>
  </si>
  <si>
    <t>Včetně pomocného lešení o výšce podlahy do 1900 mm a pro zatížení do 1,5 kPa.</t>
  </si>
  <si>
    <t>246,6</t>
  </si>
  <si>
    <t>722163104R00</t>
  </si>
  <si>
    <t>Potrubí z měděných trubek měděné potrubí, D 22 mm, s 1,0 mm, pájení pomocí kapilárních pájecích tvarovek</t>
  </si>
  <si>
    <t>57,0</t>
  </si>
  <si>
    <t>722172311R00</t>
  </si>
  <si>
    <t>Potrubí z plastických hmot polypropylenové potrubí PP-R, D 20 mm, s 2,8 mm, PN 16, polyfúzně svařované, včetně zednických výpomocí</t>
  </si>
  <si>
    <t>včetně tvarovek, bez zednických výpomocí</t>
  </si>
  <si>
    <t>Potrubí včetně tvarovek a zednických výpomocí.</t>
  </si>
  <si>
    <t>722237131R00</t>
  </si>
  <si>
    <t>Kohout kulový s vypouštěním, mosazný, vnitřní-vnitřní závit, DN 15, PN 42, včetně dodávky materiálu</t>
  </si>
  <si>
    <t>722237132R00</t>
  </si>
  <si>
    <t>Kohout kulový s vypouštěním, mosazný, vnitřní-vnitřní závit, DN 20, PN 42, včetně dodávky materiálu</t>
  </si>
  <si>
    <t>722280106R00</t>
  </si>
  <si>
    <t>Tlakové zkoušky vodovodního potrubí do DN 32</t>
  </si>
  <si>
    <t>Včetně dodávky vody, uzavření a zabezpečení konců potrubí.</t>
  </si>
  <si>
    <t>246,6+57,0+12,5</t>
  </si>
  <si>
    <t>722290234R00</t>
  </si>
  <si>
    <t>Proplach a dezinfekce vodovodního potrubí do DN 80</t>
  </si>
  <si>
    <t>Včetně dodání desinfekčního prostředku.</t>
  </si>
  <si>
    <t>316,1</t>
  </si>
  <si>
    <t>7221a1</t>
  </si>
  <si>
    <t>Připojení na stávající rozvod vodovodu do d35</t>
  </si>
  <si>
    <t>7223</t>
  </si>
  <si>
    <t>Uchycení vodovodního potrubí -  objímky, závěsy</t>
  </si>
  <si>
    <t>998722203</t>
  </si>
  <si>
    <t>Přesun hmot procentní pro vnitřní vodovod v objektech v do 24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</si>
  <si>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-2181 pro přesun prováděný bez použití mechanizace, tj. za ztížených podmínek, lze použít pouze pro hmotnost materiálu, která se tímto způsobem skutečně přemísťuje. </t>
  </si>
  <si>
    <t>Nový stav - zařizovací předměty</t>
  </si>
  <si>
    <t>64217428R</t>
  </si>
  <si>
    <t>umyvadlo š = 550 mm; hl. 450 mm; diturvit; nábytkové; s přepadem; bílé; uchycení šrouby</t>
  </si>
  <si>
    <t>64217430R1</t>
  </si>
  <si>
    <t>Umyvadlo zdravotní - invalidní bez otv.bat. bílé; 66x55 cm</t>
  </si>
  <si>
    <t>64217430R3</t>
  </si>
  <si>
    <t>Umyvadlo zdravotní - invalidní bez otv.bat. bílé; 59x45 cm</t>
  </si>
  <si>
    <t>64217430R</t>
  </si>
  <si>
    <t>umyvadlo š = 600 mm; hl. 460 mm; diturvit; nábytkové; s přepadem; bílé; uchycení šrouby</t>
  </si>
  <si>
    <t>725825111R002</t>
  </si>
  <si>
    <t>Baterie umyvadlová nástěnná ruční s lékařskou pákou</t>
  </si>
  <si>
    <t>Pro úklidové místnosti</t>
  </si>
  <si>
    <t>725825111R00</t>
  </si>
  <si>
    <t>Baterie umyvadlové a dřezové umyvadlová, nástěnná, ruční ovládání, standardní, včetně dodávky materiálu</t>
  </si>
  <si>
    <t>7251142</t>
  </si>
  <si>
    <t>Nástěnné koleno 15 mm 1/2"; pro měděné potrubí</t>
  </si>
  <si>
    <t>725860213R00</t>
  </si>
  <si>
    <t>Zápachová uzávěrka (sifon) pro zařizovací předměty D 32, 40 mm x 5/4"; pro umyvadla; PP; příslušenství krycí růžice odtoku, zpětný uzávěr, včetně dodávky materiálu</t>
  </si>
  <si>
    <t>725825114R00</t>
  </si>
  <si>
    <t>Baterie umyvadlové a dřezové dřezová, nástěnná, ruční ovládání, standardní, včetně dodávky materiálu</t>
  </si>
  <si>
    <t>725825111R001</t>
  </si>
  <si>
    <t>Baterie výlevky nástěnná; ramínko 300 mm</t>
  </si>
  <si>
    <t>64271102R</t>
  </si>
  <si>
    <t>výlevka závěsná; keramika; bílá; h = 450 mm; š = 425 mm; hl. 500 mm; mřížka plastová; průměr odpadu 102 mm</t>
  </si>
  <si>
    <t>64238936R</t>
  </si>
  <si>
    <t>mísa klozetová diturvit závěsná, s oplachovým kruhem; h = 340 mm; š = 360 mm; hl. 530 mm; splach. hluboké; bílá</t>
  </si>
  <si>
    <t>64238936R2</t>
  </si>
  <si>
    <t>Klozet závěsný 70 cm - invalidní;  hluboké splachování, bílý, s uzavřeným oplachovým kruhem</t>
  </si>
  <si>
    <t>28696750R</t>
  </si>
  <si>
    <t>systém předstěnový pro WC; pro zazdění mokrým procesem; ovládání zepředu;</t>
  </si>
  <si>
    <t>28696752R</t>
  </si>
  <si>
    <t>tlačítko ovládací plastové; pro ovládání zepředu; ovládací síla do 20,0 N; množství splachování 2; barva Bílá / pochromovaná lesklá / bílá</t>
  </si>
  <si>
    <t>55161675R</t>
  </si>
  <si>
    <t>sedátko klozetové s poklopem; duroplast; antibakteriální; bílé</t>
  </si>
  <si>
    <t>55161675R2</t>
  </si>
  <si>
    <t>WC sedátko pro invalidy, Antibakteriální - Duroplast, bílé</t>
  </si>
  <si>
    <t>55110062R</t>
  </si>
  <si>
    <t>hadice sanitární PN 10; teplota do 90 °C; opletení nerez; F F 1/2"; l = 500 mm</t>
  </si>
  <si>
    <t>721223423RT2</t>
  </si>
  <si>
    <t>Vpusť podlahová se zápachovou uzávěrkou průměr 50, 75 110 mm, se svislým odtokem, zápachový uzávěr funkční i pří vyschnutí, 123x123mm/115x115mm, včetně dodávky materiálu</t>
  </si>
  <si>
    <t>55161630R12</t>
  </si>
  <si>
    <t>Sifon (zápachová uzávěrka) - podomítkový sifon ke klimatizačním jednotkám</t>
  </si>
  <si>
    <t>725334301R004</t>
  </si>
  <si>
    <t>Sifon pro reverzní osmózu</t>
  </si>
  <si>
    <t>725814104R00B1</t>
  </si>
  <si>
    <t>Ventil rohový DN 15 x DN 15</t>
  </si>
  <si>
    <t>725814104R00B</t>
  </si>
  <si>
    <t>Pro přívod vody do dialyzačního panemu</t>
  </si>
  <si>
    <t>725861112</t>
  </si>
  <si>
    <t>Bodová podlahová vpusť sprchy DN50; 100x100 mm; nerez mřížka</t>
  </si>
  <si>
    <t>55423032.AR11</t>
  </si>
  <si>
    <t>Sprchová vanička litý mramor 90x90 cm, bílá</t>
  </si>
  <si>
    <t>552322B033</t>
  </si>
  <si>
    <t>Zástěna do niky, lítací dveře pro 90x90 cm, zástěna do niky, lítací dveře</t>
  </si>
  <si>
    <t>Zástěna do niky, lítací dveře</t>
  </si>
  <si>
    <t>Zástěna sprchová dveře - sklo, lítací 900x1900 mm stříbrná matná/čiré AP</t>
  </si>
  <si>
    <t>552322B0332</t>
  </si>
  <si>
    <t>Zástěna sprchy pro pacienty - půdorysně pro čtverec 100x100 cm</t>
  </si>
  <si>
    <t>55428097.AR</t>
  </si>
  <si>
    <t>kout sprchový v = 1 850 mm; š = 900 mm; l = 900 mm; čtvrtkruhový; R 500 mm; vstup rohový; š. vstupu 630 mm; výplň plast; dezén pearl</t>
  </si>
  <si>
    <t>725845111R00</t>
  </si>
  <si>
    <t>Baterie sprchová nástěnná, ruční ovládání bez příslušentsví, standardní, včetně dodávky materiálu</t>
  </si>
  <si>
    <t>725860222R00</t>
  </si>
  <si>
    <t>Zápachová uzávěrka (sifon) pro zařizovací předměty D 40/50 mm x 6/4"; samočistící, pro sprchové kouty; PP, PE; odtok vodorovný, kul. kloub (otáčivý 280°, sklopný 10°); příslušenství , včetně dodávky materiálu</t>
  </si>
  <si>
    <t>55430011R</t>
  </si>
  <si>
    <t>sedátko do sprchového koutu sklápěcí; termoplast; rozměr 500x350x130 mm; barva bílá; únosnost 110 kg</t>
  </si>
  <si>
    <t>642111210</t>
  </si>
  <si>
    <t>Madlo pevnostní, plastové rovné do sprchy 600 mm</t>
  </si>
  <si>
    <t>642111211</t>
  </si>
  <si>
    <t>Madlo pevnostní, sklopné - k toaletě; 600 mm</t>
  </si>
  <si>
    <t>642111212</t>
  </si>
  <si>
    <t>Madlo pevnostní, pevné - k toaletě; 813 mm</t>
  </si>
  <si>
    <t>642111213</t>
  </si>
  <si>
    <t>Madlo pevnostní, k umyvadlu</t>
  </si>
  <si>
    <t>725119306R00</t>
  </si>
  <si>
    <t>Klozetové mísy montáž  závěsné</t>
  </si>
  <si>
    <t>725119401R00</t>
  </si>
  <si>
    <t>Doplňky Montáž doplňků zařízení záchodů předstěnový systém</t>
  </si>
  <si>
    <t>725219401R00</t>
  </si>
  <si>
    <t>Umyvadlo montáž na šrouby do zdiva</t>
  </si>
  <si>
    <t>Včetně dodání zápachové uzávěrky.</t>
  </si>
  <si>
    <t>725249103R00</t>
  </si>
  <si>
    <t>Montáž sprchového koutu</t>
  </si>
  <si>
    <t>725849205R00B</t>
  </si>
  <si>
    <t>Montáž baterie sprchové</t>
  </si>
  <si>
    <t>725819201R00</t>
  </si>
  <si>
    <t>Montáž ventilu nástěnného  , G 1/2"</t>
  </si>
  <si>
    <t>725829202R00</t>
  </si>
  <si>
    <t>Baterie umyvadlové a dřezové Montáž baterií umyvadlových a dřezových umyvadlové a dřezové nástěnné</t>
  </si>
  <si>
    <t>5,0+3,0</t>
  </si>
  <si>
    <t>725_HL136</t>
  </si>
  <si>
    <t>Montáž zápachové uzávěrky pro kazetové chladicí jednotky</t>
  </si>
  <si>
    <t>725_HL70</t>
  </si>
  <si>
    <t>Montáž podlahové vpusti DN100</t>
  </si>
  <si>
    <t>998725203</t>
  </si>
  <si>
    <t>Přesun hmot procentní pro zařizovací předměty v objektech v do 24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</si>
  <si>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-5181 pro přesun prováděný bez použití mechanizace, tj. za ztížených podmínek, lze použít pouze pro hmotnost materiálu, která se tímto způsobem skutečně přemísťuje. </t>
  </si>
  <si>
    <t>D1_01_4g - Silnoproudá elektrotechnika</t>
  </si>
  <si>
    <t>Ing. Škarek. Ing. Kremláček, Ing. Bačík</t>
  </si>
  <si>
    <t>D1.01.4g - Silnoproudá elektrotechika</t>
  </si>
  <si>
    <t xml:space="preserve">    RHM - Rozvaděč RHM (doplnění)</t>
  </si>
  <si>
    <t xml:space="preserve">    RHD - Rozvaděč RHD (doplnění)</t>
  </si>
  <si>
    <t xml:space="preserve">    RTN - Rozvaděč RTN (doplnění)</t>
  </si>
  <si>
    <t xml:space="preserve">    RPBZ - Rozvaděč R.PBZ</t>
  </si>
  <si>
    <t xml:space="preserve">    RMD21 - Rozvaděč RMD2.1</t>
  </si>
  <si>
    <t xml:space="preserve">    RMD22 - Rozvaděč RMD2.2</t>
  </si>
  <si>
    <t xml:space="preserve">    RMD23 - Rozvaděč RMD2.3 (doplnění)</t>
  </si>
  <si>
    <t xml:space="preserve">    RMD24 - Rozvaděč RMD2.4 (doplnění)</t>
  </si>
  <si>
    <t xml:space="preserve">    RMD25 - Rozvaděč RMD2.5</t>
  </si>
  <si>
    <t xml:space="preserve">    RMD26 - Rozvaděč RMD2.6</t>
  </si>
  <si>
    <t xml:space="preserve">    RMD41 - Rozvaděč RMD4.1 (doplnění)</t>
  </si>
  <si>
    <t xml:space="preserve">    RZ21 - Rozvaděč RZ2.1</t>
  </si>
  <si>
    <t xml:space="preserve">    RZ25 - Rozvaděč RZ2.5</t>
  </si>
  <si>
    <t xml:space="preserve">    Rozv-RT - Rozvaděče RT</t>
  </si>
  <si>
    <t xml:space="preserve">      RT21 - RT2.1</t>
  </si>
  <si>
    <t xml:space="preserve">      RT22 - RT2.2</t>
  </si>
  <si>
    <t xml:space="preserve">      RT23 - RT2.3</t>
  </si>
  <si>
    <t xml:space="preserve">      RT24 - RT2.4</t>
  </si>
  <si>
    <t xml:space="preserve">      RT25 - RT2.5</t>
  </si>
  <si>
    <t xml:space="preserve">    MX - Skříně MX</t>
  </si>
  <si>
    <t xml:space="preserve">    BMS - Komponenty BMS</t>
  </si>
  <si>
    <t xml:space="preserve">    HT-ZLAB - Hlavní trasy - Kabelové žebříky a žlaby</t>
  </si>
  <si>
    <t xml:space="preserve">    emmp-IP - Instalační přístroje</t>
  </si>
  <si>
    <t xml:space="preserve">    emmp-ULM - Úložný materiál</t>
  </si>
  <si>
    <t xml:space="preserve">    emmp-VK - Vodiče a kabely</t>
  </si>
  <si>
    <t xml:space="preserve">    emmp-OSV - Svítidla a světelné zdroje</t>
  </si>
  <si>
    <t xml:space="preserve">    emmp-DEM - Demontáže</t>
  </si>
  <si>
    <t xml:space="preserve">    emmp-ROP - Revize a ostatní práce</t>
  </si>
  <si>
    <t>D1.01.4g</t>
  </si>
  <si>
    <t>Silnoproudá elektrotechika</t>
  </si>
  <si>
    <t>RHM</t>
  </si>
  <si>
    <t>Rozvaděč RHM (doplnění)</t>
  </si>
  <si>
    <t>O0112362</t>
  </si>
  <si>
    <t>FH000-3A/T, Pojistkový odpínač, Ie 160 A (240 A/ZP000), Ue 690 V, 3pól. provedení, třmenové svorky 1</t>
  </si>
  <si>
    <t>-301443055</t>
  </si>
  <si>
    <t>741320024-rpo</t>
  </si>
  <si>
    <t>Montáž pojistka - spodek řadový do 500 V, se zapojením vodičů</t>
  </si>
  <si>
    <t>1488204387</t>
  </si>
  <si>
    <t>O017013</t>
  </si>
  <si>
    <t>Pojistková vložka, PN000 25A gG</t>
  </si>
  <si>
    <t>-443090694</t>
  </si>
  <si>
    <t>O017018</t>
  </si>
  <si>
    <t>Pojistková vložka, PN000 63A gG</t>
  </si>
  <si>
    <t>1066038573</t>
  </si>
  <si>
    <t>O0113365</t>
  </si>
  <si>
    <t>Pojistková vložka, PN000 125A gG</t>
  </si>
  <si>
    <t>-1537571514</t>
  </si>
  <si>
    <t>RHD</t>
  </si>
  <si>
    <t>Rozvaděč RHD (doplnění)</t>
  </si>
  <si>
    <t>1850603898</t>
  </si>
  <si>
    <t>1261207916</t>
  </si>
  <si>
    <t>-1031693401</t>
  </si>
  <si>
    <t>O017017</t>
  </si>
  <si>
    <t>Pojistková vložka, PN000 50A gG</t>
  </si>
  <si>
    <t>847013172</t>
  </si>
  <si>
    <t>-889756952</t>
  </si>
  <si>
    <t>RTN</t>
  </si>
  <si>
    <t>Rozvaděč RTN (doplnění)</t>
  </si>
  <si>
    <t>S01A9F04240-p</t>
  </si>
  <si>
    <t>Jistič ACB 2P/40A/C, Icu=10/25kA</t>
  </si>
  <si>
    <t>330619495</t>
  </si>
  <si>
    <t>741320145</t>
  </si>
  <si>
    <t>Montáž jistič dvoupólový nn do 63 A ve skříni</t>
  </si>
  <si>
    <t>-797980549</t>
  </si>
  <si>
    <t>34562200</t>
  </si>
  <si>
    <t>svornice řadová šroubovací nízkého napětí a průřezem vodiče 10mm2</t>
  </si>
  <si>
    <t>732359980</t>
  </si>
  <si>
    <t>741231003</t>
  </si>
  <si>
    <t>Montáž svorkovnice do rozvaděčů - řadová vodič do 10 mm2 se zapojením vodičů</t>
  </si>
  <si>
    <t>-243251814</t>
  </si>
  <si>
    <t>RPBZ</t>
  </si>
  <si>
    <t>Rozvaděč R.PBZ</t>
  </si>
  <si>
    <t>RBPZro6020040</t>
  </si>
  <si>
    <t xml:space="preserve">Skříň volně stojící, oceloplechová, 600x(2000+100)x400 mm (š x v x h), krytí IP 54, EW30, RAL 7035, přívod i vývody vrchem přes průchodky, včetně nosného rámu, přístrojových lišt, krycích desek, popisů atd.   </t>
  </si>
  <si>
    <t>-1788406159</t>
  </si>
  <si>
    <t>741210201.2</t>
  </si>
  <si>
    <t>Montáž rozváděč skříňový nebo panelový dělitelný pole do 200 kg</t>
  </si>
  <si>
    <t>845778882</t>
  </si>
  <si>
    <t>S02LV430629</t>
  </si>
  <si>
    <t>3P odpínač 160A s páčkou</t>
  </si>
  <si>
    <t>-89664578</t>
  </si>
  <si>
    <t>741320195</t>
  </si>
  <si>
    <t>Montáž jističů třípólových nn do 160 A ve skříni</t>
  </si>
  <si>
    <t>-1578860598</t>
  </si>
  <si>
    <t>B04G554012</t>
  </si>
  <si>
    <t>Přepínací a monitorovací modul, 4-pólový, 125A, 3/N AC 400/230 V 50/60 Hz s automatickým i manuálním přepínáním sítí</t>
  </si>
  <si>
    <t>1341793533</t>
  </si>
  <si>
    <t>741330056</t>
  </si>
  <si>
    <t>Montáž stykač střídavý vestavný čtyřpólový do 160 A</t>
  </si>
  <si>
    <t>-1283945907</t>
  </si>
  <si>
    <t>D03952400</t>
  </si>
  <si>
    <t>Svodič přepětí, 4-pólový pro TN-S systémy 20kA(8/20) Up&lt;1,5kV</t>
  </si>
  <si>
    <t>1300052621</t>
  </si>
  <si>
    <t>741322122</t>
  </si>
  <si>
    <t>Montáž svodiče přepětí nn typ 2 čtyřpólových dvoudílných s vložením modulu</t>
  </si>
  <si>
    <t>-729047337</t>
  </si>
  <si>
    <t>O0141010</t>
  </si>
  <si>
    <t>Odpínač válcových pojistek, OPVA10-3</t>
  </si>
  <si>
    <t>1765733634</t>
  </si>
  <si>
    <t>O016699</t>
  </si>
  <si>
    <t>Pojistková vložka, PV10 10A gG</t>
  </si>
  <si>
    <t>363567354</t>
  </si>
  <si>
    <t>210112705</t>
  </si>
  <si>
    <t>Montáž odpínačů nn do 500 V do 160 A s pojistkami bez zapojení vodičů</t>
  </si>
  <si>
    <t>1682685134</t>
  </si>
  <si>
    <t>A01E219-3D</t>
  </si>
  <si>
    <t>Trojitá signálka - LED Napětí = 415-230 V AC, zelená, zelená, zelená</t>
  </si>
  <si>
    <t>622770791</t>
  </si>
  <si>
    <t>741320031</t>
  </si>
  <si>
    <t>Montáž pojistka - signální zařízení se zapojením vodičů</t>
  </si>
  <si>
    <t>-939337186</t>
  </si>
  <si>
    <t>O0233889</t>
  </si>
  <si>
    <t>Jistič, In 4 A, Ue 230 V a.c., 60 V d.c., charakteristika C, 1-pól, Icn 10 kA</t>
  </si>
  <si>
    <t>964764659</t>
  </si>
  <si>
    <t>O0233892</t>
  </si>
  <si>
    <t>Jistič, In 10 A, Ue 230 V a.c., 60 V d.c., charakteristika C, 1-pól, Icn 10 kA</t>
  </si>
  <si>
    <t>1797284576</t>
  </si>
  <si>
    <t>O0233894</t>
  </si>
  <si>
    <t>Jistič, In 16 A, Ue 230 V a.c., 60 V d.c., charakteristika C, 1-pól, Icn 10 kA</t>
  </si>
  <si>
    <t>1296563943</t>
  </si>
  <si>
    <t>741320105</t>
  </si>
  <si>
    <t>Montáž jistič jednopólový nn do 25 A ve skříni</t>
  </si>
  <si>
    <t>-1911679223</t>
  </si>
  <si>
    <t>O0234062</t>
  </si>
  <si>
    <t>Jistič, In 16 A, Ue 230/400 V a.c., 60/220 V d.c., charakteristika D, 3-pól, Icn 10 kA</t>
  </si>
  <si>
    <t>1844819371</t>
  </si>
  <si>
    <t>O0234047</t>
  </si>
  <si>
    <t>Jistič, In 63 A, Ue 230/400 V a.c., 60/220 V d.c., charakteristika C, 3-pól, Icn 10 kA</t>
  </si>
  <si>
    <t>1411970280</t>
  </si>
  <si>
    <t>741320165</t>
  </si>
  <si>
    <t>Montáž jistič třípólový nn do 25 A ve skříni</t>
  </si>
  <si>
    <t>-135106718</t>
  </si>
  <si>
    <t>H02ip0604.1</t>
  </si>
  <si>
    <t>Relé Interface, 5A, 1S+1R, 12÷24V, AC/DC</t>
  </si>
  <si>
    <t>-355272523</t>
  </si>
  <si>
    <t>741330632.1</t>
  </si>
  <si>
    <t>Montáž relé pomocné vestavné v krytu s kontakty 2P+2Z se zapojením vodičů</t>
  </si>
  <si>
    <t>-1689637851</t>
  </si>
  <si>
    <t>H02ip0608</t>
  </si>
  <si>
    <t>Stykač  25A, 2R, 230V~50/60Hz</t>
  </si>
  <si>
    <t>1074846250</t>
  </si>
  <si>
    <t>741330032</t>
  </si>
  <si>
    <t>Montáž stykačů střídavých vestavných jednopólových do 25 A</t>
  </si>
  <si>
    <t>-2097644411</t>
  </si>
  <si>
    <t>H02ip0613</t>
  </si>
  <si>
    <t>Stykač  25A, 4R, 230V~50/60Hz</t>
  </si>
  <si>
    <t>-1856353902</t>
  </si>
  <si>
    <t>741330042</t>
  </si>
  <si>
    <t>Montáž stykač střídavý vestavný třípólový do 25 A</t>
  </si>
  <si>
    <t>881843524</t>
  </si>
  <si>
    <t>34562148</t>
  </si>
  <si>
    <t>svornice řadová šroubovací nízkého napětí a průřezem vodiče 4mm2</t>
  </si>
  <si>
    <t>1295119158</t>
  </si>
  <si>
    <t>741231002</t>
  </si>
  <si>
    <t>Montáž svorkovnice do rozvaděčů - řadová vodič do 6 mm2 se zapojením vodičů</t>
  </si>
  <si>
    <t>-772708846</t>
  </si>
  <si>
    <t>E01A561116</t>
  </si>
  <si>
    <t>svornice řadová šroubovací nízkého napětí a průřezem vodiče 16mm2</t>
  </si>
  <si>
    <t>2046354343</t>
  </si>
  <si>
    <t>741231004</t>
  </si>
  <si>
    <t>Montáž svorkovnice do rozvaděčů - řadová vodič do 16 mm2 se zapojením vodičů</t>
  </si>
  <si>
    <t>2091903003</t>
  </si>
  <si>
    <t>RMD21</t>
  </si>
  <si>
    <t>Rozvaděč RMD2.1</t>
  </si>
  <si>
    <t>RT1ro6020040</t>
  </si>
  <si>
    <t xml:space="preserve">Skříň volně stojící, oceloplechová, 600x(2000+100)x400 mm (š x v x h), krytí IP 40/20, RAL 7035, přívod i vývody vrchem přes průchodky, včetně nosného rámu, přístrojových lišt, krycích desek, popisů atd.   </t>
  </si>
  <si>
    <t>-799800479</t>
  </si>
  <si>
    <t>741210005</t>
  </si>
  <si>
    <t>Montáž rozvodnice oceloplechová nebo plastová běžná do 200 kg</t>
  </si>
  <si>
    <t>1674126277</t>
  </si>
  <si>
    <t>D03952400.1</t>
  </si>
  <si>
    <t>SPD typ 2,  TNS, Uc=275V, In=20kA(8/20us), Up≤1,5kV, Up(5kA)≤1kV, v 4-polovém provedení TNS s výměnnými moduly</t>
  </si>
  <si>
    <t>1747814706</t>
  </si>
  <si>
    <t>-358344206</t>
  </si>
  <si>
    <t>O0237285</t>
  </si>
  <si>
    <t>Páčkový spínač, In 125 A, Ue 230/400 V a.c., 48 V d.c., 3-pól, šířka 4,5 modulu</t>
  </si>
  <si>
    <t>-1639816035</t>
  </si>
  <si>
    <t>741320181</t>
  </si>
  <si>
    <t>Montáž spínačů třípólových nn do 125 A bez krytu</t>
  </si>
  <si>
    <t>1103846958</t>
  </si>
  <si>
    <t>O0141032</t>
  </si>
  <si>
    <t>Odpínač válcových pojistek, OPVA22-3</t>
  </si>
  <si>
    <t>-1962611066</t>
  </si>
  <si>
    <t>1290248717</t>
  </si>
  <si>
    <t>O0118271</t>
  </si>
  <si>
    <t>PV22 125A gG, Pojistková vložka, Un AC 500 V / DC 250 V, velikost 22×58, gG - charakteristika pro vš</t>
  </si>
  <si>
    <t>-1956900346</t>
  </si>
  <si>
    <t>O0233890</t>
  </si>
  <si>
    <t>Jistič, In 6 A, Ue 230 V a.c., 60 V d.c., charakteristika C, 1-pól, Icn 10 kA</t>
  </si>
  <si>
    <t>-218655787</t>
  </si>
  <si>
    <t>-890536401</t>
  </si>
  <si>
    <t>O0234037</t>
  </si>
  <si>
    <t>Jistič, In 6 A, Ue 230/400 V a.c., 60/220 V d.c., charakteristika C, 3-pól, Icn 10 kA</t>
  </si>
  <si>
    <t>-1720429961</t>
  </si>
  <si>
    <t>428365946</t>
  </si>
  <si>
    <t>O0233986</t>
  </si>
  <si>
    <t>Jistič, In 40 A, Ue 230/400 V a.c., 60/220 V d.c., charakteristika C, 2-pól, Icn 10 kA</t>
  </si>
  <si>
    <t>-1580392883</t>
  </si>
  <si>
    <t>741320175</t>
  </si>
  <si>
    <t>Montáž jistič třípólový nn do 63 A ve skříni</t>
  </si>
  <si>
    <t>-1678421959</t>
  </si>
  <si>
    <t>H02ip0592</t>
  </si>
  <si>
    <t>Instalační relé  16A, 1S+1R, 230V~50/60Hz</t>
  </si>
  <si>
    <t>2018070298</t>
  </si>
  <si>
    <t>741330632</t>
  </si>
  <si>
    <t>1649251510</t>
  </si>
  <si>
    <t>R-SIG2-G</t>
  </si>
  <si>
    <t>Signálka s LED, 230V, do panelu - zelená</t>
  </si>
  <si>
    <t>-605446681</t>
  </si>
  <si>
    <t>R-SIG2-R</t>
  </si>
  <si>
    <t>Signálka s LED, 230V, do panelu - červená</t>
  </si>
  <si>
    <t>-1839375298</t>
  </si>
  <si>
    <t>741330511</t>
  </si>
  <si>
    <t>Montáž signální přístroj světelný ukazatel stavu se zapojením vodičů</t>
  </si>
  <si>
    <t>-5086675</t>
  </si>
  <si>
    <t>-1876889076</t>
  </si>
  <si>
    <t>-769526671</t>
  </si>
  <si>
    <t>RMD22</t>
  </si>
  <si>
    <t>Rozvaděč RMD2.2</t>
  </si>
  <si>
    <t>EIS80-180-30</t>
  </si>
  <si>
    <t>Skříň vestavná 800x1800x300mm EI 30 DP1-S, kompletní vč. rámu, nosných lišt, krycích desek a dalšího příslušenství,  barva individuální dle požadavku architekta &lt;viz TP ROZV&gt;</t>
  </si>
  <si>
    <t>512</t>
  </si>
  <si>
    <t>1609136406</t>
  </si>
  <si>
    <t>-835604019</t>
  </si>
  <si>
    <t>O0234346</t>
  </si>
  <si>
    <t>Páčkový spínač, In 63 A, Ue 230/400 V a.c., 60/220 V d.c., 3-pól, šířka 3 moduly</t>
  </si>
  <si>
    <t>481108187</t>
  </si>
  <si>
    <t>-860122998</t>
  </si>
  <si>
    <t>-191242783</t>
  </si>
  <si>
    <t>-1320080379</t>
  </si>
  <si>
    <t>B04G554006</t>
  </si>
  <si>
    <t>Přepínací modul, 4-pólový, 63A, 3/N AC 400/230 V 50/60 Hz s automatickým i manuálním přepínáním sítí</t>
  </si>
  <si>
    <t>824181071</t>
  </si>
  <si>
    <t>741330143</t>
  </si>
  <si>
    <t>Montáž stykač střídavý ve skříni reverzační třípólový do 63 A v zapojení hvězda-trojúhelník</t>
  </si>
  <si>
    <t>-579132933</t>
  </si>
  <si>
    <t>O0141010r</t>
  </si>
  <si>
    <t>Odpínač válcových pojistek, OPVA10-3, Ie 32 A, Ue 690 V a.c, pro válcové pojistkové vložky 10x38</t>
  </si>
  <si>
    <t>-2137569748</t>
  </si>
  <si>
    <t>741320161</t>
  </si>
  <si>
    <t>Montáž jističů třípólových nn do 25 A bez krytu</t>
  </si>
  <si>
    <t>-907579935</t>
  </si>
  <si>
    <t>O016695</t>
  </si>
  <si>
    <t>Pojistková vložka, PV10 6A gG</t>
  </si>
  <si>
    <t>-213874997</t>
  </si>
  <si>
    <t>3*2</t>
  </si>
  <si>
    <t>1220665491</t>
  </si>
  <si>
    <t>-857832003</t>
  </si>
  <si>
    <t>O0234016</t>
  </si>
  <si>
    <t>Jistič, In 6 A, Ue 230/400 V a.c., 60/220 V d.c., charakteristika B, 3-pól, Icn 10 kA</t>
  </si>
  <si>
    <t>1621033102</t>
  </si>
  <si>
    <t>741320135</t>
  </si>
  <si>
    <t>Montáž jistič dvoupólový nn do 25 A ve skříni</t>
  </si>
  <si>
    <t>835627444</t>
  </si>
  <si>
    <t>O0143244</t>
  </si>
  <si>
    <t>Monitorovací relé, sledování podpětí a výpadku fáze, Un AC 3x230 V, 1x přepínací kontakt</t>
  </si>
  <si>
    <t>-1077418729</t>
  </si>
  <si>
    <t>741330051</t>
  </si>
  <si>
    <t>Montáž stykač střídavý vestavný čtyřpólový do 16 A</t>
  </si>
  <si>
    <t>1058890886</t>
  </si>
  <si>
    <t>-979898371</t>
  </si>
  <si>
    <t>1733611767</t>
  </si>
  <si>
    <t>1051155519</t>
  </si>
  <si>
    <t>O0234041</t>
  </si>
  <si>
    <t>Jistič, In 16 A, Ue 230/400 V a.c., 60/220 V d.c., charakteristika C, 3-pól, Icn 10 kA</t>
  </si>
  <si>
    <t>752693896</t>
  </si>
  <si>
    <t>1520208419</t>
  </si>
  <si>
    <t>O0238300</t>
  </si>
  <si>
    <t>Proudový chránič s nadproudovou ochranou, In 10 A, Ue AC 230 V, charakteristika C, Idn 30 mA, 1+N-pól, typA</t>
  </si>
  <si>
    <t>1992330543</t>
  </si>
  <si>
    <t>O0238301</t>
  </si>
  <si>
    <t>Proudový chránič s nadproudovou ochranou, In 16 A, Ue AC 230 V, charakteristika C, Idn 30 mA, 1+N-pól, typ A</t>
  </si>
  <si>
    <t>-1041730282</t>
  </si>
  <si>
    <t>741321003</t>
  </si>
  <si>
    <t>Montáž proudových chráničů dvoupólových nn do 25 A ve skříni</t>
  </si>
  <si>
    <t>-201446991</t>
  </si>
  <si>
    <t>mRB6</t>
  </si>
  <si>
    <t>Proudový chránič s nadproudovou ohcranou 4-pól, In=16A, Idn=30mA, char.C, typA</t>
  </si>
  <si>
    <t>-1029536787</t>
  </si>
  <si>
    <t>O0235292</t>
  </si>
  <si>
    <t>Proudový chránič, In 25 A, Ue 230/400 V a.c., Idn 30 mA, 4-pól, Inc 10 kA, typ A-G</t>
  </si>
  <si>
    <t>-357147388</t>
  </si>
  <si>
    <t>741321033</t>
  </si>
  <si>
    <t>Montáž proudových chráničů čtyřpólových nn do 25 A ve skříni</t>
  </si>
  <si>
    <t>885239833</t>
  </si>
  <si>
    <t>H02ip0606</t>
  </si>
  <si>
    <t>Stykač  25A, 1S, 230V~50/60Hz</t>
  </si>
  <si>
    <t>1454838048</t>
  </si>
  <si>
    <t>-1305972616</t>
  </si>
  <si>
    <t>R-IMR2</t>
  </si>
  <si>
    <t>Impulsní relé na DIN, 2S, 16A/230V AC, 3 kroky, postup kroků: 00, 01, 11, životnost &gt; 300.000 cyklů</t>
  </si>
  <si>
    <t>1951536725</t>
  </si>
  <si>
    <t>1738227284</t>
  </si>
  <si>
    <t>358111520R</t>
  </si>
  <si>
    <t>zásuvka vestavná do panelu, 3+N+PE,16A/400 V 6h</t>
  </si>
  <si>
    <t>1932448090</t>
  </si>
  <si>
    <t>741313251</t>
  </si>
  <si>
    <t>Montáž zásuvek průmyslových nástěnných provedení IP 44 3P+N+PE 16 A</t>
  </si>
  <si>
    <t>1987326012</t>
  </si>
  <si>
    <t>-2091509517</t>
  </si>
  <si>
    <t>85+2</t>
  </si>
  <si>
    <t>-586567029</t>
  </si>
  <si>
    <t>1898299455</t>
  </si>
  <si>
    <t>-1934206223</t>
  </si>
  <si>
    <t>E01A161116</t>
  </si>
  <si>
    <t>Řadová svornice RS 16mm2</t>
  </si>
  <si>
    <t>1845877539</t>
  </si>
  <si>
    <t>741231004.1</t>
  </si>
  <si>
    <t>-1071539853</t>
  </si>
  <si>
    <t>RMD23</t>
  </si>
  <si>
    <t>Rozvaděč RMD2.3 (doplnění)</t>
  </si>
  <si>
    <t>-347991182</t>
  </si>
  <si>
    <t>-1649901376</t>
  </si>
  <si>
    <t>1812510944</t>
  </si>
  <si>
    <t>-1134326672</t>
  </si>
  <si>
    <t>469741783</t>
  </si>
  <si>
    <t>693160577</t>
  </si>
  <si>
    <t>391032437</t>
  </si>
  <si>
    <t>-322286847</t>
  </si>
  <si>
    <t>-1587856932</t>
  </si>
  <si>
    <t>-1498842842</t>
  </si>
  <si>
    <t>RMD24</t>
  </si>
  <si>
    <t>Rozvaděč RMD2.4 (doplnění)</t>
  </si>
  <si>
    <t>-1168307858</t>
  </si>
  <si>
    <t>-798490946</t>
  </si>
  <si>
    <t>1474391106</t>
  </si>
  <si>
    <t>2048877083</t>
  </si>
  <si>
    <t>-396462190</t>
  </si>
  <si>
    <t>638495088</t>
  </si>
  <si>
    <t>RMD25</t>
  </si>
  <si>
    <t>Rozvaděč RMD2.5</t>
  </si>
  <si>
    <t>1930604783</t>
  </si>
  <si>
    <t>-311045018</t>
  </si>
  <si>
    <t>-648011381</t>
  </si>
  <si>
    <t>1060163765</t>
  </si>
  <si>
    <t>507239976</t>
  </si>
  <si>
    <t>-71343569</t>
  </si>
  <si>
    <t>-19476945</t>
  </si>
  <si>
    <t>-904821958</t>
  </si>
  <si>
    <t>364118158</t>
  </si>
  <si>
    <t>-1162687856</t>
  </si>
  <si>
    <t>1687717625</t>
  </si>
  <si>
    <t>971679717</t>
  </si>
  <si>
    <t>-1013853638</t>
  </si>
  <si>
    <t>-64778803</t>
  </si>
  <si>
    <t>-1243494383</t>
  </si>
  <si>
    <t>1013515167</t>
  </si>
  <si>
    <t>876588276</t>
  </si>
  <si>
    <t>O0233888</t>
  </si>
  <si>
    <t>Jistič, In 2 A, Ue 230 V a.c., 60 V d.c., charakteristika C, 1-pól, Icn 10 kA</t>
  </si>
  <si>
    <t>476229686</t>
  </si>
  <si>
    <t>-1735212806</t>
  </si>
  <si>
    <t>1612774856</t>
  </si>
  <si>
    <t>671509557</t>
  </si>
  <si>
    <t>1307739303</t>
  </si>
  <si>
    <t>S03BE400305--</t>
  </si>
  <si>
    <t>Motorový spínač s ochranou 0,63-1A 3P</t>
  </si>
  <si>
    <t>1061323912</t>
  </si>
  <si>
    <t>580462531</t>
  </si>
  <si>
    <t>248101726</t>
  </si>
  <si>
    <t>-230117449</t>
  </si>
  <si>
    <t>1952600626</t>
  </si>
  <si>
    <t>1478398946</t>
  </si>
  <si>
    <t>-29745778</t>
  </si>
  <si>
    <t>-1295219829</t>
  </si>
  <si>
    <t>-1036717194</t>
  </si>
  <si>
    <t>H02ip0607</t>
  </si>
  <si>
    <t>Stykač  25A, 2S, 230V~50/60Hz</t>
  </si>
  <si>
    <t>-1310123059</t>
  </si>
  <si>
    <t>H02ip0611</t>
  </si>
  <si>
    <t>Stykač  25A, 3S, 230V~50/60Hz</t>
  </si>
  <si>
    <t>197144424</t>
  </si>
  <si>
    <t>-379601254</t>
  </si>
  <si>
    <t>-208010178</t>
  </si>
  <si>
    <t>521661369</t>
  </si>
  <si>
    <t>1379833200</t>
  </si>
  <si>
    <t>-1942513034</t>
  </si>
  <si>
    <t>S03CSPS5RSD24</t>
  </si>
  <si>
    <t>Napájecí zdroj 230/24VDC,2,5 A</t>
  </si>
  <si>
    <t>956018048</t>
  </si>
  <si>
    <t>741350001</t>
  </si>
  <si>
    <t>Montáž transformátor 1fázový nn vestavný 1x primár - 1x sekundár do 200 VA se zapojením vodičů</t>
  </si>
  <si>
    <t>-1359592272</t>
  </si>
  <si>
    <t>S03UR5R1021--</t>
  </si>
  <si>
    <t>Termistorové relé, 1 přepínací kontakt, 5A</t>
  </si>
  <si>
    <t>-369236049</t>
  </si>
  <si>
    <t>741330744</t>
  </si>
  <si>
    <t>Montáž relé nezávislé tepelné</t>
  </si>
  <si>
    <t>2054370617</t>
  </si>
  <si>
    <t>1309201125</t>
  </si>
  <si>
    <t>73+2</t>
  </si>
  <si>
    <t>928509683</t>
  </si>
  <si>
    <t>382648963</t>
  </si>
  <si>
    <t>-1485029374</t>
  </si>
  <si>
    <t>788330102</t>
  </si>
  <si>
    <t>575820117</t>
  </si>
  <si>
    <t>RMD26</t>
  </si>
  <si>
    <t>Rozvaděč RMD2.6</t>
  </si>
  <si>
    <t>1415507759</t>
  </si>
  <si>
    <t>-1514418082</t>
  </si>
  <si>
    <t>65098169</t>
  </si>
  <si>
    <t>-171080333</t>
  </si>
  <si>
    <t>1781919943</t>
  </si>
  <si>
    <t>972105023</t>
  </si>
  <si>
    <t>-1850900191</t>
  </si>
  <si>
    <t>183100757</t>
  </si>
  <si>
    <t>133279006</t>
  </si>
  <si>
    <t>900540672</t>
  </si>
  <si>
    <t>-2138202901</t>
  </si>
  <si>
    <t>582713740</t>
  </si>
  <si>
    <t>-1887038168</t>
  </si>
  <si>
    <t>-1411031310</t>
  </si>
  <si>
    <t>505117692</t>
  </si>
  <si>
    <t>-1913601372</t>
  </si>
  <si>
    <t>-1585271693</t>
  </si>
  <si>
    <t>-779914872</t>
  </si>
  <si>
    <t>-76600839</t>
  </si>
  <si>
    <t>-2056830079</t>
  </si>
  <si>
    <t>-317997111</t>
  </si>
  <si>
    <t>1344768446</t>
  </si>
  <si>
    <t>486846288</t>
  </si>
  <si>
    <t>-775655952</t>
  </si>
  <si>
    <t>1737683212</t>
  </si>
  <si>
    <t>1725278648</t>
  </si>
  <si>
    <t>934751963</t>
  </si>
  <si>
    <t>1917429252</t>
  </si>
  <si>
    <t>-134904510</t>
  </si>
  <si>
    <t>250715787</t>
  </si>
  <si>
    <t>372344670</t>
  </si>
  <si>
    <t>915142294</t>
  </si>
  <si>
    <t>1811272788</t>
  </si>
  <si>
    <t>-119252959</t>
  </si>
  <si>
    <t>60+2</t>
  </si>
  <si>
    <t>947781021</t>
  </si>
  <si>
    <t>-553807525</t>
  </si>
  <si>
    <t>-1577885596</t>
  </si>
  <si>
    <t>206379221</t>
  </si>
  <si>
    <t>1292310397</t>
  </si>
  <si>
    <t>RMD41</t>
  </si>
  <si>
    <t>Rozvaděč RMD4.1 (doplnění)</t>
  </si>
  <si>
    <t>-1786372720</t>
  </si>
  <si>
    <t>1327692065</t>
  </si>
  <si>
    <t>1303841287</t>
  </si>
  <si>
    <t>1161642301</t>
  </si>
  <si>
    <t>RZ21</t>
  </si>
  <si>
    <t>Rozvaděč RZ2.1</t>
  </si>
  <si>
    <t>E03168347</t>
  </si>
  <si>
    <t>Skříň vestavná 800x1800x250mm EI 30 DP1-S, kompletní vč. rámu, nosných lišt, krycích desek a dalšího příslušenství,  barva individuální dle požadavku architekta &lt;viz TP ROZV&gt;</t>
  </si>
  <si>
    <t>-1727472281</t>
  </si>
  <si>
    <t>429080659</t>
  </si>
  <si>
    <t>O0142340r</t>
  </si>
  <si>
    <t>Vypínač, In 63 A, Ue AC 250 V, 2-pól</t>
  </si>
  <si>
    <t>1188110176</t>
  </si>
  <si>
    <t>"ZIS1+ZIS2" 1+1</t>
  </si>
  <si>
    <t>"VDO1+VDO2" 1+1</t>
  </si>
  <si>
    <t>1949829960</t>
  </si>
  <si>
    <t>O0141008r</t>
  </si>
  <si>
    <t>Odpínač válcových pojistek, OPV10-2, Ie 32 A, Ue 690 V a.c, pro válcové pojistkové vložky 10x38</t>
  </si>
  <si>
    <t>1902618164</t>
  </si>
  <si>
    <t>4*1</t>
  </si>
  <si>
    <t>2011789231</t>
  </si>
  <si>
    <t>-1701720822</t>
  </si>
  <si>
    <t>4*2</t>
  </si>
  <si>
    <t>H01SVN1299r</t>
  </si>
  <si>
    <t>Kontrolka LED dvojnásobná zelená, 230V AC, na DIN lištu</t>
  </si>
  <si>
    <t>-1409085787</t>
  </si>
  <si>
    <t>741330507</t>
  </si>
  <si>
    <t>Montáž signální přístroj světelný se zapojením vodičů</t>
  </si>
  <si>
    <t>1966087519</t>
  </si>
  <si>
    <t>S01A9F04210-p</t>
  </si>
  <si>
    <t>Jistič MCB 2P/10A/C, Icu=10/25kA</t>
  </si>
  <si>
    <t>-1821812934</t>
  </si>
  <si>
    <t>"ZIS1" 1</t>
  </si>
  <si>
    <t>"VDO1" 1</t>
  </si>
  <si>
    <t>S01A9F04216-p</t>
  </si>
  <si>
    <t>Jistič MCB 2P/16A/C, Icu=10/25kA</t>
  </si>
  <si>
    <t>-831396185</t>
  </si>
  <si>
    <t>"ZIS1+ZIS2" 10+11</t>
  </si>
  <si>
    <t>"VDO1+VDO2" 8+6</t>
  </si>
  <si>
    <t>-381606290</t>
  </si>
  <si>
    <t>B03B924209tp</t>
  </si>
  <si>
    <t>"NZ-1"  NAPÁJECÍ ZDROJ 230V AC / 24V DC, 10VA &lt;viz TP ZIS&gt;</t>
  </si>
  <si>
    <t>1231412315</t>
  </si>
  <si>
    <t>Podrobný popis a požadované parametry viz Technické podmínky - specifikace "Komponenty pro ZIS"</t>
  </si>
  <si>
    <t>"ZIS" 1</t>
  </si>
  <si>
    <t>"VDO" 1</t>
  </si>
  <si>
    <t>B03B95100250tp</t>
  </si>
  <si>
    <t>"RZ-1" Slučovač napájení - redundantní napájecí zdroj, 2x DC 9-35V, 20VA/ DC 9-35V</t>
  </si>
  <si>
    <t>574697599</t>
  </si>
  <si>
    <t>1005154625</t>
  </si>
  <si>
    <t>E01A131111-r</t>
  </si>
  <si>
    <t>Řadová svornice RS 4mm2 - (bílá)</t>
  </si>
  <si>
    <t>715944121</t>
  </si>
  <si>
    <t>38*2</t>
  </si>
  <si>
    <t>250966416</t>
  </si>
  <si>
    <t>E01A161116-r</t>
  </si>
  <si>
    <t>Řadová svornice RS 16mm2 - (bílá)</t>
  </si>
  <si>
    <t>-1547786268</t>
  </si>
  <si>
    <t>"ZIS1+ZIS2" 2+2</t>
  </si>
  <si>
    <t>"VDO1+VDO2" 2+2</t>
  </si>
  <si>
    <t>741231004.2</t>
  </si>
  <si>
    <t>-1949642131</t>
  </si>
  <si>
    <t>RZ25</t>
  </si>
  <si>
    <t>Rozvaděč RZ2.5</t>
  </si>
  <si>
    <t>1011001668</t>
  </si>
  <si>
    <t>1230487618</t>
  </si>
  <si>
    <t>1077464810</t>
  </si>
  <si>
    <t>-1963693592</t>
  </si>
  <si>
    <t>1493535399</t>
  </si>
  <si>
    <t>-1492741008</t>
  </si>
  <si>
    <t>1635532636</t>
  </si>
  <si>
    <t>1944194393</t>
  </si>
  <si>
    <t>-1860521055</t>
  </si>
  <si>
    <t>830086231</t>
  </si>
  <si>
    <t>1122717127</t>
  </si>
  <si>
    <t>"ZIS1+ZIS2" 8+8</t>
  </si>
  <si>
    <t>"VDO1+VDO2" 6+5</t>
  </si>
  <si>
    <t>1921839623</t>
  </si>
  <si>
    <t>1901097097</t>
  </si>
  <si>
    <t>-1428413786</t>
  </si>
  <si>
    <t>457889957</t>
  </si>
  <si>
    <t>-1927904980</t>
  </si>
  <si>
    <t>30*2</t>
  </si>
  <si>
    <t>1706704639</t>
  </si>
  <si>
    <t>-615189442</t>
  </si>
  <si>
    <t>642284515</t>
  </si>
  <si>
    <t>Rozv-RT</t>
  </si>
  <si>
    <t>Rozvaděče RT</t>
  </si>
  <si>
    <t>RT21</t>
  </si>
  <si>
    <t>RT2.1</t>
  </si>
  <si>
    <t>R048404500</t>
  </si>
  <si>
    <t>Rozváděč TS 400x2000x400mm s MP, RAL7035</t>
  </si>
  <si>
    <t>2006264069</t>
  </si>
  <si>
    <t>R047824202</t>
  </si>
  <si>
    <t>Dveře perforované &gt;78 %, 400x2000mm</t>
  </si>
  <si>
    <t>-1582222182</t>
  </si>
  <si>
    <t>R048401600</t>
  </si>
  <si>
    <t>Podstavec TS šxv 400x100mm, RAL7022</t>
  </si>
  <si>
    <t>pár</t>
  </si>
  <si>
    <t>-707959612</t>
  </si>
  <si>
    <t>R048601040</t>
  </si>
  <si>
    <t>Bočnice podstavce TS 400x100mm, RAL7022, 2 ks v balení</t>
  </si>
  <si>
    <t>bal</t>
  </si>
  <si>
    <t>-873630275</t>
  </si>
  <si>
    <t>R044341000</t>
  </si>
  <si>
    <t>Nosná lišta pro PS/SE/TS šířky 400, 2ks v balení</t>
  </si>
  <si>
    <t>1728397031</t>
  </si>
  <si>
    <t>R048800640</t>
  </si>
  <si>
    <t>Šasi 23x73, TS šh 400mm, bal=4ks</t>
  </si>
  <si>
    <t>797738881</t>
  </si>
  <si>
    <t>R048614680</t>
  </si>
  <si>
    <t>Dělený montážní panel 500x700mm</t>
  </si>
  <si>
    <t>-468127324</t>
  </si>
  <si>
    <t>R048612140</t>
  </si>
  <si>
    <t>TS chassis 17x73 vnějš. rov. 400mm, 4ks v balení</t>
  </si>
  <si>
    <t>-887264026</t>
  </si>
  <si>
    <t>R048800300</t>
  </si>
  <si>
    <t>Adaptér rámu TS na PS, v=2000, 4ks v balení</t>
  </si>
  <si>
    <t>-1877257184</t>
  </si>
  <si>
    <t>R048104235</t>
  </si>
  <si>
    <t>Bočnice pro TS vxh2000x400mm RAL7035 2ks v balení</t>
  </si>
  <si>
    <t>-340872414</t>
  </si>
  <si>
    <t>741210201</t>
  </si>
  <si>
    <t>589468690</t>
  </si>
  <si>
    <t>B03G552006</t>
  </si>
  <si>
    <t>PŘEPÍNACÍ MODUL, 63A/2p, PŘEPÍNACÍ MODUL, 2-pólový, 63A, 230 V 50/60 Hz</t>
  </si>
  <si>
    <t>2037777361</t>
  </si>
  <si>
    <t>741330122r</t>
  </si>
  <si>
    <t>Montáž přepínač sítí, ve skříni, dvojpólový do 63 A</t>
  </si>
  <si>
    <t>973190556</t>
  </si>
  <si>
    <t>B03B924198</t>
  </si>
  <si>
    <t>1F - TRANSFORMÁTOR - oddělovací, Prim. 230V, Sek. 230V, 4,0kVA, In=18A, Io&lt;8x In, Po&lt;20W, Pk&lt;80W, 35 dB, IP00, 2x TČ &lt;viz TP ZIS&gt;</t>
  </si>
  <si>
    <t>1167603368</t>
  </si>
  <si>
    <t>741350171</t>
  </si>
  <si>
    <t>Montáž transformátor 3fázový nn od 5 kVA do 100 kg bez zapojení vodičů</t>
  </si>
  <si>
    <t>-1461824962</t>
  </si>
  <si>
    <t>175621354</t>
  </si>
  <si>
    <t>-908597694</t>
  </si>
  <si>
    <t>O016703</t>
  </si>
  <si>
    <t>PV10 16A gG, Pojistková vložka, Un AC 500 V / DC 250 V, velikost 10×38</t>
  </si>
  <si>
    <t>710821635</t>
  </si>
  <si>
    <t>1177456795</t>
  </si>
  <si>
    <t>1527254654</t>
  </si>
  <si>
    <t>2032062889</t>
  </si>
  <si>
    <t>-1166709839</t>
  </si>
  <si>
    <t>-1628726141</t>
  </si>
  <si>
    <t>560453505</t>
  </si>
  <si>
    <t>RT22</t>
  </si>
  <si>
    <t>RT2.2</t>
  </si>
  <si>
    <t>1263093633</t>
  </si>
  <si>
    <t>943431476</t>
  </si>
  <si>
    <t>801182081</t>
  </si>
  <si>
    <t>1661885372</t>
  </si>
  <si>
    <t>-402342263</t>
  </si>
  <si>
    <t>2053169499</t>
  </si>
  <si>
    <t>-1743824794</t>
  </si>
  <si>
    <t>-1759135924</t>
  </si>
  <si>
    <t>1783844291</t>
  </si>
  <si>
    <t>-149419733</t>
  </si>
  <si>
    <t>-277673433</t>
  </si>
  <si>
    <t>B03B92057204tp</t>
  </si>
  <si>
    <t>PŘEPÍNACÍ A MONITOROVACÍ MODUL, 2-pólový, 63A, 400V, sběrnice BMS + hlídač izolace + generátor &lt;viz TP ZIS&gt;</t>
  </si>
  <si>
    <t>839567054</t>
  </si>
  <si>
    <t>-1234604903</t>
  </si>
  <si>
    <t>B03B942709tp</t>
  </si>
  <si>
    <t>PROUDOVÝ TRANSFORMÁTOR, 50/0,05A &lt;viz TP ZIS&gt;</t>
  </si>
  <si>
    <t>1081716833</t>
  </si>
  <si>
    <t>B03B98021000tp</t>
  </si>
  <si>
    <t>PROUDOVÝ TRANSFORMÁTOR, 100/0,1A &lt;viz TP ZIS&gt;</t>
  </si>
  <si>
    <t>1804589841</t>
  </si>
  <si>
    <t>741350201</t>
  </si>
  <si>
    <t>Montáž transformátor měřící proudový nn násuvný se zapojením vodičů</t>
  </si>
  <si>
    <t>929376007</t>
  </si>
  <si>
    <t>B03B924199</t>
  </si>
  <si>
    <t>1F - TRANSFORMÁTOR - oddělovací, Prim. 400V, Sek. 230V, 5,0kVA, In=13A, Io&lt;8x In, Po&lt;26W, Pk&lt;105W, 35 dB, IP00, 2x TČ &lt;viz TP ZIS&gt;</t>
  </si>
  <si>
    <t>749114118</t>
  </si>
  <si>
    <t>B03B924200</t>
  </si>
  <si>
    <t>1F - TRANSFORMÁTOR - oddělovací, Prim. 400V, Sek. 230V, 8,0kVA, In=21A, Io&lt;8x In, Po&lt;38W, Pk&lt;165W, 35 dB, IP00, 2x TČ &lt;viz TP ZIS&gt;</t>
  </si>
  <si>
    <t>-280337924</t>
  </si>
  <si>
    <t>-26801288</t>
  </si>
  <si>
    <t>1222947789</t>
  </si>
  <si>
    <t>141908274</t>
  </si>
  <si>
    <t>764831534</t>
  </si>
  <si>
    <t>1990628480</t>
  </si>
  <si>
    <t>-620660718</t>
  </si>
  <si>
    <t>2065886549</t>
  </si>
  <si>
    <t>-787988221</t>
  </si>
  <si>
    <t>-1241361316</t>
  </si>
  <si>
    <t>890467875</t>
  </si>
  <si>
    <t>RT23</t>
  </si>
  <si>
    <t>RT2.3</t>
  </si>
  <si>
    <t>-1206014862</t>
  </si>
  <si>
    <t>-742872594</t>
  </si>
  <si>
    <t>-448164211</t>
  </si>
  <si>
    <t>2025718968</t>
  </si>
  <si>
    <t>995981634</t>
  </si>
  <si>
    <t>1005999311</t>
  </si>
  <si>
    <t>865713719</t>
  </si>
  <si>
    <t>1473926022</t>
  </si>
  <si>
    <t>-2009617049</t>
  </si>
  <si>
    <t>1364214210</t>
  </si>
  <si>
    <t>-436375397</t>
  </si>
  <si>
    <t>1748312806</t>
  </si>
  <si>
    <t>1976886837</t>
  </si>
  <si>
    <t>-1025760613</t>
  </si>
  <si>
    <t>-1839549245</t>
  </si>
  <si>
    <t>319</t>
  </si>
  <si>
    <t>-594701413</t>
  </si>
  <si>
    <t>320</t>
  </si>
  <si>
    <t>2052853754</t>
  </si>
  <si>
    <t>321</t>
  </si>
  <si>
    <t>1550127114</t>
  </si>
  <si>
    <t>322</t>
  </si>
  <si>
    <t>-1844409773</t>
  </si>
  <si>
    <t>323</t>
  </si>
  <si>
    <t>1215896413</t>
  </si>
  <si>
    <t>324</t>
  </si>
  <si>
    <t>1363410237</t>
  </si>
  <si>
    <t>325</t>
  </si>
  <si>
    <t>-642389313</t>
  </si>
  <si>
    <t>326</t>
  </si>
  <si>
    <t>1444904783</t>
  </si>
  <si>
    <t>327</t>
  </si>
  <si>
    <t>1265117409</t>
  </si>
  <si>
    <t>328</t>
  </si>
  <si>
    <t>1259569893</t>
  </si>
  <si>
    <t>329</t>
  </si>
  <si>
    <t>-1104250370</t>
  </si>
  <si>
    <t>330</t>
  </si>
  <si>
    <t>1354080140</t>
  </si>
  <si>
    <t>331</t>
  </si>
  <si>
    <t>1103298427</t>
  </si>
  <si>
    <t>RT24</t>
  </si>
  <si>
    <t>RT2.4</t>
  </si>
  <si>
    <t>332</t>
  </si>
  <si>
    <t>1167298803</t>
  </si>
  <si>
    <t>333</t>
  </si>
  <si>
    <t>783819348</t>
  </si>
  <si>
    <t>334</t>
  </si>
  <si>
    <t>1020928746</t>
  </si>
  <si>
    <t>335</t>
  </si>
  <si>
    <t>-1586854105</t>
  </si>
  <si>
    <t>336</t>
  </si>
  <si>
    <t>-476492147</t>
  </si>
  <si>
    <t>337</t>
  </si>
  <si>
    <t>-885180798</t>
  </si>
  <si>
    <t>338</t>
  </si>
  <si>
    <t>1724283238</t>
  </si>
  <si>
    <t>339</t>
  </si>
  <si>
    <t>1600138415</t>
  </si>
  <si>
    <t>340</t>
  </si>
  <si>
    <t>988453357</t>
  </si>
  <si>
    <t>341</t>
  </si>
  <si>
    <t>1563412499</t>
  </si>
  <si>
    <t>342</t>
  </si>
  <si>
    <t>-727265364</t>
  </si>
  <si>
    <t>343</t>
  </si>
  <si>
    <t>1361283486</t>
  </si>
  <si>
    <t>344</t>
  </si>
  <si>
    <t>-1150094851</t>
  </si>
  <si>
    <t>345</t>
  </si>
  <si>
    <t>-1660727510</t>
  </si>
  <si>
    <t>346</t>
  </si>
  <si>
    <t>1553079316</t>
  </si>
  <si>
    <t>347</t>
  </si>
  <si>
    <t>-1802586219</t>
  </si>
  <si>
    <t>348</t>
  </si>
  <si>
    <t>235090552</t>
  </si>
  <si>
    <t>349</t>
  </si>
  <si>
    <t>B03B92090144tp</t>
  </si>
  <si>
    <t>1F - TRANSFORMÁTOR - oddělovací, Prim. 400V, Sek. 230V, 6,3kVA, In=17A, Io&lt;8x In, Po&lt;35W, Pk&lt;130W, 35 dB, IP00, 2x TČ &lt;viz TP ZIS&gt;</t>
  </si>
  <si>
    <t>1401626248</t>
  </si>
  <si>
    <t>350</t>
  </si>
  <si>
    <t>-1350493211</t>
  </si>
  <si>
    <t>351</t>
  </si>
  <si>
    <t>1137455811</t>
  </si>
  <si>
    <t>352</t>
  </si>
  <si>
    <t>985152814</t>
  </si>
  <si>
    <t>353</t>
  </si>
  <si>
    <t>27308339</t>
  </si>
  <si>
    <t>354</t>
  </si>
  <si>
    <t>912928697</t>
  </si>
  <si>
    <t>355</t>
  </si>
  <si>
    <t>-1310636303</t>
  </si>
  <si>
    <t>356</t>
  </si>
  <si>
    <t>-1289139963</t>
  </si>
  <si>
    <t>357</t>
  </si>
  <si>
    <t>767994594</t>
  </si>
  <si>
    <t>358</t>
  </si>
  <si>
    <t>-1796298192</t>
  </si>
  <si>
    <t>359</t>
  </si>
  <si>
    <t>62666972</t>
  </si>
  <si>
    <t>RT25</t>
  </si>
  <si>
    <t>RT2.5</t>
  </si>
  <si>
    <t>360</t>
  </si>
  <si>
    <t>230641751</t>
  </si>
  <si>
    <t>361</t>
  </si>
  <si>
    <t>-2091721253</t>
  </si>
  <si>
    <t>362</t>
  </si>
  <si>
    <t>-1191473018</t>
  </si>
  <si>
    <t>363</t>
  </si>
  <si>
    <t>1463500033</t>
  </si>
  <si>
    <t>364</t>
  </si>
  <si>
    <t>1000677835</t>
  </si>
  <si>
    <t>365</t>
  </si>
  <si>
    <t>-1665451668</t>
  </si>
  <si>
    <t>366</t>
  </si>
  <si>
    <t>-109009499</t>
  </si>
  <si>
    <t>367</t>
  </si>
  <si>
    <t>152993052</t>
  </si>
  <si>
    <t>368</t>
  </si>
  <si>
    <t>1045269142</t>
  </si>
  <si>
    <t>369</t>
  </si>
  <si>
    <t>244956085</t>
  </si>
  <si>
    <t>370</t>
  </si>
  <si>
    <t>470067029</t>
  </si>
  <si>
    <t>371</t>
  </si>
  <si>
    <t>764698567</t>
  </si>
  <si>
    <t>372</t>
  </si>
  <si>
    <t>1296203630</t>
  </si>
  <si>
    <t>373</t>
  </si>
  <si>
    <t>106605243</t>
  </si>
  <si>
    <t>374</t>
  </si>
  <si>
    <t>-1203593963</t>
  </si>
  <si>
    <t>375</t>
  </si>
  <si>
    <t>-1714570767</t>
  </si>
  <si>
    <t>376</t>
  </si>
  <si>
    <t>-564191171</t>
  </si>
  <si>
    <t>377</t>
  </si>
  <si>
    <t>404087182</t>
  </si>
  <si>
    <t>378</t>
  </si>
  <si>
    <t>-2028038033</t>
  </si>
  <si>
    <t>379</t>
  </si>
  <si>
    <t>-1797742145</t>
  </si>
  <si>
    <t>380</t>
  </si>
  <si>
    <t>990657760</t>
  </si>
  <si>
    <t>381</t>
  </si>
  <si>
    <t>1428042627</t>
  </si>
  <si>
    <t>382</t>
  </si>
  <si>
    <t>785917909</t>
  </si>
  <si>
    <t>383</t>
  </si>
  <si>
    <t>-75666887</t>
  </si>
  <si>
    <t>384</t>
  </si>
  <si>
    <t>-1423758844</t>
  </si>
  <si>
    <t>385</t>
  </si>
  <si>
    <t>1004149372</t>
  </si>
  <si>
    <t>386</t>
  </si>
  <si>
    <t>-503846018</t>
  </si>
  <si>
    <t>387</t>
  </si>
  <si>
    <t>607385189</t>
  </si>
  <si>
    <t>MX</t>
  </si>
  <si>
    <t>Skříně MX</t>
  </si>
  <si>
    <t>388</t>
  </si>
  <si>
    <t>H01MX1</t>
  </si>
  <si>
    <t>Rozvodnice plastová vestavná v=300mm, š=350mm, h=100mm</t>
  </si>
  <si>
    <t>-918138549</t>
  </si>
  <si>
    <t>389</t>
  </si>
  <si>
    <t>741210001</t>
  </si>
  <si>
    <t>Montáž rozvodnice oceloplechová nebo plastová běžná do 20 kg</t>
  </si>
  <si>
    <t>2032710617</t>
  </si>
  <si>
    <t>390</t>
  </si>
  <si>
    <t>D01563030R</t>
  </si>
  <si>
    <t>Ekvipotenciální přípojnice, 20x 2,5-25mm2</t>
  </si>
  <si>
    <t>-1354467092</t>
  </si>
  <si>
    <t>391</t>
  </si>
  <si>
    <t>741231012</t>
  </si>
  <si>
    <t>Montáž svorkovnice do rozvaděčů - ochranná</t>
  </si>
  <si>
    <t>991624807</t>
  </si>
  <si>
    <t>BMS</t>
  </si>
  <si>
    <t>Komponenty BMS</t>
  </si>
  <si>
    <t>B04B95100001</t>
  </si>
  <si>
    <t>"MP2 I/O" PANEL PRO DÁLK. SIGNALIZACI ALARMU, montáž do panelu, do zdi, AC 18-28 V/DC 18-30 V &lt;viz TP ZIS&gt;</t>
  </si>
  <si>
    <t>-1586483898</t>
  </si>
  <si>
    <t>393</t>
  </si>
  <si>
    <t>B04B95100002</t>
  </si>
  <si>
    <t>"MP3" PANEL PRO DÁLK. SIGNALIZACI ALARMU, montáž do panelu, do zdi, AC 18-28 V/DC 18-30 V &lt;viz TP ZIS&gt;</t>
  </si>
  <si>
    <t>1400314744</t>
  </si>
  <si>
    <t>394</t>
  </si>
  <si>
    <t>741331007RR</t>
  </si>
  <si>
    <t>Montáž monitorovacího panelu ZIS a UPS, pod omítku</t>
  </si>
  <si>
    <t>1427582908</t>
  </si>
  <si>
    <t>395</t>
  </si>
  <si>
    <t>mbmsatics</t>
  </si>
  <si>
    <t>BMS-RT, Oživení a naprogramování přepínače sítí s vestavěným hlídačem izolace a generátorem pro monitorování unikajícíh proudů</t>
  </si>
  <si>
    <t>-1073803546</t>
  </si>
  <si>
    <t>396</t>
  </si>
  <si>
    <t>mbmlinetrax</t>
  </si>
  <si>
    <t>BMS-RZ, Oživení / konfigurace vyhodnocovací jednotky s integrovanými měřícími transformátory</t>
  </si>
  <si>
    <t>1597276815</t>
  </si>
  <si>
    <t>397</t>
  </si>
  <si>
    <t>mbmsmk2430</t>
  </si>
  <si>
    <t>Oživení / naprogramování monitorovacího panelu MP2+MP3</t>
  </si>
  <si>
    <t>1912023177</t>
  </si>
  <si>
    <t>398</t>
  </si>
  <si>
    <t>B03_SW-C</t>
  </si>
  <si>
    <t>Funkční modul (software) SW-C, Nastavení parametrů zařízení BMS a univerzálních měřicích přístrojů &lt;viz TP ZIS&gt;</t>
  </si>
  <si>
    <t>322441797</t>
  </si>
  <si>
    <t>399</t>
  </si>
  <si>
    <t>mbmsobsl</t>
  </si>
  <si>
    <t>Uvedení systému do provozu, zaškolení obsluhy (3% z ceny dodávky případně dle počtu kusů)</t>
  </si>
  <si>
    <t>1371873555</t>
  </si>
  <si>
    <t>HT-ZLAB</t>
  </si>
  <si>
    <t>Hlavní trasy - Kabelové žebříky a žlaby</t>
  </si>
  <si>
    <t>400</t>
  </si>
  <si>
    <t>K11kk02718r</t>
  </si>
  <si>
    <t>KZI 60X50X0.75, ŽLAB S INT.SPOJ. , POZINKOVÁNO SENDZIMIR, kompletní, vč. konzol, spojek a úchytů</t>
  </si>
  <si>
    <t>-904510542</t>
  </si>
  <si>
    <t>118+12</t>
  </si>
  <si>
    <t>401</t>
  </si>
  <si>
    <t>m-kz-050-nm</t>
  </si>
  <si>
    <t>Montáž kabelového žlabu š. 50mm, včetně nosného a pomocného instalačního materiálu (hmoždiny, závitové tyče atd.)</t>
  </si>
  <si>
    <t>bm</t>
  </si>
  <si>
    <t>-1724189777</t>
  </si>
  <si>
    <t>402</t>
  </si>
  <si>
    <t>K11kk02656r</t>
  </si>
  <si>
    <t>KZ 60X100X1.00, KABELOVÝ ŽLAB S INT.SPOJ., POZINKOVÁNO SENDZIMIR, kompletní, vč. konzol, spojek a úchytů</t>
  </si>
  <si>
    <t>392663810</t>
  </si>
  <si>
    <t>94+10</t>
  </si>
  <si>
    <t>403</t>
  </si>
  <si>
    <t>m-kz-100-nm</t>
  </si>
  <si>
    <t>Montáž kabelového žlabu š. 100mm, včetně nosného a pomocného instalačního materiálu (hmoždiny, závitové tyče atd.)</t>
  </si>
  <si>
    <t>-1694679774</t>
  </si>
  <si>
    <t>404</t>
  </si>
  <si>
    <t>K11kk02664</t>
  </si>
  <si>
    <t>KZI 60X150X0.75, ŽLAB S INT.SPOJ. JUPITER, POZINKOVÁNO SENDZIMIR</t>
  </si>
  <si>
    <t>-1777733981</t>
  </si>
  <si>
    <t>30+3</t>
  </si>
  <si>
    <t>405</t>
  </si>
  <si>
    <t>m-kz-150-nm</t>
  </si>
  <si>
    <t>Montáž kabelového žlabu š. 150mm, včetně nosného a pomocného instalačního materiálu (hmoždiny, závitové tyče atd.)</t>
  </si>
  <si>
    <t>699571178</t>
  </si>
  <si>
    <t>406</t>
  </si>
  <si>
    <t>K11kk02680r</t>
  </si>
  <si>
    <t>KZ 60X200X1.00, KABELOVÝ ŽLAB S INT.SPOJ., POZINKOVÁNO SENDZIMIR, kompletní, vč. konzol, spojek a úchytů</t>
  </si>
  <si>
    <t>70232747</t>
  </si>
  <si>
    <t>6+1</t>
  </si>
  <si>
    <t>407</t>
  </si>
  <si>
    <t>m-kz-200-nm</t>
  </si>
  <si>
    <t>Montáž kabelového žlabu š. 200mm, včetně nosného a pomocného instalačního materiálu (hmoždiny, závitové tyče atd.)</t>
  </si>
  <si>
    <t>-1273391383</t>
  </si>
  <si>
    <t>408</t>
  </si>
  <si>
    <t>35432541</t>
  </si>
  <si>
    <t>příchytka kabelová 14-28mm</t>
  </si>
  <si>
    <t>-1485521555</t>
  </si>
  <si>
    <t>540</t>
  </si>
  <si>
    <t>409</t>
  </si>
  <si>
    <t>741910611</t>
  </si>
  <si>
    <t>Montáž příchytka kovová pro kabelové lávky a žebříky kabel D do 40 mm</t>
  </si>
  <si>
    <t>-2054888076</t>
  </si>
  <si>
    <t>410</t>
  </si>
  <si>
    <t>35432540-R</t>
  </si>
  <si>
    <t>příchytka kabelová 11-18mm s požární odolností</t>
  </si>
  <si>
    <t>1367501816</t>
  </si>
  <si>
    <t>411</t>
  </si>
  <si>
    <t>1175772236</t>
  </si>
  <si>
    <t>emmp-IP</t>
  </si>
  <si>
    <t>Instalační přístroje</t>
  </si>
  <si>
    <t>412</t>
  </si>
  <si>
    <t>A023559-A01345</t>
  </si>
  <si>
    <t>Přístroj spínače jednopólového, řazení 1, barva alpská bílá</t>
  </si>
  <si>
    <t>8703570</t>
  </si>
  <si>
    <t>"OSV" 23</t>
  </si>
  <si>
    <t>"RP" 2</t>
  </si>
  <si>
    <t>413</t>
  </si>
  <si>
    <t>A023559B-A00651214</t>
  </si>
  <si>
    <t>Kryt spínače jednoduchý, barva alpská bílá</t>
  </si>
  <si>
    <t>776951914</t>
  </si>
  <si>
    <t>414</t>
  </si>
  <si>
    <t>A021754-0-2155</t>
  </si>
  <si>
    <t>Rámeček s popisovým polem, jednonásobný, barva alpská bílá</t>
  </si>
  <si>
    <t>313349666</t>
  </si>
  <si>
    <t>415</t>
  </si>
  <si>
    <t>741310101</t>
  </si>
  <si>
    <t>Montáž vypínač (polo)zapuštěný bezšroubové připojení 1-jednopólový</t>
  </si>
  <si>
    <t>-1107803562</t>
  </si>
  <si>
    <t>416</t>
  </si>
  <si>
    <t>A023559-A01345-1So</t>
  </si>
  <si>
    <t>Přístroj spínače jednopólového, řazení 1So, barva alpská bílá</t>
  </si>
  <si>
    <t>-704980247</t>
  </si>
  <si>
    <t>"OSV" 6</t>
  </si>
  <si>
    <t>"RP" 1</t>
  </si>
  <si>
    <t>417</t>
  </si>
  <si>
    <t>A023559B-A00653214</t>
  </si>
  <si>
    <t>Kryt spínače jednoduchý, s čirým průzorem, barva alpská bílá</t>
  </si>
  <si>
    <t>-531166981</t>
  </si>
  <si>
    <t>418</t>
  </si>
  <si>
    <t>188964141</t>
  </si>
  <si>
    <t>419</t>
  </si>
  <si>
    <t>741310103</t>
  </si>
  <si>
    <t>Montáž vypínač (polo)zapuštěný bezšroubové připojení 1So-1pólový s orientační doutnavkou</t>
  </si>
  <si>
    <t>-1847952545</t>
  </si>
  <si>
    <t>420</t>
  </si>
  <si>
    <t>A023559-A05345</t>
  </si>
  <si>
    <t>Přístroj přepínače sériového, řazení 5, barva</t>
  </si>
  <si>
    <t>-2033580590</t>
  </si>
  <si>
    <t>"OSV" 5</t>
  </si>
  <si>
    <t>421</t>
  </si>
  <si>
    <t>A023559B-A00652214</t>
  </si>
  <si>
    <t>Kryt spínače dělený, barva alpská bílá</t>
  </si>
  <si>
    <t>1507392285</t>
  </si>
  <si>
    <t>422</t>
  </si>
  <si>
    <t>-1022278297</t>
  </si>
  <si>
    <t>423</t>
  </si>
  <si>
    <t>741310121</t>
  </si>
  <si>
    <t>Montáž přepínač (polo)zapuštěný bezšroubové připojení 5-seriový</t>
  </si>
  <si>
    <t>957844070</t>
  </si>
  <si>
    <t>424</t>
  </si>
  <si>
    <t>A023559-A06345</t>
  </si>
  <si>
    <t>Přístroj přepínače střídavého, řazení 6, 6So, barva</t>
  </si>
  <si>
    <t>1689830823</t>
  </si>
  <si>
    <t>"OSV" 11</t>
  </si>
  <si>
    <t>425</t>
  </si>
  <si>
    <t>-1174657479</t>
  </si>
  <si>
    <t>426</t>
  </si>
  <si>
    <t>-2069464538</t>
  </si>
  <si>
    <t>427</t>
  </si>
  <si>
    <t>741310122</t>
  </si>
  <si>
    <t>Montáž přepínač (polo)zapuštěný bezšroubové připojení 6-střídavý</t>
  </si>
  <si>
    <t>1307910879</t>
  </si>
  <si>
    <t>428</t>
  </si>
  <si>
    <t>A026599-0-3026</t>
  </si>
  <si>
    <t>Přístroj potenc. DALI TW výkon. pro tlač. spín. a otoč. ovl. (2116/11), barva bílá</t>
  </si>
  <si>
    <t>-79813593</t>
  </si>
  <si>
    <t>"OSV" 21</t>
  </si>
  <si>
    <t>429</t>
  </si>
  <si>
    <t>A026599-0-0237</t>
  </si>
  <si>
    <t>Kryt stmívače s otočným ovládáním, s upevňovací maticí, barva alpská bílá</t>
  </si>
  <si>
    <t>-2102776761</t>
  </si>
  <si>
    <t>430</t>
  </si>
  <si>
    <t>-2018329928</t>
  </si>
  <si>
    <t>431</t>
  </si>
  <si>
    <t>741310203</t>
  </si>
  <si>
    <t>Montáž vypínač (polo)zapuštěný šroubové připojení 1-jednopólový s plynulou regulací</t>
  </si>
  <si>
    <t>732881253</t>
  </si>
  <si>
    <t>432</t>
  </si>
  <si>
    <t>A023559-A91345</t>
  </si>
  <si>
    <t>Přístroj ovládače zapínacího, řazení 1/0, 1/0S, 1/0So, barva</t>
  </si>
  <si>
    <t>-1201456434</t>
  </si>
  <si>
    <t>"OSV" 13</t>
  </si>
  <si>
    <t>433</t>
  </si>
  <si>
    <t>-2034890204</t>
  </si>
  <si>
    <t>434</t>
  </si>
  <si>
    <t>836038392</t>
  </si>
  <si>
    <t>435</t>
  </si>
  <si>
    <t>741310011</t>
  </si>
  <si>
    <t>Montáž ovladač nástěnný 1/0-tlačítkový zapínací prostředí normální</t>
  </si>
  <si>
    <t>-42784256</t>
  </si>
  <si>
    <t>436</t>
  </si>
  <si>
    <t>A023558A-06940 Br</t>
  </si>
  <si>
    <t>Spínač jednopólový, s krytem a rámečkem, řazení 1, IP44</t>
  </si>
  <si>
    <t>-1784783319</t>
  </si>
  <si>
    <t>"OSV" 1</t>
  </si>
  <si>
    <t>437</t>
  </si>
  <si>
    <t>741310251</t>
  </si>
  <si>
    <t>Montáž vypínač (polo)zapuštěný šroubové připojení 1-jednopólových prostředí venkovní/mokré</t>
  </si>
  <si>
    <t>155483852</t>
  </si>
  <si>
    <t>438</t>
  </si>
  <si>
    <t>A023558A-06940 B</t>
  </si>
  <si>
    <t>Přepínač střídavý, s krytem a rámečkem, řazení 6, IP44</t>
  </si>
  <si>
    <t>1099456663</t>
  </si>
  <si>
    <t>439</t>
  </si>
  <si>
    <t>741310263</t>
  </si>
  <si>
    <t>Montáž přepínač (polo)zapuštěný šroubové připojení 6-střídavých prostředí venkovní/mokré</t>
  </si>
  <si>
    <t>-604256098</t>
  </si>
  <si>
    <t>440</t>
  </si>
  <si>
    <t>A025519B-A02387 B</t>
  </si>
  <si>
    <t>Zásuvka jednonás. chráněná, s clonkami, s víčkem, s bezšr. svorkami, barva alpská bílá</t>
  </si>
  <si>
    <t>234390186</t>
  </si>
  <si>
    <t>441</t>
  </si>
  <si>
    <t>A025519B-A02357 B</t>
  </si>
  <si>
    <t>Zásuvka jednonás. chráněná, s clonkami, s bezšroub. svorkami, barva alpská bílá</t>
  </si>
  <si>
    <t>-799797422</t>
  </si>
  <si>
    <t>442</t>
  </si>
  <si>
    <t>A025519B-A02357 Z</t>
  </si>
  <si>
    <t>Zásuvka jednonás. chráněná, s clonkami, s bezšroub. svorkami, barva zelená</t>
  </si>
  <si>
    <t>-83051890</t>
  </si>
  <si>
    <t>443</t>
  </si>
  <si>
    <t>A025589B-A02357 Y</t>
  </si>
  <si>
    <t>Zásuvka jednonás. s clon., se signalizací provozního stavu, bezšroub. sv., barva žlutá</t>
  </si>
  <si>
    <t>-622414020</t>
  </si>
  <si>
    <t>444</t>
  </si>
  <si>
    <t>A025589B-A02357 P</t>
  </si>
  <si>
    <t>Zásuvka jednonás. s clon., se signalizací provozního stavu, bezšroub. sv., barva oranžová</t>
  </si>
  <si>
    <t>-1113428147</t>
  </si>
  <si>
    <t>445</t>
  </si>
  <si>
    <t>A022495-0-0059</t>
  </si>
  <si>
    <t>Svorka pro vyrovnání potenciálů dvojnásobná, zapuštěná, barva alpská bílá</t>
  </si>
  <si>
    <t>-162746882</t>
  </si>
  <si>
    <t>446</t>
  </si>
  <si>
    <t>392315870</t>
  </si>
  <si>
    <t>447</t>
  </si>
  <si>
    <t>741313001</t>
  </si>
  <si>
    <t>Montáž zásuvka (polo)zapuštěná bezšroubové připojení 2P+PE se zapojením vodičů</t>
  </si>
  <si>
    <t>121388698</t>
  </si>
  <si>
    <t>448</t>
  </si>
  <si>
    <t>A025525N-C02357 B</t>
  </si>
  <si>
    <t>Zásuvka 45x45 s ochranným kolíkem, s clonkami, barva bílá (RAL 9010)</t>
  </si>
  <si>
    <t>-563442841</t>
  </si>
  <si>
    <t>449</t>
  </si>
  <si>
    <t>A025525N-C02357 Z</t>
  </si>
  <si>
    <t>Zásuvka 45x45 s ochranným kolíkem, s clonkami, barva zelená (RAL 6018)</t>
  </si>
  <si>
    <t>-1410346530</t>
  </si>
  <si>
    <t>450</t>
  </si>
  <si>
    <t>A025580N-C03357 P</t>
  </si>
  <si>
    <t>Zásuvka 45x45 s ochr. kontakty, s clonkami, se signalizací provoz. stavu, barva oranžová (RAL 2004)</t>
  </si>
  <si>
    <t>1419898010</t>
  </si>
  <si>
    <t>"Tech"4</t>
  </si>
  <si>
    <t>451</t>
  </si>
  <si>
    <t>-2144055669</t>
  </si>
  <si>
    <t>452</t>
  </si>
  <si>
    <t>A012CMA178698R1000</t>
  </si>
  <si>
    <t xml:space="preserve">RTG-zásuvka, chráněná zapuštěná s víčkem, 3p., 16 A, IP 44, 6 h </t>
  </si>
  <si>
    <t>1398478694</t>
  </si>
  <si>
    <t>453</t>
  </si>
  <si>
    <t>1438730666</t>
  </si>
  <si>
    <t>454</t>
  </si>
  <si>
    <t>A025518-2929 B</t>
  </si>
  <si>
    <t>Zásuvka jednonásobná s víčkem, IP44, barva bílá, nástěnná montáž</t>
  </si>
  <si>
    <t>-2046957238</t>
  </si>
  <si>
    <t>455</t>
  </si>
  <si>
    <t>741313082</t>
  </si>
  <si>
    <t>Montáž zásuvka chráněná v krabici šroubové připojení 2P+PE prostředí venkovní, mokré</t>
  </si>
  <si>
    <t>2048794519</t>
  </si>
  <si>
    <t>456</t>
  </si>
  <si>
    <t>A026800-0-2519</t>
  </si>
  <si>
    <t xml:space="preserve">"IR1" Snímač pohybu stropní, vestavný do SDK, IP40,  specifikace - viz Technické podmínky </t>
  </si>
  <si>
    <t>-1250870016</t>
  </si>
  <si>
    <t>"OSV" 16</t>
  </si>
  <si>
    <t>457</t>
  </si>
  <si>
    <t>F04IS2360</t>
  </si>
  <si>
    <t xml:space="preserve">"IR3" Snímač pohybu stropní, vestavný do podhledu, IP54,  specifikace - viz Technické podmínky </t>
  </si>
  <si>
    <t>-214534121</t>
  </si>
  <si>
    <t>"OSV" 2</t>
  </si>
  <si>
    <t>458</t>
  </si>
  <si>
    <t>741311003</t>
  </si>
  <si>
    <t>Montáž čidlo pohybu vestavné se zapojením vodičů</t>
  </si>
  <si>
    <t>-1819781417</t>
  </si>
  <si>
    <t>emmp-ULM</t>
  </si>
  <si>
    <t>Úložný materiál</t>
  </si>
  <si>
    <t>459</t>
  </si>
  <si>
    <t>K11kk04024</t>
  </si>
  <si>
    <t>PK 160X65 D, KANÁL PARAPETNÍ DUTÝ, SUPERBÍLÁ/RAL9003</t>
  </si>
  <si>
    <t>-959569436</t>
  </si>
  <si>
    <t>460</t>
  </si>
  <si>
    <t>741110513</t>
  </si>
  <si>
    <t>Montáž lišta a kanálek vkládací šířky přes 120 do 180 mm s víčkem</t>
  </si>
  <si>
    <t>1070188248</t>
  </si>
  <si>
    <t>461</t>
  </si>
  <si>
    <t>34571004</t>
  </si>
  <si>
    <t>lišta elektroinstalační hranatá bílá 20 x 20, HF</t>
  </si>
  <si>
    <t>854548381</t>
  </si>
  <si>
    <t>"OSV" 250</t>
  </si>
  <si>
    <t>"Tech"104+10</t>
  </si>
  <si>
    <t>462</t>
  </si>
  <si>
    <t>34571008</t>
  </si>
  <si>
    <t>lišta elektroinstalační hranatá bílá 40 x 40, HF</t>
  </si>
  <si>
    <t>970754820</t>
  </si>
  <si>
    <t>"OSV" 50</t>
  </si>
  <si>
    <t>"Tech"26+3</t>
  </si>
  <si>
    <t>463</t>
  </si>
  <si>
    <t>741110511</t>
  </si>
  <si>
    <t>Montáž lišta a kanálek vkládací šířky do 60 mm s víčkem</t>
  </si>
  <si>
    <t>30313602</t>
  </si>
  <si>
    <t>464</t>
  </si>
  <si>
    <t>34571072</t>
  </si>
  <si>
    <t>trubka elektroinstalační ohebná z PVC (EN) 2320</t>
  </si>
  <si>
    <t>-1559247737</t>
  </si>
  <si>
    <t>"Tech"178+18</t>
  </si>
  <si>
    <t>465</t>
  </si>
  <si>
    <t>741110061</t>
  </si>
  <si>
    <t>Montáž trubka plastová ohebná D přes 11 do 23 mm uložená pod omítku</t>
  </si>
  <si>
    <t>-42307937</t>
  </si>
  <si>
    <t>466</t>
  </si>
  <si>
    <t>34571073</t>
  </si>
  <si>
    <t>trubka elektroinstalační ohebná z PVC (EN) 2325</t>
  </si>
  <si>
    <t>-1495488919</t>
  </si>
  <si>
    <t>"OSV" 150</t>
  </si>
  <si>
    <t>"Tech"211+21</t>
  </si>
  <si>
    <t>467</t>
  </si>
  <si>
    <t>741110062</t>
  </si>
  <si>
    <t>Montáž trubka plastová ohebná D přes 23 do 35 mm uložená pod omítku</t>
  </si>
  <si>
    <t>-1495908930</t>
  </si>
  <si>
    <t>468</t>
  </si>
  <si>
    <t>K11kk02431</t>
  </si>
  <si>
    <t>KU 68-1902, KRABICE UNIVERZÁLNÍ, ŠEDÁ S VÍČKEM</t>
  </si>
  <si>
    <t>241764902</t>
  </si>
  <si>
    <t>"OSV" 25</t>
  </si>
  <si>
    <t>"Tech"23</t>
  </si>
  <si>
    <t>469</t>
  </si>
  <si>
    <t>741112001</t>
  </si>
  <si>
    <t>Montáž krabice zapuštěná plastová kruhová</t>
  </si>
  <si>
    <t>-665852764</t>
  </si>
  <si>
    <t>470</t>
  </si>
  <si>
    <t>K11kk02175</t>
  </si>
  <si>
    <t>"KX"  KO 125 E/EQ02, KRABICE ODB. S EQ SVORK., ŠEDÁ</t>
  </si>
  <si>
    <t>-952435111</t>
  </si>
  <si>
    <t>"Tech"5</t>
  </si>
  <si>
    <t>471</t>
  </si>
  <si>
    <t>741112003</t>
  </si>
  <si>
    <t>Montáž krabice zapuštěná plastová čtyřhranná</t>
  </si>
  <si>
    <t>634280208</t>
  </si>
  <si>
    <t>472</t>
  </si>
  <si>
    <t>K11kk02393</t>
  </si>
  <si>
    <t>KRABICE ROZVODNÁ 97mm, S VÍČKEM A SVORKOVNICÍ</t>
  </si>
  <si>
    <t>1001281889</t>
  </si>
  <si>
    <t>"Světelné" 16</t>
  </si>
  <si>
    <t>473</t>
  </si>
  <si>
    <t>741112061</t>
  </si>
  <si>
    <t>Montáž krabice přístrojová zapuštěná plastová kruhová</t>
  </si>
  <si>
    <t>-1772002511</t>
  </si>
  <si>
    <t>474</t>
  </si>
  <si>
    <t>K11kk02286</t>
  </si>
  <si>
    <t>KRABICE PŘÍSTROJOVÁ, s možností spojení v souvislou řadu s roztečí 71mm</t>
  </si>
  <si>
    <t>1897482613</t>
  </si>
  <si>
    <t>"Tech"180</t>
  </si>
  <si>
    <t>"Světelné"95+6</t>
  </si>
  <si>
    <t>475</t>
  </si>
  <si>
    <t>-271966068</t>
  </si>
  <si>
    <t>476</t>
  </si>
  <si>
    <t>K11kk00804</t>
  </si>
  <si>
    <t>KRABICE PANCÉŘOVÁ,  +VÍKO+PRŮCH.+SVORK./TM.ŠEDÁ (116+x116x50mm)</t>
  </si>
  <si>
    <t>-1793181119</t>
  </si>
  <si>
    <t>"Tech"85</t>
  </si>
  <si>
    <t>"Světelné"95</t>
  </si>
  <si>
    <t>477</t>
  </si>
  <si>
    <t>741112201</t>
  </si>
  <si>
    <t>Montáž krabice pancéřová protahovací plastová 120x120 mm</t>
  </si>
  <si>
    <t>-1015860392</t>
  </si>
  <si>
    <t>478</t>
  </si>
  <si>
    <t>K11kk00820</t>
  </si>
  <si>
    <t>KRABICE S KRYTÍM IP 54, POŽÁRNÍ ODOLNOST P90-R, RAL2004 (vč. kotev)</t>
  </si>
  <si>
    <t>522062770</t>
  </si>
  <si>
    <t>"PK+PV"5</t>
  </si>
  <si>
    <t>"NO"39</t>
  </si>
  <si>
    <t>"OST"9+5</t>
  </si>
  <si>
    <t>479</t>
  </si>
  <si>
    <t>741112022</t>
  </si>
  <si>
    <t>Montáž krabice nástěnná plastová čtyřhranná do 160x160 mm</t>
  </si>
  <si>
    <t>506109348</t>
  </si>
  <si>
    <t>480</t>
  </si>
  <si>
    <t>SKD1</t>
  </si>
  <si>
    <t>Svazkový kabelový držák (60x30mm) včetně kotvy</t>
  </si>
  <si>
    <t>253088664</t>
  </si>
  <si>
    <t>"Světelné"300</t>
  </si>
  <si>
    <t>"Tech"200</t>
  </si>
  <si>
    <t>481</t>
  </si>
  <si>
    <t>K11kk00511P</t>
  </si>
  <si>
    <t>PŘÍCHYTKA KABELOVÁ TYP OMEGA14÷17MM, POZINKOVÁNO, POŽÁRNÍ ODOLNOST, vč. kotvy</t>
  </si>
  <si>
    <t>-18860885</t>
  </si>
  <si>
    <t>"NO+PBZ"(799+463+55)/0,3</t>
  </si>
  <si>
    <t>"P+P"455+125</t>
  </si>
  <si>
    <t>482</t>
  </si>
  <si>
    <t>1671748750</t>
  </si>
  <si>
    <t>483</t>
  </si>
  <si>
    <t>uzem_ss_m8</t>
  </si>
  <si>
    <t>Samořezný šroub M6</t>
  </si>
  <si>
    <t>2075725189</t>
  </si>
  <si>
    <t>"Tech"33</t>
  </si>
  <si>
    <t>484</t>
  </si>
  <si>
    <t>uzem_vp_M6</t>
  </si>
  <si>
    <t>Vějířová podložka pro šroub M6</t>
  </si>
  <si>
    <t>-6047708</t>
  </si>
  <si>
    <t>485</t>
  </si>
  <si>
    <t>E01I132707</t>
  </si>
  <si>
    <t>Zemnicí svorka ZS 4 (standard: Ms matice + podložka)</t>
  </si>
  <si>
    <t>1442285388</t>
  </si>
  <si>
    <t>"Tech"20</t>
  </si>
  <si>
    <t>486</t>
  </si>
  <si>
    <t>741420021</t>
  </si>
  <si>
    <t>Montáž svorka hromosvodná se 2 šrouby</t>
  </si>
  <si>
    <t>-2028586529</t>
  </si>
  <si>
    <t>487</t>
  </si>
  <si>
    <t>E01I131307</t>
  </si>
  <si>
    <t>Zemnicí svorka ZSA 16</t>
  </si>
  <si>
    <t>904375499</t>
  </si>
  <si>
    <t>"Tech"40</t>
  </si>
  <si>
    <t>488</t>
  </si>
  <si>
    <t>E01I142708</t>
  </si>
  <si>
    <t>Páska měděná uzemňovací ZS 16 - délka 0,5 m</t>
  </si>
  <si>
    <t>1580979687</t>
  </si>
  <si>
    <t>489</t>
  </si>
  <si>
    <t>-1545328782</t>
  </si>
  <si>
    <t>emmp-VK</t>
  </si>
  <si>
    <t>Vodiče a kabely</t>
  </si>
  <si>
    <t>490</t>
  </si>
  <si>
    <t>K03lam00176</t>
  </si>
  <si>
    <t>1-CHA-R 4</t>
  </si>
  <si>
    <t>2128883710</t>
  </si>
  <si>
    <t>"Tech"551+55</t>
  </si>
  <si>
    <t>"Z+P" 154</t>
  </si>
  <si>
    <t>491</t>
  </si>
  <si>
    <t>K03lam00177</t>
  </si>
  <si>
    <t>1-CHA-R 6</t>
  </si>
  <si>
    <t>1535681351</t>
  </si>
  <si>
    <t>"Tech"592+59</t>
  </si>
  <si>
    <t>"Z+P" 159</t>
  </si>
  <si>
    <t>492</t>
  </si>
  <si>
    <t>K03lam00178</t>
  </si>
  <si>
    <t>1-CHA-R 10</t>
  </si>
  <si>
    <t>-981839103</t>
  </si>
  <si>
    <t>"Tech"158+16</t>
  </si>
  <si>
    <t>"Z+P" 36</t>
  </si>
  <si>
    <t>493</t>
  </si>
  <si>
    <t>K03lam00179</t>
  </si>
  <si>
    <t>1-CHA-R 16</t>
  </si>
  <si>
    <t>-1426128841</t>
  </si>
  <si>
    <t>"Z+P" 17</t>
  </si>
  <si>
    <t>494</t>
  </si>
  <si>
    <t>741120201</t>
  </si>
  <si>
    <t>Montáž vodič Cu izolovaný plný a laněný s PVC pláštěm žíla 1,5-16 mm2 volně (např. CY, CHAH-V)</t>
  </si>
  <si>
    <t>-1503944076</t>
  </si>
  <si>
    <t>495</t>
  </si>
  <si>
    <t>K03lam00180</t>
  </si>
  <si>
    <t>1-CHA-R 25</t>
  </si>
  <si>
    <t>2013770074</t>
  </si>
  <si>
    <t>"Tech"230+23</t>
  </si>
  <si>
    <t>"Z+P" 38</t>
  </si>
  <si>
    <t>496</t>
  </si>
  <si>
    <t>741120203</t>
  </si>
  <si>
    <t>Montáž vodič Cu izolovaný plný a laněný s PVC pláštěm žíla 25-35 mm2 volně (např. CY, CHAH-V)</t>
  </si>
  <si>
    <t>-1581592419</t>
  </si>
  <si>
    <t>497</t>
  </si>
  <si>
    <t>K01DG200002503B-J</t>
  </si>
  <si>
    <t>1-CXKH-R(J)  3x2,5 RE B2s1d0  M</t>
  </si>
  <si>
    <t>1700181898</t>
  </si>
  <si>
    <t>"Tech"12</t>
  </si>
  <si>
    <t>498</t>
  </si>
  <si>
    <t>741122611</t>
  </si>
  <si>
    <t>Montáž kabel Cu plný kulatý žíla 3x1,5 až 6 mm2 uložený pevně (CYKY)</t>
  </si>
  <si>
    <t>570315622</t>
  </si>
  <si>
    <t>499</t>
  </si>
  <si>
    <t>K03lam00303</t>
  </si>
  <si>
    <t>1-CHFE-R 5x1,00</t>
  </si>
  <si>
    <t>-2033811536</t>
  </si>
  <si>
    <t>"BMS-UPS" 8</t>
  </si>
  <si>
    <t>500</t>
  </si>
  <si>
    <t>741122641</t>
  </si>
  <si>
    <t>Montáž kabel Cu plný kulatý žíla 5x1,5 až 2,5 mm2 uložený pevně (např. CYKY)</t>
  </si>
  <si>
    <t>860552905</t>
  </si>
  <si>
    <t>501</t>
  </si>
  <si>
    <t>K0111187000J</t>
  </si>
  <si>
    <t xml:space="preserve">CYKY-J 4x10 </t>
  </si>
  <si>
    <t>700779854</t>
  </si>
  <si>
    <t>"tech"135+14</t>
  </si>
  <si>
    <t>"Z+P" 22</t>
  </si>
  <si>
    <t>502</t>
  </si>
  <si>
    <t>741122623</t>
  </si>
  <si>
    <t>Montáž kabel Cu plný kulatý žíla 4x10 mm2 uložený pevně (CYKY)</t>
  </si>
  <si>
    <t>-396697696</t>
  </si>
  <si>
    <t>503</t>
  </si>
  <si>
    <t>K0116073021J</t>
  </si>
  <si>
    <t>1-CXKH-R(J) 4X10 RE B2s1d0  M</t>
  </si>
  <si>
    <t>1545093833</t>
  </si>
  <si>
    <t>"Tech"48</t>
  </si>
  <si>
    <t>"Z+P" 7</t>
  </si>
  <si>
    <t>504</t>
  </si>
  <si>
    <t>-1318599560</t>
  </si>
  <si>
    <t>505</t>
  </si>
  <si>
    <t>K01DG200006005BJ</t>
  </si>
  <si>
    <t>1-CXKH-R(J) 5X6 RE B2s1d0  M</t>
  </si>
  <si>
    <t>1073659156</t>
  </si>
  <si>
    <t>"Tech"24</t>
  </si>
  <si>
    <t>"Z+P"3</t>
  </si>
  <si>
    <t>506</t>
  </si>
  <si>
    <t>741122642</t>
  </si>
  <si>
    <t>Montáž kabel Cu plný kulatý žíla 5x4 až 6 mm2 uložený pevně (CYKY)</t>
  </si>
  <si>
    <t>494532389</t>
  </si>
  <si>
    <t>507</t>
  </si>
  <si>
    <t>K0116073009J</t>
  </si>
  <si>
    <t>1-CXKH-R(J) 5X10 RE B2s1d0  M</t>
  </si>
  <si>
    <t>476224310</t>
  </si>
  <si>
    <t>"ROZV"35</t>
  </si>
  <si>
    <t>"Z+P" 4</t>
  </si>
  <si>
    <t>508</t>
  </si>
  <si>
    <t>741122643</t>
  </si>
  <si>
    <t>Montáž kabel Cu plný kulatý žíla 5x10 mm2 uložený pevně (CYKY)</t>
  </si>
  <si>
    <t>1393030197</t>
  </si>
  <si>
    <t>509</t>
  </si>
  <si>
    <t>K0116073010J</t>
  </si>
  <si>
    <t>1-CXKH-R(J) 5X16 RE B2s1d0  M</t>
  </si>
  <si>
    <t>-886943524</t>
  </si>
  <si>
    <t>"Tech"35</t>
  </si>
  <si>
    <t>510</t>
  </si>
  <si>
    <t>741122644</t>
  </si>
  <si>
    <t>Montáž kabel Cu plný kulatý žíla 5x16 mm2 uložený pevně (CYKY)</t>
  </si>
  <si>
    <t>1465453352</t>
  </si>
  <si>
    <t>511</t>
  </si>
  <si>
    <t>K0116073029J</t>
  </si>
  <si>
    <t>1-CXKH-R(J) 5X35 RMV B2s1d0  M</t>
  </si>
  <si>
    <t>-1261677842</t>
  </si>
  <si>
    <t>"Z+P" 2</t>
  </si>
  <si>
    <t>741122625r535</t>
  </si>
  <si>
    <t>Montáž kabel Cu plný kulatý žíla 5x35 mm2 uložený pevně (CYKY)</t>
  </si>
  <si>
    <t>-1424352000</t>
  </si>
  <si>
    <t>513</t>
  </si>
  <si>
    <t>K0116073003J</t>
  </si>
  <si>
    <t>1-CXKH-R(J) 5x50 SM B2s1d0  M</t>
  </si>
  <si>
    <t>52282843</t>
  </si>
  <si>
    <t>514</t>
  </si>
  <si>
    <t>741122632r550</t>
  </si>
  <si>
    <t>Montáž kabel Cu plný kulatý žíla 5x50 až 5x95 mm2 uložený pevně (CYKY)</t>
  </si>
  <si>
    <t>508139155</t>
  </si>
  <si>
    <t>515</t>
  </si>
  <si>
    <t>K01DG200001502B-O</t>
  </si>
  <si>
    <t>1-CXKH-R(O)  2X1,5 RE B2s1d0  M</t>
  </si>
  <si>
    <t>-517111666</t>
  </si>
  <si>
    <t>"Světelné"26*5+30+30+30+20+70</t>
  </si>
  <si>
    <t>"Tech"60+6</t>
  </si>
  <si>
    <t>"Z+P"75</t>
  </si>
  <si>
    <t>516</t>
  </si>
  <si>
    <t>K01DG200002502B</t>
  </si>
  <si>
    <t>1-CXKH-R  2X2,5 RE B2s1d0  M</t>
  </si>
  <si>
    <t>1895720173</t>
  </si>
  <si>
    <t>"Tech"28+3</t>
  </si>
  <si>
    <t>"Z+P"6</t>
  </si>
  <si>
    <t>517</t>
  </si>
  <si>
    <t>741122201</t>
  </si>
  <si>
    <t>Montáž kabel Cu plný kulatý žíla 2x1,5 až 6 mm2 uložený volně (CYKY)</t>
  </si>
  <si>
    <t>-1697047768</t>
  </si>
  <si>
    <t>518</t>
  </si>
  <si>
    <t>K01DG200001503B-O</t>
  </si>
  <si>
    <t>1-CXKH-R(O)  3x1,5 RE B2s1d0  M</t>
  </si>
  <si>
    <t>452624316</t>
  </si>
  <si>
    <t>"Světelné-ovl."350</t>
  </si>
  <si>
    <t>"Z+P"70</t>
  </si>
  <si>
    <t>519</t>
  </si>
  <si>
    <t>K01DG200001503B-J</t>
  </si>
  <si>
    <t>1-CXKH-R(J)  3x1,5 RE B2s1d0  M</t>
  </si>
  <si>
    <t>1788390646</t>
  </si>
  <si>
    <t>"Světelné "40+10+10+10+75+30+25+35+15+60+65+60+75+30+70+50+40+15+40+50+25+30+20+20+50</t>
  </si>
  <si>
    <t>"Tech"400+40</t>
  </si>
  <si>
    <t>"Z+P"280</t>
  </si>
  <si>
    <t>520</t>
  </si>
  <si>
    <t>-126284895</t>
  </si>
  <si>
    <t>"Tech"3050+305</t>
  </si>
  <si>
    <t>"Z+P"670</t>
  </si>
  <si>
    <t>521</t>
  </si>
  <si>
    <t>741122211</t>
  </si>
  <si>
    <t>Montáž kabel Cu plný kulatý žíla 3x1,5 až 6 mm2 uložený volně (CYKY)</t>
  </si>
  <si>
    <t>556691112</t>
  </si>
  <si>
    <t>522</t>
  </si>
  <si>
    <t>K01DG200001504B</t>
  </si>
  <si>
    <t>1-CXKH-R(J) 4X1,5 RE B2s1d0  M</t>
  </si>
  <si>
    <t>2054418610</t>
  </si>
  <si>
    <t>"Světelné"40</t>
  </si>
  <si>
    <t>"Z+P"8</t>
  </si>
  <si>
    <t>523</t>
  </si>
  <si>
    <t>741122219</t>
  </si>
  <si>
    <t>Montáž kabel Cu plný kulatý žíla 4x1,5 až 4 mm2 uložený volně (např. CYKY)</t>
  </si>
  <si>
    <t>1862920407</t>
  </si>
  <si>
    <t>524</t>
  </si>
  <si>
    <t>K01DG200001505B-J</t>
  </si>
  <si>
    <t>1-CXKH-R(J)  5x1,5 RE B2s1d0  M</t>
  </si>
  <si>
    <t>-823585204</t>
  </si>
  <si>
    <t>"Světelné"45+100+70+120+30+70+50+120+150</t>
  </si>
  <si>
    <t>"Tech"15+2</t>
  </si>
  <si>
    <t>"Z+P"153</t>
  </si>
  <si>
    <t>525</t>
  </si>
  <si>
    <t>K01DG200002505B-J</t>
  </si>
  <si>
    <t>1-CXKH-R(J)  5x2,5 RE B2s1d0  M</t>
  </si>
  <si>
    <t>395993728</t>
  </si>
  <si>
    <t>"Tech"10+1</t>
  </si>
  <si>
    <t>"Z+P"2</t>
  </si>
  <si>
    <t>526</t>
  </si>
  <si>
    <t>741122231</t>
  </si>
  <si>
    <t>Montáž kabel Cu plný kulatý žíla 5x1,5 až 2,5 mm2 uložený volně (CYKY)</t>
  </si>
  <si>
    <t>1690766663</t>
  </si>
  <si>
    <t>527</t>
  </si>
  <si>
    <t>K01DG200006004B</t>
  </si>
  <si>
    <t>1-CXKH-R 4X6 RE B2s1d0  M</t>
  </si>
  <si>
    <t>-530253284</t>
  </si>
  <si>
    <t>"Tech"54+6</t>
  </si>
  <si>
    <t>"Z+P"9</t>
  </si>
  <si>
    <t>528</t>
  </si>
  <si>
    <t>741122221</t>
  </si>
  <si>
    <t>Montáž kabel Cu plný kulatý žíla 4x6 mm2 uložený volně (např. CYKY)</t>
  </si>
  <si>
    <t>-300269972</t>
  </si>
  <si>
    <t>529</t>
  </si>
  <si>
    <t>-672252123</t>
  </si>
  <si>
    <t>"Tech"83+8</t>
  </si>
  <si>
    <t>"Z+P"14</t>
  </si>
  <si>
    <t>530</t>
  </si>
  <si>
    <t>741122232</t>
  </si>
  <si>
    <t>Montáž kabel Cu plný kulatý žíla 5x4 až 6 mm2 uložený volně (např. CYKY)</t>
  </si>
  <si>
    <t>800452426</t>
  </si>
  <si>
    <t>531</t>
  </si>
  <si>
    <t>-1015368191</t>
  </si>
  <si>
    <t>"Tech"340+34</t>
  </si>
  <si>
    <t>"Z+P"56</t>
  </si>
  <si>
    <t>532</t>
  </si>
  <si>
    <t>741122222</t>
  </si>
  <si>
    <t>Montáž kabel Cu plný kulatý žíla 4x10 mm2 uložený volně (např. CYKY)</t>
  </si>
  <si>
    <t>-1502169697</t>
  </si>
  <si>
    <t>533</t>
  </si>
  <si>
    <t>-1240749680</t>
  </si>
  <si>
    <t>"Tech"101+10</t>
  </si>
  <si>
    <t>"Z+P"16</t>
  </si>
  <si>
    <t>534</t>
  </si>
  <si>
    <t>741122233</t>
  </si>
  <si>
    <t>Montáž kabel Cu plný kulatý žíla 5x10 mm2 uložený volně (např. CYKY)</t>
  </si>
  <si>
    <t>-965666114</t>
  </si>
  <si>
    <t>535</t>
  </si>
  <si>
    <t>-1322714060</t>
  </si>
  <si>
    <t>"Tech"116+12</t>
  </si>
  <si>
    <t>"Z+P"19</t>
  </si>
  <si>
    <t>536</t>
  </si>
  <si>
    <t>741122234</t>
  </si>
  <si>
    <t>Montáž kabel Cu plný kulatý žíla 5x16 mm2 uložený volně (např. CYKY)</t>
  </si>
  <si>
    <t>65595432</t>
  </si>
  <si>
    <t>537</t>
  </si>
  <si>
    <t>1388356436</t>
  </si>
  <si>
    <t>"Tech"19+2</t>
  </si>
  <si>
    <t>538</t>
  </si>
  <si>
    <t>-196868468</t>
  </si>
  <si>
    <t>"Tech"14+2</t>
  </si>
  <si>
    <t>539</t>
  </si>
  <si>
    <t>741122226</t>
  </si>
  <si>
    <t>Montáž kabel Cu plný kulatý žíla 3x50+35 až 95+50 mm2 uložený volně (např. CYKY)</t>
  </si>
  <si>
    <t>-998282600</t>
  </si>
  <si>
    <t>K01DG240001502B</t>
  </si>
  <si>
    <t>1-CXKH-V P90-R  2x1,5 RE B2s1d0  M</t>
  </si>
  <si>
    <t>1255414417</t>
  </si>
  <si>
    <t>"RNO-mon. rozv."265+38</t>
  </si>
  <si>
    <t>"Z+P"61</t>
  </si>
  <si>
    <t>541</t>
  </si>
  <si>
    <t>K01DG240004002B</t>
  </si>
  <si>
    <t>1-CXKH-V P90-R  2X4 RE B2s1d0  M</t>
  </si>
  <si>
    <t>1361045532</t>
  </si>
  <si>
    <t>"NO"212+195</t>
  </si>
  <si>
    <t>"P+P"42+47</t>
  </si>
  <si>
    <t>"Z+P"99</t>
  </si>
  <si>
    <t>542</t>
  </si>
  <si>
    <t>741122601</t>
  </si>
  <si>
    <t>Montáž kabel Cu plný kulatý žíla 2x1,5 až 6 mm2 uložený pevně (CYKY)</t>
  </si>
  <si>
    <t>615937189</t>
  </si>
  <si>
    <t>543</t>
  </si>
  <si>
    <t>K01DG240001503B</t>
  </si>
  <si>
    <t>1-CXKH-V P90-R 3x1,5 RE B2s1d0  M</t>
  </si>
  <si>
    <t>1590673483</t>
  </si>
  <si>
    <t>"klapky+PV"39+30+98+102+75+47</t>
  </si>
  <si>
    <t>"P+P"38+34</t>
  </si>
  <si>
    <t>"Z+P"93</t>
  </si>
  <si>
    <t>544</t>
  </si>
  <si>
    <t>927751747</t>
  </si>
  <si>
    <t>545</t>
  </si>
  <si>
    <t>K01DG240002505B</t>
  </si>
  <si>
    <t>1-CXKH-V P90-R 5X2,5  RE B2s1d0  M</t>
  </si>
  <si>
    <t>583354412</t>
  </si>
  <si>
    <t>"PV"42</t>
  </si>
  <si>
    <t>"P+P"4+7</t>
  </si>
  <si>
    <t>"Z+P"11</t>
  </si>
  <si>
    <t>546</t>
  </si>
  <si>
    <t>373214717</t>
  </si>
  <si>
    <t>547</t>
  </si>
  <si>
    <t>K0116073024</t>
  </si>
  <si>
    <t>NOPOVIC 1-CXKH-R 4X50 SM B2s1d0  M</t>
  </si>
  <si>
    <t>248393825</t>
  </si>
  <si>
    <t>"Tech"21+2</t>
  </si>
  <si>
    <t>548</t>
  </si>
  <si>
    <t>741122632</t>
  </si>
  <si>
    <t>Montáž kabel Cu plný kulatý žíla 3x50+35 až 95+50 mm2 uložený pevně (např. CYKY)</t>
  </si>
  <si>
    <t>467604679</t>
  </si>
  <si>
    <t>549</t>
  </si>
  <si>
    <t>K03lam00329</t>
  </si>
  <si>
    <t>JXFE-R [2x2x0,8]</t>
  </si>
  <si>
    <t>-1688376976</t>
  </si>
  <si>
    <t>"Tech"120+12</t>
  </si>
  <si>
    <t>"Z+P"27</t>
  </si>
  <si>
    <t>550</t>
  </si>
  <si>
    <t>741124701</t>
  </si>
  <si>
    <t>Montáž kabel Cu stíněný ovládací žíly 2 až 19x0,8 mm2 uložený volně (JYTY)</t>
  </si>
  <si>
    <t>-1919701611</t>
  </si>
  <si>
    <t>551</t>
  </si>
  <si>
    <t>-246691377</t>
  </si>
  <si>
    <t>"BMS-UPS" 27+3</t>
  </si>
  <si>
    <t>552</t>
  </si>
  <si>
    <t>1697232571</t>
  </si>
  <si>
    <t>553</t>
  </si>
  <si>
    <t>K03lam00365</t>
  </si>
  <si>
    <t>J-H(St)H 2x2x0,80</t>
  </si>
  <si>
    <t>1732802927</t>
  </si>
  <si>
    <t>"Tech-BMS"66+7</t>
  </si>
  <si>
    <t>554</t>
  </si>
  <si>
    <t>-5534966</t>
  </si>
  <si>
    <t>555</t>
  </si>
  <si>
    <t>741130001</t>
  </si>
  <si>
    <t>Ukončení vodič izolovaný do 2,5mm2 v rozváděči nebo na přístroji</t>
  </si>
  <si>
    <t>-548371391</t>
  </si>
  <si>
    <t>"Tech"290</t>
  </si>
  <si>
    <t>"NO-rozv"(5+2)*2*2</t>
  </si>
  <si>
    <t>"OSV"(12+11+11)*3</t>
  </si>
  <si>
    <t>556</t>
  </si>
  <si>
    <t>741130003</t>
  </si>
  <si>
    <t>Ukončení vodič izolovaný do 4 mm2 v rozváděči nebo na přístroji</t>
  </si>
  <si>
    <t>-343898337</t>
  </si>
  <si>
    <t>557</t>
  </si>
  <si>
    <t>741130004</t>
  </si>
  <si>
    <t>Ukončení vodič izolovaný do 6 mm2 v rozváděči nebo na přístroji</t>
  </si>
  <si>
    <t>7836840</t>
  </si>
  <si>
    <t>"NO"39*2*2+5*2*2</t>
  </si>
  <si>
    <t>"Tech"55</t>
  </si>
  <si>
    <t>558</t>
  </si>
  <si>
    <t>741130005</t>
  </si>
  <si>
    <t>Ukončení vodič izolovaný do 10 mm2 v rozváděči nebo na přístroji</t>
  </si>
  <si>
    <t>-157510096</t>
  </si>
  <si>
    <t>"Tech"224</t>
  </si>
  <si>
    <t>559</t>
  </si>
  <si>
    <t>741130006</t>
  </si>
  <si>
    <t>Ukončení vodič izolovaný do 16 mm2 v rozváděči nebo na přístroji</t>
  </si>
  <si>
    <t>1467972006</t>
  </si>
  <si>
    <t>"Tech"42</t>
  </si>
  <si>
    <t>560</t>
  </si>
  <si>
    <t>741130007</t>
  </si>
  <si>
    <t>Ukončení vodič izolovaný do 25 mm2 v rozváděči nebo na přístroji</t>
  </si>
  <si>
    <t>-1492931294</t>
  </si>
  <si>
    <t>"Tech"18</t>
  </si>
  <si>
    <t>561</t>
  </si>
  <si>
    <t>741130008</t>
  </si>
  <si>
    <t>Ukončení vodič izolovaný do 35 mm2 v rozváděči nebo na přístroji</t>
  </si>
  <si>
    <t>1991022588</t>
  </si>
  <si>
    <t>"Tech" 10</t>
  </si>
  <si>
    <t>562</t>
  </si>
  <si>
    <t>741130011</t>
  </si>
  <si>
    <t>Ukončení vodič izolovaný do 50 mm2 v rozváděči nebo na přístroji</t>
  </si>
  <si>
    <t>1734267823</t>
  </si>
  <si>
    <t>"Tech"27</t>
  </si>
  <si>
    <t>emmp-OSV</t>
  </si>
  <si>
    <t>Svítidla a světelné zdroje</t>
  </si>
  <si>
    <t>563</t>
  </si>
  <si>
    <t>A11s</t>
  </si>
  <si>
    <t>Svítidlo A11s, specifikace viz Technické podmínky</t>
  </si>
  <si>
    <t>-669702682</t>
  </si>
  <si>
    <t>564</t>
  </si>
  <si>
    <t>A21s</t>
  </si>
  <si>
    <t>Svítidlo A21s, specifikace viz Technické podmínky</t>
  </si>
  <si>
    <t>-1320281144</t>
  </si>
  <si>
    <t>565</t>
  </si>
  <si>
    <t>B12</t>
  </si>
  <si>
    <t>Svítidlo B12, specifikace viz Technické podmínky</t>
  </si>
  <si>
    <t>763272474</t>
  </si>
  <si>
    <t>566</t>
  </si>
  <si>
    <t>B31</t>
  </si>
  <si>
    <t>Svítidlo B31, specifikace viz Technické podmínky</t>
  </si>
  <si>
    <t>-442077379</t>
  </si>
  <si>
    <t>567</t>
  </si>
  <si>
    <t>C12</t>
  </si>
  <si>
    <t>Svítidlo C12, specifikace viz Technické podmínky</t>
  </si>
  <si>
    <t>1476400450</t>
  </si>
  <si>
    <t>568</t>
  </si>
  <si>
    <t>Svítidlo D12, specifikace viz Technické podmínky</t>
  </si>
  <si>
    <t>492982229</t>
  </si>
  <si>
    <t>569</t>
  </si>
  <si>
    <t>D31</t>
  </si>
  <si>
    <t>Svítidlo D31, specifikace viz Technické podmínky</t>
  </si>
  <si>
    <t>1689423978</t>
  </si>
  <si>
    <t>570</t>
  </si>
  <si>
    <t>741372112</t>
  </si>
  <si>
    <t>Montáž svítidlo LED bytové vestavné podhledové čtvercové do 0,36 m2</t>
  </si>
  <si>
    <t>1836235587</t>
  </si>
  <si>
    <t>571</t>
  </si>
  <si>
    <t>K1</t>
  </si>
  <si>
    <t>Svítidlo K1, specifikace viz Technické podmínky</t>
  </si>
  <si>
    <t>-621198705</t>
  </si>
  <si>
    <t>572</t>
  </si>
  <si>
    <t>K2</t>
  </si>
  <si>
    <t>Svítidlo K2, specifikace viz Technické podmínky</t>
  </si>
  <si>
    <t>846002190</t>
  </si>
  <si>
    <t>573</t>
  </si>
  <si>
    <t>741372022</t>
  </si>
  <si>
    <t>Montáž svítidlo LED bytové přisazené nástěnné panelové do 0,36 m2</t>
  </si>
  <si>
    <t>-1213138124</t>
  </si>
  <si>
    <t>574</t>
  </si>
  <si>
    <t>741371025</t>
  </si>
  <si>
    <t>Montáž svítidlo zářivkové bytové stropní vestavné 4 zdroje</t>
  </si>
  <si>
    <t>-1159678411</t>
  </si>
  <si>
    <t>"montáž stávajících svítidel" 2+3</t>
  </si>
  <si>
    <t>575</t>
  </si>
  <si>
    <t>N11</t>
  </si>
  <si>
    <t>Nouzové svítidlo N11, specifikace viz Technické podmínky</t>
  </si>
  <si>
    <t>474638903</t>
  </si>
  <si>
    <t>576</t>
  </si>
  <si>
    <t>N120</t>
  </si>
  <si>
    <t>Nouzové svítidlo N12, specifikace viz Technické podmínky</t>
  </si>
  <si>
    <t>-1426730397</t>
  </si>
  <si>
    <t>577</t>
  </si>
  <si>
    <t>741372101</t>
  </si>
  <si>
    <t>Montáž svítidlo LED bytové vestavné podhledové bodové</t>
  </si>
  <si>
    <t>1472550596</t>
  </si>
  <si>
    <t>578</t>
  </si>
  <si>
    <t>N710</t>
  </si>
  <si>
    <t>Nouzové svítidlo N71, specifikace viz Technické podmínky</t>
  </si>
  <si>
    <t>649096958</t>
  </si>
  <si>
    <t>579</t>
  </si>
  <si>
    <t>N720</t>
  </si>
  <si>
    <t>Nouzové svítidlo N72, specifikace viz Technické podmínky</t>
  </si>
  <si>
    <t>-676873550</t>
  </si>
  <si>
    <t>580</t>
  </si>
  <si>
    <t>N730</t>
  </si>
  <si>
    <t>Nouzové svítidlo N73, specifikace viz Technické podmínky</t>
  </si>
  <si>
    <t>1777781505</t>
  </si>
  <si>
    <t>581</t>
  </si>
  <si>
    <t>741372021</t>
  </si>
  <si>
    <t>Montáž svítidlo LED bytové přisazené nástěnné panelové do 0,09 m2</t>
  </si>
  <si>
    <t>-1472667394</t>
  </si>
  <si>
    <t>emmp-DEM</t>
  </si>
  <si>
    <t>582</t>
  </si>
  <si>
    <t>741120831</t>
  </si>
  <si>
    <t>Demontáž vodič Cu izolovaný plný a laněný s PVC pláštěm žíla 1,5-70 mm2 volně</t>
  </si>
  <si>
    <t>-1938079861</t>
  </si>
  <si>
    <t>4000</t>
  </si>
  <si>
    <t>583</t>
  </si>
  <si>
    <t>741313873</t>
  </si>
  <si>
    <t>Demontáž spínačů zapuštěných normálních do 10 A šroubových se zachováním funkčnosti do 2 svorek</t>
  </si>
  <si>
    <t>473395635</t>
  </si>
  <si>
    <t>584</t>
  </si>
  <si>
    <t>741316823</t>
  </si>
  <si>
    <t>Demontáž zásuvek domovních normál do 16A zapuštěných šroubových se zachováním funkčnosti 2P+PE</t>
  </si>
  <si>
    <t>1983742015</t>
  </si>
  <si>
    <t>33+50+2*27+3*14+6</t>
  </si>
  <si>
    <t>585</t>
  </si>
  <si>
    <t>741313875</t>
  </si>
  <si>
    <t>Demontáž spínačů zapuštěných normálních do 10 A šroubových se zachováním funkčnosti do 4 svorek</t>
  </si>
  <si>
    <t>29311302</t>
  </si>
  <si>
    <t>586</t>
  </si>
  <si>
    <t>741374841</t>
  </si>
  <si>
    <t>Demontáž svítidla bytového se standardní paticí přisazeného do 0,09 m2 se zachováním funkčnosti</t>
  </si>
  <si>
    <t>-1181297213</t>
  </si>
  <si>
    <t>587</t>
  </si>
  <si>
    <t>741374851</t>
  </si>
  <si>
    <t>Demontáž svítidla bytového se standardní paticí vestavného do 0,09 m2 se zachováním funkčnosti</t>
  </si>
  <si>
    <t>-1563480616</t>
  </si>
  <si>
    <t>588</t>
  </si>
  <si>
    <t>741374853</t>
  </si>
  <si>
    <t>Demontáž svítidla bytového se standardní paticí vestavného do 0,36 m2 se zachováním funkčnosti</t>
  </si>
  <si>
    <t>-653305821</t>
  </si>
  <si>
    <t>60+33+16</t>
  </si>
  <si>
    <t>589</t>
  </si>
  <si>
    <t>HZS-4</t>
  </si>
  <si>
    <t>Demontáž</t>
  </si>
  <si>
    <t>-456951392</t>
  </si>
  <si>
    <t>emmp-ROP</t>
  </si>
  <si>
    <t>Revize a ostatní práce</t>
  </si>
  <si>
    <t>590</t>
  </si>
  <si>
    <t>210280101.1</t>
  </si>
  <si>
    <t>Kontrola rozváděčů nn silových hmotnosti do 200 kg</t>
  </si>
  <si>
    <t>1541645702</t>
  </si>
  <si>
    <t>591</t>
  </si>
  <si>
    <t>580106020</t>
  </si>
  <si>
    <t>Měření izolačního odporu podlahy</t>
  </si>
  <si>
    <t>měření</t>
  </si>
  <si>
    <t>419788389</t>
  </si>
  <si>
    <t>"Počet podlah*počet měření"11</t>
  </si>
  <si>
    <t>592</t>
  </si>
  <si>
    <t>HZS3131TICR1E</t>
  </si>
  <si>
    <t>Kontrola a protokol TIČR - rozvody NN</t>
  </si>
  <si>
    <t>-389064721</t>
  </si>
  <si>
    <t>"Kontrola a protokol TIČR 8h/patro" 8*1</t>
  </si>
  <si>
    <t>593</t>
  </si>
  <si>
    <t>210280003R</t>
  </si>
  <si>
    <t>Zkoušky a prohlídky elektrických rozvodů a zařízení celková prohlídka, zkoušení, měření a vyhotovení revizní zprávy pro objem montážních prací pro objem mtž prací do 1 000 000 Kč</t>
  </si>
  <si>
    <t>1742756229</t>
  </si>
  <si>
    <t>594</t>
  </si>
  <si>
    <t>merosv1</t>
  </si>
  <si>
    <t>Měření umělého osvětlení (intenzita, oslnění, rovnoměrnost, barevné podání) v prostorách s trvalým pobytem osob a zpracování protokolu pro kolaudaci/hygienu - 1. etapa</t>
  </si>
  <si>
    <t>1341282740</t>
  </si>
  <si>
    <t>"měření +protokol 1os/8h/2d/1patro"1*8*2*1</t>
  </si>
  <si>
    <t>595</t>
  </si>
  <si>
    <t>HZS-1</t>
  </si>
  <si>
    <t>Kompletace</t>
  </si>
  <si>
    <t>-1827534699</t>
  </si>
  <si>
    <t>596</t>
  </si>
  <si>
    <t>HZS-2</t>
  </si>
  <si>
    <t>Vyhledání místa připojení</t>
  </si>
  <si>
    <t>-1941694141</t>
  </si>
  <si>
    <t>597</t>
  </si>
  <si>
    <t>HZS-3</t>
  </si>
  <si>
    <t>Koordinace</t>
  </si>
  <si>
    <t>-391688728</t>
  </si>
  <si>
    <t>598</t>
  </si>
  <si>
    <t>HZS-5</t>
  </si>
  <si>
    <t>Zabezpečení pracoviště</t>
  </si>
  <si>
    <t>-225018494</t>
  </si>
  <si>
    <t>D1_01_4h1 - Slaboproudá elektrotechnika</t>
  </si>
  <si>
    <t>Robert Frýba</t>
  </si>
  <si>
    <t>D1.01.4h1 - Slaboproudá elektrotechnika</t>
  </si>
  <si>
    <t xml:space="preserve">    DEM - Demontáže</t>
  </si>
  <si>
    <t xml:space="preserve">    SPOL - Společná část rozvodů</t>
  </si>
  <si>
    <t xml:space="preserve">    SK - Strukturovaná kabeláž</t>
  </si>
  <si>
    <t xml:space="preserve">      SK-MAT - Montážní práce a materiál</t>
  </si>
  <si>
    <t xml:space="preserve">      SK-DR - Datové rozvaděče</t>
  </si>
  <si>
    <t xml:space="preserve">      SK-AKT - Aktivní prvky</t>
  </si>
  <si>
    <t xml:space="preserve">    DZ - Dorozumívací zařízení "sestra-pacient"</t>
  </si>
  <si>
    <t xml:space="preserve">    STA - Společná televizní anténa</t>
  </si>
  <si>
    <t xml:space="preserve">    ACS - Přístupový systém</t>
  </si>
  <si>
    <t xml:space="preserve">    DT - Domácí telefon</t>
  </si>
  <si>
    <t xml:space="preserve">    JČ - Jednotný čas</t>
  </si>
  <si>
    <t xml:space="preserve">    CCTV - Kamerový dohledový systém</t>
  </si>
  <si>
    <t xml:space="preserve">    VR - Vnitřní rozhlas</t>
  </si>
  <si>
    <t>D1.01.4h1</t>
  </si>
  <si>
    <t>DEM</t>
  </si>
  <si>
    <t>DEM0001</t>
  </si>
  <si>
    <t>Demontáže datových zásuvek SK</t>
  </si>
  <si>
    <t>743684866</t>
  </si>
  <si>
    <t>DEM0002</t>
  </si>
  <si>
    <t>Demontáž kabelů SK</t>
  </si>
  <si>
    <t>1255469927</t>
  </si>
  <si>
    <t>1680</t>
  </si>
  <si>
    <t>DEM0003</t>
  </si>
  <si>
    <t>Odpojení  z datového rozvaděče</t>
  </si>
  <si>
    <t>-1350169516</t>
  </si>
  <si>
    <t>DEM0004</t>
  </si>
  <si>
    <t>Demontáž komponentů DZ - lůžkové jednotky, táhla</t>
  </si>
  <si>
    <t>-1128639885</t>
  </si>
  <si>
    <t>DEM0005</t>
  </si>
  <si>
    <t>Demontáž kabelů DZ</t>
  </si>
  <si>
    <t>-1815558115</t>
  </si>
  <si>
    <t>650</t>
  </si>
  <si>
    <t>DEM0006</t>
  </si>
  <si>
    <t>Demontáž zásuvek STA</t>
  </si>
  <si>
    <t>-81603151</t>
  </si>
  <si>
    <t>DEM0007</t>
  </si>
  <si>
    <t>Demontáž kabelů STA</t>
  </si>
  <si>
    <t>-1615827162</t>
  </si>
  <si>
    <t>DEM0008</t>
  </si>
  <si>
    <t>Demontáž komponentů DT</t>
  </si>
  <si>
    <t>1632813840</t>
  </si>
  <si>
    <t>DEM0009</t>
  </si>
  <si>
    <t>Demontáž kabelů DT</t>
  </si>
  <si>
    <t>1170650101</t>
  </si>
  <si>
    <t>DEM0010</t>
  </si>
  <si>
    <t>Demontáž podružných hodin JČ</t>
  </si>
  <si>
    <t>1666532602</t>
  </si>
  <si>
    <t>DEM0011</t>
  </si>
  <si>
    <t>Demontáž komponentů VR, reproduktory, regulátory hlasitosti</t>
  </si>
  <si>
    <t>-1139737157</t>
  </si>
  <si>
    <t>DEM0012</t>
  </si>
  <si>
    <t>Demontáž kabelů VR, odpojení, zajištění proti zkratu</t>
  </si>
  <si>
    <t>-785576711</t>
  </si>
  <si>
    <t>930</t>
  </si>
  <si>
    <t>SPOL</t>
  </si>
  <si>
    <t>Společná část rozvodů</t>
  </si>
  <si>
    <t>K11kk02714</t>
  </si>
  <si>
    <t>KZI 60X500X1.25, ŽLAB S INT.SPOJ.  POZINKOVÁNO SENDZIMIR</t>
  </si>
  <si>
    <t>-513780250</t>
  </si>
  <si>
    <t>K11kk02714ns</t>
  </si>
  <si>
    <t>Nosný systém pro kabelový žlab š.500mm, konzoly, výložníky,závitové tyče, spojky, příslušenství</t>
  </si>
  <si>
    <t>-1311251615</t>
  </si>
  <si>
    <t>K11kk02697</t>
  </si>
  <si>
    <t>KZI 60X300X1.25,ŽLAB S INT.SPOJ. POZINKOVÁNO SENDZIMIR</t>
  </si>
  <si>
    <t>1965929515</t>
  </si>
  <si>
    <t>K11kk02697ns</t>
  </si>
  <si>
    <t>Nosný systém pro kabelový žlab š.300mm, konzoly, výložníky,závitové tyče, spojky, příslušenství</t>
  </si>
  <si>
    <t>-1475252830</t>
  </si>
  <si>
    <t>742110107</t>
  </si>
  <si>
    <t>Montáž kabelového žlabu pro slaboproud do š. 500/100 mm</t>
  </si>
  <si>
    <t>122984988</t>
  </si>
  <si>
    <t>K11kk02001</t>
  </si>
  <si>
    <t>KL 60X500, LÁVKA KABELOVÁ, POZINKOVÁNO SENDZIMIR</t>
  </si>
  <si>
    <t>-1431215353</t>
  </si>
  <si>
    <t>Mkz500</t>
  </si>
  <si>
    <t>Montáž kabelového žebříku š. 500mm, včetně úchytného a nosného materiálu (konzoly, závitové tyče, hm</t>
  </si>
  <si>
    <t>246624844</t>
  </si>
  <si>
    <t>SK</t>
  </si>
  <si>
    <t>Strukturovaná kabeláž</t>
  </si>
  <si>
    <t>SK-MAT</t>
  </si>
  <si>
    <t>Montážní práce a materiál</t>
  </si>
  <si>
    <t>2207028</t>
  </si>
  <si>
    <t>Svazkový držák Grip 15x NYM3x1,5, St, pásově zinkováno</t>
  </si>
  <si>
    <t>-1967112268</t>
  </si>
  <si>
    <t>742110161</t>
  </si>
  <si>
    <t>Montáž spony pro uchycení kabelů pro slaboproud</t>
  </si>
  <si>
    <t>-1119845861</t>
  </si>
  <si>
    <t>K11kk02427</t>
  </si>
  <si>
    <t>KU 68-1901, KRABICE UNIVERZÁLNÍ, ŠEDÁ</t>
  </si>
  <si>
    <t>-2045842604</t>
  </si>
  <si>
    <t>742110503</t>
  </si>
  <si>
    <t>Montáž krabic pro slaboproud zapuštěných plastových odbočných univerzální s víčkem</t>
  </si>
  <si>
    <t>1603951634</t>
  </si>
  <si>
    <t>K11kk00286</t>
  </si>
  <si>
    <t>2316, LPFLEX 125 N PVC, ŠEDOBÍLÁ/RAL 9002</t>
  </si>
  <si>
    <t>175628887</t>
  </si>
  <si>
    <t>742110001</t>
  </si>
  <si>
    <t>Montáž trubek pro slaboproud plastových ohebných uložených pod omítku se zasekáním</t>
  </si>
  <si>
    <t>684276818</t>
  </si>
  <si>
    <t>SX9-2-6-STP-WH</t>
  </si>
  <si>
    <t>Zásuvka datová, CAT6 STP 2 x RJ45 pod omítku bílá</t>
  </si>
  <si>
    <t>1305341488</t>
  </si>
  <si>
    <t>SXF-M-1-22,5-WH-P</t>
  </si>
  <si>
    <t>Modul 22,5 x 45mm pro 1 keystone přímý bílý, určeno pro montáž do lůžkových ramp</t>
  </si>
  <si>
    <t>284288557</t>
  </si>
  <si>
    <t>25286602</t>
  </si>
  <si>
    <t>Samořezný keystone CAT6 STP RJ45 SXKJ-6</t>
  </si>
  <si>
    <t>1843489808</t>
  </si>
  <si>
    <t>742330042</t>
  </si>
  <si>
    <t>Montáž datové dvouzásuvky</t>
  </si>
  <si>
    <t>724566290</t>
  </si>
  <si>
    <t>742330041</t>
  </si>
  <si>
    <t>Montáž datové jednozásuvky</t>
  </si>
  <si>
    <t>-990908850</t>
  </si>
  <si>
    <t>26000005</t>
  </si>
  <si>
    <t>Instalační kabel CAT6 FTP LSOH Dca-s2,d2,a1 500m/cívka SXKD-6-FTP-LSOH</t>
  </si>
  <si>
    <t>643078443</t>
  </si>
  <si>
    <t>16000</t>
  </si>
  <si>
    <t>PRA0208166</t>
  </si>
  <si>
    <t>Kabel TCEPKPFLE 15x4x0,4 určen pro telekomunikační sítě uložené do země, kabelových kanálů nebo do trubek</t>
  </si>
  <si>
    <t>-620409395</t>
  </si>
  <si>
    <t>742121001</t>
  </si>
  <si>
    <t>Montáž kabelů sdělovacích pro vnitřní rozvody do 15 žil</t>
  </si>
  <si>
    <t>-1519189351</t>
  </si>
  <si>
    <t>16300</t>
  </si>
  <si>
    <t>ALT36466</t>
  </si>
  <si>
    <t xml:space="preserve">HDPE mikrotrubička venkovní tenkostěnná, 10/8mm, žlutá, pro zafouknutí do HDPE trubky, vnitřní lubrikační vrstva </t>
  </si>
  <si>
    <t>1650505588</t>
  </si>
  <si>
    <t>ALT50741</t>
  </si>
  <si>
    <t>Kabel optický k zafouknutí , 24 vláken(4 trubičky po 6 vl),SM 9/125, G.652D, MLT, HDPE černý, d5,9mm, 700N</t>
  </si>
  <si>
    <t>1803584353</t>
  </si>
  <si>
    <t>LAN0003K</t>
  </si>
  <si>
    <t>Zafouknutí optického kabelu do trubky</t>
  </si>
  <si>
    <t>1769947814</t>
  </si>
  <si>
    <t>T0108</t>
  </si>
  <si>
    <t>Ukončení UTP kabelu v zásuvce - zařezání RJ45</t>
  </si>
  <si>
    <t>517305919</t>
  </si>
  <si>
    <t>T0114</t>
  </si>
  <si>
    <t>Popis modulu RJ 45 v zásuvce</t>
  </si>
  <si>
    <t>1460671540</t>
  </si>
  <si>
    <t>SK-DR</t>
  </si>
  <si>
    <t>Datové rozvaděče</t>
  </si>
  <si>
    <t>RMA-42-A86–CAX–A1</t>
  </si>
  <si>
    <t>19" rozvaděč stojanový 42U/600x800,přední dveře prosklené, zadní dveře dvoukřídlé a perforované</t>
  </si>
  <si>
    <t>-1490000363</t>
  </si>
  <si>
    <t>DR-RAX-MS-X81-X1</t>
  </si>
  <si>
    <t>Sada koleček s max. doporučenou nosností všech 4 koleček 800 kg</t>
  </si>
  <si>
    <t>-890228865</t>
  </si>
  <si>
    <t>DR-RAX-CH-X02-A1</t>
  </si>
  <si>
    <t>Ventilační jednotka do 19" racku, 4x ventilátor</t>
  </si>
  <si>
    <t>-2090199899</t>
  </si>
  <si>
    <t>742330002</t>
  </si>
  <si>
    <t>Montáž rozvaděče stojanového</t>
  </si>
  <si>
    <t>-1371504421</t>
  </si>
  <si>
    <t>DR-RAB-PD-X11-A1</t>
  </si>
  <si>
    <t xml:space="preserve">Rozvodný panel 1U, 7x zásuvka, bleskojistka, podsvícený vypínač, 3x1.5mm 2m kabel </t>
  </si>
  <si>
    <t>-692817125</t>
  </si>
  <si>
    <t>742330022</t>
  </si>
  <si>
    <t>Montáž napájecího panelu do rozvaděče</t>
  </si>
  <si>
    <t>1883649303</t>
  </si>
  <si>
    <t>24200124</t>
  </si>
  <si>
    <t>Patch panel 24 x RJ45 CAT6 STP černý 1U SX24-6-STP-BK</t>
  </si>
  <si>
    <t>-1633876942</t>
  </si>
  <si>
    <t>742330024</t>
  </si>
  <si>
    <t>Montáž patch panelu 24 portů UTP/FTP</t>
  </si>
  <si>
    <t>-1094390868</t>
  </si>
  <si>
    <t>T0113</t>
  </si>
  <si>
    <t>Popis modulu RJ 45 v datovém rozvaděči</t>
  </si>
  <si>
    <t>936840871</t>
  </si>
  <si>
    <t>T0116</t>
  </si>
  <si>
    <t>Proměření tras  + vyhotovení protokolu</t>
  </si>
  <si>
    <t>port</t>
  </si>
  <si>
    <t>-1988689498</t>
  </si>
  <si>
    <t>DR-DBC14805</t>
  </si>
  <si>
    <t>19" vyvaz.kovový panel,5x velké kovové oko, 1U</t>
  </si>
  <si>
    <t>1300167486</t>
  </si>
  <si>
    <t>742330023</t>
  </si>
  <si>
    <t>Montáž vyvazovacíhoho panelu 1U</t>
  </si>
  <si>
    <t>925485491</t>
  </si>
  <si>
    <t>DR-DSSRA050</t>
  </si>
  <si>
    <t>Montážní sada M6 (šroub, matice, podložka - sada 50 ks)</t>
  </si>
  <si>
    <t>1680674231</t>
  </si>
  <si>
    <t>LNC1924SC</t>
  </si>
  <si>
    <t>Optická vana 19"  výsuvná 1U 24 SC černá + kazeta vč hřebínků, ochrany svaru, pg průchodky a stahovací pásky</t>
  </si>
  <si>
    <t>-1604339840</t>
  </si>
  <si>
    <t>OPTX3016</t>
  </si>
  <si>
    <t>Optická spojka SC/APC  SM Duplex pro zakončení optického pigtailu v optické vaně či rozvaděči</t>
  </si>
  <si>
    <t>1019640569</t>
  </si>
  <si>
    <t>OPTX2030</t>
  </si>
  <si>
    <t>Optický pigtail pro zakončení optického kabelu v optické vaně či rozvaděči, SM 9/125</t>
  </si>
  <si>
    <t>-432009301</t>
  </si>
  <si>
    <t>742330026</t>
  </si>
  <si>
    <t>Montáž panelu pro 24 x optický konektor</t>
  </si>
  <si>
    <t>1536926972</t>
  </si>
  <si>
    <t>742330031</t>
  </si>
  <si>
    <t>Teplem smrštitelná ochrana sváru</t>
  </si>
  <si>
    <t>835068955</t>
  </si>
  <si>
    <t>SKI001</t>
  </si>
  <si>
    <t>Svařování optických vláken</t>
  </si>
  <si>
    <t>1136182589</t>
  </si>
  <si>
    <t>742330102</t>
  </si>
  <si>
    <t>Měření optického segmentu, měření útlumu, 2 okna</t>
  </si>
  <si>
    <t>2128449345</t>
  </si>
  <si>
    <t>SLX28420209</t>
  </si>
  <si>
    <t>Patch kabel CAT6 SFTP PVC 2m snag-proof C6-315GY-2MB</t>
  </si>
  <si>
    <t>-1786049449</t>
  </si>
  <si>
    <t>PO9DSCASCA2</t>
  </si>
  <si>
    <t>Patch cord optický SC/APC-LC/PC Duplex 9/125 2m</t>
  </si>
  <si>
    <t>-126708876</t>
  </si>
  <si>
    <t>SK-AKT</t>
  </si>
  <si>
    <t>Aktivní prvky</t>
  </si>
  <si>
    <t>02353AJH</t>
  </si>
  <si>
    <t>Switch S5731-S48P4X (48*10/100/1000BASE-T ports,4*10GE SFP+ ports,PoE+,bez modulu zdroje)</t>
  </si>
  <si>
    <t>-79564255</t>
  </si>
  <si>
    <t>88035WTE</t>
  </si>
  <si>
    <t>Licence SW - N1-S57S-M-Lic - S57XX-S Series Basic SW,pro jeden aktivní prvek</t>
  </si>
  <si>
    <t>-1819584169</t>
  </si>
  <si>
    <t>02131727</t>
  </si>
  <si>
    <t>PAC1000S56-DB Modul zdroje pro switch S5731-S48P4X</t>
  </si>
  <si>
    <t>1815982124</t>
  </si>
  <si>
    <t>02310MUN</t>
  </si>
  <si>
    <t>Kabel SFP-10G-CU1M - SFP+,10G,High Speed Direct-attach Cables,1m,SFP+20M,CC2P0.254B(S),SFP+20M</t>
  </si>
  <si>
    <t>97086962</t>
  </si>
  <si>
    <t>02318170</t>
  </si>
  <si>
    <t>OSX010000 Optical Transceiver,SFP+,10G,Single-mode Module(1310nm,10km,LC)</t>
  </si>
  <si>
    <t>587552666</t>
  </si>
  <si>
    <t>88134UGQ-4VE</t>
  </si>
  <si>
    <t>Technická podpora 12 měsíců - 02353AJH_88134UGQ-4VE_12 - S5731-S48P4X (48*10/100/1000BASE-T ports,4*10GE SFP+ ports,PoE+,without power module)_Co-Care Standard S5731-S48P4X_12Month(s)</t>
  </si>
  <si>
    <t>-776424723</t>
  </si>
  <si>
    <t>ALT75870</t>
  </si>
  <si>
    <t>UPS2000G Standard, 1kVA, 1/1, s interními bateriemi, rack/tower, online , s dvojí konverzí</t>
  </si>
  <si>
    <t>-837754100</t>
  </si>
  <si>
    <t>ALT74296</t>
  </si>
  <si>
    <t>SNMP karta pro UPS2000G 1-3 kVA, monitoring prostřednictvím NMS, NetEco a webu</t>
  </si>
  <si>
    <t>903106491</t>
  </si>
  <si>
    <t>ALT74297</t>
  </si>
  <si>
    <t>Set pro montáž UPS2000G 1-3 kVA do stojanového rozvaděče</t>
  </si>
  <si>
    <t>-769661677</t>
  </si>
  <si>
    <t>UBNTUAP-AC-PRO-E</t>
  </si>
  <si>
    <t>AP/Hotspot 1750 Mbps , 2,4/5 GHz, 802.11ac, MIMO 3×3, 802.3af/802.3at</t>
  </si>
  <si>
    <t>1613270684</t>
  </si>
  <si>
    <t>742330011</t>
  </si>
  <si>
    <t>Montáž zařízení do rozvaděče (switch, UPS, DVR, server) bez nastavení</t>
  </si>
  <si>
    <t>-432644384</t>
  </si>
  <si>
    <t>SKI002</t>
  </si>
  <si>
    <t>Oživení a konfigurace systému, školení obsluhy</t>
  </si>
  <si>
    <t>-171087569</t>
  </si>
  <si>
    <t>DZ</t>
  </si>
  <si>
    <t>Dorozumívací zařízení "sestra-pacient"</t>
  </si>
  <si>
    <t>K11kk02427.2</t>
  </si>
  <si>
    <t>-260418617</t>
  </si>
  <si>
    <t>5057600164</t>
  </si>
  <si>
    <t xml:space="preserve">KO 97/5 Krabice odbočná s víčkem, pod omítku </t>
  </si>
  <si>
    <t>1114932533</t>
  </si>
  <si>
    <t>662853547</t>
  </si>
  <si>
    <t>DZT001</t>
  </si>
  <si>
    <t>Trubka HFX prům. 25mm</t>
  </si>
  <si>
    <t>1553084412</t>
  </si>
  <si>
    <t>-1856861061</t>
  </si>
  <si>
    <t>HSEKU424H1</t>
  </si>
  <si>
    <t>Kabel U/UTP Cat.5e 4x2xAWG24, LS0H plášť modrý</t>
  </si>
  <si>
    <t>738533093</t>
  </si>
  <si>
    <t>IN27655147</t>
  </si>
  <si>
    <t>Instalační kabel SXKD-5E-FTP-LSOH</t>
  </si>
  <si>
    <t>541092880</t>
  </si>
  <si>
    <t>DZT002</t>
  </si>
  <si>
    <t>Kabel CHKE-R 2x1,5</t>
  </si>
  <si>
    <t>-616650452</t>
  </si>
  <si>
    <t>1119977079</t>
  </si>
  <si>
    <t>600</t>
  </si>
  <si>
    <t>DZT003</t>
  </si>
  <si>
    <t>Konektor RJ45 včetně proměření</t>
  </si>
  <si>
    <t>-1141261761</t>
  </si>
  <si>
    <t>109903.01</t>
  </si>
  <si>
    <t>IRM-09 Instalační rámeček malý</t>
  </si>
  <si>
    <t>627055212</t>
  </si>
  <si>
    <t>110901.01</t>
  </si>
  <si>
    <t>IRM ZE Instalační rámeček malý ZE</t>
  </si>
  <si>
    <t>1158937017</t>
  </si>
  <si>
    <t>110902.01</t>
  </si>
  <si>
    <t>IRM ZU VST Instalační rámeček malý ZU VST</t>
  </si>
  <si>
    <t>344203394</t>
  </si>
  <si>
    <t>109911.04</t>
  </si>
  <si>
    <t>IRS ZLJ Instalační rámeček střední</t>
  </si>
  <si>
    <t>-956733537</t>
  </si>
  <si>
    <t>109920.04</t>
  </si>
  <si>
    <t>IRV KJ Instalační rámeček velký</t>
  </si>
  <si>
    <t>-1640080345</t>
  </si>
  <si>
    <t>DZT004</t>
  </si>
  <si>
    <t>Instalace rámečků</t>
  </si>
  <si>
    <t>2028512453</t>
  </si>
  <si>
    <t>110013.02</t>
  </si>
  <si>
    <t>TP IP Terminál personálu</t>
  </si>
  <si>
    <t>-159602999</t>
  </si>
  <si>
    <t>742360127</t>
  </si>
  <si>
    <t>Montáž terminálu personálu</t>
  </si>
  <si>
    <t>-325655473</t>
  </si>
  <si>
    <t>110030.01</t>
  </si>
  <si>
    <t>ZE Zásuvka ethernet IP</t>
  </si>
  <si>
    <t>-1315656630</t>
  </si>
  <si>
    <t>742360125</t>
  </si>
  <si>
    <t>Montáž zásuvky ethernet</t>
  </si>
  <si>
    <t>379962842</t>
  </si>
  <si>
    <t>110041.01</t>
  </si>
  <si>
    <t>SSV IP Systémový server VoIP</t>
  </si>
  <si>
    <t>640167722</t>
  </si>
  <si>
    <t>742360304</t>
  </si>
  <si>
    <t>Montáž systémového serveru VoIP</t>
  </si>
  <si>
    <t>2133513084</t>
  </si>
  <si>
    <t>110090.01</t>
  </si>
  <si>
    <t>N250 IP Napáječ 250W 24V IP</t>
  </si>
  <si>
    <t>-1422456897</t>
  </si>
  <si>
    <t>742360302</t>
  </si>
  <si>
    <t>Montáž napáječe</t>
  </si>
  <si>
    <t>-2135561433</t>
  </si>
  <si>
    <t>110140</t>
  </si>
  <si>
    <t>Závěs účastníka s reproduktorem</t>
  </si>
  <si>
    <t>2062520824</t>
  </si>
  <si>
    <t>110110.01</t>
  </si>
  <si>
    <t>LJ IP Lůžková jednotka</t>
  </si>
  <si>
    <t>162308028</t>
  </si>
  <si>
    <t>742360001</t>
  </si>
  <si>
    <t>Montáž lůžkové jednotky bez osvětlení</t>
  </si>
  <si>
    <t>-1480654851</t>
  </si>
  <si>
    <t>110130.01</t>
  </si>
  <si>
    <t>ZLJ IP Závěs LJ bez konektoru IP</t>
  </si>
  <si>
    <t>-1949831879</t>
  </si>
  <si>
    <t>742360011</t>
  </si>
  <si>
    <t>Montáž závěsu lůžkové jednotky bez konektoru</t>
  </si>
  <si>
    <t>-1950915760</t>
  </si>
  <si>
    <t>110190.01</t>
  </si>
  <si>
    <t>ZU IP Zásuvka účastníka IP</t>
  </si>
  <si>
    <t>-356983928</t>
  </si>
  <si>
    <t>742360121</t>
  </si>
  <si>
    <t>Montáž zásuvky účastníka</t>
  </si>
  <si>
    <t>-1372833087</t>
  </si>
  <si>
    <t>110160</t>
  </si>
  <si>
    <t>Volací šňůra nouzového volání IP</t>
  </si>
  <si>
    <t>235506748</t>
  </si>
  <si>
    <t>110210.01</t>
  </si>
  <si>
    <t>KJD IP Komunikační jednotka IP</t>
  </si>
  <si>
    <t>595947387</t>
  </si>
  <si>
    <t>742360022</t>
  </si>
  <si>
    <t>Montáž komunikační jednotky s displejem</t>
  </si>
  <si>
    <t>-981612808</t>
  </si>
  <si>
    <t>110411.02</t>
  </si>
  <si>
    <t>TTNV IP Táhlo nouzového volání s tlačítkem IP</t>
  </si>
  <si>
    <t>-568558909</t>
  </si>
  <si>
    <t>742360162</t>
  </si>
  <si>
    <t>Montáž táhla nouzového volání s tlačítkem</t>
  </si>
  <si>
    <t>-1427781763</t>
  </si>
  <si>
    <t>110441.01</t>
  </si>
  <si>
    <t>SV IP Svítidlo IP</t>
  </si>
  <si>
    <t>1074403010</t>
  </si>
  <si>
    <t>742360201</t>
  </si>
  <si>
    <t>Montáž svítidla</t>
  </si>
  <si>
    <t>-1740761389</t>
  </si>
  <si>
    <t>110640.03</t>
  </si>
  <si>
    <t>SM IP Switch modul ZPT</t>
  </si>
  <si>
    <t>-1176318469</t>
  </si>
  <si>
    <t>742360301</t>
  </si>
  <si>
    <t>Montáž switch modulu</t>
  </si>
  <si>
    <t>1402407243</t>
  </si>
  <si>
    <t>DZT005</t>
  </si>
  <si>
    <t>Editace konfigurace prostřednictvím vzdálené správy</t>
  </si>
  <si>
    <t>-2138202658</t>
  </si>
  <si>
    <t>742360421</t>
  </si>
  <si>
    <t>Kontrola a otestování rozvodného vedení</t>
  </si>
  <si>
    <t>351251833</t>
  </si>
  <si>
    <t>DZT006</t>
  </si>
  <si>
    <t>Kontrola provozu a zaškolení</t>
  </si>
  <si>
    <t>-576592426</t>
  </si>
  <si>
    <t>742360413</t>
  </si>
  <si>
    <t>SW licence aktivace sdruženého provozu</t>
  </si>
  <si>
    <t>-1832289155</t>
  </si>
  <si>
    <t>742360412</t>
  </si>
  <si>
    <t>SW licence historie volání</t>
  </si>
  <si>
    <t>348954156</t>
  </si>
  <si>
    <t>DZT007</t>
  </si>
  <si>
    <t>SW licence Audio programu</t>
  </si>
  <si>
    <t>307409210</t>
  </si>
  <si>
    <t>742360411</t>
  </si>
  <si>
    <t>SW licence účastníka</t>
  </si>
  <si>
    <t>1981414570</t>
  </si>
  <si>
    <t>Společná televizní anténa</t>
  </si>
  <si>
    <t>STARF001</t>
  </si>
  <si>
    <t>Měření signálových úrovní stávajícího rozvodu STA</t>
  </si>
  <si>
    <t>-616173363</t>
  </si>
  <si>
    <t>STAZES1</t>
  </si>
  <si>
    <t>Aktivní rozbočovač,  typ dle výsledku měření stávajícího systému, 4x RF výstup</t>
  </si>
  <si>
    <t>-1169724695</t>
  </si>
  <si>
    <t>742420041</t>
  </si>
  <si>
    <t>Montáž anténního domovního zesilovače</t>
  </si>
  <si>
    <t>1321556250</t>
  </si>
  <si>
    <t>-36288270</t>
  </si>
  <si>
    <t>742110001-2</t>
  </si>
  <si>
    <t>-1365238210</t>
  </si>
  <si>
    <t>STARF002</t>
  </si>
  <si>
    <t>RG-59U/48FA-LSZH-FRPO 6,0 mm, Impedance 75Ohm Bezhalogenový, samozhášivý</t>
  </si>
  <si>
    <t>354987135</t>
  </si>
  <si>
    <t>STARF003</t>
  </si>
  <si>
    <t>Zatažení koaxiálního kabelu do trubky, uložení do žlabu</t>
  </si>
  <si>
    <t>-173901080</t>
  </si>
  <si>
    <t>1219656175</t>
  </si>
  <si>
    <t>37451121_R</t>
  </si>
  <si>
    <t>zásuvka tv+r bílá průběžná</t>
  </si>
  <si>
    <t>438363330</t>
  </si>
  <si>
    <t>37451121k</t>
  </si>
  <si>
    <t>zásuvka tv+r bílá koncová</t>
  </si>
  <si>
    <t>-1675331957</t>
  </si>
  <si>
    <t>STARF004</t>
  </si>
  <si>
    <t>Napojení na stávající systém STA</t>
  </si>
  <si>
    <t>2021031653</t>
  </si>
  <si>
    <t>742420121</t>
  </si>
  <si>
    <t>Montáž televizní zásuvky koncové nebo průběžné</t>
  </si>
  <si>
    <t>-1998975049</t>
  </si>
  <si>
    <t>742420201</t>
  </si>
  <si>
    <t>Nastavení zesilovače dle úrovně na zásuvkách</t>
  </si>
  <si>
    <t>76227083</t>
  </si>
  <si>
    <t>ACS</t>
  </si>
  <si>
    <t>Přístupový systém</t>
  </si>
  <si>
    <t>RJACS</t>
  </si>
  <si>
    <t>Řídící jednotka přístupového systému, vč. ethernet modulu</t>
  </si>
  <si>
    <t>-189578639</t>
  </si>
  <si>
    <t>742240005</t>
  </si>
  <si>
    <t>Montáž řídící jednotky pro připojení čteček k elektronické kontrole vstupu</t>
  </si>
  <si>
    <t>-1572736473</t>
  </si>
  <si>
    <t>H5ULG05K0G</t>
  </si>
  <si>
    <t>Propoj. kabel, Cat.5e nestíněný,2xRJ-45, délka 5m</t>
  </si>
  <si>
    <t>1666932638</t>
  </si>
  <si>
    <t>ACSSRC</t>
  </si>
  <si>
    <t>Zálohovaný napájecí zdroj 12V/5A</t>
  </si>
  <si>
    <t>-313908390</t>
  </si>
  <si>
    <t>742240008</t>
  </si>
  <si>
    <t>Montáž spínavého zdroje s krytem 12V, 3,5 A s akumulátorem 12V/17 Ah  k elektronické kontrole vstupu</t>
  </si>
  <si>
    <t>751308220</t>
  </si>
  <si>
    <t>ACSAKU</t>
  </si>
  <si>
    <t xml:space="preserve">Akumulátor 12V/17Ah </t>
  </si>
  <si>
    <t>2100076545</t>
  </si>
  <si>
    <t>ACSRDR</t>
  </si>
  <si>
    <t>Externí čtečka bezkontaktních karet</t>
  </si>
  <si>
    <t>-339584854</t>
  </si>
  <si>
    <t>ACSRDRP</t>
  </si>
  <si>
    <t>Podložka pro montáž na zeď</t>
  </si>
  <si>
    <t>-1575356086</t>
  </si>
  <si>
    <t>742240001</t>
  </si>
  <si>
    <t>Montáž čtečky karet k elektronické kontrole vstupu</t>
  </si>
  <si>
    <t>-376505617</t>
  </si>
  <si>
    <t>-582816977</t>
  </si>
  <si>
    <t>1221379125</t>
  </si>
  <si>
    <t>-984168006</t>
  </si>
  <si>
    <t>526461065</t>
  </si>
  <si>
    <t>SDELKAB1Read</t>
  </si>
  <si>
    <t>Stíněný kabel 2x0,5 + 8x0,22mm, lanko</t>
  </si>
  <si>
    <t>-480434621</t>
  </si>
  <si>
    <t>27655147</t>
  </si>
  <si>
    <t>Kabel F/UTP Cat.5e 4x2xAWG24, LS0H</t>
  </si>
  <si>
    <t>426532916</t>
  </si>
  <si>
    <t>-2139241564</t>
  </si>
  <si>
    <t>ACSLIC</t>
  </si>
  <si>
    <t>Licence SW na 1 ks čtecích hlavy,  manuál, instalace na 1 pracovní stanici</t>
  </si>
  <si>
    <t>-1744023166</t>
  </si>
  <si>
    <t>ACSRF001</t>
  </si>
  <si>
    <t>Oživení a konfigurace systému,školení obsluhy</t>
  </si>
  <si>
    <t>-1145651066</t>
  </si>
  <si>
    <t>DT</t>
  </si>
  <si>
    <t>Domácí telefon</t>
  </si>
  <si>
    <t>9137161U</t>
  </si>
  <si>
    <t>IP Dveřní Interkom 2x3 tlačítka, ovládání zámku, možnost instalace kamery</t>
  </si>
  <si>
    <t>-1532987344</t>
  </si>
  <si>
    <t>9135351E</t>
  </si>
  <si>
    <t>Zápustná krabice pro interkom</t>
  </si>
  <si>
    <t>-2128726623</t>
  </si>
  <si>
    <t>742320051</t>
  </si>
  <si>
    <t>Montáž dveřního komunikačního tabla</t>
  </si>
  <si>
    <t>1747172016</t>
  </si>
  <si>
    <t>1014176</t>
  </si>
  <si>
    <t>IP telefonní přístroj T19 PoE</t>
  </si>
  <si>
    <t>-1420675778</t>
  </si>
  <si>
    <t>742310006</t>
  </si>
  <si>
    <t>Montáž domácího nástěnného audio/video telefonu</t>
  </si>
  <si>
    <t>649535320</t>
  </si>
  <si>
    <t>DTRF001</t>
  </si>
  <si>
    <t>1952074407</t>
  </si>
  <si>
    <t>JČ</t>
  </si>
  <si>
    <t>Jednotný čas</t>
  </si>
  <si>
    <t>MO3218</t>
  </si>
  <si>
    <t>Ručkové podružné analogové hodiny, kulaté, prům. 28cm - 1 strana</t>
  </si>
  <si>
    <t>-943107507</t>
  </si>
  <si>
    <t>742340002</t>
  </si>
  <si>
    <t>Montáž nástěnných hodin</t>
  </si>
  <si>
    <t>1096000741</t>
  </si>
  <si>
    <t>JC-SZ28</t>
  </si>
  <si>
    <t>Stropní závěs pro analogové hodiny</t>
  </si>
  <si>
    <t>2089526949</t>
  </si>
  <si>
    <t>742340001</t>
  </si>
  <si>
    <t>Montáž závěsných hodin oboustranných</t>
  </si>
  <si>
    <t>-1163014588</t>
  </si>
  <si>
    <t>-180039839</t>
  </si>
  <si>
    <t>330074605</t>
  </si>
  <si>
    <t>9882692</t>
  </si>
  <si>
    <t>Kabel U/UTP Cat.5e 4x2xAWG24, LS0H</t>
  </si>
  <si>
    <t>-664026427</t>
  </si>
  <si>
    <t>244747756</t>
  </si>
  <si>
    <t>JC-INST</t>
  </si>
  <si>
    <t>Oživení systému, školení obsluhy</t>
  </si>
  <si>
    <t>-2071876383</t>
  </si>
  <si>
    <t>CCTV</t>
  </si>
  <si>
    <t>Kamerový dohledový systém</t>
  </si>
  <si>
    <t>HDBW3541F</t>
  </si>
  <si>
    <t>IP mini dome kamera, 5MP, f=2.8, WDR 120dB, IR 30m, VCA, IP67</t>
  </si>
  <si>
    <t>209178647</t>
  </si>
  <si>
    <t>H5ULG02K0G</t>
  </si>
  <si>
    <t>Propoj. kabel, Cat.5e nestíněný,2xRJ-45, délka 2m,barva šedá</t>
  </si>
  <si>
    <t>-553404948</t>
  </si>
  <si>
    <t>742230004</t>
  </si>
  <si>
    <t>Montáž vnitřní kamery</t>
  </si>
  <si>
    <t>1072543104</t>
  </si>
  <si>
    <t>742230103</t>
  </si>
  <si>
    <t>Nastavení záběru podle přání uživatele</t>
  </si>
  <si>
    <t>-1927396508</t>
  </si>
  <si>
    <t>NVR4216</t>
  </si>
  <si>
    <t xml:space="preserve">NVR pro 16 IP kamer, až 8MP, HDMI, 4K, H.265, I/O, bez HDD </t>
  </si>
  <si>
    <t>-1672283941</t>
  </si>
  <si>
    <t>742230001</t>
  </si>
  <si>
    <t>Montáž DVR nebo NAS, nahrávacího zařízení pro kamery</t>
  </si>
  <si>
    <t>1255200704</t>
  </si>
  <si>
    <t>CCTVRF001</t>
  </si>
  <si>
    <t>Oživení, integrace nových zařízení do stávajícího systému,školení obsluhy</t>
  </si>
  <si>
    <t>426358335</t>
  </si>
  <si>
    <t>VR</t>
  </si>
  <si>
    <t>Vnitřní rozhlas</t>
  </si>
  <si>
    <t>NZS-KAB1</t>
  </si>
  <si>
    <t>Kabel FE180/E90 2x2</t>
  </si>
  <si>
    <t>-1874931004</t>
  </si>
  <si>
    <t>742121001.1</t>
  </si>
  <si>
    <t>-1536769014</t>
  </si>
  <si>
    <t>NZS-MAT1</t>
  </si>
  <si>
    <t>Příchytka pro kabel do 12mm, turbošroub</t>
  </si>
  <si>
    <t>1006484394</t>
  </si>
  <si>
    <t>800</t>
  </si>
  <si>
    <t>742111001.1</t>
  </si>
  <si>
    <t>Montáž příchytky pro kabely samostatné ohniodolné pro slaboproud</t>
  </si>
  <si>
    <t>-281095794</t>
  </si>
  <si>
    <t>NZS-12290</t>
  </si>
  <si>
    <t>DL 06-130/T-EN54 - Stropní reproduktor 100V s protipožárním krytem a keramickou svorkovnicí a tepelnou pojistkou, podhledový kulatý 6/3/1,5W</t>
  </si>
  <si>
    <t>-279330749</t>
  </si>
  <si>
    <t>742410062</t>
  </si>
  <si>
    <t>Montáž reproduktoru podhledového s krytem rozhlasu</t>
  </si>
  <si>
    <t>-1253172719</t>
  </si>
  <si>
    <t>742410301</t>
  </si>
  <si>
    <t>Měření impedance rozhlasové ústředny</t>
  </si>
  <si>
    <t>-1262712199</t>
  </si>
  <si>
    <t>742410201</t>
  </si>
  <si>
    <t>Oživení a nastavení ústředny rozhlasu, programování</t>
  </si>
  <si>
    <t>1734397417</t>
  </si>
  <si>
    <t>742410302</t>
  </si>
  <si>
    <t>Měření srozumitelnosti systému rozhlasu</t>
  </si>
  <si>
    <t>74569884</t>
  </si>
  <si>
    <t>D1_01_4h3 - Elektrická požární signalizace</t>
  </si>
  <si>
    <t>EPS - Elektrická požární signalizace</t>
  </si>
  <si>
    <t xml:space="preserve">    DEM - Demontáž</t>
  </si>
  <si>
    <t xml:space="preserve">    MON - Materiál, instalace a oživení</t>
  </si>
  <si>
    <t>EPS</t>
  </si>
  <si>
    <t>Demontáž stávajících detektorů vč. patic</t>
  </si>
  <si>
    <t>-1581291944</t>
  </si>
  <si>
    <t>Demontáž stávající kabeláže</t>
  </si>
  <si>
    <t>1815810692</t>
  </si>
  <si>
    <t>Přeprogramování ústředny na režim bez prvků 2NP</t>
  </si>
  <si>
    <t>-528712844</t>
  </si>
  <si>
    <t>MON</t>
  </si>
  <si>
    <t>Materiál, instalace a oživení</t>
  </si>
  <si>
    <t>EPSkabkruh</t>
  </si>
  <si>
    <t>Kabel, J-H(St)H 2x2x0,8 - 4 vodiče, bezhalogenový a plamen nešířící pro kruhové linky EPS</t>
  </si>
  <si>
    <t>1216892348</t>
  </si>
  <si>
    <t>EPSkabovl</t>
  </si>
  <si>
    <t>Bezhalogenový instalační kabel, JE-H(ST)H E90 - odolný proti plameni, pro průmyslovou elektroniku, se zachováním funkčnosti 90 minut 2x2x0,8</t>
  </si>
  <si>
    <t>-1417374200</t>
  </si>
  <si>
    <t>-2066195200</t>
  </si>
  <si>
    <t>EPS-MAT1</t>
  </si>
  <si>
    <t>Příchytka pro kabel do 8mm, turbošroub</t>
  </si>
  <si>
    <t>-807184483</t>
  </si>
  <si>
    <t>1800</t>
  </si>
  <si>
    <t>742111001</t>
  </si>
  <si>
    <t>-273636287</t>
  </si>
  <si>
    <t xml:space="preserve">2316, LPFLEX 125 N PVC, ŠEDOBÍLÁ/RAL 9002 </t>
  </si>
  <si>
    <t>1857219310</t>
  </si>
  <si>
    <t>1121185051</t>
  </si>
  <si>
    <t>0340210002</t>
  </si>
  <si>
    <t>Požární detektor optokouřový interaktivní typ 830P</t>
  </si>
  <si>
    <t>874693922</t>
  </si>
  <si>
    <t>0340210003</t>
  </si>
  <si>
    <t>Požární detektor tepelný interaktivní typ 830H</t>
  </si>
  <si>
    <t>625785951</t>
  </si>
  <si>
    <t>0340210005</t>
  </si>
  <si>
    <t>4B patice pro senzory řady 830</t>
  </si>
  <si>
    <t>-1063601136</t>
  </si>
  <si>
    <t>0340210006</t>
  </si>
  <si>
    <t>4BI patice pro senzory řady 830 s izolátorem</t>
  </si>
  <si>
    <t>-320577723</t>
  </si>
  <si>
    <t>742210131</t>
  </si>
  <si>
    <t>Montáž soklu hlásiče nebo patice</t>
  </si>
  <si>
    <t>-1393502064</t>
  </si>
  <si>
    <t>742210121</t>
  </si>
  <si>
    <t>Montáž hlásiče automatického bodového</t>
  </si>
  <si>
    <t>1793264787</t>
  </si>
  <si>
    <t>0340310001</t>
  </si>
  <si>
    <t>DIN820/R Adresovatelný tlačítkový hlásič požáru vnitřní s izolátorem, červený, 135x135x32mm</t>
  </si>
  <si>
    <t>127847722</t>
  </si>
  <si>
    <t>742210151</t>
  </si>
  <si>
    <t>Montáž tlačítkového hlásiče se sklíčkem</t>
  </si>
  <si>
    <t>809590826</t>
  </si>
  <si>
    <t>KSK175DPO</t>
  </si>
  <si>
    <t xml:space="preserve">Požárně odolná elektroinstalační krabice s keramickou svorkovnicí 176x126x90 </t>
  </si>
  <si>
    <t>-2045572154</t>
  </si>
  <si>
    <t>EPSM73054</t>
  </si>
  <si>
    <t>Montáž krabice propojovací  požárně odolné</t>
  </si>
  <si>
    <t>1429869328</t>
  </si>
  <si>
    <t>ZTSNM800</t>
  </si>
  <si>
    <t>Vstupně výstupní prvek SNM800</t>
  </si>
  <si>
    <t>-163062641</t>
  </si>
  <si>
    <t>742210301</t>
  </si>
  <si>
    <t>Montáž vstupně výstupního reléového prvku 1 kontakt s krytem</t>
  </si>
  <si>
    <t>-2106168575</t>
  </si>
  <si>
    <t>EPS-VYST</t>
  </si>
  <si>
    <t>Připojení ovládaných zařízení (výtah,dveře)</t>
  </si>
  <si>
    <t>-610651362</t>
  </si>
  <si>
    <t>742210421</t>
  </si>
  <si>
    <t>Programování a oživení systému na jeden detektor EPS</t>
  </si>
  <si>
    <t>-1002362420</t>
  </si>
  <si>
    <t>EPSINT</t>
  </si>
  <si>
    <t>Integrace do stávající sítě ústředen EPS</t>
  </si>
  <si>
    <t>-1328369657</t>
  </si>
  <si>
    <t>742210521</t>
  </si>
  <si>
    <t>Výchozí revize systému EPS na jeden detektor</t>
  </si>
  <si>
    <t>397147281</t>
  </si>
  <si>
    <t>D1_01_4i - Medicinální plyny</t>
  </si>
  <si>
    <t>Jiří Štajer</t>
  </si>
  <si>
    <t>D1 - Rozvody medicinálních plynů</t>
  </si>
  <si>
    <t>D2 - Klinická signalizace</t>
  </si>
  <si>
    <t>D3 - Ukončovací prvky</t>
  </si>
  <si>
    <t>D4 - Ostatní náklady</t>
  </si>
  <si>
    <t>Rozvody medicinálních plynů</t>
  </si>
  <si>
    <t>Pol1</t>
  </si>
  <si>
    <t>Potrubí Cu 8x1</t>
  </si>
  <si>
    <t>Pol2</t>
  </si>
  <si>
    <t>Potrubí Cu 12x1</t>
  </si>
  <si>
    <t>Pol3</t>
  </si>
  <si>
    <t>Potrubí Cu 18x1</t>
  </si>
  <si>
    <t>Pol4</t>
  </si>
  <si>
    <t>Potrubí Cu 22x1</t>
  </si>
  <si>
    <t>Pol5</t>
  </si>
  <si>
    <t>Prořez trubek 3%</t>
  </si>
  <si>
    <t>Pol6</t>
  </si>
  <si>
    <t>Ag pájka 45</t>
  </si>
  <si>
    <t>g</t>
  </si>
  <si>
    <t>Pol7</t>
  </si>
  <si>
    <t>Chránička potrubí ø 12</t>
  </si>
  <si>
    <t>Pol8</t>
  </si>
  <si>
    <t>Chránička potrubí ø 18</t>
  </si>
  <si>
    <t>Pol9</t>
  </si>
  <si>
    <t>Chránička potrubí ø 22</t>
  </si>
  <si>
    <t>Pol10</t>
  </si>
  <si>
    <t>Tvarovka pro potubí ø 8</t>
  </si>
  <si>
    <t>Pol11</t>
  </si>
  <si>
    <t>Tvarovka pro potubí ø 12</t>
  </si>
  <si>
    <t>Pol12</t>
  </si>
  <si>
    <t>Tvarovka pro potubí ø 18</t>
  </si>
  <si>
    <t>Pol13</t>
  </si>
  <si>
    <t>Tvarovka pro potubí ø 22</t>
  </si>
  <si>
    <t>Pol14</t>
  </si>
  <si>
    <t>Konzolový systém pro tři plyny ø 12, 12, 18</t>
  </si>
  <si>
    <t>Pol15</t>
  </si>
  <si>
    <t>Konzolový systém pro tři plyny ø 18, 18, 22</t>
  </si>
  <si>
    <t>Pol16</t>
  </si>
  <si>
    <t>Kulový kohout 1/2, včetně šroubení</t>
  </si>
  <si>
    <t>Pol17</t>
  </si>
  <si>
    <t>Značení potrubí</t>
  </si>
  <si>
    <t>Pol18</t>
  </si>
  <si>
    <t>Pájecí plyn</t>
  </si>
  <si>
    <t>Pol19</t>
  </si>
  <si>
    <t>Čistící plyn</t>
  </si>
  <si>
    <t>Pol20</t>
  </si>
  <si>
    <t>Tlaková zkouška, úseková</t>
  </si>
  <si>
    <t>Pol21</t>
  </si>
  <si>
    <t>Tlaková zkouška, závěrečná</t>
  </si>
  <si>
    <t>Pol22</t>
  </si>
  <si>
    <t>Napojení na stávající rozvod, včetně odstávky</t>
  </si>
  <si>
    <t>Klinická signalizace</t>
  </si>
  <si>
    <t>Pol23</t>
  </si>
  <si>
    <t>Skupinový uzávěr pro tři plyny (O2-3/4´´, Air4bar-3/4´´, Vac-1´´), intalace pod omítku, musí splňovat ČSN EN ISO 7396-1 ed. 2</t>
  </si>
  <si>
    <t>Pol24</t>
  </si>
  <si>
    <t>Monitorovací zařízení, instalace pod omítku, musí splňovat ČSN EN ISO 7396-1 ed. 2</t>
  </si>
  <si>
    <t>Pol25</t>
  </si>
  <si>
    <t>Propojovací kabel signalizace včetně kotvení</t>
  </si>
  <si>
    <t>Ukončovací prvky</t>
  </si>
  <si>
    <t>Pol26</t>
  </si>
  <si>
    <t>Terminální jednotka kyslíku, instalace pod omítku</t>
  </si>
  <si>
    <t>Výkres č.D1.01.4i-4, detail 01, 02</t>
  </si>
  <si>
    <t>Pol27</t>
  </si>
  <si>
    <t>Terminální jednotka stlačeného vzduchu, instalace pod omítku</t>
  </si>
  <si>
    <t>Výkres č.D1.01.4i-4, detail 02</t>
  </si>
  <si>
    <t>Pol28</t>
  </si>
  <si>
    <t>Terminální jednotka vakua, instalace pod omítku</t>
  </si>
  <si>
    <t>Pol29</t>
  </si>
  <si>
    <t>Výškově nastavitelný most</t>
  </si>
  <si>
    <t>Výkres č.D1.01.4i-4, detail 03</t>
  </si>
  <si>
    <t>Pol30</t>
  </si>
  <si>
    <t>Demontáž a následná montáž stávající zdvižného stativu v místnosti č. 2.31</t>
  </si>
  <si>
    <t>Pol31</t>
  </si>
  <si>
    <t>Uvedení do provozu, provozní zkoušky, zkušební provoz</t>
  </si>
  <si>
    <t>Pol32</t>
  </si>
  <si>
    <t>Zaškolení obsluhy</t>
  </si>
  <si>
    <t>Pol33</t>
  </si>
  <si>
    <t>Doprava, doprava materiálu, ubytování</t>
  </si>
  <si>
    <t>D2_51 - Lékařská technologie - pevně spojená se stavbou</t>
  </si>
  <si>
    <t>Rudolf Svoboda</t>
  </si>
  <si>
    <t>150020</t>
  </si>
  <si>
    <t>panel dialyzační (odběrové místo pro 1 dialyzační přístroj)</t>
  </si>
  <si>
    <t>232141</t>
  </si>
  <si>
    <t>svítidlo vyšetřovací stropní</t>
  </si>
  <si>
    <t>376131</t>
  </si>
  <si>
    <t>vyplachovač a desinfikátor ložních mís / kapacita 1 cyklus – 2 podložní mísy s víky a 4 urin. lahve současně</t>
  </si>
  <si>
    <t>418222</t>
  </si>
  <si>
    <t>panel sprchový mixážní s dezinfekcí, spalchovačem a toaletní mísou, vč. madel</t>
  </si>
  <si>
    <t>420000</t>
  </si>
  <si>
    <t>linka pracovní vč. dřezu, podstavné chladničky, dolní + horní skříňky</t>
  </si>
  <si>
    <t>420001</t>
  </si>
  <si>
    <t>sestava skříňová vč. linky pracovní vč. umyvadla</t>
  </si>
  <si>
    <t>420003</t>
  </si>
  <si>
    <t>linka pracovní vč.umyvadla, chladničky na léky,l ékárny, trezoru na opiáty,skříň na dokumenty,trezor</t>
  </si>
  <si>
    <t>420004</t>
  </si>
  <si>
    <t>sestava skříňová policová uzamykatelná</t>
  </si>
  <si>
    <t>420005</t>
  </si>
  <si>
    <t>linka pracovní vč. chladničky podst.na léky, lékárny, trezoru na opiáty</t>
  </si>
  <si>
    <t>420006</t>
  </si>
  <si>
    <t>sestava skříní uzamykatelných (lékárna, skříň na dokumenty)</t>
  </si>
  <si>
    <t>420009</t>
  </si>
  <si>
    <t>420010</t>
  </si>
  <si>
    <t>420011</t>
  </si>
  <si>
    <t>linka pracovní vč.dřezu, dolní skříňky, chladničky na použité krevní vaky</t>
  </si>
  <si>
    <t>420013</t>
  </si>
  <si>
    <t>linka pracovní - dolní skříňky</t>
  </si>
  <si>
    <t>420014</t>
  </si>
  <si>
    <t>420015</t>
  </si>
  <si>
    <t>linka pracovní  - dolní skříňky</t>
  </si>
  <si>
    <t>420018</t>
  </si>
  <si>
    <t>420022</t>
  </si>
  <si>
    <t>linka kuchyňská vč. umyvadla, dřezu, myčky nádobí  - dolní + horní skříňky</t>
  </si>
  <si>
    <t>420039</t>
  </si>
  <si>
    <t>linka kuchyňská vč. dřezu, umyvadla,  dolní + horní skříňky</t>
  </si>
  <si>
    <t>460032</t>
  </si>
  <si>
    <t>linka pracovní vč. umyvadla, dolní + horní skříňky</t>
  </si>
  <si>
    <t>VRN - Vedlejší rozpočtové náklady</t>
  </si>
  <si>
    <t xml:space="preserve">    VRN1 - Průzkumné, geodetické a projektové práce</t>
  </si>
  <si>
    <t xml:space="preserve">    VRN3 - Zařízení staveniště</t>
  </si>
  <si>
    <t xml:space="preserve">    VRN4 - Inženýrská činnost</t>
  </si>
  <si>
    <t xml:space="preserve">    VRN5 - Finanční náklady</t>
  </si>
  <si>
    <t xml:space="preserve">    VRN6 - Územní vlivy</t>
  </si>
  <si>
    <t xml:space="preserve">    VRN7 - Provozní vlivy</t>
  </si>
  <si>
    <t xml:space="preserve">    VRN9 - Ostatní náklady</t>
  </si>
  <si>
    <t>VRN1</t>
  </si>
  <si>
    <t>Průzkumné, geodetické a projektové práce</t>
  </si>
  <si>
    <t>013254000</t>
  </si>
  <si>
    <t>Dokumentace skutečného provedení stavby</t>
  </si>
  <si>
    <t>Soubor</t>
  </si>
  <si>
    <t>CS ÚRS 2020 01</t>
  </si>
  <si>
    <t>1024</t>
  </si>
  <si>
    <t>69715357</t>
  </si>
  <si>
    <t>013294000r</t>
  </si>
  <si>
    <t>Výrobní a dílenská dokumentace</t>
  </si>
  <si>
    <t>990484448</t>
  </si>
  <si>
    <t xml:space="preserve">Poznámka k souboru cen:_x000D_
1. Více informací o volbě, obsahu a způsobu ocenění jednotlivých titulů viz Příloha 01 Průzkumné, geodetické a projektové práce. </t>
  </si>
  <si>
    <t>VRN3</t>
  </si>
  <si>
    <t>Zařízení staveniště</t>
  </si>
  <si>
    <t>030001000</t>
  </si>
  <si>
    <t>941237226</t>
  </si>
  <si>
    <t>VRN4</t>
  </si>
  <si>
    <t>Inženýrská činnost</t>
  </si>
  <si>
    <t>045002000</t>
  </si>
  <si>
    <t>Kompletační a koordinační činnost</t>
  </si>
  <si>
    <t>-1541233457</t>
  </si>
  <si>
    <t>045002000r</t>
  </si>
  <si>
    <t>Zkoušky, atesty a revize jinde neobsažené</t>
  </si>
  <si>
    <t>1278529387</t>
  </si>
  <si>
    <t>VRN5</t>
  </si>
  <si>
    <t>Finanční náklady</t>
  </si>
  <si>
    <t>051002000r</t>
  </si>
  <si>
    <t>Náklady spojené s pojištěním odpovědnosti za škodu jak je uvedeno v návrhu smlouvy o dílo</t>
  </si>
  <si>
    <t>-1827438811</t>
  </si>
  <si>
    <t>056002000r</t>
  </si>
  <si>
    <t>Bankovní záruka po dobu realizace díla</t>
  </si>
  <si>
    <t>-2118676021</t>
  </si>
  <si>
    <t>056002001r</t>
  </si>
  <si>
    <t>Bankovní záruka po dobu záruky díla</t>
  </si>
  <si>
    <t>-1723166758</t>
  </si>
  <si>
    <t>VRN6</t>
  </si>
  <si>
    <t>Územní vlivy</t>
  </si>
  <si>
    <t>060001000</t>
  </si>
  <si>
    <t>1842545551</t>
  </si>
  <si>
    <t>VRN7</t>
  </si>
  <si>
    <t>Provozní vlivy</t>
  </si>
  <si>
    <t>071103000</t>
  </si>
  <si>
    <t>Provoz investora</t>
  </si>
  <si>
    <t>2109858043</t>
  </si>
  <si>
    <t xml:space="preserve">Poznámka k souboru cen:_x000D_
1. Více informací o volbě, obsahu a způsobu ocenění jednotlivých titulů viz Příloha 07 Provozní vlivy. </t>
  </si>
  <si>
    <t>VRN9</t>
  </si>
  <si>
    <t>090001000r</t>
  </si>
  <si>
    <t>Ostatní náklady jinde neuvedené</t>
  </si>
  <si>
    <t>-1234662669</t>
  </si>
  <si>
    <t>090003000r</t>
  </si>
  <si>
    <t>Koordinace všech profesí</t>
  </si>
  <si>
    <t>-1231016731</t>
  </si>
  <si>
    <t>Trasové koordinace potrubních a kabelových tras všech profesí</t>
  </si>
  <si>
    <t>090003001r</t>
  </si>
  <si>
    <t>Komplexní zkoušky všech profesí</t>
  </si>
  <si>
    <t>-2040394503</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</si>
</sst>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s>
  <cellStyleXfs count="2">
    <xf numFmtId="0" fontId="0" fillId="0" borderId="0"/>
    <xf numFmtId="0" fontId="39" fillId="0" borderId="0" applyNumberFormat="0" applyFill="0" applyBorder="0" applyAlignment="0" applyProtection="0"/>
  </cellStyleXfs>
  <cellXfs count="32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0" fontId="0" fillId="0" borderId="3" xfId="0" applyFont="1" applyBorder="1" applyAlignment="1">
      <alignment vertical="center"/>
    </xf>
    <xf numFmtId="0" fontId="1" fillId="0" borderId="3" xfId="0" applyFont="1" applyBorder="1" applyAlignment="1" applyProtection="1">
      <alignment vertical="center"/>
    </xf>
    <xf numFmtId="0" fontId="1" fillId="0" borderId="0" xfId="0" applyFont="1" applyAlignment="1" applyProtection="1">
      <alignment vertical="center"/>
    </xf>
    <xf numFmtId="0" fontId="1" fillId="0" borderId="3" xfId="0" applyFont="1" applyBorder="1" applyAlignment="1">
      <alignmen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2" xfId="0" applyBorder="1" applyAlignment="1">
      <alignment vertical="center"/>
    </xf>
    <xf numFmtId="0" fontId="0" fillId="0" borderId="13" xfId="0" applyBorder="1" applyAlignment="1">
      <alignment vertical="center"/>
    </xf>
    <xf numFmtId="0" fontId="0" fillId="0" borderId="0" xfId="0" applyFont="1" applyBorder="1" applyAlignment="1">
      <alignment vertical="center"/>
    </xf>
    <xf numFmtId="0" fontId="0" fillId="0" borderId="15" xfId="0" applyFont="1" applyBorder="1" applyAlignment="1">
      <alignmen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0" fillId="4" borderId="7" xfId="0" applyFont="1" applyFill="1" applyBorder="1" applyAlignment="1" applyProtection="1">
      <alignmen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3"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8" fillId="0" borderId="14"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5" xfId="0" applyNumberFormat="1" applyFont="1" applyBorder="1" applyAlignment="1" applyProtection="1">
      <alignment vertical="center"/>
    </xf>
    <xf numFmtId="0" fontId="5" fillId="0" borderId="0" xfId="0" applyFont="1" applyAlignment="1">
      <alignment horizontal="left" vertical="center"/>
    </xf>
    <xf numFmtId="0" fontId="29" fillId="0" borderId="0" xfId="1" applyFont="1" applyAlignment="1">
      <alignment horizontal="center"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28" fillId="0" borderId="19" xfId="0" applyNumberFormat="1" applyFont="1" applyBorder="1" applyAlignment="1" applyProtection="1">
      <alignment vertical="center"/>
    </xf>
    <xf numFmtId="4" fontId="28" fillId="0" borderId="20" xfId="0" applyNumberFormat="1" applyFont="1" applyBorder="1" applyAlignment="1" applyProtection="1">
      <alignment vertical="center"/>
    </xf>
    <xf numFmtId="166" fontId="28" fillId="0" borderId="20" xfId="0" applyNumberFormat="1" applyFont="1" applyBorder="1" applyAlignment="1" applyProtection="1">
      <alignment vertical="center"/>
    </xf>
    <xf numFmtId="4" fontId="28" fillId="0" borderId="21" xfId="0" applyNumberFormat="1" applyFont="1" applyBorder="1" applyAlignment="1" applyProtection="1">
      <alignment vertical="center"/>
    </xf>
    <xf numFmtId="0" fontId="0" fillId="0" borderId="1" xfId="0" applyBorder="1"/>
    <xf numFmtId="0" fontId="0" fillId="0" borderId="2" xfId="0" applyBorder="1"/>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0" fillId="0" borderId="12" xfId="0" applyFont="1" applyBorder="1" applyAlignment="1">
      <alignment vertical="center"/>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167" fontId="22" fillId="2" borderId="22" xfId="0" applyNumberFormat="1" applyFont="1" applyFill="1" applyBorder="1" applyAlignment="1" applyProtection="1">
      <alignment vertical="center"/>
      <protection locked="0"/>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1" fillId="0" borderId="19" xfId="0"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22" fillId="4" borderId="6"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26" fillId="0" borderId="0" xfId="0" applyFont="1" applyAlignment="1" applyProtection="1">
      <alignment horizontal="left" vertical="center" wrapText="1"/>
    </xf>
    <xf numFmtId="0" fontId="30" fillId="0" borderId="0" xfId="0" applyFont="1" applyAlignment="1" applyProtection="1">
      <alignment horizontal="left" vertical="center" wrapText="1"/>
    </xf>
    <xf numFmtId="0" fontId="22" fillId="4" borderId="7" xfId="0" applyFont="1" applyFill="1" applyBorder="1" applyAlignment="1" applyProtection="1">
      <alignment horizontal="center"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4" fontId="24" fillId="0" borderId="0" xfId="0" applyNumberFormat="1" applyFont="1" applyAlignment="1" applyProtection="1">
      <alignment horizontal="right" vertical="center"/>
    </xf>
    <xf numFmtId="0" fontId="16" fillId="0" borderId="0" xfId="0" applyFont="1" applyAlignment="1">
      <alignment horizontal="left" vertical="top" wrapText="1"/>
    </xf>
    <xf numFmtId="0" fontId="16"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7" fillId="0" borderId="5" xfId="0" applyNumberFormat="1" applyFont="1" applyBorder="1" applyAlignment="1" applyProtection="1">
      <alignment vertical="center"/>
    </xf>
    <xf numFmtId="0" fontId="0" fillId="0" borderId="5" xfId="0" applyFont="1" applyBorder="1" applyAlignment="1" applyProtection="1">
      <alignment vertical="center"/>
    </xf>
    <xf numFmtId="0" fontId="1" fillId="0" borderId="0" xfId="0" applyFont="1" applyAlignment="1" applyProtection="1">
      <alignment horizontal="right" vertical="center"/>
    </xf>
    <xf numFmtId="4" fontId="18"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7" xfId="0" applyNumberFormat="1" applyFont="1" applyFill="1" applyBorder="1" applyAlignment="1" applyProtection="1">
      <alignment vertical="center"/>
    </xf>
    <xf numFmtId="0" fontId="0" fillId="3" borderId="7" xfId="0" applyFont="1" applyFill="1" applyBorder="1" applyAlignment="1" applyProtection="1">
      <alignment vertical="center"/>
    </xf>
    <xf numFmtId="0" fontId="0" fillId="3" borderId="8" xfId="0" applyFont="1" applyFill="1" applyBorder="1" applyAlignment="1" applyProtection="1">
      <alignment vertical="center"/>
    </xf>
    <xf numFmtId="0" fontId="4" fillId="3" borderId="7"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0" fontId="22" fillId="4" borderId="7" xfId="0" applyFont="1" applyFill="1" applyBorder="1" applyAlignment="1" applyProtection="1">
      <alignment horizontal="right" vertical="center"/>
    </xf>
    <xf numFmtId="4" fontId="27" fillId="0" borderId="0" xfId="0" applyNumberFormat="1" applyFont="1" applyAlignment="1" applyProtection="1">
      <alignment horizontal="right" vertical="center"/>
    </xf>
    <xf numFmtId="0" fontId="27"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2" fillId="4" borderId="8" xfId="0" applyFont="1" applyFill="1" applyBorder="1" applyAlignment="1" applyProtection="1">
      <alignment horizontal="left" vertical="center"/>
    </xf>
    <xf numFmtId="4" fontId="27" fillId="0" borderId="0" xfId="0" applyNumberFormat="1" applyFont="1" applyAlignment="1" applyProtection="1">
      <alignment vertical="center"/>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0" fillId="0" borderId="0" xfId="0" applyFont="1" applyAlignment="1" applyProtection="1">
      <alignment vertical="center"/>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109"/>
  <sheetViews>
    <sheetView showGridLines="0" tabSelected="1" workbookViewId="0"/>
  </sheetViews>
  <sheetFormatPr defaultRowHeight="1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hidden="1" customWidth="1"/>
    <col min="44" max="44" width="13.6640625" style="1" customWidth="1"/>
    <col min="45" max="47" width="25.83203125" style="1" hidden="1" customWidth="1"/>
    <col min="48" max="49" width="21.6640625" style="1" hidden="1" customWidth="1"/>
    <col min="50" max="51" width="25" style="1" hidden="1" customWidth="1"/>
    <col min="52" max="52" width="21.6640625" style="1" hidden="1" customWidth="1"/>
    <col min="53" max="53" width="19.1640625" style="1" hidden="1" customWidth="1"/>
    <col min="54" max="54" width="25" style="1" hidden="1" customWidth="1"/>
    <col min="55" max="55" width="21.6640625" style="1" hidden="1" customWidth="1"/>
    <col min="56" max="56" width="19.1640625" style="1" hidden="1" customWidth="1"/>
    <col min="57" max="57" width="66.5" style="1" customWidth="1"/>
    <col min="71" max="91" width="9.33203125" style="1" hidden="1"/>
  </cols>
  <sheetData>
    <row r="1" spans="1:74" ht="11.25">
      <c r="A1" s="16" t="s">
        <v>0</v>
      </c>
      <c r="AZ1" s="16" t="s">
        <v>1</v>
      </c>
      <c r="BA1" s="16" t="s">
        <v>2</v>
      </c>
      <c r="BB1" s="16" t="s">
        <v>3</v>
      </c>
      <c r="BT1" s="16" t="s">
        <v>4</v>
      </c>
      <c r="BU1" s="16" t="s">
        <v>4</v>
      </c>
      <c r="BV1" s="16" t="s">
        <v>5</v>
      </c>
    </row>
    <row r="2" spans="1:74" s="1" customFormat="1" ht="36.950000000000003" customHeight="1">
      <c r="AR2" s="293"/>
      <c r="AS2" s="293"/>
      <c r="AT2" s="293"/>
      <c r="AU2" s="293"/>
      <c r="AV2" s="293"/>
      <c r="AW2" s="293"/>
      <c r="AX2" s="293"/>
      <c r="AY2" s="293"/>
      <c r="AZ2" s="293"/>
      <c r="BA2" s="293"/>
      <c r="BB2" s="293"/>
      <c r="BC2" s="293"/>
      <c r="BD2" s="293"/>
      <c r="BE2" s="293"/>
      <c r="BS2" s="17" t="s">
        <v>6</v>
      </c>
      <c r="BT2" s="17" t="s">
        <v>7</v>
      </c>
    </row>
    <row r="3" spans="1:74" s="1" customFormat="1"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pans="1:74" s="1" customFormat="1" ht="24.95"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pans="1:74" s="1" customFormat="1" ht="12" customHeight="1">
      <c r="B5" s="21"/>
      <c r="C5" s="22"/>
      <c r="D5" s="26" t="s">
        <v>13</v>
      </c>
      <c r="E5" s="22"/>
      <c r="F5" s="22"/>
      <c r="G5" s="22"/>
      <c r="H5" s="22"/>
      <c r="I5" s="22"/>
      <c r="J5" s="22"/>
      <c r="K5" s="277" t="s">
        <v>14</v>
      </c>
      <c r="L5" s="278"/>
      <c r="M5" s="278"/>
      <c r="N5" s="278"/>
      <c r="O5" s="278"/>
      <c r="P5" s="278"/>
      <c r="Q5" s="278"/>
      <c r="R5" s="278"/>
      <c r="S5" s="278"/>
      <c r="T5" s="278"/>
      <c r="U5" s="278"/>
      <c r="V5" s="278"/>
      <c r="W5" s="278"/>
      <c r="X5" s="278"/>
      <c r="Y5" s="278"/>
      <c r="Z5" s="278"/>
      <c r="AA5" s="278"/>
      <c r="AB5" s="278"/>
      <c r="AC5" s="278"/>
      <c r="AD5" s="278"/>
      <c r="AE5" s="278"/>
      <c r="AF5" s="278"/>
      <c r="AG5" s="278"/>
      <c r="AH5" s="278"/>
      <c r="AI5" s="278"/>
      <c r="AJ5" s="278"/>
      <c r="AK5" s="278"/>
      <c r="AL5" s="278"/>
      <c r="AM5" s="278"/>
      <c r="AN5" s="278"/>
      <c r="AO5" s="278"/>
      <c r="AP5" s="22"/>
      <c r="AQ5" s="22"/>
      <c r="AR5" s="20"/>
      <c r="BE5" s="274" t="s">
        <v>15</v>
      </c>
      <c r="BS5" s="17" t="s">
        <v>6</v>
      </c>
    </row>
    <row r="6" spans="1:74" s="1" customFormat="1" ht="36.950000000000003" customHeight="1">
      <c r="B6" s="21"/>
      <c r="C6" s="22"/>
      <c r="D6" s="28" t="s">
        <v>16</v>
      </c>
      <c r="E6" s="22"/>
      <c r="F6" s="22"/>
      <c r="G6" s="22"/>
      <c r="H6" s="22"/>
      <c r="I6" s="22"/>
      <c r="J6" s="22"/>
      <c r="K6" s="279" t="s">
        <v>17</v>
      </c>
      <c r="L6" s="278"/>
      <c r="M6" s="278"/>
      <c r="N6" s="278"/>
      <c r="O6" s="278"/>
      <c r="P6" s="278"/>
      <c r="Q6" s="278"/>
      <c r="R6" s="278"/>
      <c r="S6" s="278"/>
      <c r="T6" s="278"/>
      <c r="U6" s="278"/>
      <c r="V6" s="278"/>
      <c r="W6" s="278"/>
      <c r="X6" s="278"/>
      <c r="Y6" s="278"/>
      <c r="Z6" s="278"/>
      <c r="AA6" s="278"/>
      <c r="AB6" s="278"/>
      <c r="AC6" s="278"/>
      <c r="AD6" s="278"/>
      <c r="AE6" s="278"/>
      <c r="AF6" s="278"/>
      <c r="AG6" s="278"/>
      <c r="AH6" s="278"/>
      <c r="AI6" s="278"/>
      <c r="AJ6" s="278"/>
      <c r="AK6" s="278"/>
      <c r="AL6" s="278"/>
      <c r="AM6" s="278"/>
      <c r="AN6" s="278"/>
      <c r="AO6" s="278"/>
      <c r="AP6" s="22"/>
      <c r="AQ6" s="22"/>
      <c r="AR6" s="20"/>
      <c r="BE6" s="275"/>
      <c r="BS6" s="17" t="s">
        <v>6</v>
      </c>
    </row>
    <row r="7" spans="1:74" s="1" customFormat="1" ht="12" customHeight="1">
      <c r="B7" s="21"/>
      <c r="C7" s="22"/>
      <c r="D7" s="29"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29" t="s">
        <v>19</v>
      </c>
      <c r="AL7" s="22"/>
      <c r="AM7" s="22"/>
      <c r="AN7" s="27" t="s">
        <v>1</v>
      </c>
      <c r="AO7" s="22"/>
      <c r="AP7" s="22"/>
      <c r="AQ7" s="22"/>
      <c r="AR7" s="20"/>
      <c r="BE7" s="275"/>
      <c r="BS7" s="17" t="s">
        <v>6</v>
      </c>
    </row>
    <row r="8" spans="1:74" s="1" customFormat="1" ht="12" customHeight="1">
      <c r="B8" s="21"/>
      <c r="C8" s="22"/>
      <c r="D8" s="29"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22</v>
      </c>
      <c r="AL8" s="22"/>
      <c r="AM8" s="22"/>
      <c r="AN8" s="30" t="s">
        <v>23</v>
      </c>
      <c r="AO8" s="22"/>
      <c r="AP8" s="22"/>
      <c r="AQ8" s="22"/>
      <c r="AR8" s="20"/>
      <c r="BE8" s="275"/>
      <c r="BS8" s="17" t="s">
        <v>6</v>
      </c>
    </row>
    <row r="9" spans="1:74" s="1" customFormat="1" ht="14.45"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275"/>
      <c r="BS9" s="17" t="s">
        <v>6</v>
      </c>
    </row>
    <row r="10" spans="1:74" s="1" customFormat="1" ht="12" customHeight="1">
      <c r="B10" s="21"/>
      <c r="C10" s="22"/>
      <c r="D10" s="29" t="s">
        <v>24</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25</v>
      </c>
      <c r="AL10" s="22"/>
      <c r="AM10" s="22"/>
      <c r="AN10" s="27" t="s">
        <v>1</v>
      </c>
      <c r="AO10" s="22"/>
      <c r="AP10" s="22"/>
      <c r="AQ10" s="22"/>
      <c r="AR10" s="20"/>
      <c r="BE10" s="275"/>
      <c r="BS10" s="17" t="s">
        <v>6</v>
      </c>
    </row>
    <row r="11" spans="1:74" s="1" customFormat="1" ht="18.399999999999999" customHeight="1">
      <c r="B11" s="21"/>
      <c r="C11" s="22"/>
      <c r="D11" s="22"/>
      <c r="E11" s="27" t="s">
        <v>26</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27</v>
      </c>
      <c r="AL11" s="22"/>
      <c r="AM11" s="22"/>
      <c r="AN11" s="27" t="s">
        <v>1</v>
      </c>
      <c r="AO11" s="22"/>
      <c r="AP11" s="22"/>
      <c r="AQ11" s="22"/>
      <c r="AR11" s="20"/>
      <c r="BE11" s="275"/>
      <c r="BS11" s="17" t="s">
        <v>6</v>
      </c>
    </row>
    <row r="12" spans="1:74" s="1" customFormat="1" ht="6.95"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275"/>
      <c r="BS12" s="17" t="s">
        <v>6</v>
      </c>
    </row>
    <row r="13" spans="1:74" s="1" customFormat="1" ht="12" customHeight="1">
      <c r="B13" s="21"/>
      <c r="C13" s="22"/>
      <c r="D13" s="29" t="s">
        <v>28</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25</v>
      </c>
      <c r="AL13" s="22"/>
      <c r="AM13" s="22"/>
      <c r="AN13" s="31" t="s">
        <v>29</v>
      </c>
      <c r="AO13" s="22"/>
      <c r="AP13" s="22"/>
      <c r="AQ13" s="22"/>
      <c r="AR13" s="20"/>
      <c r="BE13" s="275"/>
      <c r="BS13" s="17" t="s">
        <v>6</v>
      </c>
    </row>
    <row r="14" spans="1:74" ht="12.75">
      <c r="B14" s="21"/>
      <c r="C14" s="22"/>
      <c r="D14" s="22"/>
      <c r="E14" s="280" t="s">
        <v>29</v>
      </c>
      <c r="F14" s="281"/>
      <c r="G14" s="281"/>
      <c r="H14" s="281"/>
      <c r="I14" s="281"/>
      <c r="J14" s="281"/>
      <c r="K14" s="281"/>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9" t="s">
        <v>27</v>
      </c>
      <c r="AL14" s="22"/>
      <c r="AM14" s="22"/>
      <c r="AN14" s="31" t="s">
        <v>29</v>
      </c>
      <c r="AO14" s="22"/>
      <c r="AP14" s="22"/>
      <c r="AQ14" s="22"/>
      <c r="AR14" s="20"/>
      <c r="BE14" s="275"/>
      <c r="BS14" s="17" t="s">
        <v>6</v>
      </c>
    </row>
    <row r="15" spans="1:74" s="1" customFormat="1" ht="6.95"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275"/>
      <c r="BS15" s="17" t="s">
        <v>4</v>
      </c>
    </row>
    <row r="16" spans="1:74" s="1" customFormat="1" ht="12" customHeight="1">
      <c r="B16" s="21"/>
      <c r="C16" s="22"/>
      <c r="D16" s="29" t="s">
        <v>30</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25</v>
      </c>
      <c r="AL16" s="22"/>
      <c r="AM16" s="22"/>
      <c r="AN16" s="27" t="s">
        <v>1</v>
      </c>
      <c r="AO16" s="22"/>
      <c r="AP16" s="22"/>
      <c r="AQ16" s="22"/>
      <c r="AR16" s="20"/>
      <c r="BE16" s="275"/>
      <c r="BS16" s="17" t="s">
        <v>4</v>
      </c>
    </row>
    <row r="17" spans="1:71" s="1" customFormat="1" ht="18.399999999999999" customHeight="1">
      <c r="B17" s="21"/>
      <c r="C17" s="22"/>
      <c r="D17" s="22"/>
      <c r="E17" s="27" t="s">
        <v>31</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27</v>
      </c>
      <c r="AL17" s="22"/>
      <c r="AM17" s="22"/>
      <c r="AN17" s="27" t="s">
        <v>1</v>
      </c>
      <c r="AO17" s="22"/>
      <c r="AP17" s="22"/>
      <c r="AQ17" s="22"/>
      <c r="AR17" s="20"/>
      <c r="BE17" s="275"/>
      <c r="BS17" s="17" t="s">
        <v>32</v>
      </c>
    </row>
    <row r="18" spans="1:71" s="1" customFormat="1" ht="6.95"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275"/>
      <c r="BS18" s="17" t="s">
        <v>6</v>
      </c>
    </row>
    <row r="19" spans="1:71" s="1" customFormat="1" ht="12" customHeight="1">
      <c r="B19" s="21"/>
      <c r="C19" s="22"/>
      <c r="D19" s="29" t="s">
        <v>33</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25</v>
      </c>
      <c r="AL19" s="22"/>
      <c r="AM19" s="22"/>
      <c r="AN19" s="27" t="s">
        <v>1</v>
      </c>
      <c r="AO19" s="22"/>
      <c r="AP19" s="22"/>
      <c r="AQ19" s="22"/>
      <c r="AR19" s="20"/>
      <c r="BE19" s="275"/>
      <c r="BS19" s="17" t="s">
        <v>6</v>
      </c>
    </row>
    <row r="20" spans="1:71" s="1" customFormat="1" ht="18.399999999999999" customHeight="1">
      <c r="B20" s="21"/>
      <c r="C20" s="22"/>
      <c r="D20" s="22"/>
      <c r="E20" s="27" t="s">
        <v>34</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27</v>
      </c>
      <c r="AL20" s="22"/>
      <c r="AM20" s="22"/>
      <c r="AN20" s="27" t="s">
        <v>1</v>
      </c>
      <c r="AO20" s="22"/>
      <c r="AP20" s="22"/>
      <c r="AQ20" s="22"/>
      <c r="AR20" s="20"/>
      <c r="BE20" s="275"/>
      <c r="BS20" s="17" t="s">
        <v>32</v>
      </c>
    </row>
    <row r="21" spans="1:71" s="1" customFormat="1" ht="6.95"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275"/>
    </row>
    <row r="22" spans="1:71" s="1" customFormat="1" ht="12" customHeight="1">
      <c r="B22" s="21"/>
      <c r="C22" s="22"/>
      <c r="D22" s="29" t="s">
        <v>35</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275"/>
    </row>
    <row r="23" spans="1:71" s="1" customFormat="1" ht="16.5" customHeight="1">
      <c r="B23" s="21"/>
      <c r="C23" s="22"/>
      <c r="D23" s="22"/>
      <c r="E23" s="282" t="s">
        <v>1</v>
      </c>
      <c r="F23" s="282"/>
      <c r="G23" s="282"/>
      <c r="H23" s="282"/>
      <c r="I23" s="282"/>
      <c r="J23" s="282"/>
      <c r="K23" s="282"/>
      <c r="L23" s="282"/>
      <c r="M23" s="282"/>
      <c r="N23" s="282"/>
      <c r="O23" s="282"/>
      <c r="P23" s="282"/>
      <c r="Q23" s="282"/>
      <c r="R23" s="282"/>
      <c r="S23" s="282"/>
      <c r="T23" s="282"/>
      <c r="U23" s="282"/>
      <c r="V23" s="282"/>
      <c r="W23" s="282"/>
      <c r="X23" s="282"/>
      <c r="Y23" s="282"/>
      <c r="Z23" s="282"/>
      <c r="AA23" s="282"/>
      <c r="AB23" s="282"/>
      <c r="AC23" s="282"/>
      <c r="AD23" s="282"/>
      <c r="AE23" s="282"/>
      <c r="AF23" s="282"/>
      <c r="AG23" s="282"/>
      <c r="AH23" s="282"/>
      <c r="AI23" s="282"/>
      <c r="AJ23" s="282"/>
      <c r="AK23" s="282"/>
      <c r="AL23" s="282"/>
      <c r="AM23" s="282"/>
      <c r="AN23" s="282"/>
      <c r="AO23" s="22"/>
      <c r="AP23" s="22"/>
      <c r="AQ23" s="22"/>
      <c r="AR23" s="20"/>
      <c r="BE23" s="275"/>
    </row>
    <row r="24" spans="1:71" s="1" customFormat="1" ht="6.95"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275"/>
    </row>
    <row r="25" spans="1:71" s="1" customFormat="1" ht="6.95" customHeight="1">
      <c r="B25" s="21"/>
      <c r="C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2"/>
      <c r="AQ25" s="22"/>
      <c r="AR25" s="20"/>
      <c r="BE25" s="275"/>
    </row>
    <row r="26" spans="1:71" s="2" customFormat="1" ht="25.9" customHeight="1">
      <c r="A26" s="34"/>
      <c r="B26" s="35"/>
      <c r="C26" s="36"/>
      <c r="D26" s="37" t="s">
        <v>36</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283">
        <f>ROUND(AG94,2)</f>
        <v>0</v>
      </c>
      <c r="AL26" s="284"/>
      <c r="AM26" s="284"/>
      <c r="AN26" s="284"/>
      <c r="AO26" s="284"/>
      <c r="AP26" s="36"/>
      <c r="AQ26" s="36"/>
      <c r="AR26" s="39"/>
      <c r="BE26" s="275"/>
    </row>
    <row r="27" spans="1:71" s="2" customFormat="1" ht="6.95" customHeight="1">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9"/>
      <c r="BE27" s="275"/>
    </row>
    <row r="28" spans="1:71" s="2" customFormat="1" ht="12.75">
      <c r="A28" s="34"/>
      <c r="B28" s="35"/>
      <c r="C28" s="36"/>
      <c r="D28" s="36"/>
      <c r="E28" s="36"/>
      <c r="F28" s="36"/>
      <c r="G28" s="36"/>
      <c r="H28" s="36"/>
      <c r="I28" s="36"/>
      <c r="J28" s="36"/>
      <c r="K28" s="36"/>
      <c r="L28" s="285" t="s">
        <v>37</v>
      </c>
      <c r="M28" s="285"/>
      <c r="N28" s="285"/>
      <c r="O28" s="285"/>
      <c r="P28" s="285"/>
      <c r="Q28" s="36"/>
      <c r="R28" s="36"/>
      <c r="S28" s="36"/>
      <c r="T28" s="36"/>
      <c r="U28" s="36"/>
      <c r="V28" s="36"/>
      <c r="W28" s="285" t="s">
        <v>38</v>
      </c>
      <c r="X28" s="285"/>
      <c r="Y28" s="285"/>
      <c r="Z28" s="285"/>
      <c r="AA28" s="285"/>
      <c r="AB28" s="285"/>
      <c r="AC28" s="285"/>
      <c r="AD28" s="285"/>
      <c r="AE28" s="285"/>
      <c r="AF28" s="36"/>
      <c r="AG28" s="36"/>
      <c r="AH28" s="36"/>
      <c r="AI28" s="36"/>
      <c r="AJ28" s="36"/>
      <c r="AK28" s="285" t="s">
        <v>39</v>
      </c>
      <c r="AL28" s="285"/>
      <c r="AM28" s="285"/>
      <c r="AN28" s="285"/>
      <c r="AO28" s="285"/>
      <c r="AP28" s="36"/>
      <c r="AQ28" s="36"/>
      <c r="AR28" s="39"/>
      <c r="BE28" s="275"/>
    </row>
    <row r="29" spans="1:71" s="3" customFormat="1" ht="14.45" customHeight="1">
      <c r="B29" s="40"/>
      <c r="C29" s="41"/>
      <c r="D29" s="29" t="s">
        <v>40</v>
      </c>
      <c r="E29" s="41"/>
      <c r="F29" s="29" t="s">
        <v>41</v>
      </c>
      <c r="G29" s="41"/>
      <c r="H29" s="41"/>
      <c r="I29" s="41"/>
      <c r="J29" s="41"/>
      <c r="K29" s="41"/>
      <c r="L29" s="288">
        <v>0.21</v>
      </c>
      <c r="M29" s="287"/>
      <c r="N29" s="287"/>
      <c r="O29" s="287"/>
      <c r="P29" s="287"/>
      <c r="Q29" s="41"/>
      <c r="R29" s="41"/>
      <c r="S29" s="41"/>
      <c r="T29" s="41"/>
      <c r="U29" s="41"/>
      <c r="V29" s="41"/>
      <c r="W29" s="286">
        <f>ROUND(AZ94, 2)</f>
        <v>0</v>
      </c>
      <c r="X29" s="287"/>
      <c r="Y29" s="287"/>
      <c r="Z29" s="287"/>
      <c r="AA29" s="287"/>
      <c r="AB29" s="287"/>
      <c r="AC29" s="287"/>
      <c r="AD29" s="287"/>
      <c r="AE29" s="287"/>
      <c r="AF29" s="41"/>
      <c r="AG29" s="41"/>
      <c r="AH29" s="41"/>
      <c r="AI29" s="41"/>
      <c r="AJ29" s="41"/>
      <c r="AK29" s="286">
        <f>ROUND(AV94, 2)</f>
        <v>0</v>
      </c>
      <c r="AL29" s="287"/>
      <c r="AM29" s="287"/>
      <c r="AN29" s="287"/>
      <c r="AO29" s="287"/>
      <c r="AP29" s="41"/>
      <c r="AQ29" s="41"/>
      <c r="AR29" s="42"/>
      <c r="BE29" s="276"/>
    </row>
    <row r="30" spans="1:71" s="3" customFormat="1" ht="14.45" customHeight="1">
      <c r="B30" s="40"/>
      <c r="C30" s="41"/>
      <c r="D30" s="41"/>
      <c r="E30" s="41"/>
      <c r="F30" s="29" t="s">
        <v>42</v>
      </c>
      <c r="G30" s="41"/>
      <c r="H30" s="41"/>
      <c r="I30" s="41"/>
      <c r="J30" s="41"/>
      <c r="K30" s="41"/>
      <c r="L30" s="288">
        <v>0.15</v>
      </c>
      <c r="M30" s="287"/>
      <c r="N30" s="287"/>
      <c r="O30" s="287"/>
      <c r="P30" s="287"/>
      <c r="Q30" s="41"/>
      <c r="R30" s="41"/>
      <c r="S30" s="41"/>
      <c r="T30" s="41"/>
      <c r="U30" s="41"/>
      <c r="V30" s="41"/>
      <c r="W30" s="286">
        <f>ROUND(BA94, 2)</f>
        <v>0</v>
      </c>
      <c r="X30" s="287"/>
      <c r="Y30" s="287"/>
      <c r="Z30" s="287"/>
      <c r="AA30" s="287"/>
      <c r="AB30" s="287"/>
      <c r="AC30" s="287"/>
      <c r="AD30" s="287"/>
      <c r="AE30" s="287"/>
      <c r="AF30" s="41"/>
      <c r="AG30" s="41"/>
      <c r="AH30" s="41"/>
      <c r="AI30" s="41"/>
      <c r="AJ30" s="41"/>
      <c r="AK30" s="286">
        <f>ROUND(AW94, 2)</f>
        <v>0</v>
      </c>
      <c r="AL30" s="287"/>
      <c r="AM30" s="287"/>
      <c r="AN30" s="287"/>
      <c r="AO30" s="287"/>
      <c r="AP30" s="41"/>
      <c r="AQ30" s="41"/>
      <c r="AR30" s="42"/>
      <c r="BE30" s="276"/>
    </row>
    <row r="31" spans="1:71" s="3" customFormat="1" ht="14.45" hidden="1" customHeight="1">
      <c r="B31" s="40"/>
      <c r="C31" s="41"/>
      <c r="D31" s="41"/>
      <c r="E31" s="41"/>
      <c r="F31" s="29" t="s">
        <v>43</v>
      </c>
      <c r="G31" s="41"/>
      <c r="H31" s="41"/>
      <c r="I31" s="41"/>
      <c r="J31" s="41"/>
      <c r="K31" s="41"/>
      <c r="L31" s="288">
        <v>0.21</v>
      </c>
      <c r="M31" s="287"/>
      <c r="N31" s="287"/>
      <c r="O31" s="287"/>
      <c r="P31" s="287"/>
      <c r="Q31" s="41"/>
      <c r="R31" s="41"/>
      <c r="S31" s="41"/>
      <c r="T31" s="41"/>
      <c r="U31" s="41"/>
      <c r="V31" s="41"/>
      <c r="W31" s="286">
        <f>ROUND(BB94, 2)</f>
        <v>0</v>
      </c>
      <c r="X31" s="287"/>
      <c r="Y31" s="287"/>
      <c r="Z31" s="287"/>
      <c r="AA31" s="287"/>
      <c r="AB31" s="287"/>
      <c r="AC31" s="287"/>
      <c r="AD31" s="287"/>
      <c r="AE31" s="287"/>
      <c r="AF31" s="41"/>
      <c r="AG31" s="41"/>
      <c r="AH31" s="41"/>
      <c r="AI31" s="41"/>
      <c r="AJ31" s="41"/>
      <c r="AK31" s="286">
        <v>0</v>
      </c>
      <c r="AL31" s="287"/>
      <c r="AM31" s="287"/>
      <c r="AN31" s="287"/>
      <c r="AO31" s="287"/>
      <c r="AP31" s="41"/>
      <c r="AQ31" s="41"/>
      <c r="AR31" s="42"/>
      <c r="BE31" s="276"/>
    </row>
    <row r="32" spans="1:71" s="3" customFormat="1" ht="14.45" hidden="1" customHeight="1">
      <c r="B32" s="40"/>
      <c r="C32" s="41"/>
      <c r="D32" s="41"/>
      <c r="E32" s="41"/>
      <c r="F32" s="29" t="s">
        <v>44</v>
      </c>
      <c r="G32" s="41"/>
      <c r="H32" s="41"/>
      <c r="I32" s="41"/>
      <c r="J32" s="41"/>
      <c r="K32" s="41"/>
      <c r="L32" s="288">
        <v>0.15</v>
      </c>
      <c r="M32" s="287"/>
      <c r="N32" s="287"/>
      <c r="O32" s="287"/>
      <c r="P32" s="287"/>
      <c r="Q32" s="41"/>
      <c r="R32" s="41"/>
      <c r="S32" s="41"/>
      <c r="T32" s="41"/>
      <c r="U32" s="41"/>
      <c r="V32" s="41"/>
      <c r="W32" s="286">
        <f>ROUND(BC94, 2)</f>
        <v>0</v>
      </c>
      <c r="X32" s="287"/>
      <c r="Y32" s="287"/>
      <c r="Z32" s="287"/>
      <c r="AA32" s="287"/>
      <c r="AB32" s="287"/>
      <c r="AC32" s="287"/>
      <c r="AD32" s="287"/>
      <c r="AE32" s="287"/>
      <c r="AF32" s="41"/>
      <c r="AG32" s="41"/>
      <c r="AH32" s="41"/>
      <c r="AI32" s="41"/>
      <c r="AJ32" s="41"/>
      <c r="AK32" s="286">
        <v>0</v>
      </c>
      <c r="AL32" s="287"/>
      <c r="AM32" s="287"/>
      <c r="AN32" s="287"/>
      <c r="AO32" s="287"/>
      <c r="AP32" s="41"/>
      <c r="AQ32" s="41"/>
      <c r="AR32" s="42"/>
      <c r="BE32" s="276"/>
    </row>
    <row r="33" spans="1:57" s="3" customFormat="1" ht="14.45" hidden="1" customHeight="1">
      <c r="B33" s="40"/>
      <c r="C33" s="41"/>
      <c r="D33" s="41"/>
      <c r="E33" s="41"/>
      <c r="F33" s="29" t="s">
        <v>45</v>
      </c>
      <c r="G33" s="41"/>
      <c r="H33" s="41"/>
      <c r="I33" s="41"/>
      <c r="J33" s="41"/>
      <c r="K33" s="41"/>
      <c r="L33" s="288">
        <v>0</v>
      </c>
      <c r="M33" s="287"/>
      <c r="N33" s="287"/>
      <c r="O33" s="287"/>
      <c r="P33" s="287"/>
      <c r="Q33" s="41"/>
      <c r="R33" s="41"/>
      <c r="S33" s="41"/>
      <c r="T33" s="41"/>
      <c r="U33" s="41"/>
      <c r="V33" s="41"/>
      <c r="W33" s="286">
        <f>ROUND(BD94, 2)</f>
        <v>0</v>
      </c>
      <c r="X33" s="287"/>
      <c r="Y33" s="287"/>
      <c r="Z33" s="287"/>
      <c r="AA33" s="287"/>
      <c r="AB33" s="287"/>
      <c r="AC33" s="287"/>
      <c r="AD33" s="287"/>
      <c r="AE33" s="287"/>
      <c r="AF33" s="41"/>
      <c r="AG33" s="41"/>
      <c r="AH33" s="41"/>
      <c r="AI33" s="41"/>
      <c r="AJ33" s="41"/>
      <c r="AK33" s="286">
        <v>0</v>
      </c>
      <c r="AL33" s="287"/>
      <c r="AM33" s="287"/>
      <c r="AN33" s="287"/>
      <c r="AO33" s="287"/>
      <c r="AP33" s="41"/>
      <c r="AQ33" s="41"/>
      <c r="AR33" s="42"/>
      <c r="BE33" s="276"/>
    </row>
    <row r="34" spans="1:57" s="2" customFormat="1" ht="6.95" customHeight="1">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9"/>
      <c r="BE34" s="275"/>
    </row>
    <row r="35" spans="1:57" s="2" customFormat="1" ht="25.9" customHeight="1">
      <c r="A35" s="34"/>
      <c r="B35" s="35"/>
      <c r="C35" s="43"/>
      <c r="D35" s="44" t="s">
        <v>46</v>
      </c>
      <c r="E35" s="45"/>
      <c r="F35" s="45"/>
      <c r="G35" s="45"/>
      <c r="H35" s="45"/>
      <c r="I35" s="45"/>
      <c r="J35" s="45"/>
      <c r="K35" s="45"/>
      <c r="L35" s="45"/>
      <c r="M35" s="45"/>
      <c r="N35" s="45"/>
      <c r="O35" s="45"/>
      <c r="P35" s="45"/>
      <c r="Q35" s="45"/>
      <c r="R35" s="45"/>
      <c r="S35" s="45"/>
      <c r="T35" s="46" t="s">
        <v>47</v>
      </c>
      <c r="U35" s="45"/>
      <c r="V35" s="45"/>
      <c r="W35" s="45"/>
      <c r="X35" s="292" t="s">
        <v>48</v>
      </c>
      <c r="Y35" s="290"/>
      <c r="Z35" s="290"/>
      <c r="AA35" s="290"/>
      <c r="AB35" s="290"/>
      <c r="AC35" s="45"/>
      <c r="AD35" s="45"/>
      <c r="AE35" s="45"/>
      <c r="AF35" s="45"/>
      <c r="AG35" s="45"/>
      <c r="AH35" s="45"/>
      <c r="AI35" s="45"/>
      <c r="AJ35" s="45"/>
      <c r="AK35" s="289">
        <f>SUM(AK26:AK33)</f>
        <v>0</v>
      </c>
      <c r="AL35" s="290"/>
      <c r="AM35" s="290"/>
      <c r="AN35" s="290"/>
      <c r="AO35" s="291"/>
      <c r="AP35" s="43"/>
      <c r="AQ35" s="43"/>
      <c r="AR35" s="39"/>
      <c r="BE35" s="34"/>
    </row>
    <row r="36" spans="1:57" s="2" customFormat="1" ht="6.95" customHeight="1">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9"/>
      <c r="BE36" s="34"/>
    </row>
    <row r="37" spans="1:57" s="2" customFormat="1" ht="14.45" customHeight="1">
      <c r="A37" s="34"/>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9"/>
      <c r="BE37" s="34"/>
    </row>
    <row r="38" spans="1:57" s="1" customFormat="1" ht="14.45"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pans="1:57" s="1" customFormat="1" ht="14.45"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pans="1:57" s="1" customFormat="1" ht="14.45"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pans="1:57" s="1" customFormat="1" ht="14.45"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pans="1:57" s="1" customFormat="1" ht="14.45"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pans="1:57" s="1" customFormat="1" ht="14.45"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pans="1:57" s="1" customFormat="1" ht="14.45"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pans="1:57" s="1" customFormat="1" ht="14.45"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pans="1:57" s="1" customFormat="1" ht="14.45"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pans="1:57" s="1" customFormat="1" ht="14.45"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pans="1:57" s="1" customFormat="1" ht="14.45"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pans="1:57" s="2" customFormat="1" ht="14.45" customHeight="1">
      <c r="B49" s="47"/>
      <c r="C49" s="48"/>
      <c r="D49" s="49" t="s">
        <v>49</v>
      </c>
      <c r="E49" s="50"/>
      <c r="F49" s="50"/>
      <c r="G49" s="50"/>
      <c r="H49" s="50"/>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49" t="s">
        <v>50</v>
      </c>
      <c r="AI49" s="50"/>
      <c r="AJ49" s="50"/>
      <c r="AK49" s="50"/>
      <c r="AL49" s="50"/>
      <c r="AM49" s="50"/>
      <c r="AN49" s="50"/>
      <c r="AO49" s="50"/>
      <c r="AP49" s="48"/>
      <c r="AQ49" s="48"/>
      <c r="AR49" s="51"/>
    </row>
    <row r="50" spans="1:57" ht="11.25">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spans="1:57" ht="11.25">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spans="1:57" ht="11.25">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spans="1:57" ht="11.25">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spans="1:57" ht="11.25">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spans="1:57" ht="11.2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spans="1:57" ht="11.25">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spans="1:57" ht="11.25">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spans="1:57" ht="11.25">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spans="1:57" ht="11.25">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pans="1:57" s="2" customFormat="1" ht="12.75">
      <c r="A60" s="34"/>
      <c r="B60" s="35"/>
      <c r="C60" s="36"/>
      <c r="D60" s="52" t="s">
        <v>51</v>
      </c>
      <c r="E60" s="38"/>
      <c r="F60" s="38"/>
      <c r="G60" s="38"/>
      <c r="H60" s="38"/>
      <c r="I60" s="38"/>
      <c r="J60" s="38"/>
      <c r="K60" s="38"/>
      <c r="L60" s="38"/>
      <c r="M60" s="38"/>
      <c r="N60" s="38"/>
      <c r="O60" s="38"/>
      <c r="P60" s="38"/>
      <c r="Q60" s="38"/>
      <c r="R60" s="38"/>
      <c r="S60" s="38"/>
      <c r="T60" s="38"/>
      <c r="U60" s="38"/>
      <c r="V60" s="52" t="s">
        <v>52</v>
      </c>
      <c r="W60" s="38"/>
      <c r="X60" s="38"/>
      <c r="Y60" s="38"/>
      <c r="Z60" s="38"/>
      <c r="AA60" s="38"/>
      <c r="AB60" s="38"/>
      <c r="AC60" s="38"/>
      <c r="AD60" s="38"/>
      <c r="AE60" s="38"/>
      <c r="AF60" s="38"/>
      <c r="AG60" s="38"/>
      <c r="AH60" s="52" t="s">
        <v>51</v>
      </c>
      <c r="AI60" s="38"/>
      <c r="AJ60" s="38"/>
      <c r="AK60" s="38"/>
      <c r="AL60" s="38"/>
      <c r="AM60" s="52" t="s">
        <v>52</v>
      </c>
      <c r="AN60" s="38"/>
      <c r="AO60" s="38"/>
      <c r="AP60" s="36"/>
      <c r="AQ60" s="36"/>
      <c r="AR60" s="39"/>
      <c r="BE60" s="34"/>
    </row>
    <row r="61" spans="1:57" ht="11.25">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spans="1:57" ht="11.25">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spans="1:57" ht="11.25">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pans="1:57" s="2" customFormat="1" ht="12.75">
      <c r="A64" s="34"/>
      <c r="B64" s="35"/>
      <c r="C64" s="36"/>
      <c r="D64" s="49" t="s">
        <v>53</v>
      </c>
      <c r="E64" s="53"/>
      <c r="F64" s="53"/>
      <c r="G64" s="53"/>
      <c r="H64" s="53"/>
      <c r="I64" s="53"/>
      <c r="J64" s="53"/>
      <c r="K64" s="53"/>
      <c r="L64" s="53"/>
      <c r="M64" s="53"/>
      <c r="N64" s="53"/>
      <c r="O64" s="53"/>
      <c r="P64" s="53"/>
      <c r="Q64" s="53"/>
      <c r="R64" s="53"/>
      <c r="S64" s="53"/>
      <c r="T64" s="53"/>
      <c r="U64" s="53"/>
      <c r="V64" s="53"/>
      <c r="W64" s="53"/>
      <c r="X64" s="53"/>
      <c r="Y64" s="53"/>
      <c r="Z64" s="53"/>
      <c r="AA64" s="53"/>
      <c r="AB64" s="53"/>
      <c r="AC64" s="53"/>
      <c r="AD64" s="53"/>
      <c r="AE64" s="53"/>
      <c r="AF64" s="53"/>
      <c r="AG64" s="53"/>
      <c r="AH64" s="49" t="s">
        <v>54</v>
      </c>
      <c r="AI64" s="53"/>
      <c r="AJ64" s="53"/>
      <c r="AK64" s="53"/>
      <c r="AL64" s="53"/>
      <c r="AM64" s="53"/>
      <c r="AN64" s="53"/>
      <c r="AO64" s="53"/>
      <c r="AP64" s="36"/>
      <c r="AQ64" s="36"/>
      <c r="AR64" s="39"/>
      <c r="BE64" s="34"/>
    </row>
    <row r="65" spans="1:57" ht="11.2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spans="1:57" ht="11.25">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spans="1:57" ht="11.25">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spans="1:57" ht="11.25">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spans="1:57" ht="11.25">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spans="1:57" ht="11.25">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spans="1:57" ht="11.25">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spans="1:57" ht="11.25">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spans="1:57" ht="11.25">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spans="1:57" ht="11.25">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pans="1:57" s="2" customFormat="1" ht="12.75">
      <c r="A75" s="34"/>
      <c r="B75" s="35"/>
      <c r="C75" s="36"/>
      <c r="D75" s="52" t="s">
        <v>51</v>
      </c>
      <c r="E75" s="38"/>
      <c r="F75" s="38"/>
      <c r="G75" s="38"/>
      <c r="H75" s="38"/>
      <c r="I75" s="38"/>
      <c r="J75" s="38"/>
      <c r="K75" s="38"/>
      <c r="L75" s="38"/>
      <c r="M75" s="38"/>
      <c r="N75" s="38"/>
      <c r="O75" s="38"/>
      <c r="P75" s="38"/>
      <c r="Q75" s="38"/>
      <c r="R75" s="38"/>
      <c r="S75" s="38"/>
      <c r="T75" s="38"/>
      <c r="U75" s="38"/>
      <c r="V75" s="52" t="s">
        <v>52</v>
      </c>
      <c r="W75" s="38"/>
      <c r="X75" s="38"/>
      <c r="Y75" s="38"/>
      <c r="Z75" s="38"/>
      <c r="AA75" s="38"/>
      <c r="AB75" s="38"/>
      <c r="AC75" s="38"/>
      <c r="AD75" s="38"/>
      <c r="AE75" s="38"/>
      <c r="AF75" s="38"/>
      <c r="AG75" s="38"/>
      <c r="AH75" s="52" t="s">
        <v>51</v>
      </c>
      <c r="AI75" s="38"/>
      <c r="AJ75" s="38"/>
      <c r="AK75" s="38"/>
      <c r="AL75" s="38"/>
      <c r="AM75" s="52" t="s">
        <v>52</v>
      </c>
      <c r="AN75" s="38"/>
      <c r="AO75" s="38"/>
      <c r="AP75" s="36"/>
      <c r="AQ75" s="36"/>
      <c r="AR75" s="39"/>
      <c r="BE75" s="34"/>
    </row>
    <row r="76" spans="1:57" s="2" customFormat="1" ht="11.25">
      <c r="A76" s="34"/>
      <c r="B76" s="35"/>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9"/>
      <c r="BE76" s="34"/>
    </row>
    <row r="77" spans="1:57" s="2" customFormat="1" ht="6.95" customHeight="1">
      <c r="A77" s="34"/>
      <c r="B77" s="54"/>
      <c r="C77" s="55"/>
      <c r="D77" s="55"/>
      <c r="E77" s="55"/>
      <c r="F77" s="55"/>
      <c r="G77" s="55"/>
      <c r="H77" s="55"/>
      <c r="I77" s="55"/>
      <c r="J77" s="55"/>
      <c r="K77" s="55"/>
      <c r="L77" s="55"/>
      <c r="M77" s="55"/>
      <c r="N77" s="55"/>
      <c r="O77" s="55"/>
      <c r="P77" s="55"/>
      <c r="Q77" s="55"/>
      <c r="R77" s="55"/>
      <c r="S77" s="55"/>
      <c r="T77" s="55"/>
      <c r="U77" s="55"/>
      <c r="V77" s="55"/>
      <c r="W77" s="55"/>
      <c r="X77" s="55"/>
      <c r="Y77" s="55"/>
      <c r="Z77" s="55"/>
      <c r="AA77" s="55"/>
      <c r="AB77" s="55"/>
      <c r="AC77" s="55"/>
      <c r="AD77" s="55"/>
      <c r="AE77" s="55"/>
      <c r="AF77" s="55"/>
      <c r="AG77" s="55"/>
      <c r="AH77" s="55"/>
      <c r="AI77" s="55"/>
      <c r="AJ77" s="55"/>
      <c r="AK77" s="55"/>
      <c r="AL77" s="55"/>
      <c r="AM77" s="55"/>
      <c r="AN77" s="55"/>
      <c r="AO77" s="55"/>
      <c r="AP77" s="55"/>
      <c r="AQ77" s="55"/>
      <c r="AR77" s="39"/>
      <c r="BE77" s="34"/>
    </row>
    <row r="81" spans="1:91" s="2" customFormat="1" ht="6.95" customHeight="1">
      <c r="A81" s="34"/>
      <c r="B81" s="56"/>
      <c r="C81" s="57"/>
      <c r="D81" s="57"/>
      <c r="E81" s="57"/>
      <c r="F81" s="57"/>
      <c r="G81" s="57"/>
      <c r="H81" s="57"/>
      <c r="I81" s="57"/>
      <c r="J81" s="57"/>
      <c r="K81" s="57"/>
      <c r="L81" s="57"/>
      <c r="M81" s="57"/>
      <c r="N81" s="57"/>
      <c r="O81" s="57"/>
      <c r="P81" s="57"/>
      <c r="Q81" s="57"/>
      <c r="R81" s="57"/>
      <c r="S81" s="57"/>
      <c r="T81" s="57"/>
      <c r="U81" s="57"/>
      <c r="V81" s="57"/>
      <c r="W81" s="57"/>
      <c r="X81" s="57"/>
      <c r="Y81" s="57"/>
      <c r="Z81" s="57"/>
      <c r="AA81" s="57"/>
      <c r="AB81" s="57"/>
      <c r="AC81" s="57"/>
      <c r="AD81" s="57"/>
      <c r="AE81" s="57"/>
      <c r="AF81" s="57"/>
      <c r="AG81" s="57"/>
      <c r="AH81" s="57"/>
      <c r="AI81" s="57"/>
      <c r="AJ81" s="57"/>
      <c r="AK81" s="57"/>
      <c r="AL81" s="57"/>
      <c r="AM81" s="57"/>
      <c r="AN81" s="57"/>
      <c r="AO81" s="57"/>
      <c r="AP81" s="57"/>
      <c r="AQ81" s="57"/>
      <c r="AR81" s="39"/>
      <c r="BE81" s="34"/>
    </row>
    <row r="82" spans="1:91" s="2" customFormat="1" ht="24.95" customHeight="1">
      <c r="A82" s="34"/>
      <c r="B82" s="35"/>
      <c r="C82" s="23" t="s">
        <v>55</v>
      </c>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9"/>
      <c r="BE82" s="34"/>
    </row>
    <row r="83" spans="1:91" s="2" customFormat="1" ht="6.95" customHeight="1">
      <c r="A83" s="34"/>
      <c r="B83" s="35"/>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9"/>
      <c r="BE83" s="34"/>
    </row>
    <row r="84" spans="1:91" s="4" customFormat="1" ht="12" customHeight="1">
      <c r="B84" s="58"/>
      <c r="C84" s="29" t="s">
        <v>13</v>
      </c>
      <c r="D84" s="59"/>
      <c r="E84" s="59"/>
      <c r="F84" s="59"/>
      <c r="G84" s="59"/>
      <c r="H84" s="59"/>
      <c r="I84" s="59"/>
      <c r="J84" s="59"/>
      <c r="K84" s="59"/>
      <c r="L84" s="59" t="str">
        <f>K5</f>
        <v>A02-21-P</v>
      </c>
      <c r="M84" s="59"/>
      <c r="N84" s="59"/>
      <c r="O84" s="59"/>
      <c r="P84" s="59"/>
      <c r="Q84" s="59"/>
      <c r="R84" s="59"/>
      <c r="S84" s="59"/>
      <c r="T84" s="59"/>
      <c r="U84" s="59"/>
      <c r="V84" s="59"/>
      <c r="W84" s="59"/>
      <c r="X84" s="59"/>
      <c r="Y84" s="59"/>
      <c r="Z84" s="59"/>
      <c r="AA84" s="59"/>
      <c r="AB84" s="59"/>
      <c r="AC84" s="59"/>
      <c r="AD84" s="59"/>
      <c r="AE84" s="59"/>
      <c r="AF84" s="59"/>
      <c r="AG84" s="59"/>
      <c r="AH84" s="59"/>
      <c r="AI84" s="59"/>
      <c r="AJ84" s="59"/>
      <c r="AK84" s="59"/>
      <c r="AL84" s="59"/>
      <c r="AM84" s="59"/>
      <c r="AN84" s="59"/>
      <c r="AO84" s="59"/>
      <c r="AP84" s="59"/>
      <c r="AQ84" s="59"/>
      <c r="AR84" s="60"/>
    </row>
    <row r="85" spans="1:91" s="5" customFormat="1" ht="36.950000000000003" customHeight="1">
      <c r="B85" s="61"/>
      <c r="C85" s="62" t="s">
        <v>16</v>
      </c>
      <c r="D85" s="63"/>
      <c r="E85" s="63"/>
      <c r="F85" s="63"/>
      <c r="G85" s="63"/>
      <c r="H85" s="63"/>
      <c r="I85" s="63"/>
      <c r="J85" s="63"/>
      <c r="K85" s="63"/>
      <c r="L85" s="271" t="str">
        <f>K6</f>
        <v>NPK a.s., Svitavská nemocnice, sloučení JIP</v>
      </c>
      <c r="M85" s="272"/>
      <c r="N85" s="272"/>
      <c r="O85" s="272"/>
      <c r="P85" s="272"/>
      <c r="Q85" s="272"/>
      <c r="R85" s="272"/>
      <c r="S85" s="272"/>
      <c r="T85" s="272"/>
      <c r="U85" s="272"/>
      <c r="V85" s="272"/>
      <c r="W85" s="272"/>
      <c r="X85" s="272"/>
      <c r="Y85" s="272"/>
      <c r="Z85" s="272"/>
      <c r="AA85" s="272"/>
      <c r="AB85" s="272"/>
      <c r="AC85" s="272"/>
      <c r="AD85" s="272"/>
      <c r="AE85" s="272"/>
      <c r="AF85" s="272"/>
      <c r="AG85" s="272"/>
      <c r="AH85" s="272"/>
      <c r="AI85" s="272"/>
      <c r="AJ85" s="272"/>
      <c r="AK85" s="272"/>
      <c r="AL85" s="272"/>
      <c r="AM85" s="272"/>
      <c r="AN85" s="272"/>
      <c r="AO85" s="272"/>
      <c r="AP85" s="63"/>
      <c r="AQ85" s="63"/>
      <c r="AR85" s="64"/>
    </row>
    <row r="86" spans="1:91" s="2" customFormat="1" ht="6.95" customHeight="1">
      <c r="A86" s="34"/>
      <c r="B86" s="35"/>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9"/>
      <c r="BE86" s="34"/>
    </row>
    <row r="87" spans="1:91" s="2" customFormat="1" ht="12" customHeight="1">
      <c r="A87" s="34"/>
      <c r="B87" s="35"/>
      <c r="C87" s="29" t="s">
        <v>20</v>
      </c>
      <c r="D87" s="36"/>
      <c r="E87" s="36"/>
      <c r="F87" s="36"/>
      <c r="G87" s="36"/>
      <c r="H87" s="36"/>
      <c r="I87" s="36"/>
      <c r="J87" s="36"/>
      <c r="K87" s="36"/>
      <c r="L87" s="65" t="str">
        <f>IF(K8="","",K8)</f>
        <v>Svitavy</v>
      </c>
      <c r="M87" s="36"/>
      <c r="N87" s="36"/>
      <c r="O87" s="36"/>
      <c r="P87" s="36"/>
      <c r="Q87" s="36"/>
      <c r="R87" s="36"/>
      <c r="S87" s="36"/>
      <c r="T87" s="36"/>
      <c r="U87" s="36"/>
      <c r="V87" s="36"/>
      <c r="W87" s="36"/>
      <c r="X87" s="36"/>
      <c r="Y87" s="36"/>
      <c r="Z87" s="36"/>
      <c r="AA87" s="36"/>
      <c r="AB87" s="36"/>
      <c r="AC87" s="36"/>
      <c r="AD87" s="36"/>
      <c r="AE87" s="36"/>
      <c r="AF87" s="36"/>
      <c r="AG87" s="36"/>
      <c r="AH87" s="36"/>
      <c r="AI87" s="29" t="s">
        <v>22</v>
      </c>
      <c r="AJ87" s="36"/>
      <c r="AK87" s="36"/>
      <c r="AL87" s="36"/>
      <c r="AM87" s="299" t="str">
        <f>IF(AN8= "","",AN8)</f>
        <v>18. 5. 2021</v>
      </c>
      <c r="AN87" s="299"/>
      <c r="AO87" s="36"/>
      <c r="AP87" s="36"/>
      <c r="AQ87" s="36"/>
      <c r="AR87" s="39"/>
      <c r="BE87" s="34"/>
    </row>
    <row r="88" spans="1:91" s="2" customFormat="1" ht="6.95" customHeight="1">
      <c r="A88" s="34"/>
      <c r="B88" s="35"/>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9"/>
      <c r="BE88" s="34"/>
    </row>
    <row r="89" spans="1:91" s="2" customFormat="1" ht="25.7" customHeight="1">
      <c r="A89" s="34"/>
      <c r="B89" s="35"/>
      <c r="C89" s="29" t="s">
        <v>24</v>
      </c>
      <c r="D89" s="36"/>
      <c r="E89" s="36"/>
      <c r="F89" s="36"/>
      <c r="G89" s="36"/>
      <c r="H89" s="36"/>
      <c r="I89" s="36"/>
      <c r="J89" s="36"/>
      <c r="K89" s="36"/>
      <c r="L89" s="59" t="str">
        <f>IF(E11= "","",E11)</f>
        <v>Pardubický kraj</v>
      </c>
      <c r="M89" s="36"/>
      <c r="N89" s="36"/>
      <c r="O89" s="36"/>
      <c r="P89" s="36"/>
      <c r="Q89" s="36"/>
      <c r="R89" s="36"/>
      <c r="S89" s="36"/>
      <c r="T89" s="36"/>
      <c r="U89" s="36"/>
      <c r="V89" s="36"/>
      <c r="W89" s="36"/>
      <c r="X89" s="36"/>
      <c r="Y89" s="36"/>
      <c r="Z89" s="36"/>
      <c r="AA89" s="36"/>
      <c r="AB89" s="36"/>
      <c r="AC89" s="36"/>
      <c r="AD89" s="36"/>
      <c r="AE89" s="36"/>
      <c r="AF89" s="36"/>
      <c r="AG89" s="36"/>
      <c r="AH89" s="36"/>
      <c r="AI89" s="29" t="s">
        <v>30</v>
      </c>
      <c r="AJ89" s="36"/>
      <c r="AK89" s="36"/>
      <c r="AL89" s="36"/>
      <c r="AM89" s="300" t="str">
        <f>IF(E17="","",E17)</f>
        <v>Penta Projekt s.r.o., Mrštíkova 12, Jihlava</v>
      </c>
      <c r="AN89" s="301"/>
      <c r="AO89" s="301"/>
      <c r="AP89" s="301"/>
      <c r="AQ89" s="36"/>
      <c r="AR89" s="39"/>
      <c r="AS89" s="304" t="s">
        <v>56</v>
      </c>
      <c r="AT89" s="305"/>
      <c r="AU89" s="67"/>
      <c r="AV89" s="67"/>
      <c r="AW89" s="67"/>
      <c r="AX89" s="67"/>
      <c r="AY89" s="67"/>
      <c r="AZ89" s="67"/>
      <c r="BA89" s="67"/>
      <c r="BB89" s="67"/>
      <c r="BC89" s="67"/>
      <c r="BD89" s="68"/>
      <c r="BE89" s="34"/>
    </row>
    <row r="90" spans="1:91" s="2" customFormat="1" ht="15.2" customHeight="1">
      <c r="A90" s="34"/>
      <c r="B90" s="35"/>
      <c r="C90" s="29" t="s">
        <v>28</v>
      </c>
      <c r="D90" s="36"/>
      <c r="E90" s="36"/>
      <c r="F90" s="36"/>
      <c r="G90" s="36"/>
      <c r="H90" s="36"/>
      <c r="I90" s="36"/>
      <c r="J90" s="36"/>
      <c r="K90" s="36"/>
      <c r="L90" s="59" t="str">
        <f>IF(E14= "Vyplň údaj","",E14)</f>
        <v/>
      </c>
      <c r="M90" s="36"/>
      <c r="N90" s="36"/>
      <c r="O90" s="36"/>
      <c r="P90" s="36"/>
      <c r="Q90" s="36"/>
      <c r="R90" s="36"/>
      <c r="S90" s="36"/>
      <c r="T90" s="36"/>
      <c r="U90" s="36"/>
      <c r="V90" s="36"/>
      <c r="W90" s="36"/>
      <c r="X90" s="36"/>
      <c r="Y90" s="36"/>
      <c r="Z90" s="36"/>
      <c r="AA90" s="36"/>
      <c r="AB90" s="36"/>
      <c r="AC90" s="36"/>
      <c r="AD90" s="36"/>
      <c r="AE90" s="36"/>
      <c r="AF90" s="36"/>
      <c r="AG90" s="36"/>
      <c r="AH90" s="36"/>
      <c r="AI90" s="29" t="s">
        <v>33</v>
      </c>
      <c r="AJ90" s="36"/>
      <c r="AK90" s="36"/>
      <c r="AL90" s="36"/>
      <c r="AM90" s="300" t="str">
        <f>IF(E20="","",E20)</f>
        <v>Ing. Avuk</v>
      </c>
      <c r="AN90" s="301"/>
      <c r="AO90" s="301"/>
      <c r="AP90" s="301"/>
      <c r="AQ90" s="36"/>
      <c r="AR90" s="39"/>
      <c r="AS90" s="306"/>
      <c r="AT90" s="307"/>
      <c r="AU90" s="69"/>
      <c r="AV90" s="69"/>
      <c r="AW90" s="69"/>
      <c r="AX90" s="69"/>
      <c r="AY90" s="69"/>
      <c r="AZ90" s="69"/>
      <c r="BA90" s="69"/>
      <c r="BB90" s="69"/>
      <c r="BC90" s="69"/>
      <c r="BD90" s="70"/>
      <c r="BE90" s="34"/>
    </row>
    <row r="91" spans="1:91" s="2" customFormat="1" ht="10.9" customHeight="1">
      <c r="A91" s="34"/>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9"/>
      <c r="AS91" s="308"/>
      <c r="AT91" s="309"/>
      <c r="AU91" s="71"/>
      <c r="AV91" s="71"/>
      <c r="AW91" s="71"/>
      <c r="AX91" s="71"/>
      <c r="AY91" s="71"/>
      <c r="AZ91" s="71"/>
      <c r="BA91" s="71"/>
      <c r="BB91" s="71"/>
      <c r="BC91" s="71"/>
      <c r="BD91" s="72"/>
      <c r="BE91" s="34"/>
    </row>
    <row r="92" spans="1:91" s="2" customFormat="1" ht="29.25" customHeight="1">
      <c r="A92" s="34"/>
      <c r="B92" s="35"/>
      <c r="C92" s="266" t="s">
        <v>57</v>
      </c>
      <c r="D92" s="267"/>
      <c r="E92" s="267"/>
      <c r="F92" s="267"/>
      <c r="G92" s="267"/>
      <c r="H92" s="73"/>
      <c r="I92" s="270" t="s">
        <v>58</v>
      </c>
      <c r="J92" s="267"/>
      <c r="K92" s="267"/>
      <c r="L92" s="267"/>
      <c r="M92" s="267"/>
      <c r="N92" s="267"/>
      <c r="O92" s="267"/>
      <c r="P92" s="267"/>
      <c r="Q92" s="267"/>
      <c r="R92" s="267"/>
      <c r="S92" s="267"/>
      <c r="T92" s="267"/>
      <c r="U92" s="267"/>
      <c r="V92" s="267"/>
      <c r="W92" s="267"/>
      <c r="X92" s="267"/>
      <c r="Y92" s="267"/>
      <c r="Z92" s="267"/>
      <c r="AA92" s="267"/>
      <c r="AB92" s="267"/>
      <c r="AC92" s="267"/>
      <c r="AD92" s="267"/>
      <c r="AE92" s="267"/>
      <c r="AF92" s="267"/>
      <c r="AG92" s="296" t="s">
        <v>59</v>
      </c>
      <c r="AH92" s="267"/>
      <c r="AI92" s="267"/>
      <c r="AJ92" s="267"/>
      <c r="AK92" s="267"/>
      <c r="AL92" s="267"/>
      <c r="AM92" s="267"/>
      <c r="AN92" s="270" t="s">
        <v>60</v>
      </c>
      <c r="AO92" s="267"/>
      <c r="AP92" s="302"/>
      <c r="AQ92" s="74" t="s">
        <v>61</v>
      </c>
      <c r="AR92" s="39"/>
      <c r="AS92" s="75" t="s">
        <v>62</v>
      </c>
      <c r="AT92" s="76" t="s">
        <v>63</v>
      </c>
      <c r="AU92" s="76" t="s">
        <v>64</v>
      </c>
      <c r="AV92" s="76" t="s">
        <v>65</v>
      </c>
      <c r="AW92" s="76" t="s">
        <v>66</v>
      </c>
      <c r="AX92" s="76" t="s">
        <v>67</v>
      </c>
      <c r="AY92" s="76" t="s">
        <v>68</v>
      </c>
      <c r="AZ92" s="76" t="s">
        <v>69</v>
      </c>
      <c r="BA92" s="76" t="s">
        <v>70</v>
      </c>
      <c r="BB92" s="76" t="s">
        <v>71</v>
      </c>
      <c r="BC92" s="76" t="s">
        <v>72</v>
      </c>
      <c r="BD92" s="77" t="s">
        <v>73</v>
      </c>
      <c r="BE92" s="34"/>
    </row>
    <row r="93" spans="1:91" s="2" customFormat="1" ht="10.9" customHeight="1">
      <c r="A93" s="34"/>
      <c r="B93" s="35"/>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9"/>
      <c r="AS93" s="78"/>
      <c r="AT93" s="79"/>
      <c r="AU93" s="79"/>
      <c r="AV93" s="79"/>
      <c r="AW93" s="79"/>
      <c r="AX93" s="79"/>
      <c r="AY93" s="79"/>
      <c r="AZ93" s="79"/>
      <c r="BA93" s="79"/>
      <c r="BB93" s="79"/>
      <c r="BC93" s="79"/>
      <c r="BD93" s="80"/>
      <c r="BE93" s="34"/>
    </row>
    <row r="94" spans="1:91" s="6" customFormat="1" ht="32.450000000000003" customHeight="1">
      <c r="B94" s="81"/>
      <c r="C94" s="82" t="s">
        <v>74</v>
      </c>
      <c r="D94" s="83"/>
      <c r="E94" s="83"/>
      <c r="F94" s="83"/>
      <c r="G94" s="83"/>
      <c r="H94" s="83"/>
      <c r="I94" s="83"/>
      <c r="J94" s="83"/>
      <c r="K94" s="83"/>
      <c r="L94" s="83"/>
      <c r="M94" s="83"/>
      <c r="N94" s="83"/>
      <c r="O94" s="83"/>
      <c r="P94" s="83"/>
      <c r="Q94" s="83"/>
      <c r="R94" s="83"/>
      <c r="S94" s="83"/>
      <c r="T94" s="83"/>
      <c r="U94" s="83"/>
      <c r="V94" s="83"/>
      <c r="W94" s="83"/>
      <c r="X94" s="83"/>
      <c r="Y94" s="83"/>
      <c r="Z94" s="83"/>
      <c r="AA94" s="83"/>
      <c r="AB94" s="83"/>
      <c r="AC94" s="83"/>
      <c r="AD94" s="83"/>
      <c r="AE94" s="83"/>
      <c r="AF94" s="83"/>
      <c r="AG94" s="273">
        <f>ROUND(AG95+AG106+AG107,2)</f>
        <v>0</v>
      </c>
      <c r="AH94" s="273"/>
      <c r="AI94" s="273"/>
      <c r="AJ94" s="273"/>
      <c r="AK94" s="273"/>
      <c r="AL94" s="273"/>
      <c r="AM94" s="273"/>
      <c r="AN94" s="310">
        <f t="shared" ref="AN94:AN107" si="0">SUM(AG94,AT94)</f>
        <v>0</v>
      </c>
      <c r="AO94" s="310"/>
      <c r="AP94" s="310"/>
      <c r="AQ94" s="85" t="s">
        <v>1</v>
      </c>
      <c r="AR94" s="86"/>
      <c r="AS94" s="87">
        <f>ROUND(AS95+AS106+AS107,2)</f>
        <v>0</v>
      </c>
      <c r="AT94" s="88">
        <f t="shared" ref="AT94:AT107" si="1">ROUND(SUM(AV94:AW94),2)</f>
        <v>0</v>
      </c>
      <c r="AU94" s="89">
        <f>ROUND(AU95+AU106+AU107,5)</f>
        <v>0</v>
      </c>
      <c r="AV94" s="88">
        <f>ROUND(AZ94*L29,2)</f>
        <v>0</v>
      </c>
      <c r="AW94" s="88">
        <f>ROUND(BA94*L30,2)</f>
        <v>0</v>
      </c>
      <c r="AX94" s="88">
        <f>ROUND(BB94*L29,2)</f>
        <v>0</v>
      </c>
      <c r="AY94" s="88">
        <f>ROUND(BC94*L30,2)</f>
        <v>0</v>
      </c>
      <c r="AZ94" s="88">
        <f>ROUND(AZ95+AZ106+AZ107,2)</f>
        <v>0</v>
      </c>
      <c r="BA94" s="88">
        <f>ROUND(BA95+BA106+BA107,2)</f>
        <v>0</v>
      </c>
      <c r="BB94" s="88">
        <f>ROUND(BB95+BB106+BB107,2)</f>
        <v>0</v>
      </c>
      <c r="BC94" s="88">
        <f>ROUND(BC95+BC106+BC107,2)</f>
        <v>0</v>
      </c>
      <c r="BD94" s="90">
        <f>ROUND(BD95+BD106+BD107,2)</f>
        <v>0</v>
      </c>
      <c r="BS94" s="91" t="s">
        <v>75</v>
      </c>
      <c r="BT94" s="91" t="s">
        <v>76</v>
      </c>
      <c r="BU94" s="92" t="s">
        <v>77</v>
      </c>
      <c r="BV94" s="91" t="s">
        <v>78</v>
      </c>
      <c r="BW94" s="91" t="s">
        <v>5</v>
      </c>
      <c r="BX94" s="91" t="s">
        <v>79</v>
      </c>
      <c r="CL94" s="91" t="s">
        <v>1</v>
      </c>
    </row>
    <row r="95" spans="1:91" s="7" customFormat="1" ht="16.5" customHeight="1">
      <c r="B95" s="93"/>
      <c r="C95" s="94"/>
      <c r="D95" s="268" t="s">
        <v>80</v>
      </c>
      <c r="E95" s="268"/>
      <c r="F95" s="268"/>
      <c r="G95" s="268"/>
      <c r="H95" s="268"/>
      <c r="I95" s="95"/>
      <c r="J95" s="268" t="s">
        <v>81</v>
      </c>
      <c r="K95" s="268"/>
      <c r="L95" s="268"/>
      <c r="M95" s="268"/>
      <c r="N95" s="268"/>
      <c r="O95" s="268"/>
      <c r="P95" s="268"/>
      <c r="Q95" s="268"/>
      <c r="R95" s="268"/>
      <c r="S95" s="268"/>
      <c r="T95" s="268"/>
      <c r="U95" s="268"/>
      <c r="V95" s="268"/>
      <c r="W95" s="268"/>
      <c r="X95" s="268"/>
      <c r="Y95" s="268"/>
      <c r="Z95" s="268"/>
      <c r="AA95" s="268"/>
      <c r="AB95" s="268"/>
      <c r="AC95" s="268"/>
      <c r="AD95" s="268"/>
      <c r="AE95" s="268"/>
      <c r="AF95" s="268"/>
      <c r="AG95" s="297">
        <f>ROUND(SUM(AG96:AG105),2)</f>
        <v>0</v>
      </c>
      <c r="AH95" s="298"/>
      <c r="AI95" s="298"/>
      <c r="AJ95" s="298"/>
      <c r="AK95" s="298"/>
      <c r="AL95" s="298"/>
      <c r="AM95" s="298"/>
      <c r="AN95" s="303">
        <f t="shared" si="0"/>
        <v>0</v>
      </c>
      <c r="AO95" s="298"/>
      <c r="AP95" s="298"/>
      <c r="AQ95" s="96" t="s">
        <v>82</v>
      </c>
      <c r="AR95" s="97"/>
      <c r="AS95" s="98">
        <f>ROUND(SUM(AS96:AS105),2)</f>
        <v>0</v>
      </c>
      <c r="AT95" s="99">
        <f t="shared" si="1"/>
        <v>0</v>
      </c>
      <c r="AU95" s="100">
        <f>ROUND(SUM(AU96:AU105),5)</f>
        <v>0</v>
      </c>
      <c r="AV95" s="99">
        <f>ROUND(AZ95*L29,2)</f>
        <v>0</v>
      </c>
      <c r="AW95" s="99">
        <f>ROUND(BA95*L30,2)</f>
        <v>0</v>
      </c>
      <c r="AX95" s="99">
        <f>ROUND(BB95*L29,2)</f>
        <v>0</v>
      </c>
      <c r="AY95" s="99">
        <f>ROUND(BC95*L30,2)</f>
        <v>0</v>
      </c>
      <c r="AZ95" s="99">
        <f>ROUND(SUM(AZ96:AZ105),2)</f>
        <v>0</v>
      </c>
      <c r="BA95" s="99">
        <f>ROUND(SUM(BA96:BA105),2)</f>
        <v>0</v>
      </c>
      <c r="BB95" s="99">
        <f>ROUND(SUM(BB96:BB105),2)</f>
        <v>0</v>
      </c>
      <c r="BC95" s="99">
        <f>ROUND(SUM(BC96:BC105),2)</f>
        <v>0</v>
      </c>
      <c r="BD95" s="101">
        <f>ROUND(SUM(BD96:BD105),2)</f>
        <v>0</v>
      </c>
      <c r="BS95" s="102" t="s">
        <v>75</v>
      </c>
      <c r="BT95" s="102" t="s">
        <v>83</v>
      </c>
      <c r="BU95" s="102" t="s">
        <v>77</v>
      </c>
      <c r="BV95" s="102" t="s">
        <v>78</v>
      </c>
      <c r="BW95" s="102" t="s">
        <v>84</v>
      </c>
      <c r="BX95" s="102" t="s">
        <v>5</v>
      </c>
      <c r="CL95" s="102" t="s">
        <v>1</v>
      </c>
      <c r="CM95" s="102" t="s">
        <v>85</v>
      </c>
    </row>
    <row r="96" spans="1:91" s="4" customFormat="1" ht="16.5" customHeight="1">
      <c r="A96" s="103" t="s">
        <v>86</v>
      </c>
      <c r="B96" s="58"/>
      <c r="C96" s="104"/>
      <c r="D96" s="104"/>
      <c r="E96" s="269" t="s">
        <v>87</v>
      </c>
      <c r="F96" s="269"/>
      <c r="G96" s="269"/>
      <c r="H96" s="269"/>
      <c r="I96" s="269"/>
      <c r="J96" s="104"/>
      <c r="K96" s="269" t="s">
        <v>88</v>
      </c>
      <c r="L96" s="269"/>
      <c r="M96" s="269"/>
      <c r="N96" s="269"/>
      <c r="O96" s="269"/>
      <c r="P96" s="269"/>
      <c r="Q96" s="269"/>
      <c r="R96" s="269"/>
      <c r="S96" s="269"/>
      <c r="T96" s="269"/>
      <c r="U96" s="269"/>
      <c r="V96" s="269"/>
      <c r="W96" s="269"/>
      <c r="X96" s="269"/>
      <c r="Y96" s="269"/>
      <c r="Z96" s="269"/>
      <c r="AA96" s="269"/>
      <c r="AB96" s="269"/>
      <c r="AC96" s="269"/>
      <c r="AD96" s="269"/>
      <c r="AE96" s="269"/>
      <c r="AF96" s="269"/>
      <c r="AG96" s="294">
        <f>'D1_01_1 - Stavební'!J32</f>
        <v>0</v>
      </c>
      <c r="AH96" s="295"/>
      <c r="AI96" s="295"/>
      <c r="AJ96" s="295"/>
      <c r="AK96" s="295"/>
      <c r="AL96" s="295"/>
      <c r="AM96" s="295"/>
      <c r="AN96" s="294">
        <f t="shared" si="0"/>
        <v>0</v>
      </c>
      <c r="AO96" s="295"/>
      <c r="AP96" s="295"/>
      <c r="AQ96" s="105" t="s">
        <v>89</v>
      </c>
      <c r="AR96" s="60"/>
      <c r="AS96" s="106">
        <v>0</v>
      </c>
      <c r="AT96" s="107">
        <f t="shared" si="1"/>
        <v>0</v>
      </c>
      <c r="AU96" s="108">
        <f>'D1_01_1 - Stavební'!P150</f>
        <v>0</v>
      </c>
      <c r="AV96" s="107">
        <f>'D1_01_1 - Stavební'!J35</f>
        <v>0</v>
      </c>
      <c r="AW96" s="107">
        <f>'D1_01_1 - Stavební'!J36</f>
        <v>0</v>
      </c>
      <c r="AX96" s="107">
        <f>'D1_01_1 - Stavební'!J37</f>
        <v>0</v>
      </c>
      <c r="AY96" s="107">
        <f>'D1_01_1 - Stavební'!J38</f>
        <v>0</v>
      </c>
      <c r="AZ96" s="107">
        <f>'D1_01_1 - Stavební'!F35</f>
        <v>0</v>
      </c>
      <c r="BA96" s="107">
        <f>'D1_01_1 - Stavební'!F36</f>
        <v>0</v>
      </c>
      <c r="BB96" s="107">
        <f>'D1_01_1 - Stavební'!F37</f>
        <v>0</v>
      </c>
      <c r="BC96" s="107">
        <f>'D1_01_1 - Stavební'!F38</f>
        <v>0</v>
      </c>
      <c r="BD96" s="109">
        <f>'D1_01_1 - Stavební'!F39</f>
        <v>0</v>
      </c>
      <c r="BT96" s="110" t="s">
        <v>85</v>
      </c>
      <c r="BV96" s="110" t="s">
        <v>78</v>
      </c>
      <c r="BW96" s="110" t="s">
        <v>90</v>
      </c>
      <c r="BX96" s="110" t="s">
        <v>84</v>
      </c>
      <c r="CL96" s="110" t="s">
        <v>1</v>
      </c>
    </row>
    <row r="97" spans="1:91" s="4" customFormat="1" ht="16.5" customHeight="1">
      <c r="A97" s="103" t="s">
        <v>86</v>
      </c>
      <c r="B97" s="58"/>
      <c r="C97" s="104"/>
      <c r="D97" s="104"/>
      <c r="E97" s="269" t="s">
        <v>91</v>
      </c>
      <c r="F97" s="269"/>
      <c r="G97" s="269"/>
      <c r="H97" s="269"/>
      <c r="I97" s="269"/>
      <c r="J97" s="104"/>
      <c r="K97" s="269" t="s">
        <v>92</v>
      </c>
      <c r="L97" s="269"/>
      <c r="M97" s="269"/>
      <c r="N97" s="269"/>
      <c r="O97" s="269"/>
      <c r="P97" s="269"/>
      <c r="Q97" s="269"/>
      <c r="R97" s="269"/>
      <c r="S97" s="269"/>
      <c r="T97" s="269"/>
      <c r="U97" s="269"/>
      <c r="V97" s="269"/>
      <c r="W97" s="269"/>
      <c r="X97" s="269"/>
      <c r="Y97" s="269"/>
      <c r="Z97" s="269"/>
      <c r="AA97" s="269"/>
      <c r="AB97" s="269"/>
      <c r="AC97" s="269"/>
      <c r="AD97" s="269"/>
      <c r="AE97" s="269"/>
      <c r="AF97" s="269"/>
      <c r="AG97" s="294">
        <f>'D1_01_3 - Požárně bezpečn...'!J32</f>
        <v>0</v>
      </c>
      <c r="AH97" s="295"/>
      <c r="AI97" s="295"/>
      <c r="AJ97" s="295"/>
      <c r="AK97" s="295"/>
      <c r="AL97" s="295"/>
      <c r="AM97" s="295"/>
      <c r="AN97" s="294">
        <f t="shared" si="0"/>
        <v>0</v>
      </c>
      <c r="AO97" s="295"/>
      <c r="AP97" s="295"/>
      <c r="AQ97" s="105" t="s">
        <v>89</v>
      </c>
      <c r="AR97" s="60"/>
      <c r="AS97" s="106">
        <v>0</v>
      </c>
      <c r="AT97" s="107">
        <f t="shared" si="1"/>
        <v>0</v>
      </c>
      <c r="AU97" s="108">
        <f>'D1_01_3 - Požárně bezpečn...'!P124</f>
        <v>0</v>
      </c>
      <c r="AV97" s="107">
        <f>'D1_01_3 - Požárně bezpečn...'!J35</f>
        <v>0</v>
      </c>
      <c r="AW97" s="107">
        <f>'D1_01_3 - Požárně bezpečn...'!J36</f>
        <v>0</v>
      </c>
      <c r="AX97" s="107">
        <f>'D1_01_3 - Požárně bezpečn...'!J37</f>
        <v>0</v>
      </c>
      <c r="AY97" s="107">
        <f>'D1_01_3 - Požárně bezpečn...'!J38</f>
        <v>0</v>
      </c>
      <c r="AZ97" s="107">
        <f>'D1_01_3 - Požárně bezpečn...'!F35</f>
        <v>0</v>
      </c>
      <c r="BA97" s="107">
        <f>'D1_01_3 - Požárně bezpečn...'!F36</f>
        <v>0</v>
      </c>
      <c r="BB97" s="107">
        <f>'D1_01_3 - Požárně bezpečn...'!F37</f>
        <v>0</v>
      </c>
      <c r="BC97" s="107">
        <f>'D1_01_3 - Požárně bezpečn...'!F38</f>
        <v>0</v>
      </c>
      <c r="BD97" s="109">
        <f>'D1_01_3 - Požárně bezpečn...'!F39</f>
        <v>0</v>
      </c>
      <c r="BT97" s="110" t="s">
        <v>85</v>
      </c>
      <c r="BV97" s="110" t="s">
        <v>78</v>
      </c>
      <c r="BW97" s="110" t="s">
        <v>93</v>
      </c>
      <c r="BX97" s="110" t="s">
        <v>84</v>
      </c>
      <c r="CL97" s="110" t="s">
        <v>1</v>
      </c>
    </row>
    <row r="98" spans="1:91" s="4" customFormat="1" ht="16.5" customHeight="1">
      <c r="A98" s="103" t="s">
        <v>86</v>
      </c>
      <c r="B98" s="58"/>
      <c r="C98" s="104"/>
      <c r="D98" s="104"/>
      <c r="E98" s="269" t="s">
        <v>94</v>
      </c>
      <c r="F98" s="269"/>
      <c r="G98" s="269"/>
      <c r="H98" s="269"/>
      <c r="I98" s="269"/>
      <c r="J98" s="104"/>
      <c r="K98" s="269" t="s">
        <v>95</v>
      </c>
      <c r="L98" s="269"/>
      <c r="M98" s="269"/>
      <c r="N98" s="269"/>
      <c r="O98" s="269"/>
      <c r="P98" s="269"/>
      <c r="Q98" s="269"/>
      <c r="R98" s="269"/>
      <c r="S98" s="269"/>
      <c r="T98" s="269"/>
      <c r="U98" s="269"/>
      <c r="V98" s="269"/>
      <c r="W98" s="269"/>
      <c r="X98" s="269"/>
      <c r="Y98" s="269"/>
      <c r="Z98" s="269"/>
      <c r="AA98" s="269"/>
      <c r="AB98" s="269"/>
      <c r="AC98" s="269"/>
      <c r="AD98" s="269"/>
      <c r="AE98" s="269"/>
      <c r="AF98" s="269"/>
      <c r="AG98" s="294">
        <f>'D1_01_4a - Vytápění'!J32</f>
        <v>0</v>
      </c>
      <c r="AH98" s="295"/>
      <c r="AI98" s="295"/>
      <c r="AJ98" s="295"/>
      <c r="AK98" s="295"/>
      <c r="AL98" s="295"/>
      <c r="AM98" s="295"/>
      <c r="AN98" s="294">
        <f t="shared" si="0"/>
        <v>0</v>
      </c>
      <c r="AO98" s="295"/>
      <c r="AP98" s="295"/>
      <c r="AQ98" s="105" t="s">
        <v>89</v>
      </c>
      <c r="AR98" s="60"/>
      <c r="AS98" s="106">
        <v>0</v>
      </c>
      <c r="AT98" s="107">
        <f t="shared" si="1"/>
        <v>0</v>
      </c>
      <c r="AU98" s="108">
        <f>'D1_01_4a - Vytápění'!P128</f>
        <v>0</v>
      </c>
      <c r="AV98" s="107">
        <f>'D1_01_4a - Vytápění'!J35</f>
        <v>0</v>
      </c>
      <c r="AW98" s="107">
        <f>'D1_01_4a - Vytápění'!J36</f>
        <v>0</v>
      </c>
      <c r="AX98" s="107">
        <f>'D1_01_4a - Vytápění'!J37</f>
        <v>0</v>
      </c>
      <c r="AY98" s="107">
        <f>'D1_01_4a - Vytápění'!J38</f>
        <v>0</v>
      </c>
      <c r="AZ98" s="107">
        <f>'D1_01_4a - Vytápění'!F35</f>
        <v>0</v>
      </c>
      <c r="BA98" s="107">
        <f>'D1_01_4a - Vytápění'!F36</f>
        <v>0</v>
      </c>
      <c r="BB98" s="107">
        <f>'D1_01_4a - Vytápění'!F37</f>
        <v>0</v>
      </c>
      <c r="BC98" s="107">
        <f>'D1_01_4a - Vytápění'!F38</f>
        <v>0</v>
      </c>
      <c r="BD98" s="109">
        <f>'D1_01_4a - Vytápění'!F39</f>
        <v>0</v>
      </c>
      <c r="BT98" s="110" t="s">
        <v>85</v>
      </c>
      <c r="BV98" s="110" t="s">
        <v>78</v>
      </c>
      <c r="BW98" s="110" t="s">
        <v>96</v>
      </c>
      <c r="BX98" s="110" t="s">
        <v>84</v>
      </c>
      <c r="CL98" s="110" t="s">
        <v>1</v>
      </c>
    </row>
    <row r="99" spans="1:91" s="4" customFormat="1" ht="16.5" customHeight="1">
      <c r="A99" s="103" t="s">
        <v>86</v>
      </c>
      <c r="B99" s="58"/>
      <c r="C99" s="104"/>
      <c r="D99" s="104"/>
      <c r="E99" s="269" t="s">
        <v>97</v>
      </c>
      <c r="F99" s="269"/>
      <c r="G99" s="269"/>
      <c r="H99" s="269"/>
      <c r="I99" s="269"/>
      <c r="J99" s="104"/>
      <c r="K99" s="269" t="s">
        <v>98</v>
      </c>
      <c r="L99" s="269"/>
      <c r="M99" s="269"/>
      <c r="N99" s="269"/>
      <c r="O99" s="269"/>
      <c r="P99" s="269"/>
      <c r="Q99" s="269"/>
      <c r="R99" s="269"/>
      <c r="S99" s="269"/>
      <c r="T99" s="269"/>
      <c r="U99" s="269"/>
      <c r="V99" s="269"/>
      <c r="W99" s="269"/>
      <c r="X99" s="269"/>
      <c r="Y99" s="269"/>
      <c r="Z99" s="269"/>
      <c r="AA99" s="269"/>
      <c r="AB99" s="269"/>
      <c r="AC99" s="269"/>
      <c r="AD99" s="269"/>
      <c r="AE99" s="269"/>
      <c r="AF99" s="269"/>
      <c r="AG99" s="294">
        <f>'D1_01_4c - Vzduchotechnika'!J32</f>
        <v>0</v>
      </c>
      <c r="AH99" s="295"/>
      <c r="AI99" s="295"/>
      <c r="AJ99" s="295"/>
      <c r="AK99" s="295"/>
      <c r="AL99" s="295"/>
      <c r="AM99" s="295"/>
      <c r="AN99" s="294">
        <f t="shared" si="0"/>
        <v>0</v>
      </c>
      <c r="AO99" s="295"/>
      <c r="AP99" s="295"/>
      <c r="AQ99" s="105" t="s">
        <v>89</v>
      </c>
      <c r="AR99" s="60"/>
      <c r="AS99" s="106">
        <v>0</v>
      </c>
      <c r="AT99" s="107">
        <f t="shared" si="1"/>
        <v>0</v>
      </c>
      <c r="AU99" s="108">
        <f>'D1_01_4c - Vzduchotechnika'!P127</f>
        <v>0</v>
      </c>
      <c r="AV99" s="107">
        <f>'D1_01_4c - Vzduchotechnika'!J35</f>
        <v>0</v>
      </c>
      <c r="AW99" s="107">
        <f>'D1_01_4c - Vzduchotechnika'!J36</f>
        <v>0</v>
      </c>
      <c r="AX99" s="107">
        <f>'D1_01_4c - Vzduchotechnika'!J37</f>
        <v>0</v>
      </c>
      <c r="AY99" s="107">
        <f>'D1_01_4c - Vzduchotechnika'!J38</f>
        <v>0</v>
      </c>
      <c r="AZ99" s="107">
        <f>'D1_01_4c - Vzduchotechnika'!F35</f>
        <v>0</v>
      </c>
      <c r="BA99" s="107">
        <f>'D1_01_4c - Vzduchotechnika'!F36</f>
        <v>0</v>
      </c>
      <c r="BB99" s="107">
        <f>'D1_01_4c - Vzduchotechnika'!F37</f>
        <v>0</v>
      </c>
      <c r="BC99" s="107">
        <f>'D1_01_4c - Vzduchotechnika'!F38</f>
        <v>0</v>
      </c>
      <c r="BD99" s="109">
        <f>'D1_01_4c - Vzduchotechnika'!F39</f>
        <v>0</v>
      </c>
      <c r="BT99" s="110" t="s">
        <v>85</v>
      </c>
      <c r="BV99" s="110" t="s">
        <v>78</v>
      </c>
      <c r="BW99" s="110" t="s">
        <v>99</v>
      </c>
      <c r="BX99" s="110" t="s">
        <v>84</v>
      </c>
      <c r="CL99" s="110" t="s">
        <v>1</v>
      </c>
    </row>
    <row r="100" spans="1:91" s="4" customFormat="1" ht="16.5" customHeight="1">
      <c r="A100" s="103" t="s">
        <v>86</v>
      </c>
      <c r="B100" s="58"/>
      <c r="C100" s="104"/>
      <c r="D100" s="104"/>
      <c r="E100" s="269" t="s">
        <v>100</v>
      </c>
      <c r="F100" s="269"/>
      <c r="G100" s="269"/>
      <c r="H100" s="269"/>
      <c r="I100" s="269"/>
      <c r="J100" s="104"/>
      <c r="K100" s="269" t="s">
        <v>101</v>
      </c>
      <c r="L100" s="269"/>
      <c r="M100" s="269"/>
      <c r="N100" s="269"/>
      <c r="O100" s="269"/>
      <c r="P100" s="269"/>
      <c r="Q100" s="269"/>
      <c r="R100" s="269"/>
      <c r="S100" s="269"/>
      <c r="T100" s="269"/>
      <c r="U100" s="269"/>
      <c r="V100" s="269"/>
      <c r="W100" s="269"/>
      <c r="X100" s="269"/>
      <c r="Y100" s="269"/>
      <c r="Z100" s="269"/>
      <c r="AA100" s="269"/>
      <c r="AB100" s="269"/>
      <c r="AC100" s="269"/>
      <c r="AD100" s="269"/>
      <c r="AE100" s="269"/>
      <c r="AF100" s="269"/>
      <c r="AG100" s="294">
        <f>'D1_01_4d - Měření a regulace'!J32</f>
        <v>0</v>
      </c>
      <c r="AH100" s="295"/>
      <c r="AI100" s="295"/>
      <c r="AJ100" s="295"/>
      <c r="AK100" s="295"/>
      <c r="AL100" s="295"/>
      <c r="AM100" s="295"/>
      <c r="AN100" s="294">
        <f t="shared" si="0"/>
        <v>0</v>
      </c>
      <c r="AO100" s="295"/>
      <c r="AP100" s="295"/>
      <c r="AQ100" s="105" t="s">
        <v>89</v>
      </c>
      <c r="AR100" s="60"/>
      <c r="AS100" s="106">
        <v>0</v>
      </c>
      <c r="AT100" s="107">
        <f t="shared" si="1"/>
        <v>0</v>
      </c>
      <c r="AU100" s="108">
        <f>'D1_01_4d - Měření a regulace'!P147</f>
        <v>0</v>
      </c>
      <c r="AV100" s="107">
        <f>'D1_01_4d - Měření a regulace'!J35</f>
        <v>0</v>
      </c>
      <c r="AW100" s="107">
        <f>'D1_01_4d - Měření a regulace'!J36</f>
        <v>0</v>
      </c>
      <c r="AX100" s="107">
        <f>'D1_01_4d - Měření a regulace'!J37</f>
        <v>0</v>
      </c>
      <c r="AY100" s="107">
        <f>'D1_01_4d - Měření a regulace'!J38</f>
        <v>0</v>
      </c>
      <c r="AZ100" s="107">
        <f>'D1_01_4d - Měření a regulace'!F35</f>
        <v>0</v>
      </c>
      <c r="BA100" s="107">
        <f>'D1_01_4d - Měření a regulace'!F36</f>
        <v>0</v>
      </c>
      <c r="BB100" s="107">
        <f>'D1_01_4d - Měření a regulace'!F37</f>
        <v>0</v>
      </c>
      <c r="BC100" s="107">
        <f>'D1_01_4d - Měření a regulace'!F38</f>
        <v>0</v>
      </c>
      <c r="BD100" s="109">
        <f>'D1_01_4d - Měření a regulace'!F39</f>
        <v>0</v>
      </c>
      <c r="BT100" s="110" t="s">
        <v>85</v>
      </c>
      <c r="BV100" s="110" t="s">
        <v>78</v>
      </c>
      <c r="BW100" s="110" t="s">
        <v>102</v>
      </c>
      <c r="BX100" s="110" t="s">
        <v>84</v>
      </c>
      <c r="CL100" s="110" t="s">
        <v>1</v>
      </c>
    </row>
    <row r="101" spans="1:91" s="4" customFormat="1" ht="16.5" customHeight="1">
      <c r="A101" s="103" t="s">
        <v>86</v>
      </c>
      <c r="B101" s="58"/>
      <c r="C101" s="104"/>
      <c r="D101" s="104"/>
      <c r="E101" s="269" t="s">
        <v>103</v>
      </c>
      <c r="F101" s="269"/>
      <c r="G101" s="269"/>
      <c r="H101" s="269"/>
      <c r="I101" s="269"/>
      <c r="J101" s="104"/>
      <c r="K101" s="269" t="s">
        <v>104</v>
      </c>
      <c r="L101" s="269"/>
      <c r="M101" s="269"/>
      <c r="N101" s="269"/>
      <c r="O101" s="269"/>
      <c r="P101" s="269"/>
      <c r="Q101" s="269"/>
      <c r="R101" s="269"/>
      <c r="S101" s="269"/>
      <c r="T101" s="269"/>
      <c r="U101" s="269"/>
      <c r="V101" s="269"/>
      <c r="W101" s="269"/>
      <c r="X101" s="269"/>
      <c r="Y101" s="269"/>
      <c r="Z101" s="269"/>
      <c r="AA101" s="269"/>
      <c r="AB101" s="269"/>
      <c r="AC101" s="269"/>
      <c r="AD101" s="269"/>
      <c r="AE101" s="269"/>
      <c r="AF101" s="269"/>
      <c r="AG101" s="294">
        <f>'D1_01_4e - Zdravotně tech...'!J32</f>
        <v>0</v>
      </c>
      <c r="AH101" s="295"/>
      <c r="AI101" s="295"/>
      <c r="AJ101" s="295"/>
      <c r="AK101" s="295"/>
      <c r="AL101" s="295"/>
      <c r="AM101" s="295"/>
      <c r="AN101" s="294">
        <f t="shared" si="0"/>
        <v>0</v>
      </c>
      <c r="AO101" s="295"/>
      <c r="AP101" s="295"/>
      <c r="AQ101" s="105" t="s">
        <v>89</v>
      </c>
      <c r="AR101" s="60"/>
      <c r="AS101" s="106">
        <v>0</v>
      </c>
      <c r="AT101" s="107">
        <f t="shared" si="1"/>
        <v>0</v>
      </c>
      <c r="AU101" s="108">
        <f>'D1_01_4e - Zdravotně tech...'!P136</f>
        <v>0</v>
      </c>
      <c r="AV101" s="107">
        <f>'D1_01_4e - Zdravotně tech...'!J35</f>
        <v>0</v>
      </c>
      <c r="AW101" s="107">
        <f>'D1_01_4e - Zdravotně tech...'!J36</f>
        <v>0</v>
      </c>
      <c r="AX101" s="107">
        <f>'D1_01_4e - Zdravotně tech...'!J37</f>
        <v>0</v>
      </c>
      <c r="AY101" s="107">
        <f>'D1_01_4e - Zdravotně tech...'!J38</f>
        <v>0</v>
      </c>
      <c r="AZ101" s="107">
        <f>'D1_01_4e - Zdravotně tech...'!F35</f>
        <v>0</v>
      </c>
      <c r="BA101" s="107">
        <f>'D1_01_4e - Zdravotně tech...'!F36</f>
        <v>0</v>
      </c>
      <c r="BB101" s="107">
        <f>'D1_01_4e - Zdravotně tech...'!F37</f>
        <v>0</v>
      </c>
      <c r="BC101" s="107">
        <f>'D1_01_4e - Zdravotně tech...'!F38</f>
        <v>0</v>
      </c>
      <c r="BD101" s="109">
        <f>'D1_01_4e - Zdravotně tech...'!F39</f>
        <v>0</v>
      </c>
      <c r="BT101" s="110" t="s">
        <v>85</v>
      </c>
      <c r="BV101" s="110" t="s">
        <v>78</v>
      </c>
      <c r="BW101" s="110" t="s">
        <v>105</v>
      </c>
      <c r="BX101" s="110" t="s">
        <v>84</v>
      </c>
      <c r="CL101" s="110" t="s">
        <v>1</v>
      </c>
    </row>
    <row r="102" spans="1:91" s="4" customFormat="1" ht="16.5" customHeight="1">
      <c r="A102" s="103" t="s">
        <v>86</v>
      </c>
      <c r="B102" s="58"/>
      <c r="C102" s="104"/>
      <c r="D102" s="104"/>
      <c r="E102" s="269" t="s">
        <v>106</v>
      </c>
      <c r="F102" s="269"/>
      <c r="G102" s="269"/>
      <c r="H102" s="269"/>
      <c r="I102" s="269"/>
      <c r="J102" s="104"/>
      <c r="K102" s="269" t="s">
        <v>107</v>
      </c>
      <c r="L102" s="269"/>
      <c r="M102" s="269"/>
      <c r="N102" s="269"/>
      <c r="O102" s="269"/>
      <c r="P102" s="269"/>
      <c r="Q102" s="269"/>
      <c r="R102" s="269"/>
      <c r="S102" s="269"/>
      <c r="T102" s="269"/>
      <c r="U102" s="269"/>
      <c r="V102" s="269"/>
      <c r="W102" s="269"/>
      <c r="X102" s="269"/>
      <c r="Y102" s="269"/>
      <c r="Z102" s="269"/>
      <c r="AA102" s="269"/>
      <c r="AB102" s="269"/>
      <c r="AC102" s="269"/>
      <c r="AD102" s="269"/>
      <c r="AE102" s="269"/>
      <c r="AF102" s="269"/>
      <c r="AG102" s="294">
        <f>'D1_01_4g - Silnoproudá el...'!J32</f>
        <v>0</v>
      </c>
      <c r="AH102" s="295"/>
      <c r="AI102" s="295"/>
      <c r="AJ102" s="295"/>
      <c r="AK102" s="295"/>
      <c r="AL102" s="295"/>
      <c r="AM102" s="295"/>
      <c r="AN102" s="294">
        <f t="shared" si="0"/>
        <v>0</v>
      </c>
      <c r="AO102" s="295"/>
      <c r="AP102" s="295"/>
      <c r="AQ102" s="105" t="s">
        <v>89</v>
      </c>
      <c r="AR102" s="60"/>
      <c r="AS102" s="106">
        <v>0</v>
      </c>
      <c r="AT102" s="107">
        <f t="shared" si="1"/>
        <v>0</v>
      </c>
      <c r="AU102" s="108">
        <f>'D1_01_4g - Silnoproudá el...'!P149</f>
        <v>0</v>
      </c>
      <c r="AV102" s="107">
        <f>'D1_01_4g - Silnoproudá el...'!J35</f>
        <v>0</v>
      </c>
      <c r="AW102" s="107">
        <f>'D1_01_4g - Silnoproudá el...'!J36</f>
        <v>0</v>
      </c>
      <c r="AX102" s="107">
        <f>'D1_01_4g - Silnoproudá el...'!J37</f>
        <v>0</v>
      </c>
      <c r="AY102" s="107">
        <f>'D1_01_4g - Silnoproudá el...'!J38</f>
        <v>0</v>
      </c>
      <c r="AZ102" s="107">
        <f>'D1_01_4g - Silnoproudá el...'!F35</f>
        <v>0</v>
      </c>
      <c r="BA102" s="107">
        <f>'D1_01_4g - Silnoproudá el...'!F36</f>
        <v>0</v>
      </c>
      <c r="BB102" s="107">
        <f>'D1_01_4g - Silnoproudá el...'!F37</f>
        <v>0</v>
      </c>
      <c r="BC102" s="107">
        <f>'D1_01_4g - Silnoproudá el...'!F38</f>
        <v>0</v>
      </c>
      <c r="BD102" s="109">
        <f>'D1_01_4g - Silnoproudá el...'!F39</f>
        <v>0</v>
      </c>
      <c r="BT102" s="110" t="s">
        <v>85</v>
      </c>
      <c r="BV102" s="110" t="s">
        <v>78</v>
      </c>
      <c r="BW102" s="110" t="s">
        <v>108</v>
      </c>
      <c r="BX102" s="110" t="s">
        <v>84</v>
      </c>
      <c r="CL102" s="110" t="s">
        <v>1</v>
      </c>
    </row>
    <row r="103" spans="1:91" s="4" customFormat="1" ht="23.25" customHeight="1">
      <c r="A103" s="103" t="s">
        <v>86</v>
      </c>
      <c r="B103" s="58"/>
      <c r="C103" s="104"/>
      <c r="D103" s="104"/>
      <c r="E103" s="269" t="s">
        <v>109</v>
      </c>
      <c r="F103" s="269"/>
      <c r="G103" s="269"/>
      <c r="H103" s="269"/>
      <c r="I103" s="269"/>
      <c r="J103" s="104"/>
      <c r="K103" s="269" t="s">
        <v>110</v>
      </c>
      <c r="L103" s="269"/>
      <c r="M103" s="269"/>
      <c r="N103" s="269"/>
      <c r="O103" s="269"/>
      <c r="P103" s="269"/>
      <c r="Q103" s="269"/>
      <c r="R103" s="269"/>
      <c r="S103" s="269"/>
      <c r="T103" s="269"/>
      <c r="U103" s="269"/>
      <c r="V103" s="269"/>
      <c r="W103" s="269"/>
      <c r="X103" s="269"/>
      <c r="Y103" s="269"/>
      <c r="Z103" s="269"/>
      <c r="AA103" s="269"/>
      <c r="AB103" s="269"/>
      <c r="AC103" s="269"/>
      <c r="AD103" s="269"/>
      <c r="AE103" s="269"/>
      <c r="AF103" s="269"/>
      <c r="AG103" s="294">
        <f>'D1_01_4h1 - Slaboproudá e...'!J32</f>
        <v>0</v>
      </c>
      <c r="AH103" s="295"/>
      <c r="AI103" s="295"/>
      <c r="AJ103" s="295"/>
      <c r="AK103" s="295"/>
      <c r="AL103" s="295"/>
      <c r="AM103" s="295"/>
      <c r="AN103" s="294">
        <f t="shared" si="0"/>
        <v>0</v>
      </c>
      <c r="AO103" s="295"/>
      <c r="AP103" s="295"/>
      <c r="AQ103" s="105" t="s">
        <v>89</v>
      </c>
      <c r="AR103" s="60"/>
      <c r="AS103" s="106">
        <v>0</v>
      </c>
      <c r="AT103" s="107">
        <f t="shared" si="1"/>
        <v>0</v>
      </c>
      <c r="AU103" s="108">
        <f>'D1_01_4h1 - Slaboproudá e...'!P134</f>
        <v>0</v>
      </c>
      <c r="AV103" s="107">
        <f>'D1_01_4h1 - Slaboproudá e...'!J35</f>
        <v>0</v>
      </c>
      <c r="AW103" s="107">
        <f>'D1_01_4h1 - Slaboproudá e...'!J36</f>
        <v>0</v>
      </c>
      <c r="AX103" s="107">
        <f>'D1_01_4h1 - Slaboproudá e...'!J37</f>
        <v>0</v>
      </c>
      <c r="AY103" s="107">
        <f>'D1_01_4h1 - Slaboproudá e...'!J38</f>
        <v>0</v>
      </c>
      <c r="AZ103" s="107">
        <f>'D1_01_4h1 - Slaboproudá e...'!F35</f>
        <v>0</v>
      </c>
      <c r="BA103" s="107">
        <f>'D1_01_4h1 - Slaboproudá e...'!F36</f>
        <v>0</v>
      </c>
      <c r="BB103" s="107">
        <f>'D1_01_4h1 - Slaboproudá e...'!F37</f>
        <v>0</v>
      </c>
      <c r="BC103" s="107">
        <f>'D1_01_4h1 - Slaboproudá e...'!F38</f>
        <v>0</v>
      </c>
      <c r="BD103" s="109">
        <f>'D1_01_4h1 - Slaboproudá e...'!F39</f>
        <v>0</v>
      </c>
      <c r="BT103" s="110" t="s">
        <v>85</v>
      </c>
      <c r="BV103" s="110" t="s">
        <v>78</v>
      </c>
      <c r="BW103" s="110" t="s">
        <v>111</v>
      </c>
      <c r="BX103" s="110" t="s">
        <v>84</v>
      </c>
      <c r="CL103" s="110" t="s">
        <v>1</v>
      </c>
    </row>
    <row r="104" spans="1:91" s="4" customFormat="1" ht="23.25" customHeight="1">
      <c r="A104" s="103" t="s">
        <v>86</v>
      </c>
      <c r="B104" s="58"/>
      <c r="C104" s="104"/>
      <c r="D104" s="104"/>
      <c r="E104" s="269" t="s">
        <v>112</v>
      </c>
      <c r="F104" s="269"/>
      <c r="G104" s="269"/>
      <c r="H104" s="269"/>
      <c r="I104" s="269"/>
      <c r="J104" s="104"/>
      <c r="K104" s="269" t="s">
        <v>113</v>
      </c>
      <c r="L104" s="269"/>
      <c r="M104" s="269"/>
      <c r="N104" s="269"/>
      <c r="O104" s="269"/>
      <c r="P104" s="269"/>
      <c r="Q104" s="269"/>
      <c r="R104" s="269"/>
      <c r="S104" s="269"/>
      <c r="T104" s="269"/>
      <c r="U104" s="269"/>
      <c r="V104" s="269"/>
      <c r="W104" s="269"/>
      <c r="X104" s="269"/>
      <c r="Y104" s="269"/>
      <c r="Z104" s="269"/>
      <c r="AA104" s="269"/>
      <c r="AB104" s="269"/>
      <c r="AC104" s="269"/>
      <c r="AD104" s="269"/>
      <c r="AE104" s="269"/>
      <c r="AF104" s="269"/>
      <c r="AG104" s="294">
        <f>'D1_01_4h3 - Elektrická po...'!J32</f>
        <v>0</v>
      </c>
      <c r="AH104" s="295"/>
      <c r="AI104" s="295"/>
      <c r="AJ104" s="295"/>
      <c r="AK104" s="295"/>
      <c r="AL104" s="295"/>
      <c r="AM104" s="295"/>
      <c r="AN104" s="294">
        <f t="shared" si="0"/>
        <v>0</v>
      </c>
      <c r="AO104" s="295"/>
      <c r="AP104" s="295"/>
      <c r="AQ104" s="105" t="s">
        <v>89</v>
      </c>
      <c r="AR104" s="60"/>
      <c r="AS104" s="106">
        <v>0</v>
      </c>
      <c r="AT104" s="107">
        <f t="shared" si="1"/>
        <v>0</v>
      </c>
      <c r="AU104" s="108">
        <f>'D1_01_4h3 - Elektrická po...'!P123</f>
        <v>0</v>
      </c>
      <c r="AV104" s="107">
        <f>'D1_01_4h3 - Elektrická po...'!J35</f>
        <v>0</v>
      </c>
      <c r="AW104" s="107">
        <f>'D1_01_4h3 - Elektrická po...'!J36</f>
        <v>0</v>
      </c>
      <c r="AX104" s="107">
        <f>'D1_01_4h3 - Elektrická po...'!J37</f>
        <v>0</v>
      </c>
      <c r="AY104" s="107">
        <f>'D1_01_4h3 - Elektrická po...'!J38</f>
        <v>0</v>
      </c>
      <c r="AZ104" s="107">
        <f>'D1_01_4h3 - Elektrická po...'!F35</f>
        <v>0</v>
      </c>
      <c r="BA104" s="107">
        <f>'D1_01_4h3 - Elektrická po...'!F36</f>
        <v>0</v>
      </c>
      <c r="BB104" s="107">
        <f>'D1_01_4h3 - Elektrická po...'!F37</f>
        <v>0</v>
      </c>
      <c r="BC104" s="107">
        <f>'D1_01_4h3 - Elektrická po...'!F38</f>
        <v>0</v>
      </c>
      <c r="BD104" s="109">
        <f>'D1_01_4h3 - Elektrická po...'!F39</f>
        <v>0</v>
      </c>
      <c r="BT104" s="110" t="s">
        <v>85</v>
      </c>
      <c r="BV104" s="110" t="s">
        <v>78</v>
      </c>
      <c r="BW104" s="110" t="s">
        <v>114</v>
      </c>
      <c r="BX104" s="110" t="s">
        <v>84</v>
      </c>
      <c r="CL104" s="110" t="s">
        <v>1</v>
      </c>
    </row>
    <row r="105" spans="1:91" s="4" customFormat="1" ht="16.5" customHeight="1">
      <c r="A105" s="103" t="s">
        <v>86</v>
      </c>
      <c r="B105" s="58"/>
      <c r="C105" s="104"/>
      <c r="D105" s="104"/>
      <c r="E105" s="269" t="s">
        <v>115</v>
      </c>
      <c r="F105" s="269"/>
      <c r="G105" s="269"/>
      <c r="H105" s="269"/>
      <c r="I105" s="269"/>
      <c r="J105" s="104"/>
      <c r="K105" s="269" t="s">
        <v>116</v>
      </c>
      <c r="L105" s="269"/>
      <c r="M105" s="269"/>
      <c r="N105" s="269"/>
      <c r="O105" s="269"/>
      <c r="P105" s="269"/>
      <c r="Q105" s="269"/>
      <c r="R105" s="269"/>
      <c r="S105" s="269"/>
      <c r="T105" s="269"/>
      <c r="U105" s="269"/>
      <c r="V105" s="269"/>
      <c r="W105" s="269"/>
      <c r="X105" s="269"/>
      <c r="Y105" s="269"/>
      <c r="Z105" s="269"/>
      <c r="AA105" s="269"/>
      <c r="AB105" s="269"/>
      <c r="AC105" s="269"/>
      <c r="AD105" s="269"/>
      <c r="AE105" s="269"/>
      <c r="AF105" s="269"/>
      <c r="AG105" s="294">
        <f>'D1_01_4i - Medicinální plyny'!J32</f>
        <v>0</v>
      </c>
      <c r="AH105" s="295"/>
      <c r="AI105" s="295"/>
      <c r="AJ105" s="295"/>
      <c r="AK105" s="295"/>
      <c r="AL105" s="295"/>
      <c r="AM105" s="295"/>
      <c r="AN105" s="294">
        <f t="shared" si="0"/>
        <v>0</v>
      </c>
      <c r="AO105" s="295"/>
      <c r="AP105" s="295"/>
      <c r="AQ105" s="105" t="s">
        <v>89</v>
      </c>
      <c r="AR105" s="60"/>
      <c r="AS105" s="106">
        <v>0</v>
      </c>
      <c r="AT105" s="107">
        <f t="shared" si="1"/>
        <v>0</v>
      </c>
      <c r="AU105" s="108">
        <f>'D1_01_4i - Medicinální plyny'!P124</f>
        <v>0</v>
      </c>
      <c r="AV105" s="107">
        <f>'D1_01_4i - Medicinální plyny'!J35</f>
        <v>0</v>
      </c>
      <c r="AW105" s="107">
        <f>'D1_01_4i - Medicinální plyny'!J36</f>
        <v>0</v>
      </c>
      <c r="AX105" s="107">
        <f>'D1_01_4i - Medicinální plyny'!J37</f>
        <v>0</v>
      </c>
      <c r="AY105" s="107">
        <f>'D1_01_4i - Medicinální plyny'!J38</f>
        <v>0</v>
      </c>
      <c r="AZ105" s="107">
        <f>'D1_01_4i - Medicinální plyny'!F35</f>
        <v>0</v>
      </c>
      <c r="BA105" s="107">
        <f>'D1_01_4i - Medicinální plyny'!F36</f>
        <v>0</v>
      </c>
      <c r="BB105" s="107">
        <f>'D1_01_4i - Medicinální plyny'!F37</f>
        <v>0</v>
      </c>
      <c r="BC105" s="107">
        <f>'D1_01_4i - Medicinální plyny'!F38</f>
        <v>0</v>
      </c>
      <c r="BD105" s="109">
        <f>'D1_01_4i - Medicinální plyny'!F39</f>
        <v>0</v>
      </c>
      <c r="BT105" s="110" t="s">
        <v>85</v>
      </c>
      <c r="BV105" s="110" t="s">
        <v>78</v>
      </c>
      <c r="BW105" s="110" t="s">
        <v>117</v>
      </c>
      <c r="BX105" s="110" t="s">
        <v>84</v>
      </c>
      <c r="CL105" s="110" t="s">
        <v>1</v>
      </c>
    </row>
    <row r="106" spans="1:91" s="7" customFormat="1" ht="24.75" customHeight="1">
      <c r="A106" s="103" t="s">
        <v>86</v>
      </c>
      <c r="B106" s="93"/>
      <c r="C106" s="94"/>
      <c r="D106" s="268" t="s">
        <v>118</v>
      </c>
      <c r="E106" s="268"/>
      <c r="F106" s="268"/>
      <c r="G106" s="268"/>
      <c r="H106" s="268"/>
      <c r="I106" s="95"/>
      <c r="J106" s="268" t="s">
        <v>119</v>
      </c>
      <c r="K106" s="268"/>
      <c r="L106" s="268"/>
      <c r="M106" s="268"/>
      <c r="N106" s="268"/>
      <c r="O106" s="268"/>
      <c r="P106" s="268"/>
      <c r="Q106" s="268"/>
      <c r="R106" s="268"/>
      <c r="S106" s="268"/>
      <c r="T106" s="268"/>
      <c r="U106" s="268"/>
      <c r="V106" s="268"/>
      <c r="W106" s="268"/>
      <c r="X106" s="268"/>
      <c r="Y106" s="268"/>
      <c r="Z106" s="268"/>
      <c r="AA106" s="268"/>
      <c r="AB106" s="268"/>
      <c r="AC106" s="268"/>
      <c r="AD106" s="268"/>
      <c r="AE106" s="268"/>
      <c r="AF106" s="268"/>
      <c r="AG106" s="303">
        <f>'D2_51 - Lékařská technolo...'!J30</f>
        <v>0</v>
      </c>
      <c r="AH106" s="298"/>
      <c r="AI106" s="298"/>
      <c r="AJ106" s="298"/>
      <c r="AK106" s="298"/>
      <c r="AL106" s="298"/>
      <c r="AM106" s="298"/>
      <c r="AN106" s="303">
        <f t="shared" si="0"/>
        <v>0</v>
      </c>
      <c r="AO106" s="298"/>
      <c r="AP106" s="298"/>
      <c r="AQ106" s="96" t="s">
        <v>82</v>
      </c>
      <c r="AR106" s="97"/>
      <c r="AS106" s="98">
        <v>0</v>
      </c>
      <c r="AT106" s="99">
        <f t="shared" si="1"/>
        <v>0</v>
      </c>
      <c r="AU106" s="100">
        <f>'D2_51 - Lékařská technolo...'!P116</f>
        <v>0</v>
      </c>
      <c r="AV106" s="99">
        <f>'D2_51 - Lékařská technolo...'!J33</f>
        <v>0</v>
      </c>
      <c r="AW106" s="99">
        <f>'D2_51 - Lékařská technolo...'!J34</f>
        <v>0</v>
      </c>
      <c r="AX106" s="99">
        <f>'D2_51 - Lékařská technolo...'!J35</f>
        <v>0</v>
      </c>
      <c r="AY106" s="99">
        <f>'D2_51 - Lékařská technolo...'!J36</f>
        <v>0</v>
      </c>
      <c r="AZ106" s="99">
        <f>'D2_51 - Lékařská technolo...'!F33</f>
        <v>0</v>
      </c>
      <c r="BA106" s="99">
        <f>'D2_51 - Lékařská technolo...'!F34</f>
        <v>0</v>
      </c>
      <c r="BB106" s="99">
        <f>'D2_51 - Lékařská technolo...'!F35</f>
        <v>0</v>
      </c>
      <c r="BC106" s="99">
        <f>'D2_51 - Lékařská technolo...'!F36</f>
        <v>0</v>
      </c>
      <c r="BD106" s="101">
        <f>'D2_51 - Lékařská technolo...'!F37</f>
        <v>0</v>
      </c>
      <c r="BT106" s="102" t="s">
        <v>83</v>
      </c>
      <c r="BV106" s="102" t="s">
        <v>78</v>
      </c>
      <c r="BW106" s="102" t="s">
        <v>120</v>
      </c>
      <c r="BX106" s="102" t="s">
        <v>5</v>
      </c>
      <c r="CL106" s="102" t="s">
        <v>1</v>
      </c>
      <c r="CM106" s="102" t="s">
        <v>85</v>
      </c>
    </row>
    <row r="107" spans="1:91" s="7" customFormat="1" ht="16.5" customHeight="1">
      <c r="A107" s="103" t="s">
        <v>86</v>
      </c>
      <c r="B107" s="93"/>
      <c r="C107" s="94"/>
      <c r="D107" s="268" t="s">
        <v>121</v>
      </c>
      <c r="E107" s="268"/>
      <c r="F107" s="268"/>
      <c r="G107" s="268"/>
      <c r="H107" s="268"/>
      <c r="I107" s="95"/>
      <c r="J107" s="268" t="s">
        <v>122</v>
      </c>
      <c r="K107" s="268"/>
      <c r="L107" s="268"/>
      <c r="M107" s="268"/>
      <c r="N107" s="268"/>
      <c r="O107" s="268"/>
      <c r="P107" s="268"/>
      <c r="Q107" s="268"/>
      <c r="R107" s="268"/>
      <c r="S107" s="268"/>
      <c r="T107" s="268"/>
      <c r="U107" s="268"/>
      <c r="V107" s="268"/>
      <c r="W107" s="268"/>
      <c r="X107" s="268"/>
      <c r="Y107" s="268"/>
      <c r="Z107" s="268"/>
      <c r="AA107" s="268"/>
      <c r="AB107" s="268"/>
      <c r="AC107" s="268"/>
      <c r="AD107" s="268"/>
      <c r="AE107" s="268"/>
      <c r="AF107" s="268"/>
      <c r="AG107" s="303">
        <f>'VRN - Vedlejší rozpočtové...'!J30</f>
        <v>0</v>
      </c>
      <c r="AH107" s="298"/>
      <c r="AI107" s="298"/>
      <c r="AJ107" s="298"/>
      <c r="AK107" s="298"/>
      <c r="AL107" s="298"/>
      <c r="AM107" s="298"/>
      <c r="AN107" s="303">
        <f t="shared" si="0"/>
        <v>0</v>
      </c>
      <c r="AO107" s="298"/>
      <c r="AP107" s="298"/>
      <c r="AQ107" s="96" t="s">
        <v>82</v>
      </c>
      <c r="AR107" s="97"/>
      <c r="AS107" s="111">
        <v>0</v>
      </c>
      <c r="AT107" s="112">
        <f t="shared" si="1"/>
        <v>0</v>
      </c>
      <c r="AU107" s="113">
        <f>'VRN - Vedlejší rozpočtové...'!P124</f>
        <v>0</v>
      </c>
      <c r="AV107" s="112">
        <f>'VRN - Vedlejší rozpočtové...'!J33</f>
        <v>0</v>
      </c>
      <c r="AW107" s="112">
        <f>'VRN - Vedlejší rozpočtové...'!J34</f>
        <v>0</v>
      </c>
      <c r="AX107" s="112">
        <f>'VRN - Vedlejší rozpočtové...'!J35</f>
        <v>0</v>
      </c>
      <c r="AY107" s="112">
        <f>'VRN - Vedlejší rozpočtové...'!J36</f>
        <v>0</v>
      </c>
      <c r="AZ107" s="112">
        <f>'VRN - Vedlejší rozpočtové...'!F33</f>
        <v>0</v>
      </c>
      <c r="BA107" s="112">
        <f>'VRN - Vedlejší rozpočtové...'!F34</f>
        <v>0</v>
      </c>
      <c r="BB107" s="112">
        <f>'VRN - Vedlejší rozpočtové...'!F35</f>
        <v>0</v>
      </c>
      <c r="BC107" s="112">
        <f>'VRN - Vedlejší rozpočtové...'!F36</f>
        <v>0</v>
      </c>
      <c r="BD107" s="114">
        <f>'VRN - Vedlejší rozpočtové...'!F37</f>
        <v>0</v>
      </c>
      <c r="BT107" s="102" t="s">
        <v>83</v>
      </c>
      <c r="BV107" s="102" t="s">
        <v>78</v>
      </c>
      <c r="BW107" s="102" t="s">
        <v>123</v>
      </c>
      <c r="BX107" s="102" t="s">
        <v>5</v>
      </c>
      <c r="CL107" s="102" t="s">
        <v>1</v>
      </c>
      <c r="CM107" s="102" t="s">
        <v>85</v>
      </c>
    </row>
    <row r="108" spans="1:91" s="2" customFormat="1" ht="30" customHeight="1">
      <c r="A108" s="34"/>
      <c r="B108" s="35"/>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9"/>
      <c r="AS108" s="34"/>
      <c r="AT108" s="34"/>
      <c r="AU108" s="34"/>
      <c r="AV108" s="34"/>
      <c r="AW108" s="34"/>
      <c r="AX108" s="34"/>
      <c r="AY108" s="34"/>
      <c r="AZ108" s="34"/>
      <c r="BA108" s="34"/>
      <c r="BB108" s="34"/>
      <c r="BC108" s="34"/>
      <c r="BD108" s="34"/>
      <c r="BE108" s="34"/>
    </row>
    <row r="109" spans="1:91" s="2" customFormat="1" ht="6.95" customHeight="1">
      <c r="A109" s="34"/>
      <c r="B109" s="54"/>
      <c r="C109" s="55"/>
      <c r="D109" s="55"/>
      <c r="E109" s="55"/>
      <c r="F109" s="55"/>
      <c r="G109" s="55"/>
      <c r="H109" s="55"/>
      <c r="I109" s="55"/>
      <c r="J109" s="55"/>
      <c r="K109" s="55"/>
      <c r="L109" s="55"/>
      <c r="M109" s="55"/>
      <c r="N109" s="55"/>
      <c r="O109" s="55"/>
      <c r="P109" s="55"/>
      <c r="Q109" s="55"/>
      <c r="R109" s="55"/>
      <c r="S109" s="55"/>
      <c r="T109" s="55"/>
      <c r="U109" s="55"/>
      <c r="V109" s="55"/>
      <c r="W109" s="55"/>
      <c r="X109" s="55"/>
      <c r="Y109" s="55"/>
      <c r="Z109" s="55"/>
      <c r="AA109" s="55"/>
      <c r="AB109" s="55"/>
      <c r="AC109" s="55"/>
      <c r="AD109" s="55"/>
      <c r="AE109" s="55"/>
      <c r="AF109" s="55"/>
      <c r="AG109" s="55"/>
      <c r="AH109" s="55"/>
      <c r="AI109" s="55"/>
      <c r="AJ109" s="55"/>
      <c r="AK109" s="55"/>
      <c r="AL109" s="55"/>
      <c r="AM109" s="55"/>
      <c r="AN109" s="55"/>
      <c r="AO109" s="55"/>
      <c r="AP109" s="55"/>
      <c r="AQ109" s="55"/>
      <c r="AR109" s="39"/>
      <c r="AS109" s="34"/>
      <c r="AT109" s="34"/>
      <c r="AU109" s="34"/>
      <c r="AV109" s="34"/>
      <c r="AW109" s="34"/>
      <c r="AX109" s="34"/>
      <c r="AY109" s="34"/>
      <c r="AZ109" s="34"/>
      <c r="BA109" s="34"/>
      <c r="BB109" s="34"/>
      <c r="BC109" s="34"/>
      <c r="BD109" s="34"/>
      <c r="BE109" s="34"/>
    </row>
  </sheetData>
  <sheetProtection algorithmName="SHA-512" hashValue="L55mIxO60FSnkMaVNXWO5b7YByyk5W7WlzBwHA52wfFdAPhgGtOEW/hKpojpGJMjUU6PoBokTmLfQpzwl6+ZcA==" saltValue="/VjZZMw5sMUbJ4/xVnlihRBnyT7H8KGyqiL3vbKFaRDSUTSY/4cbsMuV5srSVrYLIHEwR36KWZBrIjnjQCMLXQ==" spinCount="100000" sheet="1" objects="1" scenarios="1" formatColumns="0" formatRows="0"/>
  <mergeCells count="90">
    <mergeCell ref="AN107:AP107"/>
    <mergeCell ref="AG107:AM107"/>
    <mergeCell ref="AN94:AP94"/>
    <mergeCell ref="AN98:AP98"/>
    <mergeCell ref="AS89:AT91"/>
    <mergeCell ref="AN105:AP105"/>
    <mergeCell ref="AG105:AM105"/>
    <mergeCell ref="AN106:AP106"/>
    <mergeCell ref="AG106:AM106"/>
    <mergeCell ref="AK35:AO35"/>
    <mergeCell ref="X35:AB35"/>
    <mergeCell ref="AR2:BE2"/>
    <mergeCell ref="AG101:AM101"/>
    <mergeCell ref="AG103:AM103"/>
    <mergeCell ref="AG102:AM102"/>
    <mergeCell ref="AG92:AM92"/>
    <mergeCell ref="AG100:AM100"/>
    <mergeCell ref="AG99:AM99"/>
    <mergeCell ref="AG96:AM96"/>
    <mergeCell ref="AG97:AM97"/>
    <mergeCell ref="AG98:AM98"/>
    <mergeCell ref="AG95:AM95"/>
    <mergeCell ref="AM87:AN87"/>
    <mergeCell ref="AM89:AP89"/>
    <mergeCell ref="AM90:AP90"/>
    <mergeCell ref="L32:P32"/>
    <mergeCell ref="W32:AE32"/>
    <mergeCell ref="AK32:AO32"/>
    <mergeCell ref="L33:P33"/>
    <mergeCell ref="AK33:AO33"/>
    <mergeCell ref="W33:AE33"/>
    <mergeCell ref="AK30:AO30"/>
    <mergeCell ref="L30:P30"/>
    <mergeCell ref="AK31:AO31"/>
    <mergeCell ref="W31:AE31"/>
    <mergeCell ref="L31:P31"/>
    <mergeCell ref="D107:H107"/>
    <mergeCell ref="J107:AF107"/>
    <mergeCell ref="AG94:AM94"/>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L85:AO85"/>
    <mergeCell ref="E105:I105"/>
    <mergeCell ref="K105:AF105"/>
    <mergeCell ref="D106:H106"/>
    <mergeCell ref="J106:AF106"/>
    <mergeCell ref="AG104:AM104"/>
    <mergeCell ref="AN99:AP99"/>
    <mergeCell ref="AN104:AP104"/>
    <mergeCell ref="AN103:AP103"/>
    <mergeCell ref="AN96:AP96"/>
    <mergeCell ref="AN92:AP92"/>
    <mergeCell ref="AN101:AP101"/>
    <mergeCell ref="AN97:AP97"/>
    <mergeCell ref="AN100:AP100"/>
    <mergeCell ref="AN95:AP95"/>
    <mergeCell ref="AN102:AP102"/>
    <mergeCell ref="K97:AF97"/>
    <mergeCell ref="K101:AF101"/>
    <mergeCell ref="K102:AF102"/>
    <mergeCell ref="K103:AF103"/>
    <mergeCell ref="K99:AF99"/>
    <mergeCell ref="K98:AF98"/>
    <mergeCell ref="C92:G92"/>
    <mergeCell ref="D95:H95"/>
    <mergeCell ref="E97:I97"/>
    <mergeCell ref="E104:I104"/>
    <mergeCell ref="E98:I98"/>
    <mergeCell ref="E103:I103"/>
    <mergeCell ref="E102:I102"/>
    <mergeCell ref="E101:I101"/>
    <mergeCell ref="E99:I99"/>
    <mergeCell ref="E100:I100"/>
    <mergeCell ref="E96:I96"/>
    <mergeCell ref="I92:AF92"/>
    <mergeCell ref="J95:AF95"/>
    <mergeCell ref="K96:AF96"/>
    <mergeCell ref="K104:AF104"/>
    <mergeCell ref="K100:AF100"/>
  </mergeCells>
  <hyperlinks>
    <hyperlink ref="A96" location="'D1_01_1 - Stavební'!C2" display="/"/>
    <hyperlink ref="A97" location="'D1_01_3 - Požárně bezpečn...'!C2" display="/"/>
    <hyperlink ref="A98" location="'D1_01_4a - Vytápění'!C2" display="/"/>
    <hyperlink ref="A99" location="'D1_01_4c - Vzduchotechnika'!C2" display="/"/>
    <hyperlink ref="A100" location="'D1_01_4d - Měření a regulace'!C2" display="/"/>
    <hyperlink ref="A101" location="'D1_01_4e - Zdravotně tech...'!C2" display="/"/>
    <hyperlink ref="A102" location="'D1_01_4g - Silnoproudá el...'!C2" display="/"/>
    <hyperlink ref="A103" location="'D1_01_4h1 - Slaboproudá e...'!C2" display="/"/>
    <hyperlink ref="A104" location="'D1_01_4h3 - Elektrická po...'!C2" display="/"/>
    <hyperlink ref="A105" location="'D1_01_4i - Medicinální plyny'!C2" display="/"/>
    <hyperlink ref="A106" location="'D2_51 - Lékařská technolo...'!C2" display="/"/>
    <hyperlink ref="A107" location="'VRN - Vedlejší rozpočtové...'!C2" display="/"/>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125"/>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90</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128</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34</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ROUND(J150,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ROUND((SUM(BE150:BE3124)),  2)</f>
        <v>0</v>
      </c>
      <c r="G35" s="34"/>
      <c r="H35" s="34"/>
      <c r="I35" s="130">
        <v>0.21</v>
      </c>
      <c r="J35" s="129">
        <f>ROUND(((SUM(BE150:BE3124))*I35),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ROUND((SUM(BF150:BF3124)),  2)</f>
        <v>0</v>
      </c>
      <c r="G36" s="34"/>
      <c r="H36" s="34"/>
      <c r="I36" s="130">
        <v>0.15</v>
      </c>
      <c r="J36" s="129">
        <f>ROUND(((SUM(BF150:BF3124))*I36),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ROUND((SUM(BG150:BG3124)),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ROUND((SUM(BH150:BH3124)),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ROUND((SUM(BI150:BI3124)),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D1_01_1 - Stavební</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28</v>
      </c>
      <c r="D94" s="36"/>
      <c r="E94" s="36"/>
      <c r="F94" s="27" t="str">
        <f>IF(E20="","",E20)</f>
        <v>Vyplň údaj</v>
      </c>
      <c r="G94" s="36"/>
      <c r="H94" s="36"/>
      <c r="I94" s="29" t="s">
        <v>33</v>
      </c>
      <c r="J94" s="32" t="str">
        <f>E26</f>
        <v>Ing. Avuk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J150</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134</v>
      </c>
      <c r="E99" s="156"/>
      <c r="F99" s="156"/>
      <c r="G99" s="156"/>
      <c r="H99" s="156"/>
      <c r="I99" s="156"/>
      <c r="J99" s="157">
        <f>J151</f>
        <v>0</v>
      </c>
      <c r="K99" s="154"/>
      <c r="L99" s="158"/>
    </row>
    <row r="100" spans="1:47" s="10" customFormat="1" ht="19.899999999999999" customHeight="1">
      <c r="B100" s="159"/>
      <c r="C100" s="104"/>
      <c r="D100" s="160" t="s">
        <v>135</v>
      </c>
      <c r="E100" s="161"/>
      <c r="F100" s="161"/>
      <c r="G100" s="161"/>
      <c r="H100" s="161"/>
      <c r="I100" s="161"/>
      <c r="J100" s="162">
        <f>J152</f>
        <v>0</v>
      </c>
      <c r="K100" s="104"/>
      <c r="L100" s="163"/>
    </row>
    <row r="101" spans="1:47" s="10" customFormat="1" ht="19.899999999999999" customHeight="1">
      <c r="B101" s="159"/>
      <c r="C101" s="104"/>
      <c r="D101" s="160" t="s">
        <v>136</v>
      </c>
      <c r="E101" s="161"/>
      <c r="F101" s="161"/>
      <c r="G101" s="161"/>
      <c r="H101" s="161"/>
      <c r="I101" s="161"/>
      <c r="J101" s="162">
        <f>J408</f>
        <v>0</v>
      </c>
      <c r="K101" s="104"/>
      <c r="L101" s="163"/>
    </row>
    <row r="102" spans="1:47" s="10" customFormat="1" ht="19.899999999999999" customHeight="1">
      <c r="B102" s="159"/>
      <c r="C102" s="104"/>
      <c r="D102" s="160" t="s">
        <v>137</v>
      </c>
      <c r="E102" s="161"/>
      <c r="F102" s="161"/>
      <c r="G102" s="161"/>
      <c r="H102" s="161"/>
      <c r="I102" s="161"/>
      <c r="J102" s="162">
        <f>J413</f>
        <v>0</v>
      </c>
      <c r="K102" s="104"/>
      <c r="L102" s="163"/>
    </row>
    <row r="103" spans="1:47" s="10" customFormat="1" ht="14.85" customHeight="1">
      <c r="B103" s="159"/>
      <c r="C103" s="104"/>
      <c r="D103" s="160" t="s">
        <v>138</v>
      </c>
      <c r="E103" s="161"/>
      <c r="F103" s="161"/>
      <c r="G103" s="161"/>
      <c r="H103" s="161"/>
      <c r="I103" s="161"/>
      <c r="J103" s="162">
        <f>J414</f>
        <v>0</v>
      </c>
      <c r="K103" s="104"/>
      <c r="L103" s="163"/>
    </row>
    <row r="104" spans="1:47" s="10" customFormat="1" ht="14.85" customHeight="1">
      <c r="B104" s="159"/>
      <c r="C104" s="104"/>
      <c r="D104" s="160" t="s">
        <v>139</v>
      </c>
      <c r="E104" s="161"/>
      <c r="F104" s="161"/>
      <c r="G104" s="161"/>
      <c r="H104" s="161"/>
      <c r="I104" s="161"/>
      <c r="J104" s="162">
        <f>J619</f>
        <v>0</v>
      </c>
      <c r="K104" s="104"/>
      <c r="L104" s="163"/>
    </row>
    <row r="105" spans="1:47" s="10" customFormat="1" ht="19.899999999999999" customHeight="1">
      <c r="B105" s="159"/>
      <c r="C105" s="104"/>
      <c r="D105" s="160" t="s">
        <v>140</v>
      </c>
      <c r="E105" s="161"/>
      <c r="F105" s="161"/>
      <c r="G105" s="161"/>
      <c r="H105" s="161"/>
      <c r="I105" s="161"/>
      <c r="J105" s="162">
        <f>J833</f>
        <v>0</v>
      </c>
      <c r="K105" s="104"/>
      <c r="L105" s="163"/>
    </row>
    <row r="106" spans="1:47" s="10" customFormat="1" ht="14.85" customHeight="1">
      <c r="B106" s="159"/>
      <c r="C106" s="104"/>
      <c r="D106" s="160" t="s">
        <v>141</v>
      </c>
      <c r="E106" s="161"/>
      <c r="F106" s="161"/>
      <c r="G106" s="161"/>
      <c r="H106" s="161"/>
      <c r="I106" s="161"/>
      <c r="J106" s="162">
        <f>J834</f>
        <v>0</v>
      </c>
      <c r="K106" s="104"/>
      <c r="L106" s="163"/>
    </row>
    <row r="107" spans="1:47" s="10" customFormat="1" ht="14.85" customHeight="1">
      <c r="B107" s="159"/>
      <c r="C107" s="104"/>
      <c r="D107" s="160" t="s">
        <v>142</v>
      </c>
      <c r="E107" s="161"/>
      <c r="F107" s="161"/>
      <c r="G107" s="161"/>
      <c r="H107" s="161"/>
      <c r="I107" s="161"/>
      <c r="J107" s="162">
        <f>J843</f>
        <v>0</v>
      </c>
      <c r="K107" s="104"/>
      <c r="L107" s="163"/>
    </row>
    <row r="108" spans="1:47" s="10" customFormat="1" ht="14.85" customHeight="1">
      <c r="B108" s="159"/>
      <c r="C108" s="104"/>
      <c r="D108" s="160" t="s">
        <v>143</v>
      </c>
      <c r="E108" s="161"/>
      <c r="F108" s="161"/>
      <c r="G108" s="161"/>
      <c r="H108" s="161"/>
      <c r="I108" s="161"/>
      <c r="J108" s="162">
        <f>J864</f>
        <v>0</v>
      </c>
      <c r="K108" s="104"/>
      <c r="L108" s="163"/>
    </row>
    <row r="109" spans="1:47" s="10" customFormat="1" ht="14.85" customHeight="1">
      <c r="B109" s="159"/>
      <c r="C109" s="104"/>
      <c r="D109" s="160" t="s">
        <v>144</v>
      </c>
      <c r="E109" s="161"/>
      <c r="F109" s="161"/>
      <c r="G109" s="161"/>
      <c r="H109" s="161"/>
      <c r="I109" s="161"/>
      <c r="J109" s="162">
        <f>J1558</f>
        <v>0</v>
      </c>
      <c r="K109" s="104"/>
      <c r="L109" s="163"/>
    </row>
    <row r="110" spans="1:47" s="9" customFormat="1" ht="24.95" customHeight="1">
      <c r="B110" s="153"/>
      <c r="C110" s="154"/>
      <c r="D110" s="155" t="s">
        <v>145</v>
      </c>
      <c r="E110" s="156"/>
      <c r="F110" s="156"/>
      <c r="G110" s="156"/>
      <c r="H110" s="156"/>
      <c r="I110" s="156"/>
      <c r="J110" s="157">
        <f>J1570</f>
        <v>0</v>
      </c>
      <c r="K110" s="154"/>
      <c r="L110" s="158"/>
    </row>
    <row r="111" spans="1:47" s="10" customFormat="1" ht="19.899999999999999" customHeight="1">
      <c r="B111" s="159"/>
      <c r="C111" s="104"/>
      <c r="D111" s="160" t="s">
        <v>146</v>
      </c>
      <c r="E111" s="161"/>
      <c r="F111" s="161"/>
      <c r="G111" s="161"/>
      <c r="H111" s="161"/>
      <c r="I111" s="161"/>
      <c r="J111" s="162">
        <f>J1571</f>
        <v>0</v>
      </c>
      <c r="K111" s="104"/>
      <c r="L111" s="163"/>
    </row>
    <row r="112" spans="1:47" s="10" customFormat="1" ht="19.899999999999999" customHeight="1">
      <c r="B112" s="159"/>
      <c r="C112" s="104"/>
      <c r="D112" s="160" t="s">
        <v>147</v>
      </c>
      <c r="E112" s="161"/>
      <c r="F112" s="161"/>
      <c r="G112" s="161"/>
      <c r="H112" s="161"/>
      <c r="I112" s="161"/>
      <c r="J112" s="162">
        <f>J1594</f>
        <v>0</v>
      </c>
      <c r="K112" s="104"/>
      <c r="L112" s="163"/>
    </row>
    <row r="113" spans="2:12" s="10" customFormat="1" ht="19.899999999999999" customHeight="1">
      <c r="B113" s="159"/>
      <c r="C113" s="104"/>
      <c r="D113" s="160" t="s">
        <v>148</v>
      </c>
      <c r="E113" s="161"/>
      <c r="F113" s="161"/>
      <c r="G113" s="161"/>
      <c r="H113" s="161"/>
      <c r="I113" s="161"/>
      <c r="J113" s="162">
        <f>J1710</f>
        <v>0</v>
      </c>
      <c r="K113" s="104"/>
      <c r="L113" s="163"/>
    </row>
    <row r="114" spans="2:12" s="10" customFormat="1" ht="19.899999999999999" customHeight="1">
      <c r="B114" s="159"/>
      <c r="C114" s="104"/>
      <c r="D114" s="160" t="s">
        <v>149</v>
      </c>
      <c r="E114" s="161"/>
      <c r="F114" s="161"/>
      <c r="G114" s="161"/>
      <c r="H114" s="161"/>
      <c r="I114" s="161"/>
      <c r="J114" s="162">
        <f>J1933</f>
        <v>0</v>
      </c>
      <c r="K114" s="104"/>
      <c r="L114" s="163"/>
    </row>
    <row r="115" spans="2:12" s="10" customFormat="1" ht="19.899999999999999" customHeight="1">
      <c r="B115" s="159"/>
      <c r="C115" s="104"/>
      <c r="D115" s="160" t="s">
        <v>150</v>
      </c>
      <c r="E115" s="161"/>
      <c r="F115" s="161"/>
      <c r="G115" s="161"/>
      <c r="H115" s="161"/>
      <c r="I115" s="161"/>
      <c r="J115" s="162">
        <f>J1981</f>
        <v>0</v>
      </c>
      <c r="K115" s="104"/>
      <c r="L115" s="163"/>
    </row>
    <row r="116" spans="2:12" s="10" customFormat="1" ht="14.85" customHeight="1">
      <c r="B116" s="159"/>
      <c r="C116" s="104"/>
      <c r="D116" s="160" t="s">
        <v>151</v>
      </c>
      <c r="E116" s="161"/>
      <c r="F116" s="161"/>
      <c r="G116" s="161"/>
      <c r="H116" s="161"/>
      <c r="I116" s="161"/>
      <c r="J116" s="162">
        <f>J1984</f>
        <v>0</v>
      </c>
      <c r="K116" s="104"/>
      <c r="L116" s="163"/>
    </row>
    <row r="117" spans="2:12" s="10" customFormat="1" ht="14.85" customHeight="1">
      <c r="B117" s="159"/>
      <c r="C117" s="104"/>
      <c r="D117" s="160" t="s">
        <v>152</v>
      </c>
      <c r="E117" s="161"/>
      <c r="F117" s="161"/>
      <c r="G117" s="161"/>
      <c r="H117" s="161"/>
      <c r="I117" s="161"/>
      <c r="J117" s="162">
        <f>J2081</f>
        <v>0</v>
      </c>
      <c r="K117" s="104"/>
      <c r="L117" s="163"/>
    </row>
    <row r="118" spans="2:12" s="10" customFormat="1" ht="19.899999999999999" customHeight="1">
      <c r="B118" s="159"/>
      <c r="C118" s="104"/>
      <c r="D118" s="160" t="s">
        <v>153</v>
      </c>
      <c r="E118" s="161"/>
      <c r="F118" s="161"/>
      <c r="G118" s="161"/>
      <c r="H118" s="161"/>
      <c r="I118" s="161"/>
      <c r="J118" s="162">
        <f>J2088</f>
        <v>0</v>
      </c>
      <c r="K118" s="104"/>
      <c r="L118" s="163"/>
    </row>
    <row r="119" spans="2:12" s="10" customFormat="1" ht="14.85" customHeight="1">
      <c r="B119" s="159"/>
      <c r="C119" s="104"/>
      <c r="D119" s="160" t="s">
        <v>154</v>
      </c>
      <c r="E119" s="161"/>
      <c r="F119" s="161"/>
      <c r="G119" s="161"/>
      <c r="H119" s="161"/>
      <c r="I119" s="161"/>
      <c r="J119" s="162">
        <f>J2091</f>
        <v>0</v>
      </c>
      <c r="K119" s="104"/>
      <c r="L119" s="163"/>
    </row>
    <row r="120" spans="2:12" s="10" customFormat="1" ht="14.85" customHeight="1">
      <c r="B120" s="159"/>
      <c r="C120" s="104"/>
      <c r="D120" s="160" t="s">
        <v>155</v>
      </c>
      <c r="E120" s="161"/>
      <c r="F120" s="161"/>
      <c r="G120" s="161"/>
      <c r="H120" s="161"/>
      <c r="I120" s="161"/>
      <c r="J120" s="162">
        <f>J2152</f>
        <v>0</v>
      </c>
      <c r="K120" s="104"/>
      <c r="L120" s="163"/>
    </row>
    <row r="121" spans="2:12" s="10" customFormat="1" ht="14.85" customHeight="1">
      <c r="B121" s="159"/>
      <c r="C121" s="104"/>
      <c r="D121" s="160" t="s">
        <v>156</v>
      </c>
      <c r="E121" s="161"/>
      <c r="F121" s="161"/>
      <c r="G121" s="161"/>
      <c r="H121" s="161"/>
      <c r="I121" s="161"/>
      <c r="J121" s="162">
        <f>J2241</f>
        <v>0</v>
      </c>
      <c r="K121" s="104"/>
      <c r="L121" s="163"/>
    </row>
    <row r="122" spans="2:12" s="10" customFormat="1" ht="14.85" customHeight="1">
      <c r="B122" s="159"/>
      <c r="C122" s="104"/>
      <c r="D122" s="160" t="s">
        <v>157</v>
      </c>
      <c r="E122" s="161"/>
      <c r="F122" s="161"/>
      <c r="G122" s="161"/>
      <c r="H122" s="161"/>
      <c r="I122" s="161"/>
      <c r="J122" s="162">
        <f>J2254</f>
        <v>0</v>
      </c>
      <c r="K122" s="104"/>
      <c r="L122" s="163"/>
    </row>
    <row r="123" spans="2:12" s="10" customFormat="1" ht="14.85" customHeight="1">
      <c r="B123" s="159"/>
      <c r="C123" s="104"/>
      <c r="D123" s="160" t="s">
        <v>158</v>
      </c>
      <c r="E123" s="161"/>
      <c r="F123" s="161"/>
      <c r="G123" s="161"/>
      <c r="H123" s="161"/>
      <c r="I123" s="161"/>
      <c r="J123" s="162">
        <f>J2480</f>
        <v>0</v>
      </c>
      <c r="K123" s="104"/>
      <c r="L123" s="163"/>
    </row>
    <row r="124" spans="2:12" s="10" customFormat="1" ht="14.85" customHeight="1">
      <c r="B124" s="159"/>
      <c r="C124" s="104"/>
      <c r="D124" s="160" t="s">
        <v>159</v>
      </c>
      <c r="E124" s="161"/>
      <c r="F124" s="161"/>
      <c r="G124" s="161"/>
      <c r="H124" s="161"/>
      <c r="I124" s="161"/>
      <c r="J124" s="162">
        <f>J2583</f>
        <v>0</v>
      </c>
      <c r="K124" s="104"/>
      <c r="L124" s="163"/>
    </row>
    <row r="125" spans="2:12" s="10" customFormat="1" ht="19.899999999999999" customHeight="1">
      <c r="B125" s="159"/>
      <c r="C125" s="104"/>
      <c r="D125" s="160" t="s">
        <v>160</v>
      </c>
      <c r="E125" s="161"/>
      <c r="F125" s="161"/>
      <c r="G125" s="161"/>
      <c r="H125" s="161"/>
      <c r="I125" s="161"/>
      <c r="J125" s="162">
        <f>J2596</f>
        <v>0</v>
      </c>
      <c r="K125" s="104"/>
      <c r="L125" s="163"/>
    </row>
    <row r="126" spans="2:12" s="10" customFormat="1" ht="19.899999999999999" customHeight="1">
      <c r="B126" s="159"/>
      <c r="C126" s="104"/>
      <c r="D126" s="160" t="s">
        <v>161</v>
      </c>
      <c r="E126" s="161"/>
      <c r="F126" s="161"/>
      <c r="G126" s="161"/>
      <c r="H126" s="161"/>
      <c r="I126" s="161"/>
      <c r="J126" s="162">
        <f>J2652</f>
        <v>0</v>
      </c>
      <c r="K126" s="104"/>
      <c r="L126" s="163"/>
    </row>
    <row r="127" spans="2:12" s="10" customFormat="1" ht="19.899999999999999" customHeight="1">
      <c r="B127" s="159"/>
      <c r="C127" s="104"/>
      <c r="D127" s="160" t="s">
        <v>162</v>
      </c>
      <c r="E127" s="161"/>
      <c r="F127" s="161"/>
      <c r="G127" s="161"/>
      <c r="H127" s="161"/>
      <c r="I127" s="161"/>
      <c r="J127" s="162">
        <f>J2793</f>
        <v>0</v>
      </c>
      <c r="K127" s="104"/>
      <c r="L127" s="163"/>
    </row>
    <row r="128" spans="2:12" s="10" customFormat="1" ht="19.899999999999999" customHeight="1">
      <c r="B128" s="159"/>
      <c r="C128" s="104"/>
      <c r="D128" s="160" t="s">
        <v>163</v>
      </c>
      <c r="E128" s="161"/>
      <c r="F128" s="161"/>
      <c r="G128" s="161"/>
      <c r="H128" s="161"/>
      <c r="I128" s="161"/>
      <c r="J128" s="162">
        <f>J3053</f>
        <v>0</v>
      </c>
      <c r="K128" s="104"/>
      <c r="L128" s="163"/>
    </row>
    <row r="129" spans="1:31" s="2" customFormat="1" ht="21.75" customHeight="1">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31" s="2" customFormat="1" ht="6.95" customHeight="1">
      <c r="A130" s="34"/>
      <c r="B130" s="54"/>
      <c r="C130" s="55"/>
      <c r="D130" s="55"/>
      <c r="E130" s="55"/>
      <c r="F130" s="55"/>
      <c r="G130" s="55"/>
      <c r="H130" s="55"/>
      <c r="I130" s="55"/>
      <c r="J130" s="55"/>
      <c r="K130" s="55"/>
      <c r="L130" s="51"/>
      <c r="S130" s="34"/>
      <c r="T130" s="34"/>
      <c r="U130" s="34"/>
      <c r="V130" s="34"/>
      <c r="W130" s="34"/>
      <c r="X130" s="34"/>
      <c r="Y130" s="34"/>
      <c r="Z130" s="34"/>
      <c r="AA130" s="34"/>
      <c r="AB130" s="34"/>
      <c r="AC130" s="34"/>
      <c r="AD130" s="34"/>
      <c r="AE130" s="34"/>
    </row>
    <row r="134" spans="1:31" s="2" customFormat="1" ht="6.95" customHeight="1">
      <c r="A134" s="34"/>
      <c r="B134" s="56"/>
      <c r="C134" s="57"/>
      <c r="D134" s="57"/>
      <c r="E134" s="57"/>
      <c r="F134" s="57"/>
      <c r="G134" s="57"/>
      <c r="H134" s="57"/>
      <c r="I134" s="57"/>
      <c r="J134" s="57"/>
      <c r="K134" s="57"/>
      <c r="L134" s="51"/>
      <c r="S134" s="34"/>
      <c r="T134" s="34"/>
      <c r="U134" s="34"/>
      <c r="V134" s="34"/>
      <c r="W134" s="34"/>
      <c r="X134" s="34"/>
      <c r="Y134" s="34"/>
      <c r="Z134" s="34"/>
      <c r="AA134" s="34"/>
      <c r="AB134" s="34"/>
      <c r="AC134" s="34"/>
      <c r="AD134" s="34"/>
      <c r="AE134" s="34"/>
    </row>
    <row r="135" spans="1:31" s="2" customFormat="1" ht="24.95" customHeight="1">
      <c r="A135" s="34"/>
      <c r="B135" s="35"/>
      <c r="C135" s="23" t="s">
        <v>164</v>
      </c>
      <c r="D135" s="36"/>
      <c r="E135" s="36"/>
      <c r="F135" s="36"/>
      <c r="G135" s="36"/>
      <c r="H135" s="36"/>
      <c r="I135" s="36"/>
      <c r="J135" s="36"/>
      <c r="K135" s="36"/>
      <c r="L135" s="51"/>
      <c r="S135" s="34"/>
      <c r="T135" s="34"/>
      <c r="U135" s="34"/>
      <c r="V135" s="34"/>
      <c r="W135" s="34"/>
      <c r="X135" s="34"/>
      <c r="Y135" s="34"/>
      <c r="Z135" s="34"/>
      <c r="AA135" s="34"/>
      <c r="AB135" s="34"/>
      <c r="AC135" s="34"/>
      <c r="AD135" s="34"/>
      <c r="AE135" s="34"/>
    </row>
    <row r="136" spans="1:31" s="2" customFormat="1" ht="6.95" customHeight="1">
      <c r="A136" s="34"/>
      <c r="B136" s="35"/>
      <c r="C136" s="36"/>
      <c r="D136" s="36"/>
      <c r="E136" s="36"/>
      <c r="F136" s="36"/>
      <c r="G136" s="36"/>
      <c r="H136" s="36"/>
      <c r="I136" s="36"/>
      <c r="J136" s="36"/>
      <c r="K136" s="36"/>
      <c r="L136" s="51"/>
      <c r="S136" s="34"/>
      <c r="T136" s="34"/>
      <c r="U136" s="34"/>
      <c r="V136" s="34"/>
      <c r="W136" s="34"/>
      <c r="X136" s="34"/>
      <c r="Y136" s="34"/>
      <c r="Z136" s="34"/>
      <c r="AA136" s="34"/>
      <c r="AB136" s="34"/>
      <c r="AC136" s="34"/>
      <c r="AD136" s="34"/>
      <c r="AE136" s="34"/>
    </row>
    <row r="137" spans="1:31" s="2" customFormat="1" ht="12" customHeight="1">
      <c r="A137" s="34"/>
      <c r="B137" s="35"/>
      <c r="C137" s="29" t="s">
        <v>16</v>
      </c>
      <c r="D137" s="36"/>
      <c r="E137" s="36"/>
      <c r="F137" s="36"/>
      <c r="G137" s="36"/>
      <c r="H137" s="36"/>
      <c r="I137" s="36"/>
      <c r="J137" s="36"/>
      <c r="K137" s="36"/>
      <c r="L137" s="51"/>
      <c r="S137" s="34"/>
      <c r="T137" s="34"/>
      <c r="U137" s="34"/>
      <c r="V137" s="34"/>
      <c r="W137" s="34"/>
      <c r="X137" s="34"/>
      <c r="Y137" s="34"/>
      <c r="Z137" s="34"/>
      <c r="AA137" s="34"/>
      <c r="AB137" s="34"/>
      <c r="AC137" s="34"/>
      <c r="AD137" s="34"/>
      <c r="AE137" s="34"/>
    </row>
    <row r="138" spans="1:31" s="2" customFormat="1" ht="16.5" customHeight="1">
      <c r="A138" s="34"/>
      <c r="B138" s="35"/>
      <c r="C138" s="36"/>
      <c r="D138" s="36"/>
      <c r="E138" s="318" t="str">
        <f>E7</f>
        <v>NPK a.s., Svitavská nemocnice, sloučení JIP</v>
      </c>
      <c r="F138" s="319"/>
      <c r="G138" s="319"/>
      <c r="H138" s="319"/>
      <c r="I138" s="36"/>
      <c r="J138" s="36"/>
      <c r="K138" s="36"/>
      <c r="L138" s="51"/>
      <c r="S138" s="34"/>
      <c r="T138" s="34"/>
      <c r="U138" s="34"/>
      <c r="V138" s="34"/>
      <c r="W138" s="34"/>
      <c r="X138" s="34"/>
      <c r="Y138" s="34"/>
      <c r="Z138" s="34"/>
      <c r="AA138" s="34"/>
      <c r="AB138" s="34"/>
      <c r="AC138" s="34"/>
      <c r="AD138" s="34"/>
      <c r="AE138" s="34"/>
    </row>
    <row r="139" spans="1:31" s="1" customFormat="1" ht="12" customHeight="1">
      <c r="B139" s="21"/>
      <c r="C139" s="29" t="s">
        <v>125</v>
      </c>
      <c r="D139" s="22"/>
      <c r="E139" s="22"/>
      <c r="F139" s="22"/>
      <c r="G139" s="22"/>
      <c r="H139" s="22"/>
      <c r="I139" s="22"/>
      <c r="J139" s="22"/>
      <c r="K139" s="22"/>
      <c r="L139" s="20"/>
    </row>
    <row r="140" spans="1:31" s="2" customFormat="1" ht="16.5" customHeight="1">
      <c r="A140" s="34"/>
      <c r="B140" s="35"/>
      <c r="C140" s="36"/>
      <c r="D140" s="36"/>
      <c r="E140" s="318" t="s">
        <v>126</v>
      </c>
      <c r="F140" s="320"/>
      <c r="G140" s="320"/>
      <c r="H140" s="320"/>
      <c r="I140" s="36"/>
      <c r="J140" s="36"/>
      <c r="K140" s="36"/>
      <c r="L140" s="51"/>
      <c r="S140" s="34"/>
      <c r="T140" s="34"/>
      <c r="U140" s="34"/>
      <c r="V140" s="34"/>
      <c r="W140" s="34"/>
      <c r="X140" s="34"/>
      <c r="Y140" s="34"/>
      <c r="Z140" s="34"/>
      <c r="AA140" s="34"/>
      <c r="AB140" s="34"/>
      <c r="AC140" s="34"/>
      <c r="AD140" s="34"/>
      <c r="AE140" s="34"/>
    </row>
    <row r="141" spans="1:31" s="2" customFormat="1" ht="12" customHeight="1">
      <c r="A141" s="34"/>
      <c r="B141" s="35"/>
      <c r="C141" s="29" t="s">
        <v>127</v>
      </c>
      <c r="D141" s="36"/>
      <c r="E141" s="36"/>
      <c r="F141" s="36"/>
      <c r="G141" s="36"/>
      <c r="H141" s="36"/>
      <c r="I141" s="36"/>
      <c r="J141" s="36"/>
      <c r="K141" s="36"/>
      <c r="L141" s="51"/>
      <c r="S141" s="34"/>
      <c r="T141" s="34"/>
      <c r="U141" s="34"/>
      <c r="V141" s="34"/>
      <c r="W141" s="34"/>
      <c r="X141" s="34"/>
      <c r="Y141" s="34"/>
      <c r="Z141" s="34"/>
      <c r="AA141" s="34"/>
      <c r="AB141" s="34"/>
      <c r="AC141" s="34"/>
      <c r="AD141" s="34"/>
      <c r="AE141" s="34"/>
    </row>
    <row r="142" spans="1:31" s="2" customFormat="1" ht="16.5" customHeight="1">
      <c r="A142" s="34"/>
      <c r="B142" s="35"/>
      <c r="C142" s="36"/>
      <c r="D142" s="36"/>
      <c r="E142" s="271" t="str">
        <f>E11</f>
        <v>D1_01_1 - Stavební</v>
      </c>
      <c r="F142" s="320"/>
      <c r="G142" s="320"/>
      <c r="H142" s="320"/>
      <c r="I142" s="36"/>
      <c r="J142" s="36"/>
      <c r="K142" s="36"/>
      <c r="L142" s="51"/>
      <c r="S142" s="34"/>
      <c r="T142" s="34"/>
      <c r="U142" s="34"/>
      <c r="V142" s="34"/>
      <c r="W142" s="34"/>
      <c r="X142" s="34"/>
      <c r="Y142" s="34"/>
      <c r="Z142" s="34"/>
      <c r="AA142" s="34"/>
      <c r="AB142" s="34"/>
      <c r="AC142" s="34"/>
      <c r="AD142" s="34"/>
      <c r="AE142" s="34"/>
    </row>
    <row r="143" spans="1:31" s="2" customFormat="1" ht="6.95" customHeight="1">
      <c r="A143" s="34"/>
      <c r="B143" s="35"/>
      <c r="C143" s="36"/>
      <c r="D143" s="36"/>
      <c r="E143" s="36"/>
      <c r="F143" s="36"/>
      <c r="G143" s="36"/>
      <c r="H143" s="36"/>
      <c r="I143" s="36"/>
      <c r="J143" s="36"/>
      <c r="K143" s="36"/>
      <c r="L143" s="51"/>
      <c r="S143" s="34"/>
      <c r="T143" s="34"/>
      <c r="U143" s="34"/>
      <c r="V143" s="34"/>
      <c r="W143" s="34"/>
      <c r="X143" s="34"/>
      <c r="Y143" s="34"/>
      <c r="Z143" s="34"/>
      <c r="AA143" s="34"/>
      <c r="AB143" s="34"/>
      <c r="AC143" s="34"/>
      <c r="AD143" s="34"/>
      <c r="AE143" s="34"/>
    </row>
    <row r="144" spans="1:31" s="2" customFormat="1" ht="12" customHeight="1">
      <c r="A144" s="34"/>
      <c r="B144" s="35"/>
      <c r="C144" s="29" t="s">
        <v>20</v>
      </c>
      <c r="D144" s="36"/>
      <c r="E144" s="36"/>
      <c r="F144" s="27" t="str">
        <f>F14</f>
        <v>Svitavy</v>
      </c>
      <c r="G144" s="36"/>
      <c r="H144" s="36"/>
      <c r="I144" s="29" t="s">
        <v>22</v>
      </c>
      <c r="J144" s="66" t="str">
        <f>IF(J14="","",J14)</f>
        <v>18. 5. 2021</v>
      </c>
      <c r="K144" s="36"/>
      <c r="L144" s="51"/>
      <c r="S144" s="34"/>
      <c r="T144" s="34"/>
      <c r="U144" s="34"/>
      <c r="V144" s="34"/>
      <c r="W144" s="34"/>
      <c r="X144" s="34"/>
      <c r="Y144" s="34"/>
      <c r="Z144" s="34"/>
      <c r="AA144" s="34"/>
      <c r="AB144" s="34"/>
      <c r="AC144" s="34"/>
      <c r="AD144" s="34"/>
      <c r="AE144" s="34"/>
    </row>
    <row r="145" spans="1:65" s="2" customFormat="1" ht="6.95" customHeight="1">
      <c r="A145" s="34"/>
      <c r="B145" s="35"/>
      <c r="C145" s="36"/>
      <c r="D145" s="36"/>
      <c r="E145" s="36"/>
      <c r="F145" s="36"/>
      <c r="G145" s="36"/>
      <c r="H145" s="36"/>
      <c r="I145" s="36"/>
      <c r="J145" s="36"/>
      <c r="K145" s="36"/>
      <c r="L145" s="51"/>
      <c r="S145" s="34"/>
      <c r="T145" s="34"/>
      <c r="U145" s="34"/>
      <c r="V145" s="34"/>
      <c r="W145" s="34"/>
      <c r="X145" s="34"/>
      <c r="Y145" s="34"/>
      <c r="Z145" s="34"/>
      <c r="AA145" s="34"/>
      <c r="AB145" s="34"/>
      <c r="AC145" s="34"/>
      <c r="AD145" s="34"/>
      <c r="AE145" s="34"/>
    </row>
    <row r="146" spans="1:65" s="2" customFormat="1" ht="25.7" customHeight="1">
      <c r="A146" s="34"/>
      <c r="B146" s="35"/>
      <c r="C146" s="29" t="s">
        <v>24</v>
      </c>
      <c r="D146" s="36"/>
      <c r="E146" s="36"/>
      <c r="F146" s="27" t="str">
        <f>E17</f>
        <v>Pardubický kraj</v>
      </c>
      <c r="G146" s="36"/>
      <c r="H146" s="36"/>
      <c r="I146" s="29" t="s">
        <v>30</v>
      </c>
      <c r="J146" s="32" t="str">
        <f>E23</f>
        <v>Penta Projekt s.r.o., Mrštíkova 12, Jihlava</v>
      </c>
      <c r="K146" s="36"/>
      <c r="L146" s="51"/>
      <c r="S146" s="34"/>
      <c r="T146" s="34"/>
      <c r="U146" s="34"/>
      <c r="V146" s="34"/>
      <c r="W146" s="34"/>
      <c r="X146" s="34"/>
      <c r="Y146" s="34"/>
      <c r="Z146" s="34"/>
      <c r="AA146" s="34"/>
      <c r="AB146" s="34"/>
      <c r="AC146" s="34"/>
      <c r="AD146" s="34"/>
      <c r="AE146" s="34"/>
    </row>
    <row r="147" spans="1:65" s="2" customFormat="1" ht="15.2" customHeight="1">
      <c r="A147" s="34"/>
      <c r="B147" s="35"/>
      <c r="C147" s="29" t="s">
        <v>28</v>
      </c>
      <c r="D147" s="36"/>
      <c r="E147" s="36"/>
      <c r="F147" s="27" t="str">
        <f>IF(E20="","",E20)</f>
        <v>Vyplň údaj</v>
      </c>
      <c r="G147" s="36"/>
      <c r="H147" s="36"/>
      <c r="I147" s="29" t="s">
        <v>33</v>
      </c>
      <c r="J147" s="32" t="str">
        <f>E26</f>
        <v>Ing. Avuk</v>
      </c>
      <c r="K147" s="36"/>
      <c r="L147" s="51"/>
      <c r="S147" s="34"/>
      <c r="T147" s="34"/>
      <c r="U147" s="34"/>
      <c r="V147" s="34"/>
      <c r="W147" s="34"/>
      <c r="X147" s="34"/>
      <c r="Y147" s="34"/>
      <c r="Z147" s="34"/>
      <c r="AA147" s="34"/>
      <c r="AB147" s="34"/>
      <c r="AC147" s="34"/>
      <c r="AD147" s="34"/>
      <c r="AE147" s="34"/>
    </row>
    <row r="148" spans="1:65" s="2" customFormat="1" ht="10.35" customHeight="1">
      <c r="A148" s="34"/>
      <c r="B148" s="35"/>
      <c r="C148" s="36"/>
      <c r="D148" s="36"/>
      <c r="E148" s="36"/>
      <c r="F148" s="36"/>
      <c r="G148" s="36"/>
      <c r="H148" s="36"/>
      <c r="I148" s="36"/>
      <c r="J148" s="36"/>
      <c r="K148" s="36"/>
      <c r="L148" s="51"/>
      <c r="S148" s="34"/>
      <c r="T148" s="34"/>
      <c r="U148" s="34"/>
      <c r="V148" s="34"/>
      <c r="W148" s="34"/>
      <c r="X148" s="34"/>
      <c r="Y148" s="34"/>
      <c r="Z148" s="34"/>
      <c r="AA148" s="34"/>
      <c r="AB148" s="34"/>
      <c r="AC148" s="34"/>
      <c r="AD148" s="34"/>
      <c r="AE148" s="34"/>
    </row>
    <row r="149" spans="1:65" s="11" customFormat="1" ht="29.25" customHeight="1">
      <c r="A149" s="164"/>
      <c r="B149" s="165"/>
      <c r="C149" s="166" t="s">
        <v>165</v>
      </c>
      <c r="D149" s="167" t="s">
        <v>61</v>
      </c>
      <c r="E149" s="167" t="s">
        <v>57</v>
      </c>
      <c r="F149" s="167" t="s">
        <v>58</v>
      </c>
      <c r="G149" s="167" t="s">
        <v>166</v>
      </c>
      <c r="H149" s="167" t="s">
        <v>167</v>
      </c>
      <c r="I149" s="167" t="s">
        <v>168</v>
      </c>
      <c r="J149" s="167" t="s">
        <v>131</v>
      </c>
      <c r="K149" s="168" t="s">
        <v>169</v>
      </c>
      <c r="L149" s="169"/>
      <c r="M149" s="75" t="s">
        <v>1</v>
      </c>
      <c r="N149" s="76" t="s">
        <v>40</v>
      </c>
      <c r="O149" s="76" t="s">
        <v>170</v>
      </c>
      <c r="P149" s="76" t="s">
        <v>171</v>
      </c>
      <c r="Q149" s="76" t="s">
        <v>172</v>
      </c>
      <c r="R149" s="76" t="s">
        <v>173</v>
      </c>
      <c r="S149" s="76" t="s">
        <v>174</v>
      </c>
      <c r="T149" s="77" t="s">
        <v>175</v>
      </c>
      <c r="U149" s="164"/>
      <c r="V149" s="164"/>
      <c r="W149" s="164"/>
      <c r="X149" s="164"/>
      <c r="Y149" s="164"/>
      <c r="Z149" s="164"/>
      <c r="AA149" s="164"/>
      <c r="AB149" s="164"/>
      <c r="AC149" s="164"/>
      <c r="AD149" s="164"/>
      <c r="AE149" s="164"/>
    </row>
    <row r="150" spans="1:65" s="2" customFormat="1" ht="22.9" customHeight="1">
      <c r="A150" s="34"/>
      <c r="B150" s="35"/>
      <c r="C150" s="82" t="s">
        <v>176</v>
      </c>
      <c r="D150" s="36"/>
      <c r="E150" s="36"/>
      <c r="F150" s="36"/>
      <c r="G150" s="36"/>
      <c r="H150" s="36"/>
      <c r="I150" s="36"/>
      <c r="J150" s="170">
        <f>BK150</f>
        <v>0</v>
      </c>
      <c r="K150" s="36"/>
      <c r="L150" s="39"/>
      <c r="M150" s="78"/>
      <c r="N150" s="171"/>
      <c r="O150" s="79"/>
      <c r="P150" s="172">
        <f>P151+P1570</f>
        <v>0</v>
      </c>
      <c r="Q150" s="79"/>
      <c r="R150" s="172">
        <f>R151+R1570</f>
        <v>302.33916486999999</v>
      </c>
      <c r="S150" s="79"/>
      <c r="T150" s="173">
        <f>T151+T1570</f>
        <v>462.57484176000003</v>
      </c>
      <c r="U150" s="34"/>
      <c r="V150" s="34"/>
      <c r="W150" s="34"/>
      <c r="X150" s="34"/>
      <c r="Y150" s="34"/>
      <c r="Z150" s="34"/>
      <c r="AA150" s="34"/>
      <c r="AB150" s="34"/>
      <c r="AC150" s="34"/>
      <c r="AD150" s="34"/>
      <c r="AE150" s="34"/>
      <c r="AT150" s="17" t="s">
        <v>75</v>
      </c>
      <c r="AU150" s="17" t="s">
        <v>133</v>
      </c>
      <c r="BK150" s="174">
        <f>BK151+BK1570</f>
        <v>0</v>
      </c>
    </row>
    <row r="151" spans="1:65" s="12" customFormat="1" ht="25.9" customHeight="1">
      <c r="B151" s="175"/>
      <c r="C151" s="176"/>
      <c r="D151" s="177" t="s">
        <v>75</v>
      </c>
      <c r="E151" s="178" t="s">
        <v>177</v>
      </c>
      <c r="F151" s="178" t="s">
        <v>178</v>
      </c>
      <c r="G151" s="176"/>
      <c r="H151" s="176"/>
      <c r="I151" s="179"/>
      <c r="J151" s="180">
        <f>BK151</f>
        <v>0</v>
      </c>
      <c r="K151" s="176"/>
      <c r="L151" s="181"/>
      <c r="M151" s="182"/>
      <c r="N151" s="183"/>
      <c r="O151" s="183"/>
      <c r="P151" s="184">
        <f>P152+P408+P413+P833</f>
        <v>0</v>
      </c>
      <c r="Q151" s="183"/>
      <c r="R151" s="184">
        <f>R152+R408+R413+R833</f>
        <v>264.62194532000001</v>
      </c>
      <c r="S151" s="183"/>
      <c r="T151" s="185">
        <f>T152+T408+T413+T833</f>
        <v>455.7841325</v>
      </c>
      <c r="AR151" s="186" t="s">
        <v>83</v>
      </c>
      <c r="AT151" s="187" t="s">
        <v>75</v>
      </c>
      <c r="AU151" s="187" t="s">
        <v>76</v>
      </c>
      <c r="AY151" s="186" t="s">
        <v>179</v>
      </c>
      <c r="BK151" s="188">
        <f>BK152+BK408+BK413+BK833</f>
        <v>0</v>
      </c>
    </row>
    <row r="152" spans="1:65" s="12" customFormat="1" ht="22.9" customHeight="1">
      <c r="B152" s="175"/>
      <c r="C152" s="176"/>
      <c r="D152" s="177" t="s">
        <v>75</v>
      </c>
      <c r="E152" s="189" t="s">
        <v>180</v>
      </c>
      <c r="F152" s="189" t="s">
        <v>181</v>
      </c>
      <c r="G152" s="176"/>
      <c r="H152" s="176"/>
      <c r="I152" s="179"/>
      <c r="J152" s="190">
        <f>BK152</f>
        <v>0</v>
      </c>
      <c r="K152" s="176"/>
      <c r="L152" s="181"/>
      <c r="M152" s="182"/>
      <c r="N152" s="183"/>
      <c r="O152" s="183"/>
      <c r="P152" s="184">
        <f>SUM(P153:P407)</f>
        <v>0</v>
      </c>
      <c r="Q152" s="183"/>
      <c r="R152" s="184">
        <f>SUM(R153:R407)</f>
        <v>93.940496270000011</v>
      </c>
      <c r="S152" s="183"/>
      <c r="T152" s="185">
        <f>SUM(T153:T407)</f>
        <v>0</v>
      </c>
      <c r="AR152" s="186" t="s">
        <v>83</v>
      </c>
      <c r="AT152" s="187" t="s">
        <v>75</v>
      </c>
      <c r="AU152" s="187" t="s">
        <v>83</v>
      </c>
      <c r="AY152" s="186" t="s">
        <v>179</v>
      </c>
      <c r="BK152" s="188">
        <f>SUM(BK153:BK407)</f>
        <v>0</v>
      </c>
    </row>
    <row r="153" spans="1:65" s="2" customFormat="1" ht="24">
      <c r="A153" s="34"/>
      <c r="B153" s="35"/>
      <c r="C153" s="191" t="s">
        <v>83</v>
      </c>
      <c r="D153" s="191" t="s">
        <v>182</v>
      </c>
      <c r="E153" s="192" t="s">
        <v>183</v>
      </c>
      <c r="F153" s="193" t="s">
        <v>184</v>
      </c>
      <c r="G153" s="194" t="s">
        <v>185</v>
      </c>
      <c r="H153" s="195">
        <v>10.981</v>
      </c>
      <c r="I153" s="196"/>
      <c r="J153" s="197">
        <f>ROUND(I153*H153,2)</f>
        <v>0</v>
      </c>
      <c r="K153" s="193" t="s">
        <v>186</v>
      </c>
      <c r="L153" s="39"/>
      <c r="M153" s="198" t="s">
        <v>1</v>
      </c>
      <c r="N153" s="199" t="s">
        <v>41</v>
      </c>
      <c r="O153" s="71"/>
      <c r="P153" s="200">
        <f>O153*H153</f>
        <v>0</v>
      </c>
      <c r="Q153" s="200">
        <v>0.15301000000000001</v>
      </c>
      <c r="R153" s="200">
        <f>Q153*H153</f>
        <v>1.6802028100000002</v>
      </c>
      <c r="S153" s="200">
        <v>0</v>
      </c>
      <c r="T153" s="201">
        <f>S153*H153</f>
        <v>0</v>
      </c>
      <c r="U153" s="34"/>
      <c r="V153" s="34"/>
      <c r="W153" s="34"/>
      <c r="X153" s="34"/>
      <c r="Y153" s="34"/>
      <c r="Z153" s="34"/>
      <c r="AA153" s="34"/>
      <c r="AB153" s="34"/>
      <c r="AC153" s="34"/>
      <c r="AD153" s="34"/>
      <c r="AE153" s="34"/>
      <c r="AR153" s="202" t="s">
        <v>187</v>
      </c>
      <c r="AT153" s="202" t="s">
        <v>182</v>
      </c>
      <c r="AU153" s="202" t="s">
        <v>85</v>
      </c>
      <c r="AY153" s="17" t="s">
        <v>179</v>
      </c>
      <c r="BE153" s="203">
        <f>IF(N153="základní",J153,0)</f>
        <v>0</v>
      </c>
      <c r="BF153" s="203">
        <f>IF(N153="snížená",J153,0)</f>
        <v>0</v>
      </c>
      <c r="BG153" s="203">
        <f>IF(N153="zákl. přenesená",J153,0)</f>
        <v>0</v>
      </c>
      <c r="BH153" s="203">
        <f>IF(N153="sníž. přenesená",J153,0)</f>
        <v>0</v>
      </c>
      <c r="BI153" s="203">
        <f>IF(N153="nulová",J153,0)</f>
        <v>0</v>
      </c>
      <c r="BJ153" s="17" t="s">
        <v>83</v>
      </c>
      <c r="BK153" s="203">
        <f>ROUND(I153*H153,2)</f>
        <v>0</v>
      </c>
      <c r="BL153" s="17" t="s">
        <v>187</v>
      </c>
      <c r="BM153" s="202" t="s">
        <v>188</v>
      </c>
    </row>
    <row r="154" spans="1:65" s="2" customFormat="1" ht="165.75">
      <c r="A154" s="34"/>
      <c r="B154" s="35"/>
      <c r="C154" s="36"/>
      <c r="D154" s="204" t="s">
        <v>189</v>
      </c>
      <c r="E154" s="36"/>
      <c r="F154" s="205" t="s">
        <v>190</v>
      </c>
      <c r="G154" s="36"/>
      <c r="H154" s="36"/>
      <c r="I154" s="206"/>
      <c r="J154" s="36"/>
      <c r="K154" s="36"/>
      <c r="L154" s="39"/>
      <c r="M154" s="207"/>
      <c r="N154" s="208"/>
      <c r="O154" s="71"/>
      <c r="P154" s="71"/>
      <c r="Q154" s="71"/>
      <c r="R154" s="71"/>
      <c r="S154" s="71"/>
      <c r="T154" s="72"/>
      <c r="U154" s="34"/>
      <c r="V154" s="34"/>
      <c r="W154" s="34"/>
      <c r="X154" s="34"/>
      <c r="Y154" s="34"/>
      <c r="Z154" s="34"/>
      <c r="AA154" s="34"/>
      <c r="AB154" s="34"/>
      <c r="AC154" s="34"/>
      <c r="AD154" s="34"/>
      <c r="AE154" s="34"/>
      <c r="AT154" s="17" t="s">
        <v>189</v>
      </c>
      <c r="AU154" s="17" t="s">
        <v>85</v>
      </c>
    </row>
    <row r="155" spans="1:65" s="13" customFormat="1" ht="11.25">
      <c r="B155" s="209"/>
      <c r="C155" s="210"/>
      <c r="D155" s="204" t="s">
        <v>191</v>
      </c>
      <c r="E155" s="211" t="s">
        <v>1</v>
      </c>
      <c r="F155" s="212" t="s">
        <v>192</v>
      </c>
      <c r="G155" s="210"/>
      <c r="H155" s="211" t="s">
        <v>1</v>
      </c>
      <c r="I155" s="213"/>
      <c r="J155" s="210"/>
      <c r="K155" s="210"/>
      <c r="L155" s="214"/>
      <c r="M155" s="215"/>
      <c r="N155" s="216"/>
      <c r="O155" s="216"/>
      <c r="P155" s="216"/>
      <c r="Q155" s="216"/>
      <c r="R155" s="216"/>
      <c r="S155" s="216"/>
      <c r="T155" s="217"/>
      <c r="AT155" s="218" t="s">
        <v>191</v>
      </c>
      <c r="AU155" s="218" t="s">
        <v>85</v>
      </c>
      <c r="AV155" s="13" t="s">
        <v>83</v>
      </c>
      <c r="AW155" s="13" t="s">
        <v>32</v>
      </c>
      <c r="AX155" s="13" t="s">
        <v>76</v>
      </c>
      <c r="AY155" s="218" t="s">
        <v>179</v>
      </c>
    </row>
    <row r="156" spans="1:65" s="13" customFormat="1" ht="11.25">
      <c r="B156" s="209"/>
      <c r="C156" s="210"/>
      <c r="D156" s="204" t="s">
        <v>191</v>
      </c>
      <c r="E156" s="211" t="s">
        <v>1</v>
      </c>
      <c r="F156" s="212" t="s">
        <v>193</v>
      </c>
      <c r="G156" s="210"/>
      <c r="H156" s="211" t="s">
        <v>1</v>
      </c>
      <c r="I156" s="213"/>
      <c r="J156" s="210"/>
      <c r="K156" s="210"/>
      <c r="L156" s="214"/>
      <c r="M156" s="215"/>
      <c r="N156" s="216"/>
      <c r="O156" s="216"/>
      <c r="P156" s="216"/>
      <c r="Q156" s="216"/>
      <c r="R156" s="216"/>
      <c r="S156" s="216"/>
      <c r="T156" s="217"/>
      <c r="AT156" s="218" t="s">
        <v>191</v>
      </c>
      <c r="AU156" s="218" t="s">
        <v>85</v>
      </c>
      <c r="AV156" s="13" t="s">
        <v>83</v>
      </c>
      <c r="AW156" s="13" t="s">
        <v>32</v>
      </c>
      <c r="AX156" s="13" t="s">
        <v>76</v>
      </c>
      <c r="AY156" s="218" t="s">
        <v>179</v>
      </c>
    </row>
    <row r="157" spans="1:65" s="14" customFormat="1" ht="11.25">
      <c r="B157" s="219"/>
      <c r="C157" s="220"/>
      <c r="D157" s="204" t="s">
        <v>191</v>
      </c>
      <c r="E157" s="221" t="s">
        <v>1</v>
      </c>
      <c r="F157" s="222" t="s">
        <v>194</v>
      </c>
      <c r="G157" s="220"/>
      <c r="H157" s="223">
        <v>7.4109999999999996</v>
      </c>
      <c r="I157" s="224"/>
      <c r="J157" s="220"/>
      <c r="K157" s="220"/>
      <c r="L157" s="225"/>
      <c r="M157" s="226"/>
      <c r="N157" s="227"/>
      <c r="O157" s="227"/>
      <c r="P157" s="227"/>
      <c r="Q157" s="227"/>
      <c r="R157" s="227"/>
      <c r="S157" s="227"/>
      <c r="T157" s="228"/>
      <c r="AT157" s="229" t="s">
        <v>191</v>
      </c>
      <c r="AU157" s="229" t="s">
        <v>85</v>
      </c>
      <c r="AV157" s="14" t="s">
        <v>85</v>
      </c>
      <c r="AW157" s="14" t="s">
        <v>32</v>
      </c>
      <c r="AX157" s="14" t="s">
        <v>76</v>
      </c>
      <c r="AY157" s="229" t="s">
        <v>179</v>
      </c>
    </row>
    <row r="158" spans="1:65" s="14" customFormat="1" ht="11.25">
      <c r="B158" s="219"/>
      <c r="C158" s="220"/>
      <c r="D158" s="204" t="s">
        <v>191</v>
      </c>
      <c r="E158" s="221" t="s">
        <v>1</v>
      </c>
      <c r="F158" s="222" t="s">
        <v>195</v>
      </c>
      <c r="G158" s="220"/>
      <c r="H158" s="223">
        <v>3.57</v>
      </c>
      <c r="I158" s="224"/>
      <c r="J158" s="220"/>
      <c r="K158" s="220"/>
      <c r="L158" s="225"/>
      <c r="M158" s="226"/>
      <c r="N158" s="227"/>
      <c r="O158" s="227"/>
      <c r="P158" s="227"/>
      <c r="Q158" s="227"/>
      <c r="R158" s="227"/>
      <c r="S158" s="227"/>
      <c r="T158" s="228"/>
      <c r="AT158" s="229" t="s">
        <v>191</v>
      </c>
      <c r="AU158" s="229" t="s">
        <v>85</v>
      </c>
      <c r="AV158" s="14" t="s">
        <v>85</v>
      </c>
      <c r="AW158" s="14" t="s">
        <v>32</v>
      </c>
      <c r="AX158" s="14" t="s">
        <v>76</v>
      </c>
      <c r="AY158" s="229" t="s">
        <v>179</v>
      </c>
    </row>
    <row r="159" spans="1:65" s="2" customFormat="1" ht="21.75" customHeight="1">
      <c r="A159" s="34"/>
      <c r="B159" s="35"/>
      <c r="C159" s="191" t="s">
        <v>85</v>
      </c>
      <c r="D159" s="191" t="s">
        <v>182</v>
      </c>
      <c r="E159" s="192" t="s">
        <v>196</v>
      </c>
      <c r="F159" s="193" t="s">
        <v>197</v>
      </c>
      <c r="G159" s="194" t="s">
        <v>198</v>
      </c>
      <c r="H159" s="195">
        <v>10</v>
      </c>
      <c r="I159" s="196"/>
      <c r="J159" s="197">
        <f>ROUND(I159*H159,2)</f>
        <v>0</v>
      </c>
      <c r="K159" s="193" t="s">
        <v>186</v>
      </c>
      <c r="L159" s="39"/>
      <c r="M159" s="198" t="s">
        <v>1</v>
      </c>
      <c r="N159" s="199" t="s">
        <v>41</v>
      </c>
      <c r="O159" s="71"/>
      <c r="P159" s="200">
        <f>O159*H159</f>
        <v>0</v>
      </c>
      <c r="Q159" s="200">
        <v>1.7940000000000001E-2</v>
      </c>
      <c r="R159" s="200">
        <f>Q159*H159</f>
        <v>0.1794</v>
      </c>
      <c r="S159" s="200">
        <v>0</v>
      </c>
      <c r="T159" s="201">
        <f>S159*H159</f>
        <v>0</v>
      </c>
      <c r="U159" s="34"/>
      <c r="V159" s="34"/>
      <c r="W159" s="34"/>
      <c r="X159" s="34"/>
      <c r="Y159" s="34"/>
      <c r="Z159" s="34"/>
      <c r="AA159" s="34"/>
      <c r="AB159" s="34"/>
      <c r="AC159" s="34"/>
      <c r="AD159" s="34"/>
      <c r="AE159" s="34"/>
      <c r="AR159" s="202" t="s">
        <v>187</v>
      </c>
      <c r="AT159" s="202" t="s">
        <v>182</v>
      </c>
      <c r="AU159" s="202" t="s">
        <v>85</v>
      </c>
      <c r="AY159" s="17" t="s">
        <v>179</v>
      </c>
      <c r="BE159" s="203">
        <f>IF(N159="základní",J159,0)</f>
        <v>0</v>
      </c>
      <c r="BF159" s="203">
        <f>IF(N159="snížená",J159,0)</f>
        <v>0</v>
      </c>
      <c r="BG159" s="203">
        <f>IF(N159="zákl. přenesená",J159,0)</f>
        <v>0</v>
      </c>
      <c r="BH159" s="203">
        <f>IF(N159="sníž. přenesená",J159,0)</f>
        <v>0</v>
      </c>
      <c r="BI159" s="203">
        <f>IF(N159="nulová",J159,0)</f>
        <v>0</v>
      </c>
      <c r="BJ159" s="17" t="s">
        <v>83</v>
      </c>
      <c r="BK159" s="203">
        <f>ROUND(I159*H159,2)</f>
        <v>0</v>
      </c>
      <c r="BL159" s="17" t="s">
        <v>187</v>
      </c>
      <c r="BM159" s="202" t="s">
        <v>199</v>
      </c>
    </row>
    <row r="160" spans="1:65" s="2" customFormat="1" ht="399.75">
      <c r="A160" s="34"/>
      <c r="B160" s="35"/>
      <c r="C160" s="36"/>
      <c r="D160" s="204" t="s">
        <v>189</v>
      </c>
      <c r="E160" s="36"/>
      <c r="F160" s="205" t="s">
        <v>200</v>
      </c>
      <c r="G160" s="36"/>
      <c r="H160" s="36"/>
      <c r="I160" s="206"/>
      <c r="J160" s="36"/>
      <c r="K160" s="36"/>
      <c r="L160" s="39"/>
      <c r="M160" s="207"/>
      <c r="N160" s="208"/>
      <c r="O160" s="71"/>
      <c r="P160" s="71"/>
      <c r="Q160" s="71"/>
      <c r="R160" s="71"/>
      <c r="S160" s="71"/>
      <c r="T160" s="72"/>
      <c r="U160" s="34"/>
      <c r="V160" s="34"/>
      <c r="W160" s="34"/>
      <c r="X160" s="34"/>
      <c r="Y160" s="34"/>
      <c r="Z160" s="34"/>
      <c r="AA160" s="34"/>
      <c r="AB160" s="34"/>
      <c r="AC160" s="34"/>
      <c r="AD160" s="34"/>
      <c r="AE160" s="34"/>
      <c r="AT160" s="17" t="s">
        <v>189</v>
      </c>
      <c r="AU160" s="17" t="s">
        <v>85</v>
      </c>
    </row>
    <row r="161" spans="1:65" s="13" customFormat="1" ht="11.25">
      <c r="B161" s="209"/>
      <c r="C161" s="210"/>
      <c r="D161" s="204" t="s">
        <v>191</v>
      </c>
      <c r="E161" s="211" t="s">
        <v>1</v>
      </c>
      <c r="F161" s="212" t="s">
        <v>192</v>
      </c>
      <c r="G161" s="210"/>
      <c r="H161" s="211" t="s">
        <v>1</v>
      </c>
      <c r="I161" s="213"/>
      <c r="J161" s="210"/>
      <c r="K161" s="210"/>
      <c r="L161" s="214"/>
      <c r="M161" s="215"/>
      <c r="N161" s="216"/>
      <c r="O161" s="216"/>
      <c r="P161" s="216"/>
      <c r="Q161" s="216"/>
      <c r="R161" s="216"/>
      <c r="S161" s="216"/>
      <c r="T161" s="217"/>
      <c r="AT161" s="218" t="s">
        <v>191</v>
      </c>
      <c r="AU161" s="218" t="s">
        <v>85</v>
      </c>
      <c r="AV161" s="13" t="s">
        <v>83</v>
      </c>
      <c r="AW161" s="13" t="s">
        <v>32</v>
      </c>
      <c r="AX161" s="13" t="s">
        <v>76</v>
      </c>
      <c r="AY161" s="218" t="s">
        <v>179</v>
      </c>
    </row>
    <row r="162" spans="1:65" s="13" customFormat="1" ht="11.25">
      <c r="B162" s="209"/>
      <c r="C162" s="210"/>
      <c r="D162" s="204" t="s">
        <v>191</v>
      </c>
      <c r="E162" s="211" t="s">
        <v>1</v>
      </c>
      <c r="F162" s="212" t="s">
        <v>193</v>
      </c>
      <c r="G162" s="210"/>
      <c r="H162" s="211" t="s">
        <v>1</v>
      </c>
      <c r="I162" s="213"/>
      <c r="J162" s="210"/>
      <c r="K162" s="210"/>
      <c r="L162" s="214"/>
      <c r="M162" s="215"/>
      <c r="N162" s="216"/>
      <c r="O162" s="216"/>
      <c r="P162" s="216"/>
      <c r="Q162" s="216"/>
      <c r="R162" s="216"/>
      <c r="S162" s="216"/>
      <c r="T162" s="217"/>
      <c r="AT162" s="218" t="s">
        <v>191</v>
      </c>
      <c r="AU162" s="218" t="s">
        <v>85</v>
      </c>
      <c r="AV162" s="13" t="s">
        <v>83</v>
      </c>
      <c r="AW162" s="13" t="s">
        <v>32</v>
      </c>
      <c r="AX162" s="13" t="s">
        <v>76</v>
      </c>
      <c r="AY162" s="218" t="s">
        <v>179</v>
      </c>
    </row>
    <row r="163" spans="1:65" s="14" customFormat="1" ht="11.25">
      <c r="B163" s="219"/>
      <c r="C163" s="220"/>
      <c r="D163" s="204" t="s">
        <v>191</v>
      </c>
      <c r="E163" s="221" t="s">
        <v>1</v>
      </c>
      <c r="F163" s="222" t="s">
        <v>201</v>
      </c>
      <c r="G163" s="220"/>
      <c r="H163" s="223">
        <v>10</v>
      </c>
      <c r="I163" s="224"/>
      <c r="J163" s="220"/>
      <c r="K163" s="220"/>
      <c r="L163" s="225"/>
      <c r="M163" s="226"/>
      <c r="N163" s="227"/>
      <c r="O163" s="227"/>
      <c r="P163" s="227"/>
      <c r="Q163" s="227"/>
      <c r="R163" s="227"/>
      <c r="S163" s="227"/>
      <c r="T163" s="228"/>
      <c r="AT163" s="229" t="s">
        <v>191</v>
      </c>
      <c r="AU163" s="229" t="s">
        <v>85</v>
      </c>
      <c r="AV163" s="14" t="s">
        <v>85</v>
      </c>
      <c r="AW163" s="14" t="s">
        <v>32</v>
      </c>
      <c r="AX163" s="14" t="s">
        <v>76</v>
      </c>
      <c r="AY163" s="229" t="s">
        <v>179</v>
      </c>
    </row>
    <row r="164" spans="1:65" s="2" customFormat="1" ht="21.75" customHeight="1">
      <c r="A164" s="34"/>
      <c r="B164" s="35"/>
      <c r="C164" s="191" t="s">
        <v>180</v>
      </c>
      <c r="D164" s="191" t="s">
        <v>182</v>
      </c>
      <c r="E164" s="192" t="s">
        <v>202</v>
      </c>
      <c r="F164" s="193" t="s">
        <v>203</v>
      </c>
      <c r="G164" s="194" t="s">
        <v>198</v>
      </c>
      <c r="H164" s="195">
        <v>13</v>
      </c>
      <c r="I164" s="196"/>
      <c r="J164" s="197">
        <f>ROUND(I164*H164,2)</f>
        <v>0</v>
      </c>
      <c r="K164" s="193" t="s">
        <v>186</v>
      </c>
      <c r="L164" s="39"/>
      <c r="M164" s="198" t="s">
        <v>1</v>
      </c>
      <c r="N164" s="199" t="s">
        <v>41</v>
      </c>
      <c r="O164" s="71"/>
      <c r="P164" s="200">
        <f>O164*H164</f>
        <v>0</v>
      </c>
      <c r="Q164" s="200">
        <v>2.2780000000000002E-2</v>
      </c>
      <c r="R164" s="200">
        <f>Q164*H164</f>
        <v>0.29614000000000001</v>
      </c>
      <c r="S164" s="200">
        <v>0</v>
      </c>
      <c r="T164" s="201">
        <f>S164*H164</f>
        <v>0</v>
      </c>
      <c r="U164" s="34"/>
      <c r="V164" s="34"/>
      <c r="W164" s="34"/>
      <c r="X164" s="34"/>
      <c r="Y164" s="34"/>
      <c r="Z164" s="34"/>
      <c r="AA164" s="34"/>
      <c r="AB164" s="34"/>
      <c r="AC164" s="34"/>
      <c r="AD164" s="34"/>
      <c r="AE164" s="34"/>
      <c r="AR164" s="202" t="s">
        <v>187</v>
      </c>
      <c r="AT164" s="202" t="s">
        <v>182</v>
      </c>
      <c r="AU164" s="202" t="s">
        <v>85</v>
      </c>
      <c r="AY164" s="17" t="s">
        <v>179</v>
      </c>
      <c r="BE164" s="203">
        <f>IF(N164="základní",J164,0)</f>
        <v>0</v>
      </c>
      <c r="BF164" s="203">
        <f>IF(N164="snížená",J164,0)</f>
        <v>0</v>
      </c>
      <c r="BG164" s="203">
        <f>IF(N164="zákl. přenesená",J164,0)</f>
        <v>0</v>
      </c>
      <c r="BH164" s="203">
        <f>IF(N164="sníž. přenesená",J164,0)</f>
        <v>0</v>
      </c>
      <c r="BI164" s="203">
        <f>IF(N164="nulová",J164,0)</f>
        <v>0</v>
      </c>
      <c r="BJ164" s="17" t="s">
        <v>83</v>
      </c>
      <c r="BK164" s="203">
        <f>ROUND(I164*H164,2)</f>
        <v>0</v>
      </c>
      <c r="BL164" s="17" t="s">
        <v>187</v>
      </c>
      <c r="BM164" s="202" t="s">
        <v>204</v>
      </c>
    </row>
    <row r="165" spans="1:65" s="2" customFormat="1" ht="399.75">
      <c r="A165" s="34"/>
      <c r="B165" s="35"/>
      <c r="C165" s="36"/>
      <c r="D165" s="204" t="s">
        <v>189</v>
      </c>
      <c r="E165" s="36"/>
      <c r="F165" s="205" t="s">
        <v>200</v>
      </c>
      <c r="G165" s="36"/>
      <c r="H165" s="36"/>
      <c r="I165" s="206"/>
      <c r="J165" s="36"/>
      <c r="K165" s="36"/>
      <c r="L165" s="39"/>
      <c r="M165" s="207"/>
      <c r="N165" s="208"/>
      <c r="O165" s="71"/>
      <c r="P165" s="71"/>
      <c r="Q165" s="71"/>
      <c r="R165" s="71"/>
      <c r="S165" s="71"/>
      <c r="T165" s="72"/>
      <c r="U165" s="34"/>
      <c r="V165" s="34"/>
      <c r="W165" s="34"/>
      <c r="X165" s="34"/>
      <c r="Y165" s="34"/>
      <c r="Z165" s="34"/>
      <c r="AA165" s="34"/>
      <c r="AB165" s="34"/>
      <c r="AC165" s="34"/>
      <c r="AD165" s="34"/>
      <c r="AE165" s="34"/>
      <c r="AT165" s="17" t="s">
        <v>189</v>
      </c>
      <c r="AU165" s="17" t="s">
        <v>85</v>
      </c>
    </row>
    <row r="166" spans="1:65" s="13" customFormat="1" ht="11.25">
      <c r="B166" s="209"/>
      <c r="C166" s="210"/>
      <c r="D166" s="204" t="s">
        <v>191</v>
      </c>
      <c r="E166" s="211" t="s">
        <v>1</v>
      </c>
      <c r="F166" s="212" t="s">
        <v>192</v>
      </c>
      <c r="G166" s="210"/>
      <c r="H166" s="211" t="s">
        <v>1</v>
      </c>
      <c r="I166" s="213"/>
      <c r="J166" s="210"/>
      <c r="K166" s="210"/>
      <c r="L166" s="214"/>
      <c r="M166" s="215"/>
      <c r="N166" s="216"/>
      <c r="O166" s="216"/>
      <c r="P166" s="216"/>
      <c r="Q166" s="216"/>
      <c r="R166" s="216"/>
      <c r="S166" s="216"/>
      <c r="T166" s="217"/>
      <c r="AT166" s="218" t="s">
        <v>191</v>
      </c>
      <c r="AU166" s="218" t="s">
        <v>85</v>
      </c>
      <c r="AV166" s="13" t="s">
        <v>83</v>
      </c>
      <c r="AW166" s="13" t="s">
        <v>32</v>
      </c>
      <c r="AX166" s="13" t="s">
        <v>76</v>
      </c>
      <c r="AY166" s="218" t="s">
        <v>179</v>
      </c>
    </row>
    <row r="167" spans="1:65" s="13" customFormat="1" ht="11.25">
      <c r="B167" s="209"/>
      <c r="C167" s="210"/>
      <c r="D167" s="204" t="s">
        <v>191</v>
      </c>
      <c r="E167" s="211" t="s">
        <v>1</v>
      </c>
      <c r="F167" s="212" t="s">
        <v>193</v>
      </c>
      <c r="G167" s="210"/>
      <c r="H167" s="211" t="s">
        <v>1</v>
      </c>
      <c r="I167" s="213"/>
      <c r="J167" s="210"/>
      <c r="K167" s="210"/>
      <c r="L167" s="214"/>
      <c r="M167" s="215"/>
      <c r="N167" s="216"/>
      <c r="O167" s="216"/>
      <c r="P167" s="216"/>
      <c r="Q167" s="216"/>
      <c r="R167" s="216"/>
      <c r="S167" s="216"/>
      <c r="T167" s="217"/>
      <c r="AT167" s="218" t="s">
        <v>191</v>
      </c>
      <c r="AU167" s="218" t="s">
        <v>85</v>
      </c>
      <c r="AV167" s="13" t="s">
        <v>83</v>
      </c>
      <c r="AW167" s="13" t="s">
        <v>32</v>
      </c>
      <c r="AX167" s="13" t="s">
        <v>76</v>
      </c>
      <c r="AY167" s="218" t="s">
        <v>179</v>
      </c>
    </row>
    <row r="168" spans="1:65" s="14" customFormat="1" ht="11.25">
      <c r="B168" s="219"/>
      <c r="C168" s="220"/>
      <c r="D168" s="204" t="s">
        <v>191</v>
      </c>
      <c r="E168" s="221" t="s">
        <v>1</v>
      </c>
      <c r="F168" s="222" t="s">
        <v>205</v>
      </c>
      <c r="G168" s="220"/>
      <c r="H168" s="223">
        <v>13</v>
      </c>
      <c r="I168" s="224"/>
      <c r="J168" s="220"/>
      <c r="K168" s="220"/>
      <c r="L168" s="225"/>
      <c r="M168" s="226"/>
      <c r="N168" s="227"/>
      <c r="O168" s="227"/>
      <c r="P168" s="227"/>
      <c r="Q168" s="227"/>
      <c r="R168" s="227"/>
      <c r="S168" s="227"/>
      <c r="T168" s="228"/>
      <c r="AT168" s="229" t="s">
        <v>191</v>
      </c>
      <c r="AU168" s="229" t="s">
        <v>85</v>
      </c>
      <c r="AV168" s="14" t="s">
        <v>85</v>
      </c>
      <c r="AW168" s="14" t="s">
        <v>32</v>
      </c>
      <c r="AX168" s="14" t="s">
        <v>76</v>
      </c>
      <c r="AY168" s="229" t="s">
        <v>179</v>
      </c>
    </row>
    <row r="169" spans="1:65" s="2" customFormat="1" ht="21.75" customHeight="1">
      <c r="A169" s="34"/>
      <c r="B169" s="35"/>
      <c r="C169" s="191" t="s">
        <v>187</v>
      </c>
      <c r="D169" s="191" t="s">
        <v>182</v>
      </c>
      <c r="E169" s="192" t="s">
        <v>206</v>
      </c>
      <c r="F169" s="193" t="s">
        <v>207</v>
      </c>
      <c r="G169" s="194" t="s">
        <v>198</v>
      </c>
      <c r="H169" s="195">
        <v>1</v>
      </c>
      <c r="I169" s="196"/>
      <c r="J169" s="197">
        <f>ROUND(I169*H169,2)</f>
        <v>0</v>
      </c>
      <c r="K169" s="193" t="s">
        <v>186</v>
      </c>
      <c r="L169" s="39"/>
      <c r="M169" s="198" t="s">
        <v>1</v>
      </c>
      <c r="N169" s="199" t="s">
        <v>41</v>
      </c>
      <c r="O169" s="71"/>
      <c r="P169" s="200">
        <f>O169*H169</f>
        <v>0</v>
      </c>
      <c r="Q169" s="200">
        <v>2.7109999999999999E-2</v>
      </c>
      <c r="R169" s="200">
        <f>Q169*H169</f>
        <v>2.7109999999999999E-2</v>
      </c>
      <c r="S169" s="200">
        <v>0</v>
      </c>
      <c r="T169" s="201">
        <f>S169*H169</f>
        <v>0</v>
      </c>
      <c r="U169" s="34"/>
      <c r="V169" s="34"/>
      <c r="W169" s="34"/>
      <c r="X169" s="34"/>
      <c r="Y169" s="34"/>
      <c r="Z169" s="34"/>
      <c r="AA169" s="34"/>
      <c r="AB169" s="34"/>
      <c r="AC169" s="34"/>
      <c r="AD169" s="34"/>
      <c r="AE169" s="34"/>
      <c r="AR169" s="202" t="s">
        <v>187</v>
      </c>
      <c r="AT169" s="202" t="s">
        <v>182</v>
      </c>
      <c r="AU169" s="202" t="s">
        <v>85</v>
      </c>
      <c r="AY169" s="17" t="s">
        <v>179</v>
      </c>
      <c r="BE169" s="203">
        <f>IF(N169="základní",J169,0)</f>
        <v>0</v>
      </c>
      <c r="BF169" s="203">
        <f>IF(N169="snížená",J169,0)</f>
        <v>0</v>
      </c>
      <c r="BG169" s="203">
        <f>IF(N169="zákl. přenesená",J169,0)</f>
        <v>0</v>
      </c>
      <c r="BH169" s="203">
        <f>IF(N169="sníž. přenesená",J169,0)</f>
        <v>0</v>
      </c>
      <c r="BI169" s="203">
        <f>IF(N169="nulová",J169,0)</f>
        <v>0</v>
      </c>
      <c r="BJ169" s="17" t="s">
        <v>83</v>
      </c>
      <c r="BK169" s="203">
        <f>ROUND(I169*H169,2)</f>
        <v>0</v>
      </c>
      <c r="BL169" s="17" t="s">
        <v>187</v>
      </c>
      <c r="BM169" s="202" t="s">
        <v>208</v>
      </c>
    </row>
    <row r="170" spans="1:65" s="2" customFormat="1" ht="399.75">
      <c r="A170" s="34"/>
      <c r="B170" s="35"/>
      <c r="C170" s="36"/>
      <c r="D170" s="204" t="s">
        <v>189</v>
      </c>
      <c r="E170" s="36"/>
      <c r="F170" s="205" t="s">
        <v>200</v>
      </c>
      <c r="G170" s="36"/>
      <c r="H170" s="36"/>
      <c r="I170" s="206"/>
      <c r="J170" s="36"/>
      <c r="K170" s="36"/>
      <c r="L170" s="39"/>
      <c r="M170" s="207"/>
      <c r="N170" s="208"/>
      <c r="O170" s="71"/>
      <c r="P170" s="71"/>
      <c r="Q170" s="71"/>
      <c r="R170" s="71"/>
      <c r="S170" s="71"/>
      <c r="T170" s="72"/>
      <c r="U170" s="34"/>
      <c r="V170" s="34"/>
      <c r="W170" s="34"/>
      <c r="X170" s="34"/>
      <c r="Y170" s="34"/>
      <c r="Z170" s="34"/>
      <c r="AA170" s="34"/>
      <c r="AB170" s="34"/>
      <c r="AC170" s="34"/>
      <c r="AD170" s="34"/>
      <c r="AE170" s="34"/>
      <c r="AT170" s="17" t="s">
        <v>189</v>
      </c>
      <c r="AU170" s="17" t="s">
        <v>85</v>
      </c>
    </row>
    <row r="171" spans="1:65" s="13" customFormat="1" ht="11.25">
      <c r="B171" s="209"/>
      <c r="C171" s="210"/>
      <c r="D171" s="204" t="s">
        <v>191</v>
      </c>
      <c r="E171" s="211" t="s">
        <v>1</v>
      </c>
      <c r="F171" s="212" t="s">
        <v>192</v>
      </c>
      <c r="G171" s="210"/>
      <c r="H171" s="211" t="s">
        <v>1</v>
      </c>
      <c r="I171" s="213"/>
      <c r="J171" s="210"/>
      <c r="K171" s="210"/>
      <c r="L171" s="214"/>
      <c r="M171" s="215"/>
      <c r="N171" s="216"/>
      <c r="O171" s="216"/>
      <c r="P171" s="216"/>
      <c r="Q171" s="216"/>
      <c r="R171" s="216"/>
      <c r="S171" s="216"/>
      <c r="T171" s="217"/>
      <c r="AT171" s="218" t="s">
        <v>191</v>
      </c>
      <c r="AU171" s="218" t="s">
        <v>85</v>
      </c>
      <c r="AV171" s="13" t="s">
        <v>83</v>
      </c>
      <c r="AW171" s="13" t="s">
        <v>32</v>
      </c>
      <c r="AX171" s="13" t="s">
        <v>76</v>
      </c>
      <c r="AY171" s="218" t="s">
        <v>179</v>
      </c>
    </row>
    <row r="172" spans="1:65" s="13" customFormat="1" ht="11.25">
      <c r="B172" s="209"/>
      <c r="C172" s="210"/>
      <c r="D172" s="204" t="s">
        <v>191</v>
      </c>
      <c r="E172" s="211" t="s">
        <v>1</v>
      </c>
      <c r="F172" s="212" t="s">
        <v>193</v>
      </c>
      <c r="G172" s="210"/>
      <c r="H172" s="211" t="s">
        <v>1</v>
      </c>
      <c r="I172" s="213"/>
      <c r="J172" s="210"/>
      <c r="K172" s="210"/>
      <c r="L172" s="214"/>
      <c r="M172" s="215"/>
      <c r="N172" s="216"/>
      <c r="O172" s="216"/>
      <c r="P172" s="216"/>
      <c r="Q172" s="216"/>
      <c r="R172" s="216"/>
      <c r="S172" s="216"/>
      <c r="T172" s="217"/>
      <c r="AT172" s="218" t="s">
        <v>191</v>
      </c>
      <c r="AU172" s="218" t="s">
        <v>85</v>
      </c>
      <c r="AV172" s="13" t="s">
        <v>83</v>
      </c>
      <c r="AW172" s="13" t="s">
        <v>32</v>
      </c>
      <c r="AX172" s="13" t="s">
        <v>76</v>
      </c>
      <c r="AY172" s="218" t="s">
        <v>179</v>
      </c>
    </row>
    <row r="173" spans="1:65" s="14" customFormat="1" ht="11.25">
      <c r="B173" s="219"/>
      <c r="C173" s="220"/>
      <c r="D173" s="204" t="s">
        <v>191</v>
      </c>
      <c r="E173" s="221" t="s">
        <v>1</v>
      </c>
      <c r="F173" s="222" t="s">
        <v>83</v>
      </c>
      <c r="G173" s="220"/>
      <c r="H173" s="223">
        <v>1</v>
      </c>
      <c r="I173" s="224"/>
      <c r="J173" s="220"/>
      <c r="K173" s="220"/>
      <c r="L173" s="225"/>
      <c r="M173" s="226"/>
      <c r="N173" s="227"/>
      <c r="O173" s="227"/>
      <c r="P173" s="227"/>
      <c r="Q173" s="227"/>
      <c r="R173" s="227"/>
      <c r="S173" s="227"/>
      <c r="T173" s="228"/>
      <c r="AT173" s="229" t="s">
        <v>191</v>
      </c>
      <c r="AU173" s="229" t="s">
        <v>85</v>
      </c>
      <c r="AV173" s="14" t="s">
        <v>85</v>
      </c>
      <c r="AW173" s="14" t="s">
        <v>32</v>
      </c>
      <c r="AX173" s="14" t="s">
        <v>76</v>
      </c>
      <c r="AY173" s="229" t="s">
        <v>179</v>
      </c>
    </row>
    <row r="174" spans="1:65" s="2" customFormat="1" ht="21.75" customHeight="1">
      <c r="A174" s="34"/>
      <c r="B174" s="35"/>
      <c r="C174" s="191" t="s">
        <v>209</v>
      </c>
      <c r="D174" s="191" t="s">
        <v>182</v>
      </c>
      <c r="E174" s="192" t="s">
        <v>210</v>
      </c>
      <c r="F174" s="193" t="s">
        <v>211</v>
      </c>
      <c r="G174" s="194" t="s">
        <v>198</v>
      </c>
      <c r="H174" s="195">
        <v>5</v>
      </c>
      <c r="I174" s="196"/>
      <c r="J174" s="197">
        <f>ROUND(I174*H174,2)</f>
        <v>0</v>
      </c>
      <c r="K174" s="193" t="s">
        <v>186</v>
      </c>
      <c r="L174" s="39"/>
      <c r="M174" s="198" t="s">
        <v>1</v>
      </c>
      <c r="N174" s="199" t="s">
        <v>41</v>
      </c>
      <c r="O174" s="71"/>
      <c r="P174" s="200">
        <f>O174*H174</f>
        <v>0</v>
      </c>
      <c r="Q174" s="200">
        <v>3.1320000000000001E-2</v>
      </c>
      <c r="R174" s="200">
        <f>Q174*H174</f>
        <v>0.15660000000000002</v>
      </c>
      <c r="S174" s="200">
        <v>0</v>
      </c>
      <c r="T174" s="201">
        <f>S174*H174</f>
        <v>0</v>
      </c>
      <c r="U174" s="34"/>
      <c r="V174" s="34"/>
      <c r="W174" s="34"/>
      <c r="X174" s="34"/>
      <c r="Y174" s="34"/>
      <c r="Z174" s="34"/>
      <c r="AA174" s="34"/>
      <c r="AB174" s="34"/>
      <c r="AC174" s="34"/>
      <c r="AD174" s="34"/>
      <c r="AE174" s="34"/>
      <c r="AR174" s="202" t="s">
        <v>187</v>
      </c>
      <c r="AT174" s="202" t="s">
        <v>182</v>
      </c>
      <c r="AU174" s="202" t="s">
        <v>85</v>
      </c>
      <c r="AY174" s="17" t="s">
        <v>179</v>
      </c>
      <c r="BE174" s="203">
        <f>IF(N174="základní",J174,0)</f>
        <v>0</v>
      </c>
      <c r="BF174" s="203">
        <f>IF(N174="snížená",J174,0)</f>
        <v>0</v>
      </c>
      <c r="BG174" s="203">
        <f>IF(N174="zákl. přenesená",J174,0)</f>
        <v>0</v>
      </c>
      <c r="BH174" s="203">
        <f>IF(N174="sníž. přenesená",J174,0)</f>
        <v>0</v>
      </c>
      <c r="BI174" s="203">
        <f>IF(N174="nulová",J174,0)</f>
        <v>0</v>
      </c>
      <c r="BJ174" s="17" t="s">
        <v>83</v>
      </c>
      <c r="BK174" s="203">
        <f>ROUND(I174*H174,2)</f>
        <v>0</v>
      </c>
      <c r="BL174" s="17" t="s">
        <v>187</v>
      </c>
      <c r="BM174" s="202" t="s">
        <v>212</v>
      </c>
    </row>
    <row r="175" spans="1:65" s="2" customFormat="1" ht="399.75">
      <c r="A175" s="34"/>
      <c r="B175" s="35"/>
      <c r="C175" s="36"/>
      <c r="D175" s="204" t="s">
        <v>189</v>
      </c>
      <c r="E175" s="36"/>
      <c r="F175" s="205" t="s">
        <v>200</v>
      </c>
      <c r="G175" s="36"/>
      <c r="H175" s="36"/>
      <c r="I175" s="206"/>
      <c r="J175" s="36"/>
      <c r="K175" s="36"/>
      <c r="L175" s="39"/>
      <c r="M175" s="207"/>
      <c r="N175" s="208"/>
      <c r="O175" s="71"/>
      <c r="P175" s="71"/>
      <c r="Q175" s="71"/>
      <c r="R175" s="71"/>
      <c r="S175" s="71"/>
      <c r="T175" s="72"/>
      <c r="U175" s="34"/>
      <c r="V175" s="34"/>
      <c r="W175" s="34"/>
      <c r="X175" s="34"/>
      <c r="Y175" s="34"/>
      <c r="Z175" s="34"/>
      <c r="AA175" s="34"/>
      <c r="AB175" s="34"/>
      <c r="AC175" s="34"/>
      <c r="AD175" s="34"/>
      <c r="AE175" s="34"/>
      <c r="AT175" s="17" t="s">
        <v>189</v>
      </c>
      <c r="AU175" s="17" t="s">
        <v>85</v>
      </c>
    </row>
    <row r="176" spans="1:65" s="13" customFormat="1" ht="11.25">
      <c r="B176" s="209"/>
      <c r="C176" s="210"/>
      <c r="D176" s="204" t="s">
        <v>191</v>
      </c>
      <c r="E176" s="211" t="s">
        <v>1</v>
      </c>
      <c r="F176" s="212" t="s">
        <v>192</v>
      </c>
      <c r="G176" s="210"/>
      <c r="H176" s="211" t="s">
        <v>1</v>
      </c>
      <c r="I176" s="213"/>
      <c r="J176" s="210"/>
      <c r="K176" s="210"/>
      <c r="L176" s="214"/>
      <c r="M176" s="215"/>
      <c r="N176" s="216"/>
      <c r="O176" s="216"/>
      <c r="P176" s="216"/>
      <c r="Q176" s="216"/>
      <c r="R176" s="216"/>
      <c r="S176" s="216"/>
      <c r="T176" s="217"/>
      <c r="AT176" s="218" t="s">
        <v>191</v>
      </c>
      <c r="AU176" s="218" t="s">
        <v>85</v>
      </c>
      <c r="AV176" s="13" t="s">
        <v>83</v>
      </c>
      <c r="AW176" s="13" t="s">
        <v>32</v>
      </c>
      <c r="AX176" s="13" t="s">
        <v>76</v>
      </c>
      <c r="AY176" s="218" t="s">
        <v>179</v>
      </c>
    </row>
    <row r="177" spans="1:65" s="13" customFormat="1" ht="11.25">
      <c r="B177" s="209"/>
      <c r="C177" s="210"/>
      <c r="D177" s="204" t="s">
        <v>191</v>
      </c>
      <c r="E177" s="211" t="s">
        <v>1</v>
      </c>
      <c r="F177" s="212" t="s">
        <v>193</v>
      </c>
      <c r="G177" s="210"/>
      <c r="H177" s="211" t="s">
        <v>1</v>
      </c>
      <c r="I177" s="213"/>
      <c r="J177" s="210"/>
      <c r="K177" s="210"/>
      <c r="L177" s="214"/>
      <c r="M177" s="215"/>
      <c r="N177" s="216"/>
      <c r="O177" s="216"/>
      <c r="P177" s="216"/>
      <c r="Q177" s="216"/>
      <c r="R177" s="216"/>
      <c r="S177" s="216"/>
      <c r="T177" s="217"/>
      <c r="AT177" s="218" t="s">
        <v>191</v>
      </c>
      <c r="AU177" s="218" t="s">
        <v>85</v>
      </c>
      <c r="AV177" s="13" t="s">
        <v>83</v>
      </c>
      <c r="AW177" s="13" t="s">
        <v>32</v>
      </c>
      <c r="AX177" s="13" t="s">
        <v>76</v>
      </c>
      <c r="AY177" s="218" t="s">
        <v>179</v>
      </c>
    </row>
    <row r="178" spans="1:65" s="14" customFormat="1" ht="11.25">
      <c r="B178" s="219"/>
      <c r="C178" s="220"/>
      <c r="D178" s="204" t="s">
        <v>191</v>
      </c>
      <c r="E178" s="221" t="s">
        <v>1</v>
      </c>
      <c r="F178" s="222" t="s">
        <v>209</v>
      </c>
      <c r="G178" s="220"/>
      <c r="H178" s="223">
        <v>5</v>
      </c>
      <c r="I178" s="224"/>
      <c r="J178" s="220"/>
      <c r="K178" s="220"/>
      <c r="L178" s="225"/>
      <c r="M178" s="226"/>
      <c r="N178" s="227"/>
      <c r="O178" s="227"/>
      <c r="P178" s="227"/>
      <c r="Q178" s="227"/>
      <c r="R178" s="227"/>
      <c r="S178" s="227"/>
      <c r="T178" s="228"/>
      <c r="AT178" s="229" t="s">
        <v>191</v>
      </c>
      <c r="AU178" s="229" t="s">
        <v>85</v>
      </c>
      <c r="AV178" s="14" t="s">
        <v>85</v>
      </c>
      <c r="AW178" s="14" t="s">
        <v>32</v>
      </c>
      <c r="AX178" s="14" t="s">
        <v>76</v>
      </c>
      <c r="AY178" s="229" t="s">
        <v>179</v>
      </c>
    </row>
    <row r="179" spans="1:65" s="2" customFormat="1" ht="21.75" customHeight="1">
      <c r="A179" s="34"/>
      <c r="B179" s="35"/>
      <c r="C179" s="191" t="s">
        <v>213</v>
      </c>
      <c r="D179" s="191" t="s">
        <v>182</v>
      </c>
      <c r="E179" s="192" t="s">
        <v>214</v>
      </c>
      <c r="F179" s="193" t="s">
        <v>215</v>
      </c>
      <c r="G179" s="194" t="s">
        <v>198</v>
      </c>
      <c r="H179" s="195">
        <v>1</v>
      </c>
      <c r="I179" s="196"/>
      <c r="J179" s="197">
        <f>ROUND(I179*H179,2)</f>
        <v>0</v>
      </c>
      <c r="K179" s="193" t="s">
        <v>186</v>
      </c>
      <c r="L179" s="39"/>
      <c r="M179" s="198" t="s">
        <v>1</v>
      </c>
      <c r="N179" s="199" t="s">
        <v>41</v>
      </c>
      <c r="O179" s="71"/>
      <c r="P179" s="200">
        <f>O179*H179</f>
        <v>0</v>
      </c>
      <c r="Q179" s="200">
        <v>4.0550000000000003E-2</v>
      </c>
      <c r="R179" s="200">
        <f>Q179*H179</f>
        <v>4.0550000000000003E-2</v>
      </c>
      <c r="S179" s="200">
        <v>0</v>
      </c>
      <c r="T179" s="201">
        <f>S179*H179</f>
        <v>0</v>
      </c>
      <c r="U179" s="34"/>
      <c r="V179" s="34"/>
      <c r="W179" s="34"/>
      <c r="X179" s="34"/>
      <c r="Y179" s="34"/>
      <c r="Z179" s="34"/>
      <c r="AA179" s="34"/>
      <c r="AB179" s="34"/>
      <c r="AC179" s="34"/>
      <c r="AD179" s="34"/>
      <c r="AE179" s="34"/>
      <c r="AR179" s="202" t="s">
        <v>187</v>
      </c>
      <c r="AT179" s="202" t="s">
        <v>182</v>
      </c>
      <c r="AU179" s="202" t="s">
        <v>85</v>
      </c>
      <c r="AY179" s="17" t="s">
        <v>179</v>
      </c>
      <c r="BE179" s="203">
        <f>IF(N179="základní",J179,0)</f>
        <v>0</v>
      </c>
      <c r="BF179" s="203">
        <f>IF(N179="snížená",J179,0)</f>
        <v>0</v>
      </c>
      <c r="BG179" s="203">
        <f>IF(N179="zákl. přenesená",J179,0)</f>
        <v>0</v>
      </c>
      <c r="BH179" s="203">
        <f>IF(N179="sníž. přenesená",J179,0)</f>
        <v>0</v>
      </c>
      <c r="BI179" s="203">
        <f>IF(N179="nulová",J179,0)</f>
        <v>0</v>
      </c>
      <c r="BJ179" s="17" t="s">
        <v>83</v>
      </c>
      <c r="BK179" s="203">
        <f>ROUND(I179*H179,2)</f>
        <v>0</v>
      </c>
      <c r="BL179" s="17" t="s">
        <v>187</v>
      </c>
      <c r="BM179" s="202" t="s">
        <v>216</v>
      </c>
    </row>
    <row r="180" spans="1:65" s="2" customFormat="1" ht="399.75">
      <c r="A180" s="34"/>
      <c r="B180" s="35"/>
      <c r="C180" s="36"/>
      <c r="D180" s="204" t="s">
        <v>189</v>
      </c>
      <c r="E180" s="36"/>
      <c r="F180" s="205" t="s">
        <v>200</v>
      </c>
      <c r="G180" s="36"/>
      <c r="H180" s="36"/>
      <c r="I180" s="206"/>
      <c r="J180" s="36"/>
      <c r="K180" s="36"/>
      <c r="L180" s="39"/>
      <c r="M180" s="207"/>
      <c r="N180" s="208"/>
      <c r="O180" s="71"/>
      <c r="P180" s="71"/>
      <c r="Q180" s="71"/>
      <c r="R180" s="71"/>
      <c r="S180" s="71"/>
      <c r="T180" s="72"/>
      <c r="U180" s="34"/>
      <c r="V180" s="34"/>
      <c r="W180" s="34"/>
      <c r="X180" s="34"/>
      <c r="Y180" s="34"/>
      <c r="Z180" s="34"/>
      <c r="AA180" s="34"/>
      <c r="AB180" s="34"/>
      <c r="AC180" s="34"/>
      <c r="AD180" s="34"/>
      <c r="AE180" s="34"/>
      <c r="AT180" s="17" t="s">
        <v>189</v>
      </c>
      <c r="AU180" s="17" t="s">
        <v>85</v>
      </c>
    </row>
    <row r="181" spans="1:65" s="13" customFormat="1" ht="11.25">
      <c r="B181" s="209"/>
      <c r="C181" s="210"/>
      <c r="D181" s="204" t="s">
        <v>191</v>
      </c>
      <c r="E181" s="211" t="s">
        <v>1</v>
      </c>
      <c r="F181" s="212" t="s">
        <v>192</v>
      </c>
      <c r="G181" s="210"/>
      <c r="H181" s="211" t="s">
        <v>1</v>
      </c>
      <c r="I181" s="213"/>
      <c r="J181" s="210"/>
      <c r="K181" s="210"/>
      <c r="L181" s="214"/>
      <c r="M181" s="215"/>
      <c r="N181" s="216"/>
      <c r="O181" s="216"/>
      <c r="P181" s="216"/>
      <c r="Q181" s="216"/>
      <c r="R181" s="216"/>
      <c r="S181" s="216"/>
      <c r="T181" s="217"/>
      <c r="AT181" s="218" t="s">
        <v>191</v>
      </c>
      <c r="AU181" s="218" t="s">
        <v>85</v>
      </c>
      <c r="AV181" s="13" t="s">
        <v>83</v>
      </c>
      <c r="AW181" s="13" t="s">
        <v>32</v>
      </c>
      <c r="AX181" s="13" t="s">
        <v>76</v>
      </c>
      <c r="AY181" s="218" t="s">
        <v>179</v>
      </c>
    </row>
    <row r="182" spans="1:65" s="13" customFormat="1" ht="11.25">
      <c r="B182" s="209"/>
      <c r="C182" s="210"/>
      <c r="D182" s="204" t="s">
        <v>191</v>
      </c>
      <c r="E182" s="211" t="s">
        <v>1</v>
      </c>
      <c r="F182" s="212" t="s">
        <v>193</v>
      </c>
      <c r="G182" s="210"/>
      <c r="H182" s="211" t="s">
        <v>1</v>
      </c>
      <c r="I182" s="213"/>
      <c r="J182" s="210"/>
      <c r="K182" s="210"/>
      <c r="L182" s="214"/>
      <c r="M182" s="215"/>
      <c r="N182" s="216"/>
      <c r="O182" s="216"/>
      <c r="P182" s="216"/>
      <c r="Q182" s="216"/>
      <c r="R182" s="216"/>
      <c r="S182" s="216"/>
      <c r="T182" s="217"/>
      <c r="AT182" s="218" t="s">
        <v>191</v>
      </c>
      <c r="AU182" s="218" t="s">
        <v>85</v>
      </c>
      <c r="AV182" s="13" t="s">
        <v>83</v>
      </c>
      <c r="AW182" s="13" t="s">
        <v>32</v>
      </c>
      <c r="AX182" s="13" t="s">
        <v>76</v>
      </c>
      <c r="AY182" s="218" t="s">
        <v>179</v>
      </c>
    </row>
    <row r="183" spans="1:65" s="14" customFormat="1" ht="11.25">
      <c r="B183" s="219"/>
      <c r="C183" s="220"/>
      <c r="D183" s="204" t="s">
        <v>191</v>
      </c>
      <c r="E183" s="221" t="s">
        <v>1</v>
      </c>
      <c r="F183" s="222" t="s">
        <v>83</v>
      </c>
      <c r="G183" s="220"/>
      <c r="H183" s="223">
        <v>1</v>
      </c>
      <c r="I183" s="224"/>
      <c r="J183" s="220"/>
      <c r="K183" s="220"/>
      <c r="L183" s="225"/>
      <c r="M183" s="226"/>
      <c r="N183" s="227"/>
      <c r="O183" s="227"/>
      <c r="P183" s="227"/>
      <c r="Q183" s="227"/>
      <c r="R183" s="227"/>
      <c r="S183" s="227"/>
      <c r="T183" s="228"/>
      <c r="AT183" s="229" t="s">
        <v>191</v>
      </c>
      <c r="AU183" s="229" t="s">
        <v>85</v>
      </c>
      <c r="AV183" s="14" t="s">
        <v>85</v>
      </c>
      <c r="AW183" s="14" t="s">
        <v>32</v>
      </c>
      <c r="AX183" s="14" t="s">
        <v>76</v>
      </c>
      <c r="AY183" s="229" t="s">
        <v>179</v>
      </c>
    </row>
    <row r="184" spans="1:65" s="2" customFormat="1" ht="21.75" customHeight="1">
      <c r="A184" s="34"/>
      <c r="B184" s="35"/>
      <c r="C184" s="191" t="s">
        <v>217</v>
      </c>
      <c r="D184" s="191" t="s">
        <v>182</v>
      </c>
      <c r="E184" s="192" t="s">
        <v>218</v>
      </c>
      <c r="F184" s="193" t="s">
        <v>219</v>
      </c>
      <c r="G184" s="194" t="s">
        <v>198</v>
      </c>
      <c r="H184" s="195">
        <v>3</v>
      </c>
      <c r="I184" s="196"/>
      <c r="J184" s="197">
        <f>ROUND(I184*H184,2)</f>
        <v>0</v>
      </c>
      <c r="K184" s="193" t="s">
        <v>186</v>
      </c>
      <c r="L184" s="39"/>
      <c r="M184" s="198" t="s">
        <v>1</v>
      </c>
      <c r="N184" s="199" t="s">
        <v>41</v>
      </c>
      <c r="O184" s="71"/>
      <c r="P184" s="200">
        <f>O184*H184</f>
        <v>0</v>
      </c>
      <c r="Q184" s="200">
        <v>2.1260000000000001E-2</v>
      </c>
      <c r="R184" s="200">
        <f>Q184*H184</f>
        <v>6.3780000000000003E-2</v>
      </c>
      <c r="S184" s="200">
        <v>0</v>
      </c>
      <c r="T184" s="201">
        <f>S184*H184</f>
        <v>0</v>
      </c>
      <c r="U184" s="34"/>
      <c r="V184" s="34"/>
      <c r="W184" s="34"/>
      <c r="X184" s="34"/>
      <c r="Y184" s="34"/>
      <c r="Z184" s="34"/>
      <c r="AA184" s="34"/>
      <c r="AB184" s="34"/>
      <c r="AC184" s="34"/>
      <c r="AD184" s="34"/>
      <c r="AE184" s="34"/>
      <c r="AR184" s="202" t="s">
        <v>187</v>
      </c>
      <c r="AT184" s="202" t="s">
        <v>182</v>
      </c>
      <c r="AU184" s="202" t="s">
        <v>85</v>
      </c>
      <c r="AY184" s="17" t="s">
        <v>179</v>
      </c>
      <c r="BE184" s="203">
        <f>IF(N184="základní",J184,0)</f>
        <v>0</v>
      </c>
      <c r="BF184" s="203">
        <f>IF(N184="snížená",J184,0)</f>
        <v>0</v>
      </c>
      <c r="BG184" s="203">
        <f>IF(N184="zákl. přenesená",J184,0)</f>
        <v>0</v>
      </c>
      <c r="BH184" s="203">
        <f>IF(N184="sníž. přenesená",J184,0)</f>
        <v>0</v>
      </c>
      <c r="BI184" s="203">
        <f>IF(N184="nulová",J184,0)</f>
        <v>0</v>
      </c>
      <c r="BJ184" s="17" t="s">
        <v>83</v>
      </c>
      <c r="BK184" s="203">
        <f>ROUND(I184*H184,2)</f>
        <v>0</v>
      </c>
      <c r="BL184" s="17" t="s">
        <v>187</v>
      </c>
      <c r="BM184" s="202" t="s">
        <v>220</v>
      </c>
    </row>
    <row r="185" spans="1:65" s="2" customFormat="1" ht="399.75">
      <c r="A185" s="34"/>
      <c r="B185" s="35"/>
      <c r="C185" s="36"/>
      <c r="D185" s="204" t="s">
        <v>189</v>
      </c>
      <c r="E185" s="36"/>
      <c r="F185" s="205" t="s">
        <v>200</v>
      </c>
      <c r="G185" s="36"/>
      <c r="H185" s="36"/>
      <c r="I185" s="206"/>
      <c r="J185" s="36"/>
      <c r="K185" s="36"/>
      <c r="L185" s="39"/>
      <c r="M185" s="207"/>
      <c r="N185" s="208"/>
      <c r="O185" s="71"/>
      <c r="P185" s="71"/>
      <c r="Q185" s="71"/>
      <c r="R185" s="71"/>
      <c r="S185" s="71"/>
      <c r="T185" s="72"/>
      <c r="U185" s="34"/>
      <c r="V185" s="34"/>
      <c r="W185" s="34"/>
      <c r="X185" s="34"/>
      <c r="Y185" s="34"/>
      <c r="Z185" s="34"/>
      <c r="AA185" s="34"/>
      <c r="AB185" s="34"/>
      <c r="AC185" s="34"/>
      <c r="AD185" s="34"/>
      <c r="AE185" s="34"/>
      <c r="AT185" s="17" t="s">
        <v>189</v>
      </c>
      <c r="AU185" s="17" t="s">
        <v>85</v>
      </c>
    </row>
    <row r="186" spans="1:65" s="13" customFormat="1" ht="11.25">
      <c r="B186" s="209"/>
      <c r="C186" s="210"/>
      <c r="D186" s="204" t="s">
        <v>191</v>
      </c>
      <c r="E186" s="211" t="s">
        <v>1</v>
      </c>
      <c r="F186" s="212" t="s">
        <v>192</v>
      </c>
      <c r="G186" s="210"/>
      <c r="H186" s="211" t="s">
        <v>1</v>
      </c>
      <c r="I186" s="213"/>
      <c r="J186" s="210"/>
      <c r="K186" s="210"/>
      <c r="L186" s="214"/>
      <c r="M186" s="215"/>
      <c r="N186" s="216"/>
      <c r="O186" s="216"/>
      <c r="P186" s="216"/>
      <c r="Q186" s="216"/>
      <c r="R186" s="216"/>
      <c r="S186" s="216"/>
      <c r="T186" s="217"/>
      <c r="AT186" s="218" t="s">
        <v>191</v>
      </c>
      <c r="AU186" s="218" t="s">
        <v>85</v>
      </c>
      <c r="AV186" s="13" t="s">
        <v>83</v>
      </c>
      <c r="AW186" s="13" t="s">
        <v>32</v>
      </c>
      <c r="AX186" s="13" t="s">
        <v>76</v>
      </c>
      <c r="AY186" s="218" t="s">
        <v>179</v>
      </c>
    </row>
    <row r="187" spans="1:65" s="13" customFormat="1" ht="11.25">
      <c r="B187" s="209"/>
      <c r="C187" s="210"/>
      <c r="D187" s="204" t="s">
        <v>191</v>
      </c>
      <c r="E187" s="211" t="s">
        <v>1</v>
      </c>
      <c r="F187" s="212" t="s">
        <v>193</v>
      </c>
      <c r="G187" s="210"/>
      <c r="H187" s="211" t="s">
        <v>1</v>
      </c>
      <c r="I187" s="213"/>
      <c r="J187" s="210"/>
      <c r="K187" s="210"/>
      <c r="L187" s="214"/>
      <c r="M187" s="215"/>
      <c r="N187" s="216"/>
      <c r="O187" s="216"/>
      <c r="P187" s="216"/>
      <c r="Q187" s="216"/>
      <c r="R187" s="216"/>
      <c r="S187" s="216"/>
      <c r="T187" s="217"/>
      <c r="AT187" s="218" t="s">
        <v>191</v>
      </c>
      <c r="AU187" s="218" t="s">
        <v>85</v>
      </c>
      <c r="AV187" s="13" t="s">
        <v>83</v>
      </c>
      <c r="AW187" s="13" t="s">
        <v>32</v>
      </c>
      <c r="AX187" s="13" t="s">
        <v>76</v>
      </c>
      <c r="AY187" s="218" t="s">
        <v>179</v>
      </c>
    </row>
    <row r="188" spans="1:65" s="14" customFormat="1" ht="11.25">
      <c r="B188" s="219"/>
      <c r="C188" s="220"/>
      <c r="D188" s="204" t="s">
        <v>191</v>
      </c>
      <c r="E188" s="221" t="s">
        <v>1</v>
      </c>
      <c r="F188" s="222" t="s">
        <v>180</v>
      </c>
      <c r="G188" s="220"/>
      <c r="H188" s="223">
        <v>3</v>
      </c>
      <c r="I188" s="224"/>
      <c r="J188" s="220"/>
      <c r="K188" s="220"/>
      <c r="L188" s="225"/>
      <c r="M188" s="226"/>
      <c r="N188" s="227"/>
      <c r="O188" s="227"/>
      <c r="P188" s="227"/>
      <c r="Q188" s="227"/>
      <c r="R188" s="227"/>
      <c r="S188" s="227"/>
      <c r="T188" s="228"/>
      <c r="AT188" s="229" t="s">
        <v>191</v>
      </c>
      <c r="AU188" s="229" t="s">
        <v>85</v>
      </c>
      <c r="AV188" s="14" t="s">
        <v>85</v>
      </c>
      <c r="AW188" s="14" t="s">
        <v>32</v>
      </c>
      <c r="AX188" s="14" t="s">
        <v>76</v>
      </c>
      <c r="AY188" s="229" t="s">
        <v>179</v>
      </c>
    </row>
    <row r="189" spans="1:65" s="2" customFormat="1" ht="21.75" customHeight="1">
      <c r="A189" s="34"/>
      <c r="B189" s="35"/>
      <c r="C189" s="191" t="s">
        <v>221</v>
      </c>
      <c r="D189" s="191" t="s">
        <v>182</v>
      </c>
      <c r="E189" s="192" t="s">
        <v>222</v>
      </c>
      <c r="F189" s="193" t="s">
        <v>223</v>
      </c>
      <c r="G189" s="194" t="s">
        <v>198</v>
      </c>
      <c r="H189" s="195">
        <v>5</v>
      </c>
      <c r="I189" s="196"/>
      <c r="J189" s="197">
        <f>ROUND(I189*H189,2)</f>
        <v>0</v>
      </c>
      <c r="K189" s="193" t="s">
        <v>186</v>
      </c>
      <c r="L189" s="39"/>
      <c r="M189" s="198" t="s">
        <v>1</v>
      </c>
      <c r="N189" s="199" t="s">
        <v>41</v>
      </c>
      <c r="O189" s="71"/>
      <c r="P189" s="200">
        <f>O189*H189</f>
        <v>0</v>
      </c>
      <c r="Q189" s="200">
        <v>2.6929999999999999E-2</v>
      </c>
      <c r="R189" s="200">
        <f>Q189*H189</f>
        <v>0.13464999999999999</v>
      </c>
      <c r="S189" s="200">
        <v>0</v>
      </c>
      <c r="T189" s="201">
        <f>S189*H189</f>
        <v>0</v>
      </c>
      <c r="U189" s="34"/>
      <c r="V189" s="34"/>
      <c r="W189" s="34"/>
      <c r="X189" s="34"/>
      <c r="Y189" s="34"/>
      <c r="Z189" s="34"/>
      <c r="AA189" s="34"/>
      <c r="AB189" s="34"/>
      <c r="AC189" s="34"/>
      <c r="AD189" s="34"/>
      <c r="AE189" s="34"/>
      <c r="AR189" s="202" t="s">
        <v>187</v>
      </c>
      <c r="AT189" s="202" t="s">
        <v>182</v>
      </c>
      <c r="AU189" s="202" t="s">
        <v>85</v>
      </c>
      <c r="AY189" s="17" t="s">
        <v>179</v>
      </c>
      <c r="BE189" s="203">
        <f>IF(N189="základní",J189,0)</f>
        <v>0</v>
      </c>
      <c r="BF189" s="203">
        <f>IF(N189="snížená",J189,0)</f>
        <v>0</v>
      </c>
      <c r="BG189" s="203">
        <f>IF(N189="zákl. přenesená",J189,0)</f>
        <v>0</v>
      </c>
      <c r="BH189" s="203">
        <f>IF(N189="sníž. přenesená",J189,0)</f>
        <v>0</v>
      </c>
      <c r="BI189" s="203">
        <f>IF(N189="nulová",J189,0)</f>
        <v>0</v>
      </c>
      <c r="BJ189" s="17" t="s">
        <v>83</v>
      </c>
      <c r="BK189" s="203">
        <f>ROUND(I189*H189,2)</f>
        <v>0</v>
      </c>
      <c r="BL189" s="17" t="s">
        <v>187</v>
      </c>
      <c r="BM189" s="202" t="s">
        <v>224</v>
      </c>
    </row>
    <row r="190" spans="1:65" s="2" customFormat="1" ht="399.75">
      <c r="A190" s="34"/>
      <c r="B190" s="35"/>
      <c r="C190" s="36"/>
      <c r="D190" s="204" t="s">
        <v>189</v>
      </c>
      <c r="E190" s="36"/>
      <c r="F190" s="205" t="s">
        <v>200</v>
      </c>
      <c r="G190" s="36"/>
      <c r="H190" s="36"/>
      <c r="I190" s="206"/>
      <c r="J190" s="36"/>
      <c r="K190" s="36"/>
      <c r="L190" s="39"/>
      <c r="M190" s="207"/>
      <c r="N190" s="208"/>
      <c r="O190" s="71"/>
      <c r="P190" s="71"/>
      <c r="Q190" s="71"/>
      <c r="R190" s="71"/>
      <c r="S190" s="71"/>
      <c r="T190" s="72"/>
      <c r="U190" s="34"/>
      <c r="V190" s="34"/>
      <c r="W190" s="34"/>
      <c r="X190" s="34"/>
      <c r="Y190" s="34"/>
      <c r="Z190" s="34"/>
      <c r="AA190" s="34"/>
      <c r="AB190" s="34"/>
      <c r="AC190" s="34"/>
      <c r="AD190" s="34"/>
      <c r="AE190" s="34"/>
      <c r="AT190" s="17" t="s">
        <v>189</v>
      </c>
      <c r="AU190" s="17" t="s">
        <v>85</v>
      </c>
    </row>
    <row r="191" spans="1:65" s="13" customFormat="1" ht="11.25">
      <c r="B191" s="209"/>
      <c r="C191" s="210"/>
      <c r="D191" s="204" t="s">
        <v>191</v>
      </c>
      <c r="E191" s="211" t="s">
        <v>1</v>
      </c>
      <c r="F191" s="212" t="s">
        <v>192</v>
      </c>
      <c r="G191" s="210"/>
      <c r="H191" s="211" t="s">
        <v>1</v>
      </c>
      <c r="I191" s="213"/>
      <c r="J191" s="210"/>
      <c r="K191" s="210"/>
      <c r="L191" s="214"/>
      <c r="M191" s="215"/>
      <c r="N191" s="216"/>
      <c r="O191" s="216"/>
      <c r="P191" s="216"/>
      <c r="Q191" s="216"/>
      <c r="R191" s="216"/>
      <c r="S191" s="216"/>
      <c r="T191" s="217"/>
      <c r="AT191" s="218" t="s">
        <v>191</v>
      </c>
      <c r="AU191" s="218" t="s">
        <v>85</v>
      </c>
      <c r="AV191" s="13" t="s">
        <v>83</v>
      </c>
      <c r="AW191" s="13" t="s">
        <v>32</v>
      </c>
      <c r="AX191" s="13" t="s">
        <v>76</v>
      </c>
      <c r="AY191" s="218" t="s">
        <v>179</v>
      </c>
    </row>
    <row r="192" spans="1:65" s="13" customFormat="1" ht="11.25">
      <c r="B192" s="209"/>
      <c r="C192" s="210"/>
      <c r="D192" s="204" t="s">
        <v>191</v>
      </c>
      <c r="E192" s="211" t="s">
        <v>1</v>
      </c>
      <c r="F192" s="212" t="s">
        <v>193</v>
      </c>
      <c r="G192" s="210"/>
      <c r="H192" s="211" t="s">
        <v>1</v>
      </c>
      <c r="I192" s="213"/>
      <c r="J192" s="210"/>
      <c r="K192" s="210"/>
      <c r="L192" s="214"/>
      <c r="M192" s="215"/>
      <c r="N192" s="216"/>
      <c r="O192" s="216"/>
      <c r="P192" s="216"/>
      <c r="Q192" s="216"/>
      <c r="R192" s="216"/>
      <c r="S192" s="216"/>
      <c r="T192" s="217"/>
      <c r="AT192" s="218" t="s">
        <v>191</v>
      </c>
      <c r="AU192" s="218" t="s">
        <v>85</v>
      </c>
      <c r="AV192" s="13" t="s">
        <v>83</v>
      </c>
      <c r="AW192" s="13" t="s">
        <v>32</v>
      </c>
      <c r="AX192" s="13" t="s">
        <v>76</v>
      </c>
      <c r="AY192" s="218" t="s">
        <v>179</v>
      </c>
    </row>
    <row r="193" spans="1:65" s="14" customFormat="1" ht="11.25">
      <c r="B193" s="219"/>
      <c r="C193" s="220"/>
      <c r="D193" s="204" t="s">
        <v>191</v>
      </c>
      <c r="E193" s="221" t="s">
        <v>1</v>
      </c>
      <c r="F193" s="222" t="s">
        <v>209</v>
      </c>
      <c r="G193" s="220"/>
      <c r="H193" s="223">
        <v>5</v>
      </c>
      <c r="I193" s="224"/>
      <c r="J193" s="220"/>
      <c r="K193" s="220"/>
      <c r="L193" s="225"/>
      <c r="M193" s="226"/>
      <c r="N193" s="227"/>
      <c r="O193" s="227"/>
      <c r="P193" s="227"/>
      <c r="Q193" s="227"/>
      <c r="R193" s="227"/>
      <c r="S193" s="227"/>
      <c r="T193" s="228"/>
      <c r="AT193" s="229" t="s">
        <v>191</v>
      </c>
      <c r="AU193" s="229" t="s">
        <v>85</v>
      </c>
      <c r="AV193" s="14" t="s">
        <v>85</v>
      </c>
      <c r="AW193" s="14" t="s">
        <v>32</v>
      </c>
      <c r="AX193" s="14" t="s">
        <v>76</v>
      </c>
      <c r="AY193" s="229" t="s">
        <v>179</v>
      </c>
    </row>
    <row r="194" spans="1:65" s="2" customFormat="1" ht="21.75" customHeight="1">
      <c r="A194" s="34"/>
      <c r="B194" s="35"/>
      <c r="C194" s="191" t="s">
        <v>225</v>
      </c>
      <c r="D194" s="191" t="s">
        <v>182</v>
      </c>
      <c r="E194" s="192" t="s">
        <v>226</v>
      </c>
      <c r="F194" s="193" t="s">
        <v>227</v>
      </c>
      <c r="G194" s="194" t="s">
        <v>198</v>
      </c>
      <c r="H194" s="195">
        <v>1</v>
      </c>
      <c r="I194" s="196"/>
      <c r="J194" s="197">
        <f>ROUND(I194*H194,2)</f>
        <v>0</v>
      </c>
      <c r="K194" s="193" t="s">
        <v>186</v>
      </c>
      <c r="L194" s="39"/>
      <c r="M194" s="198" t="s">
        <v>1</v>
      </c>
      <c r="N194" s="199" t="s">
        <v>41</v>
      </c>
      <c r="O194" s="71"/>
      <c r="P194" s="200">
        <f>O194*H194</f>
        <v>0</v>
      </c>
      <c r="Q194" s="200">
        <v>3.6979999999999999E-2</v>
      </c>
      <c r="R194" s="200">
        <f>Q194*H194</f>
        <v>3.6979999999999999E-2</v>
      </c>
      <c r="S194" s="200">
        <v>0</v>
      </c>
      <c r="T194" s="201">
        <f>S194*H194</f>
        <v>0</v>
      </c>
      <c r="U194" s="34"/>
      <c r="V194" s="34"/>
      <c r="W194" s="34"/>
      <c r="X194" s="34"/>
      <c r="Y194" s="34"/>
      <c r="Z194" s="34"/>
      <c r="AA194" s="34"/>
      <c r="AB194" s="34"/>
      <c r="AC194" s="34"/>
      <c r="AD194" s="34"/>
      <c r="AE194" s="34"/>
      <c r="AR194" s="202" t="s">
        <v>187</v>
      </c>
      <c r="AT194" s="202" t="s">
        <v>182</v>
      </c>
      <c r="AU194" s="202" t="s">
        <v>85</v>
      </c>
      <c r="AY194" s="17" t="s">
        <v>179</v>
      </c>
      <c r="BE194" s="203">
        <f>IF(N194="základní",J194,0)</f>
        <v>0</v>
      </c>
      <c r="BF194" s="203">
        <f>IF(N194="snížená",J194,0)</f>
        <v>0</v>
      </c>
      <c r="BG194" s="203">
        <f>IF(N194="zákl. přenesená",J194,0)</f>
        <v>0</v>
      </c>
      <c r="BH194" s="203">
        <f>IF(N194="sníž. přenesená",J194,0)</f>
        <v>0</v>
      </c>
      <c r="BI194" s="203">
        <f>IF(N194="nulová",J194,0)</f>
        <v>0</v>
      </c>
      <c r="BJ194" s="17" t="s">
        <v>83</v>
      </c>
      <c r="BK194" s="203">
        <f>ROUND(I194*H194,2)</f>
        <v>0</v>
      </c>
      <c r="BL194" s="17" t="s">
        <v>187</v>
      </c>
      <c r="BM194" s="202" t="s">
        <v>228</v>
      </c>
    </row>
    <row r="195" spans="1:65" s="2" customFormat="1" ht="399.75">
      <c r="A195" s="34"/>
      <c r="B195" s="35"/>
      <c r="C195" s="36"/>
      <c r="D195" s="204" t="s">
        <v>189</v>
      </c>
      <c r="E195" s="36"/>
      <c r="F195" s="205" t="s">
        <v>200</v>
      </c>
      <c r="G195" s="36"/>
      <c r="H195" s="36"/>
      <c r="I195" s="206"/>
      <c r="J195" s="36"/>
      <c r="K195" s="36"/>
      <c r="L195" s="39"/>
      <c r="M195" s="207"/>
      <c r="N195" s="208"/>
      <c r="O195" s="71"/>
      <c r="P195" s="71"/>
      <c r="Q195" s="71"/>
      <c r="R195" s="71"/>
      <c r="S195" s="71"/>
      <c r="T195" s="72"/>
      <c r="U195" s="34"/>
      <c r="V195" s="34"/>
      <c r="W195" s="34"/>
      <c r="X195" s="34"/>
      <c r="Y195" s="34"/>
      <c r="Z195" s="34"/>
      <c r="AA195" s="34"/>
      <c r="AB195" s="34"/>
      <c r="AC195" s="34"/>
      <c r="AD195" s="34"/>
      <c r="AE195" s="34"/>
      <c r="AT195" s="17" t="s">
        <v>189</v>
      </c>
      <c r="AU195" s="17" t="s">
        <v>85</v>
      </c>
    </row>
    <row r="196" spans="1:65" s="13" customFormat="1" ht="11.25">
      <c r="B196" s="209"/>
      <c r="C196" s="210"/>
      <c r="D196" s="204" t="s">
        <v>191</v>
      </c>
      <c r="E196" s="211" t="s">
        <v>1</v>
      </c>
      <c r="F196" s="212" t="s">
        <v>192</v>
      </c>
      <c r="G196" s="210"/>
      <c r="H196" s="211" t="s">
        <v>1</v>
      </c>
      <c r="I196" s="213"/>
      <c r="J196" s="210"/>
      <c r="K196" s="210"/>
      <c r="L196" s="214"/>
      <c r="M196" s="215"/>
      <c r="N196" s="216"/>
      <c r="O196" s="216"/>
      <c r="P196" s="216"/>
      <c r="Q196" s="216"/>
      <c r="R196" s="216"/>
      <c r="S196" s="216"/>
      <c r="T196" s="217"/>
      <c r="AT196" s="218" t="s">
        <v>191</v>
      </c>
      <c r="AU196" s="218" t="s">
        <v>85</v>
      </c>
      <c r="AV196" s="13" t="s">
        <v>83</v>
      </c>
      <c r="AW196" s="13" t="s">
        <v>32</v>
      </c>
      <c r="AX196" s="13" t="s">
        <v>76</v>
      </c>
      <c r="AY196" s="218" t="s">
        <v>179</v>
      </c>
    </row>
    <row r="197" spans="1:65" s="13" customFormat="1" ht="11.25">
      <c r="B197" s="209"/>
      <c r="C197" s="210"/>
      <c r="D197" s="204" t="s">
        <v>191</v>
      </c>
      <c r="E197" s="211" t="s">
        <v>1</v>
      </c>
      <c r="F197" s="212" t="s">
        <v>193</v>
      </c>
      <c r="G197" s="210"/>
      <c r="H197" s="211" t="s">
        <v>1</v>
      </c>
      <c r="I197" s="213"/>
      <c r="J197" s="210"/>
      <c r="K197" s="210"/>
      <c r="L197" s="214"/>
      <c r="M197" s="215"/>
      <c r="N197" s="216"/>
      <c r="O197" s="216"/>
      <c r="P197" s="216"/>
      <c r="Q197" s="216"/>
      <c r="R197" s="216"/>
      <c r="S197" s="216"/>
      <c r="T197" s="217"/>
      <c r="AT197" s="218" t="s">
        <v>191</v>
      </c>
      <c r="AU197" s="218" t="s">
        <v>85</v>
      </c>
      <c r="AV197" s="13" t="s">
        <v>83</v>
      </c>
      <c r="AW197" s="13" t="s">
        <v>32</v>
      </c>
      <c r="AX197" s="13" t="s">
        <v>76</v>
      </c>
      <c r="AY197" s="218" t="s">
        <v>179</v>
      </c>
    </row>
    <row r="198" spans="1:65" s="14" customFormat="1" ht="11.25">
      <c r="B198" s="219"/>
      <c r="C198" s="220"/>
      <c r="D198" s="204" t="s">
        <v>191</v>
      </c>
      <c r="E198" s="221" t="s">
        <v>1</v>
      </c>
      <c r="F198" s="222" t="s">
        <v>83</v>
      </c>
      <c r="G198" s="220"/>
      <c r="H198" s="223">
        <v>1</v>
      </c>
      <c r="I198" s="224"/>
      <c r="J198" s="220"/>
      <c r="K198" s="220"/>
      <c r="L198" s="225"/>
      <c r="M198" s="226"/>
      <c r="N198" s="227"/>
      <c r="O198" s="227"/>
      <c r="P198" s="227"/>
      <c r="Q198" s="227"/>
      <c r="R198" s="227"/>
      <c r="S198" s="227"/>
      <c r="T198" s="228"/>
      <c r="AT198" s="229" t="s">
        <v>191</v>
      </c>
      <c r="AU198" s="229" t="s">
        <v>85</v>
      </c>
      <c r="AV198" s="14" t="s">
        <v>85</v>
      </c>
      <c r="AW198" s="14" t="s">
        <v>32</v>
      </c>
      <c r="AX198" s="14" t="s">
        <v>76</v>
      </c>
      <c r="AY198" s="229" t="s">
        <v>179</v>
      </c>
    </row>
    <row r="199" spans="1:65" s="2" customFormat="1" ht="21.75" customHeight="1">
      <c r="A199" s="34"/>
      <c r="B199" s="35"/>
      <c r="C199" s="191" t="s">
        <v>201</v>
      </c>
      <c r="D199" s="191" t="s">
        <v>182</v>
      </c>
      <c r="E199" s="192" t="s">
        <v>229</v>
      </c>
      <c r="F199" s="193" t="s">
        <v>230</v>
      </c>
      <c r="G199" s="194" t="s">
        <v>198</v>
      </c>
      <c r="H199" s="195">
        <v>1</v>
      </c>
      <c r="I199" s="196"/>
      <c r="J199" s="197">
        <f>ROUND(I199*H199,2)</f>
        <v>0</v>
      </c>
      <c r="K199" s="193" t="s">
        <v>186</v>
      </c>
      <c r="L199" s="39"/>
      <c r="M199" s="198" t="s">
        <v>1</v>
      </c>
      <c r="N199" s="199" t="s">
        <v>41</v>
      </c>
      <c r="O199" s="71"/>
      <c r="P199" s="200">
        <f>O199*H199</f>
        <v>0</v>
      </c>
      <c r="Q199" s="200">
        <v>4.7759999999999997E-2</v>
      </c>
      <c r="R199" s="200">
        <f>Q199*H199</f>
        <v>4.7759999999999997E-2</v>
      </c>
      <c r="S199" s="200">
        <v>0</v>
      </c>
      <c r="T199" s="201">
        <f>S199*H199</f>
        <v>0</v>
      </c>
      <c r="U199" s="34"/>
      <c r="V199" s="34"/>
      <c r="W199" s="34"/>
      <c r="X199" s="34"/>
      <c r="Y199" s="34"/>
      <c r="Z199" s="34"/>
      <c r="AA199" s="34"/>
      <c r="AB199" s="34"/>
      <c r="AC199" s="34"/>
      <c r="AD199" s="34"/>
      <c r="AE199" s="34"/>
      <c r="AR199" s="202" t="s">
        <v>187</v>
      </c>
      <c r="AT199" s="202" t="s">
        <v>182</v>
      </c>
      <c r="AU199" s="202" t="s">
        <v>85</v>
      </c>
      <c r="AY199" s="17" t="s">
        <v>179</v>
      </c>
      <c r="BE199" s="203">
        <f>IF(N199="základní",J199,0)</f>
        <v>0</v>
      </c>
      <c r="BF199" s="203">
        <f>IF(N199="snížená",J199,0)</f>
        <v>0</v>
      </c>
      <c r="BG199" s="203">
        <f>IF(N199="zákl. přenesená",J199,0)</f>
        <v>0</v>
      </c>
      <c r="BH199" s="203">
        <f>IF(N199="sníž. přenesená",J199,0)</f>
        <v>0</v>
      </c>
      <c r="BI199" s="203">
        <f>IF(N199="nulová",J199,0)</f>
        <v>0</v>
      </c>
      <c r="BJ199" s="17" t="s">
        <v>83</v>
      </c>
      <c r="BK199" s="203">
        <f>ROUND(I199*H199,2)</f>
        <v>0</v>
      </c>
      <c r="BL199" s="17" t="s">
        <v>187</v>
      </c>
      <c r="BM199" s="202" t="s">
        <v>231</v>
      </c>
    </row>
    <row r="200" spans="1:65" s="2" customFormat="1" ht="399.75">
      <c r="A200" s="34"/>
      <c r="B200" s="35"/>
      <c r="C200" s="36"/>
      <c r="D200" s="204" t="s">
        <v>189</v>
      </c>
      <c r="E200" s="36"/>
      <c r="F200" s="205" t="s">
        <v>200</v>
      </c>
      <c r="G200" s="36"/>
      <c r="H200" s="36"/>
      <c r="I200" s="206"/>
      <c r="J200" s="36"/>
      <c r="K200" s="36"/>
      <c r="L200" s="39"/>
      <c r="M200" s="207"/>
      <c r="N200" s="208"/>
      <c r="O200" s="71"/>
      <c r="P200" s="71"/>
      <c r="Q200" s="71"/>
      <c r="R200" s="71"/>
      <c r="S200" s="71"/>
      <c r="T200" s="72"/>
      <c r="U200" s="34"/>
      <c r="V200" s="34"/>
      <c r="W200" s="34"/>
      <c r="X200" s="34"/>
      <c r="Y200" s="34"/>
      <c r="Z200" s="34"/>
      <c r="AA200" s="34"/>
      <c r="AB200" s="34"/>
      <c r="AC200" s="34"/>
      <c r="AD200" s="34"/>
      <c r="AE200" s="34"/>
      <c r="AT200" s="17" t="s">
        <v>189</v>
      </c>
      <c r="AU200" s="17" t="s">
        <v>85</v>
      </c>
    </row>
    <row r="201" spans="1:65" s="13" customFormat="1" ht="11.25">
      <c r="B201" s="209"/>
      <c r="C201" s="210"/>
      <c r="D201" s="204" t="s">
        <v>191</v>
      </c>
      <c r="E201" s="211" t="s">
        <v>1</v>
      </c>
      <c r="F201" s="212" t="s">
        <v>192</v>
      </c>
      <c r="G201" s="210"/>
      <c r="H201" s="211" t="s">
        <v>1</v>
      </c>
      <c r="I201" s="213"/>
      <c r="J201" s="210"/>
      <c r="K201" s="210"/>
      <c r="L201" s="214"/>
      <c r="M201" s="215"/>
      <c r="N201" s="216"/>
      <c r="O201" s="216"/>
      <c r="P201" s="216"/>
      <c r="Q201" s="216"/>
      <c r="R201" s="216"/>
      <c r="S201" s="216"/>
      <c r="T201" s="217"/>
      <c r="AT201" s="218" t="s">
        <v>191</v>
      </c>
      <c r="AU201" s="218" t="s">
        <v>85</v>
      </c>
      <c r="AV201" s="13" t="s">
        <v>83</v>
      </c>
      <c r="AW201" s="13" t="s">
        <v>32</v>
      </c>
      <c r="AX201" s="13" t="s">
        <v>76</v>
      </c>
      <c r="AY201" s="218" t="s">
        <v>179</v>
      </c>
    </row>
    <row r="202" spans="1:65" s="13" customFormat="1" ht="11.25">
      <c r="B202" s="209"/>
      <c r="C202" s="210"/>
      <c r="D202" s="204" t="s">
        <v>191</v>
      </c>
      <c r="E202" s="211" t="s">
        <v>1</v>
      </c>
      <c r="F202" s="212" t="s">
        <v>193</v>
      </c>
      <c r="G202" s="210"/>
      <c r="H202" s="211" t="s">
        <v>1</v>
      </c>
      <c r="I202" s="213"/>
      <c r="J202" s="210"/>
      <c r="K202" s="210"/>
      <c r="L202" s="214"/>
      <c r="M202" s="215"/>
      <c r="N202" s="216"/>
      <c r="O202" s="216"/>
      <c r="P202" s="216"/>
      <c r="Q202" s="216"/>
      <c r="R202" s="216"/>
      <c r="S202" s="216"/>
      <c r="T202" s="217"/>
      <c r="AT202" s="218" t="s">
        <v>191</v>
      </c>
      <c r="AU202" s="218" t="s">
        <v>85</v>
      </c>
      <c r="AV202" s="13" t="s">
        <v>83</v>
      </c>
      <c r="AW202" s="13" t="s">
        <v>32</v>
      </c>
      <c r="AX202" s="13" t="s">
        <v>76</v>
      </c>
      <c r="AY202" s="218" t="s">
        <v>179</v>
      </c>
    </row>
    <row r="203" spans="1:65" s="14" customFormat="1" ht="11.25">
      <c r="B203" s="219"/>
      <c r="C203" s="220"/>
      <c r="D203" s="204" t="s">
        <v>191</v>
      </c>
      <c r="E203" s="221" t="s">
        <v>1</v>
      </c>
      <c r="F203" s="222" t="s">
        <v>83</v>
      </c>
      <c r="G203" s="220"/>
      <c r="H203" s="223">
        <v>1</v>
      </c>
      <c r="I203" s="224"/>
      <c r="J203" s="220"/>
      <c r="K203" s="220"/>
      <c r="L203" s="225"/>
      <c r="M203" s="226"/>
      <c r="N203" s="227"/>
      <c r="O203" s="227"/>
      <c r="P203" s="227"/>
      <c r="Q203" s="227"/>
      <c r="R203" s="227"/>
      <c r="S203" s="227"/>
      <c r="T203" s="228"/>
      <c r="AT203" s="229" t="s">
        <v>191</v>
      </c>
      <c r="AU203" s="229" t="s">
        <v>85</v>
      </c>
      <c r="AV203" s="14" t="s">
        <v>85</v>
      </c>
      <c r="AW203" s="14" t="s">
        <v>32</v>
      </c>
      <c r="AX203" s="14" t="s">
        <v>76</v>
      </c>
      <c r="AY203" s="229" t="s">
        <v>179</v>
      </c>
    </row>
    <row r="204" spans="1:65" s="2" customFormat="1" ht="16.5" customHeight="1">
      <c r="A204" s="34"/>
      <c r="B204" s="35"/>
      <c r="C204" s="191" t="s">
        <v>232</v>
      </c>
      <c r="D204" s="191" t="s">
        <v>182</v>
      </c>
      <c r="E204" s="192" t="s">
        <v>233</v>
      </c>
      <c r="F204" s="193" t="s">
        <v>234</v>
      </c>
      <c r="G204" s="194" t="s">
        <v>235</v>
      </c>
      <c r="H204" s="195">
        <v>0.3</v>
      </c>
      <c r="I204" s="196"/>
      <c r="J204" s="197">
        <f>ROUND(I204*H204,2)</f>
        <v>0</v>
      </c>
      <c r="K204" s="193" t="s">
        <v>186</v>
      </c>
      <c r="L204" s="39"/>
      <c r="M204" s="198" t="s">
        <v>1</v>
      </c>
      <c r="N204" s="199" t="s">
        <v>41</v>
      </c>
      <c r="O204" s="71"/>
      <c r="P204" s="200">
        <f>O204*H204</f>
        <v>0</v>
      </c>
      <c r="Q204" s="200">
        <v>1.94302</v>
      </c>
      <c r="R204" s="200">
        <f>Q204*H204</f>
        <v>0.58290599999999992</v>
      </c>
      <c r="S204" s="200">
        <v>0</v>
      </c>
      <c r="T204" s="201">
        <f>S204*H204</f>
        <v>0</v>
      </c>
      <c r="U204" s="34"/>
      <c r="V204" s="34"/>
      <c r="W204" s="34"/>
      <c r="X204" s="34"/>
      <c r="Y204" s="34"/>
      <c r="Z204" s="34"/>
      <c r="AA204" s="34"/>
      <c r="AB204" s="34"/>
      <c r="AC204" s="34"/>
      <c r="AD204" s="34"/>
      <c r="AE204" s="34"/>
      <c r="AR204" s="202" t="s">
        <v>187</v>
      </c>
      <c r="AT204" s="202" t="s">
        <v>182</v>
      </c>
      <c r="AU204" s="202" t="s">
        <v>85</v>
      </c>
      <c r="AY204" s="17" t="s">
        <v>179</v>
      </c>
      <c r="BE204" s="203">
        <f>IF(N204="základní",J204,0)</f>
        <v>0</v>
      </c>
      <c r="BF204" s="203">
        <f>IF(N204="snížená",J204,0)</f>
        <v>0</v>
      </c>
      <c r="BG204" s="203">
        <f>IF(N204="zákl. přenesená",J204,0)</f>
        <v>0</v>
      </c>
      <c r="BH204" s="203">
        <f>IF(N204="sníž. přenesená",J204,0)</f>
        <v>0</v>
      </c>
      <c r="BI204" s="203">
        <f>IF(N204="nulová",J204,0)</f>
        <v>0</v>
      </c>
      <c r="BJ204" s="17" t="s">
        <v>83</v>
      </c>
      <c r="BK204" s="203">
        <f>ROUND(I204*H204,2)</f>
        <v>0</v>
      </c>
      <c r="BL204" s="17" t="s">
        <v>187</v>
      </c>
      <c r="BM204" s="202" t="s">
        <v>236</v>
      </c>
    </row>
    <row r="205" spans="1:65" s="2" customFormat="1" ht="78">
      <c r="A205" s="34"/>
      <c r="B205" s="35"/>
      <c r="C205" s="36"/>
      <c r="D205" s="204" t="s">
        <v>189</v>
      </c>
      <c r="E205" s="36"/>
      <c r="F205" s="205" t="s">
        <v>237</v>
      </c>
      <c r="G205" s="36"/>
      <c r="H205" s="36"/>
      <c r="I205" s="206"/>
      <c r="J205" s="36"/>
      <c r="K205" s="36"/>
      <c r="L205" s="39"/>
      <c r="M205" s="207"/>
      <c r="N205" s="208"/>
      <c r="O205" s="71"/>
      <c r="P205" s="71"/>
      <c r="Q205" s="71"/>
      <c r="R205" s="71"/>
      <c r="S205" s="71"/>
      <c r="T205" s="72"/>
      <c r="U205" s="34"/>
      <c r="V205" s="34"/>
      <c r="W205" s="34"/>
      <c r="X205" s="34"/>
      <c r="Y205" s="34"/>
      <c r="Z205" s="34"/>
      <c r="AA205" s="34"/>
      <c r="AB205" s="34"/>
      <c r="AC205" s="34"/>
      <c r="AD205" s="34"/>
      <c r="AE205" s="34"/>
      <c r="AT205" s="17" t="s">
        <v>189</v>
      </c>
      <c r="AU205" s="17" t="s">
        <v>85</v>
      </c>
    </row>
    <row r="206" spans="1:65" s="13" customFormat="1" ht="11.25">
      <c r="B206" s="209"/>
      <c r="C206" s="210"/>
      <c r="D206" s="204" t="s">
        <v>191</v>
      </c>
      <c r="E206" s="211" t="s">
        <v>1</v>
      </c>
      <c r="F206" s="212" t="s">
        <v>192</v>
      </c>
      <c r="G206" s="210"/>
      <c r="H206" s="211" t="s">
        <v>1</v>
      </c>
      <c r="I206" s="213"/>
      <c r="J206" s="210"/>
      <c r="K206" s="210"/>
      <c r="L206" s="214"/>
      <c r="M206" s="215"/>
      <c r="N206" s="216"/>
      <c r="O206" s="216"/>
      <c r="P206" s="216"/>
      <c r="Q206" s="216"/>
      <c r="R206" s="216"/>
      <c r="S206" s="216"/>
      <c r="T206" s="217"/>
      <c r="AT206" s="218" t="s">
        <v>191</v>
      </c>
      <c r="AU206" s="218" t="s">
        <v>85</v>
      </c>
      <c r="AV206" s="13" t="s">
        <v>83</v>
      </c>
      <c r="AW206" s="13" t="s">
        <v>32</v>
      </c>
      <c r="AX206" s="13" t="s">
        <v>76</v>
      </c>
      <c r="AY206" s="218" t="s">
        <v>179</v>
      </c>
    </row>
    <row r="207" spans="1:65" s="13" customFormat="1" ht="11.25">
      <c r="B207" s="209"/>
      <c r="C207" s="210"/>
      <c r="D207" s="204" t="s">
        <v>191</v>
      </c>
      <c r="E207" s="211" t="s">
        <v>1</v>
      </c>
      <c r="F207" s="212" t="s">
        <v>193</v>
      </c>
      <c r="G207" s="210"/>
      <c r="H207" s="211" t="s">
        <v>1</v>
      </c>
      <c r="I207" s="213"/>
      <c r="J207" s="210"/>
      <c r="K207" s="210"/>
      <c r="L207" s="214"/>
      <c r="M207" s="215"/>
      <c r="N207" s="216"/>
      <c r="O207" s="216"/>
      <c r="P207" s="216"/>
      <c r="Q207" s="216"/>
      <c r="R207" s="216"/>
      <c r="S207" s="216"/>
      <c r="T207" s="217"/>
      <c r="AT207" s="218" t="s">
        <v>191</v>
      </c>
      <c r="AU207" s="218" t="s">
        <v>85</v>
      </c>
      <c r="AV207" s="13" t="s">
        <v>83</v>
      </c>
      <c r="AW207" s="13" t="s">
        <v>32</v>
      </c>
      <c r="AX207" s="13" t="s">
        <v>76</v>
      </c>
      <c r="AY207" s="218" t="s">
        <v>179</v>
      </c>
    </row>
    <row r="208" spans="1:65" s="14" customFormat="1" ht="11.25">
      <c r="B208" s="219"/>
      <c r="C208" s="220"/>
      <c r="D208" s="204" t="s">
        <v>191</v>
      </c>
      <c r="E208" s="221" t="s">
        <v>1</v>
      </c>
      <c r="F208" s="222" t="s">
        <v>238</v>
      </c>
      <c r="G208" s="220"/>
      <c r="H208" s="223">
        <v>0.3</v>
      </c>
      <c r="I208" s="224"/>
      <c r="J208" s="220"/>
      <c r="K208" s="220"/>
      <c r="L208" s="225"/>
      <c r="M208" s="226"/>
      <c r="N208" s="227"/>
      <c r="O208" s="227"/>
      <c r="P208" s="227"/>
      <c r="Q208" s="227"/>
      <c r="R208" s="227"/>
      <c r="S208" s="227"/>
      <c r="T208" s="228"/>
      <c r="AT208" s="229" t="s">
        <v>191</v>
      </c>
      <c r="AU208" s="229" t="s">
        <v>85</v>
      </c>
      <c r="AV208" s="14" t="s">
        <v>85</v>
      </c>
      <c r="AW208" s="14" t="s">
        <v>32</v>
      </c>
      <c r="AX208" s="14" t="s">
        <v>76</v>
      </c>
      <c r="AY208" s="229" t="s">
        <v>179</v>
      </c>
    </row>
    <row r="209" spans="1:65" s="2" customFormat="1" ht="24">
      <c r="A209" s="34"/>
      <c r="B209" s="35"/>
      <c r="C209" s="191" t="s">
        <v>239</v>
      </c>
      <c r="D209" s="191" t="s">
        <v>182</v>
      </c>
      <c r="E209" s="192" t="s">
        <v>240</v>
      </c>
      <c r="F209" s="193" t="s">
        <v>241</v>
      </c>
      <c r="G209" s="194" t="s">
        <v>242</v>
      </c>
      <c r="H209" s="195">
        <v>0.83099999999999996</v>
      </c>
      <c r="I209" s="196"/>
      <c r="J209" s="197">
        <f>ROUND(I209*H209,2)</f>
        <v>0</v>
      </c>
      <c r="K209" s="193" t="s">
        <v>186</v>
      </c>
      <c r="L209" s="39"/>
      <c r="M209" s="198" t="s">
        <v>1</v>
      </c>
      <c r="N209" s="199" t="s">
        <v>41</v>
      </c>
      <c r="O209" s="71"/>
      <c r="P209" s="200">
        <f>O209*H209</f>
        <v>0</v>
      </c>
      <c r="Q209" s="200">
        <v>1.0900000000000001</v>
      </c>
      <c r="R209" s="200">
        <f>Q209*H209</f>
        <v>0.90578999999999998</v>
      </c>
      <c r="S209" s="200">
        <v>0</v>
      </c>
      <c r="T209" s="201">
        <f>S209*H209</f>
        <v>0</v>
      </c>
      <c r="U209" s="34"/>
      <c r="V209" s="34"/>
      <c r="W209" s="34"/>
      <c r="X209" s="34"/>
      <c r="Y209" s="34"/>
      <c r="Z209" s="34"/>
      <c r="AA209" s="34"/>
      <c r="AB209" s="34"/>
      <c r="AC209" s="34"/>
      <c r="AD209" s="34"/>
      <c r="AE209" s="34"/>
      <c r="AR209" s="202" t="s">
        <v>187</v>
      </c>
      <c r="AT209" s="202" t="s">
        <v>182</v>
      </c>
      <c r="AU209" s="202" t="s">
        <v>85</v>
      </c>
      <c r="AY209" s="17" t="s">
        <v>179</v>
      </c>
      <c r="BE209" s="203">
        <f>IF(N209="základní",J209,0)</f>
        <v>0</v>
      </c>
      <c r="BF209" s="203">
        <f>IF(N209="snížená",J209,0)</f>
        <v>0</v>
      </c>
      <c r="BG209" s="203">
        <f>IF(N209="zákl. přenesená",J209,0)</f>
        <v>0</v>
      </c>
      <c r="BH209" s="203">
        <f>IF(N209="sníž. přenesená",J209,0)</f>
        <v>0</v>
      </c>
      <c r="BI209" s="203">
        <f>IF(N209="nulová",J209,0)</f>
        <v>0</v>
      </c>
      <c r="BJ209" s="17" t="s">
        <v>83</v>
      </c>
      <c r="BK209" s="203">
        <f>ROUND(I209*H209,2)</f>
        <v>0</v>
      </c>
      <c r="BL209" s="17" t="s">
        <v>187</v>
      </c>
      <c r="BM209" s="202" t="s">
        <v>243</v>
      </c>
    </row>
    <row r="210" spans="1:65" s="2" customFormat="1" ht="39">
      <c r="A210" s="34"/>
      <c r="B210" s="35"/>
      <c r="C210" s="36"/>
      <c r="D210" s="204" t="s">
        <v>189</v>
      </c>
      <c r="E210" s="36"/>
      <c r="F210" s="205" t="s">
        <v>244</v>
      </c>
      <c r="G210" s="36"/>
      <c r="H210" s="36"/>
      <c r="I210" s="206"/>
      <c r="J210" s="36"/>
      <c r="K210" s="36"/>
      <c r="L210" s="39"/>
      <c r="M210" s="207"/>
      <c r="N210" s="208"/>
      <c r="O210" s="71"/>
      <c r="P210" s="71"/>
      <c r="Q210" s="71"/>
      <c r="R210" s="71"/>
      <c r="S210" s="71"/>
      <c r="T210" s="72"/>
      <c r="U210" s="34"/>
      <c r="V210" s="34"/>
      <c r="W210" s="34"/>
      <c r="X210" s="34"/>
      <c r="Y210" s="34"/>
      <c r="Z210" s="34"/>
      <c r="AA210" s="34"/>
      <c r="AB210" s="34"/>
      <c r="AC210" s="34"/>
      <c r="AD210" s="34"/>
      <c r="AE210" s="34"/>
      <c r="AT210" s="17" t="s">
        <v>189</v>
      </c>
      <c r="AU210" s="17" t="s">
        <v>85</v>
      </c>
    </row>
    <row r="211" spans="1:65" s="13" customFormat="1" ht="11.25">
      <c r="B211" s="209"/>
      <c r="C211" s="210"/>
      <c r="D211" s="204" t="s">
        <v>191</v>
      </c>
      <c r="E211" s="211" t="s">
        <v>1</v>
      </c>
      <c r="F211" s="212" t="s">
        <v>192</v>
      </c>
      <c r="G211" s="210"/>
      <c r="H211" s="211" t="s">
        <v>1</v>
      </c>
      <c r="I211" s="213"/>
      <c r="J211" s="210"/>
      <c r="K211" s="210"/>
      <c r="L211" s="214"/>
      <c r="M211" s="215"/>
      <c r="N211" s="216"/>
      <c r="O211" s="216"/>
      <c r="P211" s="216"/>
      <c r="Q211" s="216"/>
      <c r="R211" s="216"/>
      <c r="S211" s="216"/>
      <c r="T211" s="217"/>
      <c r="AT211" s="218" t="s">
        <v>191</v>
      </c>
      <c r="AU211" s="218" t="s">
        <v>85</v>
      </c>
      <c r="AV211" s="13" t="s">
        <v>83</v>
      </c>
      <c r="AW211" s="13" t="s">
        <v>32</v>
      </c>
      <c r="AX211" s="13" t="s">
        <v>76</v>
      </c>
      <c r="AY211" s="218" t="s">
        <v>179</v>
      </c>
    </row>
    <row r="212" spans="1:65" s="13" customFormat="1" ht="11.25">
      <c r="B212" s="209"/>
      <c r="C212" s="210"/>
      <c r="D212" s="204" t="s">
        <v>191</v>
      </c>
      <c r="E212" s="211" t="s">
        <v>1</v>
      </c>
      <c r="F212" s="212" t="s">
        <v>193</v>
      </c>
      <c r="G212" s="210"/>
      <c r="H212" s="211" t="s">
        <v>1</v>
      </c>
      <c r="I212" s="213"/>
      <c r="J212" s="210"/>
      <c r="K212" s="210"/>
      <c r="L212" s="214"/>
      <c r="M212" s="215"/>
      <c r="N212" s="216"/>
      <c r="O212" s="216"/>
      <c r="P212" s="216"/>
      <c r="Q212" s="216"/>
      <c r="R212" s="216"/>
      <c r="S212" s="216"/>
      <c r="T212" s="217"/>
      <c r="AT212" s="218" t="s">
        <v>191</v>
      </c>
      <c r="AU212" s="218" t="s">
        <v>85</v>
      </c>
      <c r="AV212" s="13" t="s">
        <v>83</v>
      </c>
      <c r="AW212" s="13" t="s">
        <v>32</v>
      </c>
      <c r="AX212" s="13" t="s">
        <v>76</v>
      </c>
      <c r="AY212" s="218" t="s">
        <v>179</v>
      </c>
    </row>
    <row r="213" spans="1:65" s="13" customFormat="1" ht="11.25">
      <c r="B213" s="209"/>
      <c r="C213" s="210"/>
      <c r="D213" s="204" t="s">
        <v>191</v>
      </c>
      <c r="E213" s="211" t="s">
        <v>1</v>
      </c>
      <c r="F213" s="212" t="s">
        <v>245</v>
      </c>
      <c r="G213" s="210"/>
      <c r="H213" s="211" t="s">
        <v>1</v>
      </c>
      <c r="I213" s="213"/>
      <c r="J213" s="210"/>
      <c r="K213" s="210"/>
      <c r="L213" s="214"/>
      <c r="M213" s="215"/>
      <c r="N213" s="216"/>
      <c r="O213" s="216"/>
      <c r="P213" s="216"/>
      <c r="Q213" s="216"/>
      <c r="R213" s="216"/>
      <c r="S213" s="216"/>
      <c r="T213" s="217"/>
      <c r="AT213" s="218" t="s">
        <v>191</v>
      </c>
      <c r="AU213" s="218" t="s">
        <v>85</v>
      </c>
      <c r="AV213" s="13" t="s">
        <v>83</v>
      </c>
      <c r="AW213" s="13" t="s">
        <v>32</v>
      </c>
      <c r="AX213" s="13" t="s">
        <v>76</v>
      </c>
      <c r="AY213" s="218" t="s">
        <v>179</v>
      </c>
    </row>
    <row r="214" spans="1:65" s="14" customFormat="1" ht="11.25">
      <c r="B214" s="219"/>
      <c r="C214" s="220"/>
      <c r="D214" s="204" t="s">
        <v>191</v>
      </c>
      <c r="E214" s="221" t="s">
        <v>1</v>
      </c>
      <c r="F214" s="222" t="s">
        <v>246</v>
      </c>
      <c r="G214" s="220"/>
      <c r="H214" s="223">
        <v>0.11600000000000001</v>
      </c>
      <c r="I214" s="224"/>
      <c r="J214" s="220"/>
      <c r="K214" s="220"/>
      <c r="L214" s="225"/>
      <c r="M214" s="226"/>
      <c r="N214" s="227"/>
      <c r="O214" s="227"/>
      <c r="P214" s="227"/>
      <c r="Q214" s="227"/>
      <c r="R214" s="227"/>
      <c r="S214" s="227"/>
      <c r="T214" s="228"/>
      <c r="AT214" s="229" t="s">
        <v>191</v>
      </c>
      <c r="AU214" s="229" t="s">
        <v>85</v>
      </c>
      <c r="AV214" s="14" t="s">
        <v>85</v>
      </c>
      <c r="AW214" s="14" t="s">
        <v>32</v>
      </c>
      <c r="AX214" s="14" t="s">
        <v>76</v>
      </c>
      <c r="AY214" s="229" t="s">
        <v>179</v>
      </c>
    </row>
    <row r="215" spans="1:65" s="13" customFormat="1" ht="11.25">
      <c r="B215" s="209"/>
      <c r="C215" s="210"/>
      <c r="D215" s="204" t="s">
        <v>191</v>
      </c>
      <c r="E215" s="211" t="s">
        <v>1</v>
      </c>
      <c r="F215" s="212" t="s">
        <v>247</v>
      </c>
      <c r="G215" s="210"/>
      <c r="H215" s="211" t="s">
        <v>1</v>
      </c>
      <c r="I215" s="213"/>
      <c r="J215" s="210"/>
      <c r="K215" s="210"/>
      <c r="L215" s="214"/>
      <c r="M215" s="215"/>
      <c r="N215" s="216"/>
      <c r="O215" s="216"/>
      <c r="P215" s="216"/>
      <c r="Q215" s="216"/>
      <c r="R215" s="216"/>
      <c r="S215" s="216"/>
      <c r="T215" s="217"/>
      <c r="AT215" s="218" t="s">
        <v>191</v>
      </c>
      <c r="AU215" s="218" t="s">
        <v>85</v>
      </c>
      <c r="AV215" s="13" t="s">
        <v>83</v>
      </c>
      <c r="AW215" s="13" t="s">
        <v>32</v>
      </c>
      <c r="AX215" s="13" t="s">
        <v>76</v>
      </c>
      <c r="AY215" s="218" t="s">
        <v>179</v>
      </c>
    </row>
    <row r="216" spans="1:65" s="14" customFormat="1" ht="11.25">
      <c r="B216" s="219"/>
      <c r="C216" s="220"/>
      <c r="D216" s="204" t="s">
        <v>191</v>
      </c>
      <c r="E216" s="221" t="s">
        <v>1</v>
      </c>
      <c r="F216" s="222" t="s">
        <v>248</v>
      </c>
      <c r="G216" s="220"/>
      <c r="H216" s="223">
        <v>0.60699999999999998</v>
      </c>
      <c r="I216" s="224"/>
      <c r="J216" s="220"/>
      <c r="K216" s="220"/>
      <c r="L216" s="225"/>
      <c r="M216" s="226"/>
      <c r="N216" s="227"/>
      <c r="O216" s="227"/>
      <c r="P216" s="227"/>
      <c r="Q216" s="227"/>
      <c r="R216" s="227"/>
      <c r="S216" s="227"/>
      <c r="T216" s="228"/>
      <c r="AT216" s="229" t="s">
        <v>191</v>
      </c>
      <c r="AU216" s="229" t="s">
        <v>85</v>
      </c>
      <c r="AV216" s="14" t="s">
        <v>85</v>
      </c>
      <c r="AW216" s="14" t="s">
        <v>32</v>
      </c>
      <c r="AX216" s="14" t="s">
        <v>76</v>
      </c>
      <c r="AY216" s="229" t="s">
        <v>179</v>
      </c>
    </row>
    <row r="217" spans="1:65" s="14" customFormat="1" ht="11.25">
      <c r="B217" s="219"/>
      <c r="C217" s="220"/>
      <c r="D217" s="204" t="s">
        <v>191</v>
      </c>
      <c r="E217" s="220"/>
      <c r="F217" s="222" t="s">
        <v>249</v>
      </c>
      <c r="G217" s="220"/>
      <c r="H217" s="223">
        <v>0.83099999999999996</v>
      </c>
      <c r="I217" s="224"/>
      <c r="J217" s="220"/>
      <c r="K217" s="220"/>
      <c r="L217" s="225"/>
      <c r="M217" s="226"/>
      <c r="N217" s="227"/>
      <c r="O217" s="227"/>
      <c r="P217" s="227"/>
      <c r="Q217" s="227"/>
      <c r="R217" s="227"/>
      <c r="S217" s="227"/>
      <c r="T217" s="228"/>
      <c r="AT217" s="229" t="s">
        <v>191</v>
      </c>
      <c r="AU217" s="229" t="s">
        <v>85</v>
      </c>
      <c r="AV217" s="14" t="s">
        <v>85</v>
      </c>
      <c r="AW217" s="14" t="s">
        <v>4</v>
      </c>
      <c r="AX217" s="14" t="s">
        <v>83</v>
      </c>
      <c r="AY217" s="229" t="s">
        <v>179</v>
      </c>
    </row>
    <row r="218" spans="1:65" s="2" customFormat="1" ht="24">
      <c r="A218" s="34"/>
      <c r="B218" s="35"/>
      <c r="C218" s="191" t="s">
        <v>205</v>
      </c>
      <c r="D218" s="191" t="s">
        <v>182</v>
      </c>
      <c r="E218" s="192" t="s">
        <v>250</v>
      </c>
      <c r="F218" s="193" t="s">
        <v>251</v>
      </c>
      <c r="G218" s="194" t="s">
        <v>198</v>
      </c>
      <c r="H218" s="195">
        <v>115</v>
      </c>
      <c r="I218" s="196"/>
      <c r="J218" s="197">
        <f>ROUND(I218*H218,2)</f>
        <v>0</v>
      </c>
      <c r="K218" s="193" t="s">
        <v>186</v>
      </c>
      <c r="L218" s="39"/>
      <c r="M218" s="198" t="s">
        <v>1</v>
      </c>
      <c r="N218" s="199" t="s">
        <v>41</v>
      </c>
      <c r="O218" s="71"/>
      <c r="P218" s="200">
        <f>O218*H218</f>
        <v>0</v>
      </c>
      <c r="Q218" s="200">
        <v>5.6499999999999996E-3</v>
      </c>
      <c r="R218" s="200">
        <f>Q218*H218</f>
        <v>0.64974999999999994</v>
      </c>
      <c r="S218" s="200">
        <v>0</v>
      </c>
      <c r="T218" s="201">
        <f>S218*H218</f>
        <v>0</v>
      </c>
      <c r="U218" s="34"/>
      <c r="V218" s="34"/>
      <c r="W218" s="34"/>
      <c r="X218" s="34"/>
      <c r="Y218" s="34"/>
      <c r="Z218" s="34"/>
      <c r="AA218" s="34"/>
      <c r="AB218" s="34"/>
      <c r="AC218" s="34"/>
      <c r="AD218" s="34"/>
      <c r="AE218" s="34"/>
      <c r="AR218" s="202" t="s">
        <v>187</v>
      </c>
      <c r="AT218" s="202" t="s">
        <v>182</v>
      </c>
      <c r="AU218" s="202" t="s">
        <v>85</v>
      </c>
      <c r="AY218" s="17" t="s">
        <v>179</v>
      </c>
      <c r="BE218" s="203">
        <f>IF(N218="základní",J218,0)</f>
        <v>0</v>
      </c>
      <c r="BF218" s="203">
        <f>IF(N218="snížená",J218,0)</f>
        <v>0</v>
      </c>
      <c r="BG218" s="203">
        <f>IF(N218="zákl. přenesená",J218,0)</f>
        <v>0</v>
      </c>
      <c r="BH218" s="203">
        <f>IF(N218="sníž. přenesená",J218,0)</f>
        <v>0</v>
      </c>
      <c r="BI218" s="203">
        <f>IF(N218="nulová",J218,0)</f>
        <v>0</v>
      </c>
      <c r="BJ218" s="17" t="s">
        <v>83</v>
      </c>
      <c r="BK218" s="203">
        <f>ROUND(I218*H218,2)</f>
        <v>0</v>
      </c>
      <c r="BL218" s="17" t="s">
        <v>187</v>
      </c>
      <c r="BM218" s="202" t="s">
        <v>252</v>
      </c>
    </row>
    <row r="219" spans="1:65" s="13" customFormat="1" ht="11.25">
      <c r="B219" s="209"/>
      <c r="C219" s="210"/>
      <c r="D219" s="204" t="s">
        <v>191</v>
      </c>
      <c r="E219" s="211" t="s">
        <v>1</v>
      </c>
      <c r="F219" s="212" t="s">
        <v>192</v>
      </c>
      <c r="G219" s="210"/>
      <c r="H219" s="211" t="s">
        <v>1</v>
      </c>
      <c r="I219" s="213"/>
      <c r="J219" s="210"/>
      <c r="K219" s="210"/>
      <c r="L219" s="214"/>
      <c r="M219" s="215"/>
      <c r="N219" s="216"/>
      <c r="O219" s="216"/>
      <c r="P219" s="216"/>
      <c r="Q219" s="216"/>
      <c r="R219" s="216"/>
      <c r="S219" s="216"/>
      <c r="T219" s="217"/>
      <c r="AT219" s="218" t="s">
        <v>191</v>
      </c>
      <c r="AU219" s="218" t="s">
        <v>85</v>
      </c>
      <c r="AV219" s="13" t="s">
        <v>83</v>
      </c>
      <c r="AW219" s="13" t="s">
        <v>32</v>
      </c>
      <c r="AX219" s="13" t="s">
        <v>76</v>
      </c>
      <c r="AY219" s="218" t="s">
        <v>179</v>
      </c>
    </row>
    <row r="220" spans="1:65" s="13" customFormat="1" ht="11.25">
      <c r="B220" s="209"/>
      <c r="C220" s="210"/>
      <c r="D220" s="204" t="s">
        <v>191</v>
      </c>
      <c r="E220" s="211" t="s">
        <v>1</v>
      </c>
      <c r="F220" s="212" t="s">
        <v>193</v>
      </c>
      <c r="G220" s="210"/>
      <c r="H220" s="211" t="s">
        <v>1</v>
      </c>
      <c r="I220" s="213"/>
      <c r="J220" s="210"/>
      <c r="K220" s="210"/>
      <c r="L220" s="214"/>
      <c r="M220" s="215"/>
      <c r="N220" s="216"/>
      <c r="O220" s="216"/>
      <c r="P220" s="216"/>
      <c r="Q220" s="216"/>
      <c r="R220" s="216"/>
      <c r="S220" s="216"/>
      <c r="T220" s="217"/>
      <c r="AT220" s="218" t="s">
        <v>191</v>
      </c>
      <c r="AU220" s="218" t="s">
        <v>85</v>
      </c>
      <c r="AV220" s="13" t="s">
        <v>83</v>
      </c>
      <c r="AW220" s="13" t="s">
        <v>32</v>
      </c>
      <c r="AX220" s="13" t="s">
        <v>76</v>
      </c>
      <c r="AY220" s="218" t="s">
        <v>179</v>
      </c>
    </row>
    <row r="221" spans="1:65" s="14" customFormat="1" ht="11.25">
      <c r="B221" s="219"/>
      <c r="C221" s="220"/>
      <c r="D221" s="204" t="s">
        <v>191</v>
      </c>
      <c r="E221" s="221" t="s">
        <v>1</v>
      </c>
      <c r="F221" s="222" t="s">
        <v>253</v>
      </c>
      <c r="G221" s="220"/>
      <c r="H221" s="223">
        <v>115</v>
      </c>
      <c r="I221" s="224"/>
      <c r="J221" s="220"/>
      <c r="K221" s="220"/>
      <c r="L221" s="225"/>
      <c r="M221" s="226"/>
      <c r="N221" s="227"/>
      <c r="O221" s="227"/>
      <c r="P221" s="227"/>
      <c r="Q221" s="227"/>
      <c r="R221" s="227"/>
      <c r="S221" s="227"/>
      <c r="T221" s="228"/>
      <c r="AT221" s="229" t="s">
        <v>191</v>
      </c>
      <c r="AU221" s="229" t="s">
        <v>85</v>
      </c>
      <c r="AV221" s="14" t="s">
        <v>85</v>
      </c>
      <c r="AW221" s="14" t="s">
        <v>32</v>
      </c>
      <c r="AX221" s="14" t="s">
        <v>76</v>
      </c>
      <c r="AY221" s="229" t="s">
        <v>179</v>
      </c>
    </row>
    <row r="222" spans="1:65" s="2" customFormat="1" ht="24">
      <c r="A222" s="34"/>
      <c r="B222" s="35"/>
      <c r="C222" s="191" t="s">
        <v>254</v>
      </c>
      <c r="D222" s="191" t="s">
        <v>182</v>
      </c>
      <c r="E222" s="192" t="s">
        <v>255</v>
      </c>
      <c r="F222" s="193" t="s">
        <v>256</v>
      </c>
      <c r="G222" s="194" t="s">
        <v>198</v>
      </c>
      <c r="H222" s="195">
        <v>54</v>
      </c>
      <c r="I222" s="196"/>
      <c r="J222" s="197">
        <f>ROUND(I222*H222,2)</f>
        <v>0</v>
      </c>
      <c r="K222" s="193" t="s">
        <v>186</v>
      </c>
      <c r="L222" s="39"/>
      <c r="M222" s="198" t="s">
        <v>1</v>
      </c>
      <c r="N222" s="199" t="s">
        <v>41</v>
      </c>
      <c r="O222" s="71"/>
      <c r="P222" s="200">
        <f>O222*H222</f>
        <v>0</v>
      </c>
      <c r="Q222" s="200">
        <v>2.3910000000000001E-2</v>
      </c>
      <c r="R222" s="200">
        <f>Q222*H222</f>
        <v>1.29114</v>
      </c>
      <c r="S222" s="200">
        <v>0</v>
      </c>
      <c r="T222" s="201">
        <f>S222*H222</f>
        <v>0</v>
      </c>
      <c r="U222" s="34"/>
      <c r="V222" s="34"/>
      <c r="W222" s="34"/>
      <c r="X222" s="34"/>
      <c r="Y222" s="34"/>
      <c r="Z222" s="34"/>
      <c r="AA222" s="34"/>
      <c r="AB222" s="34"/>
      <c r="AC222" s="34"/>
      <c r="AD222" s="34"/>
      <c r="AE222" s="34"/>
      <c r="AR222" s="202" t="s">
        <v>187</v>
      </c>
      <c r="AT222" s="202" t="s">
        <v>182</v>
      </c>
      <c r="AU222" s="202" t="s">
        <v>85</v>
      </c>
      <c r="AY222" s="17" t="s">
        <v>179</v>
      </c>
      <c r="BE222" s="203">
        <f>IF(N222="základní",J222,0)</f>
        <v>0</v>
      </c>
      <c r="BF222" s="203">
        <f>IF(N222="snížená",J222,0)</f>
        <v>0</v>
      </c>
      <c r="BG222" s="203">
        <f>IF(N222="zákl. přenesená",J222,0)</f>
        <v>0</v>
      </c>
      <c r="BH222" s="203">
        <f>IF(N222="sníž. přenesená",J222,0)</f>
        <v>0</v>
      </c>
      <c r="BI222" s="203">
        <f>IF(N222="nulová",J222,0)</f>
        <v>0</v>
      </c>
      <c r="BJ222" s="17" t="s">
        <v>83</v>
      </c>
      <c r="BK222" s="203">
        <f>ROUND(I222*H222,2)</f>
        <v>0</v>
      </c>
      <c r="BL222" s="17" t="s">
        <v>187</v>
      </c>
      <c r="BM222" s="202" t="s">
        <v>257</v>
      </c>
    </row>
    <row r="223" spans="1:65" s="13" customFormat="1" ht="11.25">
      <c r="B223" s="209"/>
      <c r="C223" s="210"/>
      <c r="D223" s="204" t="s">
        <v>191</v>
      </c>
      <c r="E223" s="211" t="s">
        <v>1</v>
      </c>
      <c r="F223" s="212" t="s">
        <v>192</v>
      </c>
      <c r="G223" s="210"/>
      <c r="H223" s="211" t="s">
        <v>1</v>
      </c>
      <c r="I223" s="213"/>
      <c r="J223" s="210"/>
      <c r="K223" s="210"/>
      <c r="L223" s="214"/>
      <c r="M223" s="215"/>
      <c r="N223" s="216"/>
      <c r="O223" s="216"/>
      <c r="P223" s="216"/>
      <c r="Q223" s="216"/>
      <c r="R223" s="216"/>
      <c r="S223" s="216"/>
      <c r="T223" s="217"/>
      <c r="AT223" s="218" t="s">
        <v>191</v>
      </c>
      <c r="AU223" s="218" t="s">
        <v>85</v>
      </c>
      <c r="AV223" s="13" t="s">
        <v>83</v>
      </c>
      <c r="AW223" s="13" t="s">
        <v>32</v>
      </c>
      <c r="AX223" s="13" t="s">
        <v>76</v>
      </c>
      <c r="AY223" s="218" t="s">
        <v>179</v>
      </c>
    </row>
    <row r="224" spans="1:65" s="13" customFormat="1" ht="11.25">
      <c r="B224" s="209"/>
      <c r="C224" s="210"/>
      <c r="D224" s="204" t="s">
        <v>191</v>
      </c>
      <c r="E224" s="211" t="s">
        <v>1</v>
      </c>
      <c r="F224" s="212" t="s">
        <v>193</v>
      </c>
      <c r="G224" s="210"/>
      <c r="H224" s="211" t="s">
        <v>1</v>
      </c>
      <c r="I224" s="213"/>
      <c r="J224" s="210"/>
      <c r="K224" s="210"/>
      <c r="L224" s="214"/>
      <c r="M224" s="215"/>
      <c r="N224" s="216"/>
      <c r="O224" s="216"/>
      <c r="P224" s="216"/>
      <c r="Q224" s="216"/>
      <c r="R224" s="216"/>
      <c r="S224" s="216"/>
      <c r="T224" s="217"/>
      <c r="AT224" s="218" t="s">
        <v>191</v>
      </c>
      <c r="AU224" s="218" t="s">
        <v>85</v>
      </c>
      <c r="AV224" s="13" t="s">
        <v>83</v>
      </c>
      <c r="AW224" s="13" t="s">
        <v>32</v>
      </c>
      <c r="AX224" s="13" t="s">
        <v>76</v>
      </c>
      <c r="AY224" s="218" t="s">
        <v>179</v>
      </c>
    </row>
    <row r="225" spans="1:65" s="14" customFormat="1" ht="11.25">
      <c r="B225" s="219"/>
      <c r="C225" s="220"/>
      <c r="D225" s="204" t="s">
        <v>191</v>
      </c>
      <c r="E225" s="221" t="s">
        <v>1</v>
      </c>
      <c r="F225" s="222" t="s">
        <v>258</v>
      </c>
      <c r="G225" s="220"/>
      <c r="H225" s="223">
        <v>54</v>
      </c>
      <c r="I225" s="224"/>
      <c r="J225" s="220"/>
      <c r="K225" s="220"/>
      <c r="L225" s="225"/>
      <c r="M225" s="226"/>
      <c r="N225" s="227"/>
      <c r="O225" s="227"/>
      <c r="P225" s="227"/>
      <c r="Q225" s="227"/>
      <c r="R225" s="227"/>
      <c r="S225" s="227"/>
      <c r="T225" s="228"/>
      <c r="AT225" s="229" t="s">
        <v>191</v>
      </c>
      <c r="AU225" s="229" t="s">
        <v>85</v>
      </c>
      <c r="AV225" s="14" t="s">
        <v>85</v>
      </c>
      <c r="AW225" s="14" t="s">
        <v>32</v>
      </c>
      <c r="AX225" s="14" t="s">
        <v>76</v>
      </c>
      <c r="AY225" s="229" t="s">
        <v>179</v>
      </c>
    </row>
    <row r="226" spans="1:65" s="2" customFormat="1" ht="24">
      <c r="A226" s="34"/>
      <c r="B226" s="35"/>
      <c r="C226" s="191" t="s">
        <v>8</v>
      </c>
      <c r="D226" s="191" t="s">
        <v>182</v>
      </c>
      <c r="E226" s="192" t="s">
        <v>259</v>
      </c>
      <c r="F226" s="193" t="s">
        <v>260</v>
      </c>
      <c r="G226" s="194" t="s">
        <v>198</v>
      </c>
      <c r="H226" s="195">
        <v>18</v>
      </c>
      <c r="I226" s="196"/>
      <c r="J226" s="197">
        <f>ROUND(I226*H226,2)</f>
        <v>0</v>
      </c>
      <c r="K226" s="193" t="s">
        <v>186</v>
      </c>
      <c r="L226" s="39"/>
      <c r="M226" s="198" t="s">
        <v>1</v>
      </c>
      <c r="N226" s="199" t="s">
        <v>41</v>
      </c>
      <c r="O226" s="71"/>
      <c r="P226" s="200">
        <f>O226*H226</f>
        <v>0</v>
      </c>
      <c r="Q226" s="200">
        <v>4.6940000000000003E-2</v>
      </c>
      <c r="R226" s="200">
        <f>Q226*H226</f>
        <v>0.84492</v>
      </c>
      <c r="S226" s="200">
        <v>0</v>
      </c>
      <c r="T226" s="201">
        <f>S226*H226</f>
        <v>0</v>
      </c>
      <c r="U226" s="34"/>
      <c r="V226" s="34"/>
      <c r="W226" s="34"/>
      <c r="X226" s="34"/>
      <c r="Y226" s="34"/>
      <c r="Z226" s="34"/>
      <c r="AA226" s="34"/>
      <c r="AB226" s="34"/>
      <c r="AC226" s="34"/>
      <c r="AD226" s="34"/>
      <c r="AE226" s="34"/>
      <c r="AR226" s="202" t="s">
        <v>187</v>
      </c>
      <c r="AT226" s="202" t="s">
        <v>182</v>
      </c>
      <c r="AU226" s="202" t="s">
        <v>85</v>
      </c>
      <c r="AY226" s="17" t="s">
        <v>179</v>
      </c>
      <c r="BE226" s="203">
        <f>IF(N226="základní",J226,0)</f>
        <v>0</v>
      </c>
      <c r="BF226" s="203">
        <f>IF(N226="snížená",J226,0)</f>
        <v>0</v>
      </c>
      <c r="BG226" s="203">
        <f>IF(N226="zákl. přenesená",J226,0)</f>
        <v>0</v>
      </c>
      <c r="BH226" s="203">
        <f>IF(N226="sníž. přenesená",J226,0)</f>
        <v>0</v>
      </c>
      <c r="BI226" s="203">
        <f>IF(N226="nulová",J226,0)</f>
        <v>0</v>
      </c>
      <c r="BJ226" s="17" t="s">
        <v>83</v>
      </c>
      <c r="BK226" s="203">
        <f>ROUND(I226*H226,2)</f>
        <v>0</v>
      </c>
      <c r="BL226" s="17" t="s">
        <v>187</v>
      </c>
      <c r="BM226" s="202" t="s">
        <v>261</v>
      </c>
    </row>
    <row r="227" spans="1:65" s="13" customFormat="1" ht="11.25">
      <c r="B227" s="209"/>
      <c r="C227" s="210"/>
      <c r="D227" s="204" t="s">
        <v>191</v>
      </c>
      <c r="E227" s="211" t="s">
        <v>1</v>
      </c>
      <c r="F227" s="212" t="s">
        <v>192</v>
      </c>
      <c r="G227" s="210"/>
      <c r="H227" s="211" t="s">
        <v>1</v>
      </c>
      <c r="I227" s="213"/>
      <c r="J227" s="210"/>
      <c r="K227" s="210"/>
      <c r="L227" s="214"/>
      <c r="M227" s="215"/>
      <c r="N227" s="216"/>
      <c r="O227" s="216"/>
      <c r="P227" s="216"/>
      <c r="Q227" s="216"/>
      <c r="R227" s="216"/>
      <c r="S227" s="216"/>
      <c r="T227" s="217"/>
      <c r="AT227" s="218" t="s">
        <v>191</v>
      </c>
      <c r="AU227" s="218" t="s">
        <v>85</v>
      </c>
      <c r="AV227" s="13" t="s">
        <v>83</v>
      </c>
      <c r="AW227" s="13" t="s">
        <v>32</v>
      </c>
      <c r="AX227" s="13" t="s">
        <v>76</v>
      </c>
      <c r="AY227" s="218" t="s">
        <v>179</v>
      </c>
    </row>
    <row r="228" spans="1:65" s="13" customFormat="1" ht="11.25">
      <c r="B228" s="209"/>
      <c r="C228" s="210"/>
      <c r="D228" s="204" t="s">
        <v>191</v>
      </c>
      <c r="E228" s="211" t="s">
        <v>1</v>
      </c>
      <c r="F228" s="212" t="s">
        <v>193</v>
      </c>
      <c r="G228" s="210"/>
      <c r="H228" s="211" t="s">
        <v>1</v>
      </c>
      <c r="I228" s="213"/>
      <c r="J228" s="210"/>
      <c r="K228" s="210"/>
      <c r="L228" s="214"/>
      <c r="M228" s="215"/>
      <c r="N228" s="216"/>
      <c r="O228" s="216"/>
      <c r="P228" s="216"/>
      <c r="Q228" s="216"/>
      <c r="R228" s="216"/>
      <c r="S228" s="216"/>
      <c r="T228" s="217"/>
      <c r="AT228" s="218" t="s">
        <v>191</v>
      </c>
      <c r="AU228" s="218" t="s">
        <v>85</v>
      </c>
      <c r="AV228" s="13" t="s">
        <v>83</v>
      </c>
      <c r="AW228" s="13" t="s">
        <v>32</v>
      </c>
      <c r="AX228" s="13" t="s">
        <v>76</v>
      </c>
      <c r="AY228" s="218" t="s">
        <v>179</v>
      </c>
    </row>
    <row r="229" spans="1:65" s="14" customFormat="1" ht="11.25">
      <c r="B229" s="219"/>
      <c r="C229" s="220"/>
      <c r="D229" s="204" t="s">
        <v>191</v>
      </c>
      <c r="E229" s="221" t="s">
        <v>1</v>
      </c>
      <c r="F229" s="222" t="s">
        <v>262</v>
      </c>
      <c r="G229" s="220"/>
      <c r="H229" s="223">
        <v>18</v>
      </c>
      <c r="I229" s="224"/>
      <c r="J229" s="220"/>
      <c r="K229" s="220"/>
      <c r="L229" s="225"/>
      <c r="M229" s="226"/>
      <c r="N229" s="227"/>
      <c r="O229" s="227"/>
      <c r="P229" s="227"/>
      <c r="Q229" s="227"/>
      <c r="R229" s="227"/>
      <c r="S229" s="227"/>
      <c r="T229" s="228"/>
      <c r="AT229" s="229" t="s">
        <v>191</v>
      </c>
      <c r="AU229" s="229" t="s">
        <v>85</v>
      </c>
      <c r="AV229" s="14" t="s">
        <v>85</v>
      </c>
      <c r="AW229" s="14" t="s">
        <v>32</v>
      </c>
      <c r="AX229" s="14" t="s">
        <v>76</v>
      </c>
      <c r="AY229" s="229" t="s">
        <v>179</v>
      </c>
    </row>
    <row r="230" spans="1:65" s="2" customFormat="1" ht="24">
      <c r="A230" s="34"/>
      <c r="B230" s="35"/>
      <c r="C230" s="191" t="s">
        <v>263</v>
      </c>
      <c r="D230" s="191" t="s">
        <v>182</v>
      </c>
      <c r="E230" s="192" t="s">
        <v>264</v>
      </c>
      <c r="F230" s="193" t="s">
        <v>265</v>
      </c>
      <c r="G230" s="194" t="s">
        <v>185</v>
      </c>
      <c r="H230" s="195">
        <v>71.706999999999994</v>
      </c>
      <c r="I230" s="196"/>
      <c r="J230" s="197">
        <f>ROUND(I230*H230,2)</f>
        <v>0</v>
      </c>
      <c r="K230" s="193" t="s">
        <v>186</v>
      </c>
      <c r="L230" s="39"/>
      <c r="M230" s="198" t="s">
        <v>1</v>
      </c>
      <c r="N230" s="199" t="s">
        <v>41</v>
      </c>
      <c r="O230" s="71"/>
      <c r="P230" s="200">
        <f>O230*H230</f>
        <v>0</v>
      </c>
      <c r="Q230" s="200">
        <v>6.8430000000000005E-2</v>
      </c>
      <c r="R230" s="200">
        <f>Q230*H230</f>
        <v>4.9069100099999998</v>
      </c>
      <c r="S230" s="200">
        <v>0</v>
      </c>
      <c r="T230" s="201">
        <f>S230*H230</f>
        <v>0</v>
      </c>
      <c r="U230" s="34"/>
      <c r="V230" s="34"/>
      <c r="W230" s="34"/>
      <c r="X230" s="34"/>
      <c r="Y230" s="34"/>
      <c r="Z230" s="34"/>
      <c r="AA230" s="34"/>
      <c r="AB230" s="34"/>
      <c r="AC230" s="34"/>
      <c r="AD230" s="34"/>
      <c r="AE230" s="34"/>
      <c r="AR230" s="202" t="s">
        <v>187</v>
      </c>
      <c r="AT230" s="202" t="s">
        <v>182</v>
      </c>
      <c r="AU230" s="202" t="s">
        <v>85</v>
      </c>
      <c r="AY230" s="17" t="s">
        <v>179</v>
      </c>
      <c r="BE230" s="203">
        <f>IF(N230="základní",J230,0)</f>
        <v>0</v>
      </c>
      <c r="BF230" s="203">
        <f>IF(N230="snížená",J230,0)</f>
        <v>0</v>
      </c>
      <c r="BG230" s="203">
        <f>IF(N230="zákl. přenesená",J230,0)</f>
        <v>0</v>
      </c>
      <c r="BH230" s="203">
        <f>IF(N230="sníž. přenesená",J230,0)</f>
        <v>0</v>
      </c>
      <c r="BI230" s="203">
        <f>IF(N230="nulová",J230,0)</f>
        <v>0</v>
      </c>
      <c r="BJ230" s="17" t="s">
        <v>83</v>
      </c>
      <c r="BK230" s="203">
        <f>ROUND(I230*H230,2)</f>
        <v>0</v>
      </c>
      <c r="BL230" s="17" t="s">
        <v>187</v>
      </c>
      <c r="BM230" s="202" t="s">
        <v>266</v>
      </c>
    </row>
    <row r="231" spans="1:65" s="2" customFormat="1" ht="19.5">
      <c r="A231" s="34"/>
      <c r="B231" s="35"/>
      <c r="C231" s="36"/>
      <c r="D231" s="204" t="s">
        <v>189</v>
      </c>
      <c r="E231" s="36"/>
      <c r="F231" s="205" t="s">
        <v>267</v>
      </c>
      <c r="G231" s="36"/>
      <c r="H231" s="36"/>
      <c r="I231" s="206"/>
      <c r="J231" s="36"/>
      <c r="K231" s="36"/>
      <c r="L231" s="39"/>
      <c r="M231" s="207"/>
      <c r="N231" s="208"/>
      <c r="O231" s="71"/>
      <c r="P231" s="71"/>
      <c r="Q231" s="71"/>
      <c r="R231" s="71"/>
      <c r="S231" s="71"/>
      <c r="T231" s="72"/>
      <c r="U231" s="34"/>
      <c r="V231" s="34"/>
      <c r="W231" s="34"/>
      <c r="X231" s="34"/>
      <c r="Y231" s="34"/>
      <c r="Z231" s="34"/>
      <c r="AA231" s="34"/>
      <c r="AB231" s="34"/>
      <c r="AC231" s="34"/>
      <c r="AD231" s="34"/>
      <c r="AE231" s="34"/>
      <c r="AT231" s="17" t="s">
        <v>189</v>
      </c>
      <c r="AU231" s="17" t="s">
        <v>85</v>
      </c>
    </row>
    <row r="232" spans="1:65" s="13" customFormat="1" ht="11.25">
      <c r="B232" s="209"/>
      <c r="C232" s="210"/>
      <c r="D232" s="204" t="s">
        <v>191</v>
      </c>
      <c r="E232" s="211" t="s">
        <v>1</v>
      </c>
      <c r="F232" s="212" t="s">
        <v>192</v>
      </c>
      <c r="G232" s="210"/>
      <c r="H232" s="211" t="s">
        <v>1</v>
      </c>
      <c r="I232" s="213"/>
      <c r="J232" s="210"/>
      <c r="K232" s="210"/>
      <c r="L232" s="214"/>
      <c r="M232" s="215"/>
      <c r="N232" s="216"/>
      <c r="O232" s="216"/>
      <c r="P232" s="216"/>
      <c r="Q232" s="216"/>
      <c r="R232" s="216"/>
      <c r="S232" s="216"/>
      <c r="T232" s="217"/>
      <c r="AT232" s="218" t="s">
        <v>191</v>
      </c>
      <c r="AU232" s="218" t="s">
        <v>85</v>
      </c>
      <c r="AV232" s="13" t="s">
        <v>83</v>
      </c>
      <c r="AW232" s="13" t="s">
        <v>32</v>
      </c>
      <c r="AX232" s="13" t="s">
        <v>76</v>
      </c>
      <c r="AY232" s="218" t="s">
        <v>179</v>
      </c>
    </row>
    <row r="233" spans="1:65" s="13" customFormat="1" ht="11.25">
      <c r="B233" s="209"/>
      <c r="C233" s="210"/>
      <c r="D233" s="204" t="s">
        <v>191</v>
      </c>
      <c r="E233" s="211" t="s">
        <v>1</v>
      </c>
      <c r="F233" s="212" t="s">
        <v>193</v>
      </c>
      <c r="G233" s="210"/>
      <c r="H233" s="211" t="s">
        <v>1</v>
      </c>
      <c r="I233" s="213"/>
      <c r="J233" s="210"/>
      <c r="K233" s="210"/>
      <c r="L233" s="214"/>
      <c r="M233" s="215"/>
      <c r="N233" s="216"/>
      <c r="O233" s="216"/>
      <c r="P233" s="216"/>
      <c r="Q233" s="216"/>
      <c r="R233" s="216"/>
      <c r="S233" s="216"/>
      <c r="T233" s="217"/>
      <c r="AT233" s="218" t="s">
        <v>191</v>
      </c>
      <c r="AU233" s="218" t="s">
        <v>85</v>
      </c>
      <c r="AV233" s="13" t="s">
        <v>83</v>
      </c>
      <c r="AW233" s="13" t="s">
        <v>32</v>
      </c>
      <c r="AX233" s="13" t="s">
        <v>76</v>
      </c>
      <c r="AY233" s="218" t="s">
        <v>179</v>
      </c>
    </row>
    <row r="234" spans="1:65" s="14" customFormat="1" ht="11.25">
      <c r="B234" s="219"/>
      <c r="C234" s="220"/>
      <c r="D234" s="204" t="s">
        <v>191</v>
      </c>
      <c r="E234" s="221" t="s">
        <v>1</v>
      </c>
      <c r="F234" s="222" t="s">
        <v>268</v>
      </c>
      <c r="G234" s="220"/>
      <c r="H234" s="223">
        <v>22.33</v>
      </c>
      <c r="I234" s="224"/>
      <c r="J234" s="220"/>
      <c r="K234" s="220"/>
      <c r="L234" s="225"/>
      <c r="M234" s="226"/>
      <c r="N234" s="227"/>
      <c r="O234" s="227"/>
      <c r="P234" s="227"/>
      <c r="Q234" s="227"/>
      <c r="R234" s="227"/>
      <c r="S234" s="227"/>
      <c r="T234" s="228"/>
      <c r="AT234" s="229" t="s">
        <v>191</v>
      </c>
      <c r="AU234" s="229" t="s">
        <v>85</v>
      </c>
      <c r="AV234" s="14" t="s">
        <v>85</v>
      </c>
      <c r="AW234" s="14" t="s">
        <v>32</v>
      </c>
      <c r="AX234" s="14" t="s">
        <v>76</v>
      </c>
      <c r="AY234" s="229" t="s">
        <v>179</v>
      </c>
    </row>
    <row r="235" spans="1:65" s="14" customFormat="1" ht="11.25">
      <c r="B235" s="219"/>
      <c r="C235" s="220"/>
      <c r="D235" s="204" t="s">
        <v>191</v>
      </c>
      <c r="E235" s="221" t="s">
        <v>1</v>
      </c>
      <c r="F235" s="222" t="s">
        <v>269</v>
      </c>
      <c r="G235" s="220"/>
      <c r="H235" s="223">
        <v>16.555</v>
      </c>
      <c r="I235" s="224"/>
      <c r="J235" s="220"/>
      <c r="K235" s="220"/>
      <c r="L235" s="225"/>
      <c r="M235" s="226"/>
      <c r="N235" s="227"/>
      <c r="O235" s="227"/>
      <c r="P235" s="227"/>
      <c r="Q235" s="227"/>
      <c r="R235" s="227"/>
      <c r="S235" s="227"/>
      <c r="T235" s="228"/>
      <c r="AT235" s="229" t="s">
        <v>191</v>
      </c>
      <c r="AU235" s="229" t="s">
        <v>85</v>
      </c>
      <c r="AV235" s="14" t="s">
        <v>85</v>
      </c>
      <c r="AW235" s="14" t="s">
        <v>32</v>
      </c>
      <c r="AX235" s="14" t="s">
        <v>76</v>
      </c>
      <c r="AY235" s="229" t="s">
        <v>179</v>
      </c>
    </row>
    <row r="236" spans="1:65" s="14" customFormat="1" ht="11.25">
      <c r="B236" s="219"/>
      <c r="C236" s="220"/>
      <c r="D236" s="204" t="s">
        <v>191</v>
      </c>
      <c r="E236" s="221" t="s">
        <v>1</v>
      </c>
      <c r="F236" s="222" t="s">
        <v>270</v>
      </c>
      <c r="G236" s="220"/>
      <c r="H236" s="223">
        <v>12.32</v>
      </c>
      <c r="I236" s="224"/>
      <c r="J236" s="220"/>
      <c r="K236" s="220"/>
      <c r="L236" s="225"/>
      <c r="M236" s="226"/>
      <c r="N236" s="227"/>
      <c r="O236" s="227"/>
      <c r="P236" s="227"/>
      <c r="Q236" s="227"/>
      <c r="R236" s="227"/>
      <c r="S236" s="227"/>
      <c r="T236" s="228"/>
      <c r="AT236" s="229" t="s">
        <v>191</v>
      </c>
      <c r="AU236" s="229" t="s">
        <v>85</v>
      </c>
      <c r="AV236" s="14" t="s">
        <v>85</v>
      </c>
      <c r="AW236" s="14" t="s">
        <v>32</v>
      </c>
      <c r="AX236" s="14" t="s">
        <v>76</v>
      </c>
      <c r="AY236" s="229" t="s">
        <v>179</v>
      </c>
    </row>
    <row r="237" spans="1:65" s="14" customFormat="1" ht="11.25">
      <c r="B237" s="219"/>
      <c r="C237" s="220"/>
      <c r="D237" s="204" t="s">
        <v>191</v>
      </c>
      <c r="E237" s="221" t="s">
        <v>1</v>
      </c>
      <c r="F237" s="222" t="s">
        <v>271</v>
      </c>
      <c r="G237" s="220"/>
      <c r="H237" s="223">
        <v>5.39</v>
      </c>
      <c r="I237" s="224"/>
      <c r="J237" s="220"/>
      <c r="K237" s="220"/>
      <c r="L237" s="225"/>
      <c r="M237" s="226"/>
      <c r="N237" s="227"/>
      <c r="O237" s="227"/>
      <c r="P237" s="227"/>
      <c r="Q237" s="227"/>
      <c r="R237" s="227"/>
      <c r="S237" s="227"/>
      <c r="T237" s="228"/>
      <c r="AT237" s="229" t="s">
        <v>191</v>
      </c>
      <c r="AU237" s="229" t="s">
        <v>85</v>
      </c>
      <c r="AV237" s="14" t="s">
        <v>85</v>
      </c>
      <c r="AW237" s="14" t="s">
        <v>32</v>
      </c>
      <c r="AX237" s="14" t="s">
        <v>76</v>
      </c>
      <c r="AY237" s="229" t="s">
        <v>179</v>
      </c>
    </row>
    <row r="238" spans="1:65" s="14" customFormat="1" ht="11.25">
      <c r="B238" s="219"/>
      <c r="C238" s="220"/>
      <c r="D238" s="204" t="s">
        <v>191</v>
      </c>
      <c r="E238" s="221" t="s">
        <v>1</v>
      </c>
      <c r="F238" s="222" t="s">
        <v>272</v>
      </c>
      <c r="G238" s="220"/>
      <c r="H238" s="223">
        <v>3.754</v>
      </c>
      <c r="I238" s="224"/>
      <c r="J238" s="220"/>
      <c r="K238" s="220"/>
      <c r="L238" s="225"/>
      <c r="M238" s="226"/>
      <c r="N238" s="227"/>
      <c r="O238" s="227"/>
      <c r="P238" s="227"/>
      <c r="Q238" s="227"/>
      <c r="R238" s="227"/>
      <c r="S238" s="227"/>
      <c r="T238" s="228"/>
      <c r="AT238" s="229" t="s">
        <v>191</v>
      </c>
      <c r="AU238" s="229" t="s">
        <v>85</v>
      </c>
      <c r="AV238" s="14" t="s">
        <v>85</v>
      </c>
      <c r="AW238" s="14" t="s">
        <v>32</v>
      </c>
      <c r="AX238" s="14" t="s">
        <v>76</v>
      </c>
      <c r="AY238" s="229" t="s">
        <v>179</v>
      </c>
    </row>
    <row r="239" spans="1:65" s="14" customFormat="1" ht="11.25">
      <c r="B239" s="219"/>
      <c r="C239" s="220"/>
      <c r="D239" s="204" t="s">
        <v>191</v>
      </c>
      <c r="E239" s="221" t="s">
        <v>1</v>
      </c>
      <c r="F239" s="222" t="s">
        <v>273</v>
      </c>
      <c r="G239" s="220"/>
      <c r="H239" s="223">
        <v>4.62</v>
      </c>
      <c r="I239" s="224"/>
      <c r="J239" s="220"/>
      <c r="K239" s="220"/>
      <c r="L239" s="225"/>
      <c r="M239" s="226"/>
      <c r="N239" s="227"/>
      <c r="O239" s="227"/>
      <c r="P239" s="227"/>
      <c r="Q239" s="227"/>
      <c r="R239" s="227"/>
      <c r="S239" s="227"/>
      <c r="T239" s="228"/>
      <c r="AT239" s="229" t="s">
        <v>191</v>
      </c>
      <c r="AU239" s="229" t="s">
        <v>85</v>
      </c>
      <c r="AV239" s="14" t="s">
        <v>85</v>
      </c>
      <c r="AW239" s="14" t="s">
        <v>32</v>
      </c>
      <c r="AX239" s="14" t="s">
        <v>76</v>
      </c>
      <c r="AY239" s="229" t="s">
        <v>179</v>
      </c>
    </row>
    <row r="240" spans="1:65" s="14" customFormat="1" ht="11.25">
      <c r="B240" s="219"/>
      <c r="C240" s="220"/>
      <c r="D240" s="204" t="s">
        <v>191</v>
      </c>
      <c r="E240" s="221" t="s">
        <v>1</v>
      </c>
      <c r="F240" s="222" t="s">
        <v>274</v>
      </c>
      <c r="G240" s="220"/>
      <c r="H240" s="223">
        <v>3.6579999999999999</v>
      </c>
      <c r="I240" s="224"/>
      <c r="J240" s="220"/>
      <c r="K240" s="220"/>
      <c r="L240" s="225"/>
      <c r="M240" s="226"/>
      <c r="N240" s="227"/>
      <c r="O240" s="227"/>
      <c r="P240" s="227"/>
      <c r="Q240" s="227"/>
      <c r="R240" s="227"/>
      <c r="S240" s="227"/>
      <c r="T240" s="228"/>
      <c r="AT240" s="229" t="s">
        <v>191</v>
      </c>
      <c r="AU240" s="229" t="s">
        <v>85</v>
      </c>
      <c r="AV240" s="14" t="s">
        <v>85</v>
      </c>
      <c r="AW240" s="14" t="s">
        <v>32</v>
      </c>
      <c r="AX240" s="14" t="s">
        <v>76</v>
      </c>
      <c r="AY240" s="229" t="s">
        <v>179</v>
      </c>
    </row>
    <row r="241" spans="1:65" s="14" customFormat="1" ht="11.25">
      <c r="B241" s="219"/>
      <c r="C241" s="220"/>
      <c r="D241" s="204" t="s">
        <v>191</v>
      </c>
      <c r="E241" s="221" t="s">
        <v>1</v>
      </c>
      <c r="F241" s="222" t="s">
        <v>275</v>
      </c>
      <c r="G241" s="220"/>
      <c r="H241" s="223">
        <v>3.08</v>
      </c>
      <c r="I241" s="224"/>
      <c r="J241" s="220"/>
      <c r="K241" s="220"/>
      <c r="L241" s="225"/>
      <c r="M241" s="226"/>
      <c r="N241" s="227"/>
      <c r="O241" s="227"/>
      <c r="P241" s="227"/>
      <c r="Q241" s="227"/>
      <c r="R241" s="227"/>
      <c r="S241" s="227"/>
      <c r="T241" s="228"/>
      <c r="AT241" s="229" t="s">
        <v>191</v>
      </c>
      <c r="AU241" s="229" t="s">
        <v>85</v>
      </c>
      <c r="AV241" s="14" t="s">
        <v>85</v>
      </c>
      <c r="AW241" s="14" t="s">
        <v>32</v>
      </c>
      <c r="AX241" s="14" t="s">
        <v>76</v>
      </c>
      <c r="AY241" s="229" t="s">
        <v>179</v>
      </c>
    </row>
    <row r="242" spans="1:65" s="2" customFormat="1" ht="24">
      <c r="A242" s="34"/>
      <c r="B242" s="35"/>
      <c r="C242" s="191" t="s">
        <v>276</v>
      </c>
      <c r="D242" s="191" t="s">
        <v>182</v>
      </c>
      <c r="E242" s="192" t="s">
        <v>277</v>
      </c>
      <c r="F242" s="193" t="s">
        <v>278</v>
      </c>
      <c r="G242" s="194" t="s">
        <v>185</v>
      </c>
      <c r="H242" s="195">
        <v>276.10599999999999</v>
      </c>
      <c r="I242" s="196"/>
      <c r="J242" s="197">
        <f>ROUND(I242*H242,2)</f>
        <v>0</v>
      </c>
      <c r="K242" s="193" t="s">
        <v>186</v>
      </c>
      <c r="L242" s="39"/>
      <c r="M242" s="198" t="s">
        <v>1</v>
      </c>
      <c r="N242" s="199" t="s">
        <v>41</v>
      </c>
      <c r="O242" s="71"/>
      <c r="P242" s="200">
        <f>O242*H242</f>
        <v>0</v>
      </c>
      <c r="Q242" s="200">
        <v>8.7309999999999999E-2</v>
      </c>
      <c r="R242" s="200">
        <f>Q242*H242</f>
        <v>24.10681486</v>
      </c>
      <c r="S242" s="200">
        <v>0</v>
      </c>
      <c r="T242" s="201">
        <f>S242*H242</f>
        <v>0</v>
      </c>
      <c r="U242" s="34"/>
      <c r="V242" s="34"/>
      <c r="W242" s="34"/>
      <c r="X242" s="34"/>
      <c r="Y242" s="34"/>
      <c r="Z242" s="34"/>
      <c r="AA242" s="34"/>
      <c r="AB242" s="34"/>
      <c r="AC242" s="34"/>
      <c r="AD242" s="34"/>
      <c r="AE242" s="34"/>
      <c r="AR242" s="202" t="s">
        <v>187</v>
      </c>
      <c r="AT242" s="202" t="s">
        <v>182</v>
      </c>
      <c r="AU242" s="202" t="s">
        <v>85</v>
      </c>
      <c r="AY242" s="17" t="s">
        <v>179</v>
      </c>
      <c r="BE242" s="203">
        <f>IF(N242="základní",J242,0)</f>
        <v>0</v>
      </c>
      <c r="BF242" s="203">
        <f>IF(N242="snížená",J242,0)</f>
        <v>0</v>
      </c>
      <c r="BG242" s="203">
        <f>IF(N242="zákl. přenesená",J242,0)</f>
        <v>0</v>
      </c>
      <c r="BH242" s="203">
        <f>IF(N242="sníž. přenesená",J242,0)</f>
        <v>0</v>
      </c>
      <c r="BI242" s="203">
        <f>IF(N242="nulová",J242,0)</f>
        <v>0</v>
      </c>
      <c r="BJ242" s="17" t="s">
        <v>83</v>
      </c>
      <c r="BK242" s="203">
        <f>ROUND(I242*H242,2)</f>
        <v>0</v>
      </c>
      <c r="BL242" s="17" t="s">
        <v>187</v>
      </c>
      <c r="BM242" s="202" t="s">
        <v>279</v>
      </c>
    </row>
    <row r="243" spans="1:65" s="2" customFormat="1" ht="19.5">
      <c r="A243" s="34"/>
      <c r="B243" s="35"/>
      <c r="C243" s="36"/>
      <c r="D243" s="204" t="s">
        <v>189</v>
      </c>
      <c r="E243" s="36"/>
      <c r="F243" s="205" t="s">
        <v>267</v>
      </c>
      <c r="G243" s="36"/>
      <c r="H243" s="36"/>
      <c r="I243" s="206"/>
      <c r="J243" s="36"/>
      <c r="K243" s="36"/>
      <c r="L243" s="39"/>
      <c r="M243" s="207"/>
      <c r="N243" s="208"/>
      <c r="O243" s="71"/>
      <c r="P243" s="71"/>
      <c r="Q243" s="71"/>
      <c r="R243" s="71"/>
      <c r="S243" s="71"/>
      <c r="T243" s="72"/>
      <c r="U243" s="34"/>
      <c r="V243" s="34"/>
      <c r="W243" s="34"/>
      <c r="X243" s="34"/>
      <c r="Y243" s="34"/>
      <c r="Z243" s="34"/>
      <c r="AA243" s="34"/>
      <c r="AB243" s="34"/>
      <c r="AC243" s="34"/>
      <c r="AD243" s="34"/>
      <c r="AE243" s="34"/>
      <c r="AT243" s="17" t="s">
        <v>189</v>
      </c>
      <c r="AU243" s="17" t="s">
        <v>85</v>
      </c>
    </row>
    <row r="244" spans="1:65" s="13" customFormat="1" ht="11.25">
      <c r="B244" s="209"/>
      <c r="C244" s="210"/>
      <c r="D244" s="204" t="s">
        <v>191</v>
      </c>
      <c r="E244" s="211" t="s">
        <v>1</v>
      </c>
      <c r="F244" s="212" t="s">
        <v>192</v>
      </c>
      <c r="G244" s="210"/>
      <c r="H244" s="211" t="s">
        <v>1</v>
      </c>
      <c r="I244" s="213"/>
      <c r="J244" s="210"/>
      <c r="K244" s="210"/>
      <c r="L244" s="214"/>
      <c r="M244" s="215"/>
      <c r="N244" s="216"/>
      <c r="O244" s="216"/>
      <c r="P244" s="216"/>
      <c r="Q244" s="216"/>
      <c r="R244" s="216"/>
      <c r="S244" s="216"/>
      <c r="T244" s="217"/>
      <c r="AT244" s="218" t="s">
        <v>191</v>
      </c>
      <c r="AU244" s="218" t="s">
        <v>85</v>
      </c>
      <c r="AV244" s="13" t="s">
        <v>83</v>
      </c>
      <c r="AW244" s="13" t="s">
        <v>32</v>
      </c>
      <c r="AX244" s="13" t="s">
        <v>76</v>
      </c>
      <c r="AY244" s="218" t="s">
        <v>179</v>
      </c>
    </row>
    <row r="245" spans="1:65" s="13" customFormat="1" ht="11.25">
      <c r="B245" s="209"/>
      <c r="C245" s="210"/>
      <c r="D245" s="204" t="s">
        <v>191</v>
      </c>
      <c r="E245" s="211" t="s">
        <v>1</v>
      </c>
      <c r="F245" s="212" t="s">
        <v>193</v>
      </c>
      <c r="G245" s="210"/>
      <c r="H245" s="211" t="s">
        <v>1</v>
      </c>
      <c r="I245" s="213"/>
      <c r="J245" s="210"/>
      <c r="K245" s="210"/>
      <c r="L245" s="214"/>
      <c r="M245" s="215"/>
      <c r="N245" s="216"/>
      <c r="O245" s="216"/>
      <c r="P245" s="216"/>
      <c r="Q245" s="216"/>
      <c r="R245" s="216"/>
      <c r="S245" s="216"/>
      <c r="T245" s="217"/>
      <c r="AT245" s="218" t="s">
        <v>191</v>
      </c>
      <c r="AU245" s="218" t="s">
        <v>85</v>
      </c>
      <c r="AV245" s="13" t="s">
        <v>83</v>
      </c>
      <c r="AW245" s="13" t="s">
        <v>32</v>
      </c>
      <c r="AX245" s="13" t="s">
        <v>76</v>
      </c>
      <c r="AY245" s="218" t="s">
        <v>179</v>
      </c>
    </row>
    <row r="246" spans="1:65" s="14" customFormat="1" ht="22.5">
      <c r="B246" s="219"/>
      <c r="C246" s="220"/>
      <c r="D246" s="204" t="s">
        <v>191</v>
      </c>
      <c r="E246" s="221" t="s">
        <v>1</v>
      </c>
      <c r="F246" s="222" t="s">
        <v>280</v>
      </c>
      <c r="G246" s="220"/>
      <c r="H246" s="223">
        <v>24.468</v>
      </c>
      <c r="I246" s="224"/>
      <c r="J246" s="220"/>
      <c r="K246" s="220"/>
      <c r="L246" s="225"/>
      <c r="M246" s="226"/>
      <c r="N246" s="227"/>
      <c r="O246" s="227"/>
      <c r="P246" s="227"/>
      <c r="Q246" s="227"/>
      <c r="R246" s="227"/>
      <c r="S246" s="227"/>
      <c r="T246" s="228"/>
      <c r="AT246" s="229" t="s">
        <v>191</v>
      </c>
      <c r="AU246" s="229" t="s">
        <v>85</v>
      </c>
      <c r="AV246" s="14" t="s">
        <v>85</v>
      </c>
      <c r="AW246" s="14" t="s">
        <v>32</v>
      </c>
      <c r="AX246" s="14" t="s">
        <v>76</v>
      </c>
      <c r="AY246" s="229" t="s">
        <v>179</v>
      </c>
    </row>
    <row r="247" spans="1:65" s="14" customFormat="1" ht="11.25">
      <c r="B247" s="219"/>
      <c r="C247" s="220"/>
      <c r="D247" s="204" t="s">
        <v>191</v>
      </c>
      <c r="E247" s="221" t="s">
        <v>1</v>
      </c>
      <c r="F247" s="222" t="s">
        <v>281</v>
      </c>
      <c r="G247" s="220"/>
      <c r="H247" s="223">
        <v>4.0430000000000001</v>
      </c>
      <c r="I247" s="224"/>
      <c r="J247" s="220"/>
      <c r="K247" s="220"/>
      <c r="L247" s="225"/>
      <c r="M247" s="226"/>
      <c r="N247" s="227"/>
      <c r="O247" s="227"/>
      <c r="P247" s="227"/>
      <c r="Q247" s="227"/>
      <c r="R247" s="227"/>
      <c r="S247" s="227"/>
      <c r="T247" s="228"/>
      <c r="AT247" s="229" t="s">
        <v>191</v>
      </c>
      <c r="AU247" s="229" t="s">
        <v>85</v>
      </c>
      <c r="AV247" s="14" t="s">
        <v>85</v>
      </c>
      <c r="AW247" s="14" t="s">
        <v>32</v>
      </c>
      <c r="AX247" s="14" t="s">
        <v>76</v>
      </c>
      <c r="AY247" s="229" t="s">
        <v>179</v>
      </c>
    </row>
    <row r="248" spans="1:65" s="14" customFormat="1" ht="11.25">
      <c r="B248" s="219"/>
      <c r="C248" s="220"/>
      <c r="D248" s="204" t="s">
        <v>191</v>
      </c>
      <c r="E248" s="221" t="s">
        <v>1</v>
      </c>
      <c r="F248" s="222" t="s">
        <v>282</v>
      </c>
      <c r="G248" s="220"/>
      <c r="H248" s="223">
        <v>18.530999999999999</v>
      </c>
      <c r="I248" s="224"/>
      <c r="J248" s="220"/>
      <c r="K248" s="220"/>
      <c r="L248" s="225"/>
      <c r="M248" s="226"/>
      <c r="N248" s="227"/>
      <c r="O248" s="227"/>
      <c r="P248" s="227"/>
      <c r="Q248" s="227"/>
      <c r="R248" s="227"/>
      <c r="S248" s="227"/>
      <c r="T248" s="228"/>
      <c r="AT248" s="229" t="s">
        <v>191</v>
      </c>
      <c r="AU248" s="229" t="s">
        <v>85</v>
      </c>
      <c r="AV248" s="14" t="s">
        <v>85</v>
      </c>
      <c r="AW248" s="14" t="s">
        <v>32</v>
      </c>
      <c r="AX248" s="14" t="s">
        <v>76</v>
      </c>
      <c r="AY248" s="229" t="s">
        <v>179</v>
      </c>
    </row>
    <row r="249" spans="1:65" s="14" customFormat="1" ht="11.25">
      <c r="B249" s="219"/>
      <c r="C249" s="220"/>
      <c r="D249" s="204" t="s">
        <v>191</v>
      </c>
      <c r="E249" s="221" t="s">
        <v>1</v>
      </c>
      <c r="F249" s="222" t="s">
        <v>283</v>
      </c>
      <c r="G249" s="220"/>
      <c r="H249" s="223">
        <v>7.95</v>
      </c>
      <c r="I249" s="224"/>
      <c r="J249" s="220"/>
      <c r="K249" s="220"/>
      <c r="L249" s="225"/>
      <c r="M249" s="226"/>
      <c r="N249" s="227"/>
      <c r="O249" s="227"/>
      <c r="P249" s="227"/>
      <c r="Q249" s="227"/>
      <c r="R249" s="227"/>
      <c r="S249" s="227"/>
      <c r="T249" s="228"/>
      <c r="AT249" s="229" t="s">
        <v>191</v>
      </c>
      <c r="AU249" s="229" t="s">
        <v>85</v>
      </c>
      <c r="AV249" s="14" t="s">
        <v>85</v>
      </c>
      <c r="AW249" s="14" t="s">
        <v>32</v>
      </c>
      <c r="AX249" s="14" t="s">
        <v>76</v>
      </c>
      <c r="AY249" s="229" t="s">
        <v>179</v>
      </c>
    </row>
    <row r="250" spans="1:65" s="14" customFormat="1" ht="11.25">
      <c r="B250" s="219"/>
      <c r="C250" s="220"/>
      <c r="D250" s="204" t="s">
        <v>191</v>
      </c>
      <c r="E250" s="221" t="s">
        <v>1</v>
      </c>
      <c r="F250" s="222" t="s">
        <v>284</v>
      </c>
      <c r="G250" s="220"/>
      <c r="H250" s="223">
        <v>1.54</v>
      </c>
      <c r="I250" s="224"/>
      <c r="J250" s="220"/>
      <c r="K250" s="220"/>
      <c r="L250" s="225"/>
      <c r="M250" s="226"/>
      <c r="N250" s="227"/>
      <c r="O250" s="227"/>
      <c r="P250" s="227"/>
      <c r="Q250" s="227"/>
      <c r="R250" s="227"/>
      <c r="S250" s="227"/>
      <c r="T250" s="228"/>
      <c r="AT250" s="229" t="s">
        <v>191</v>
      </c>
      <c r="AU250" s="229" t="s">
        <v>85</v>
      </c>
      <c r="AV250" s="14" t="s">
        <v>85</v>
      </c>
      <c r="AW250" s="14" t="s">
        <v>32</v>
      </c>
      <c r="AX250" s="14" t="s">
        <v>76</v>
      </c>
      <c r="AY250" s="229" t="s">
        <v>179</v>
      </c>
    </row>
    <row r="251" spans="1:65" s="14" customFormat="1" ht="11.25">
      <c r="B251" s="219"/>
      <c r="C251" s="220"/>
      <c r="D251" s="204" t="s">
        <v>191</v>
      </c>
      <c r="E251" s="221" t="s">
        <v>1</v>
      </c>
      <c r="F251" s="222" t="s">
        <v>285</v>
      </c>
      <c r="G251" s="220"/>
      <c r="H251" s="223">
        <v>10.624000000000001</v>
      </c>
      <c r="I251" s="224"/>
      <c r="J251" s="220"/>
      <c r="K251" s="220"/>
      <c r="L251" s="225"/>
      <c r="M251" s="226"/>
      <c r="N251" s="227"/>
      <c r="O251" s="227"/>
      <c r="P251" s="227"/>
      <c r="Q251" s="227"/>
      <c r="R251" s="227"/>
      <c r="S251" s="227"/>
      <c r="T251" s="228"/>
      <c r="AT251" s="229" t="s">
        <v>191</v>
      </c>
      <c r="AU251" s="229" t="s">
        <v>85</v>
      </c>
      <c r="AV251" s="14" t="s">
        <v>85</v>
      </c>
      <c r="AW251" s="14" t="s">
        <v>32</v>
      </c>
      <c r="AX251" s="14" t="s">
        <v>76</v>
      </c>
      <c r="AY251" s="229" t="s">
        <v>179</v>
      </c>
    </row>
    <row r="252" spans="1:65" s="14" customFormat="1" ht="11.25">
      <c r="B252" s="219"/>
      <c r="C252" s="220"/>
      <c r="D252" s="204" t="s">
        <v>191</v>
      </c>
      <c r="E252" s="221" t="s">
        <v>1</v>
      </c>
      <c r="F252" s="222" t="s">
        <v>286</v>
      </c>
      <c r="G252" s="220"/>
      <c r="H252" s="223">
        <v>5.53</v>
      </c>
      <c r="I252" s="224"/>
      <c r="J252" s="220"/>
      <c r="K252" s="220"/>
      <c r="L252" s="225"/>
      <c r="M252" s="226"/>
      <c r="N252" s="227"/>
      <c r="O252" s="227"/>
      <c r="P252" s="227"/>
      <c r="Q252" s="227"/>
      <c r="R252" s="227"/>
      <c r="S252" s="227"/>
      <c r="T252" s="228"/>
      <c r="AT252" s="229" t="s">
        <v>191</v>
      </c>
      <c r="AU252" s="229" t="s">
        <v>85</v>
      </c>
      <c r="AV252" s="14" t="s">
        <v>85</v>
      </c>
      <c r="AW252" s="14" t="s">
        <v>32</v>
      </c>
      <c r="AX252" s="14" t="s">
        <v>76</v>
      </c>
      <c r="AY252" s="229" t="s">
        <v>179</v>
      </c>
    </row>
    <row r="253" spans="1:65" s="14" customFormat="1" ht="11.25">
      <c r="B253" s="219"/>
      <c r="C253" s="220"/>
      <c r="D253" s="204" t="s">
        <v>191</v>
      </c>
      <c r="E253" s="221" t="s">
        <v>1</v>
      </c>
      <c r="F253" s="222" t="s">
        <v>287</v>
      </c>
      <c r="G253" s="220"/>
      <c r="H253" s="223">
        <v>24.832999999999998</v>
      </c>
      <c r="I253" s="224"/>
      <c r="J253" s="220"/>
      <c r="K253" s="220"/>
      <c r="L253" s="225"/>
      <c r="M253" s="226"/>
      <c r="N253" s="227"/>
      <c r="O253" s="227"/>
      <c r="P253" s="227"/>
      <c r="Q253" s="227"/>
      <c r="R253" s="227"/>
      <c r="S253" s="227"/>
      <c r="T253" s="228"/>
      <c r="AT253" s="229" t="s">
        <v>191</v>
      </c>
      <c r="AU253" s="229" t="s">
        <v>85</v>
      </c>
      <c r="AV253" s="14" t="s">
        <v>85</v>
      </c>
      <c r="AW253" s="14" t="s">
        <v>32</v>
      </c>
      <c r="AX253" s="14" t="s">
        <v>76</v>
      </c>
      <c r="AY253" s="229" t="s">
        <v>179</v>
      </c>
    </row>
    <row r="254" spans="1:65" s="14" customFormat="1" ht="11.25">
      <c r="B254" s="219"/>
      <c r="C254" s="220"/>
      <c r="D254" s="204" t="s">
        <v>191</v>
      </c>
      <c r="E254" s="221" t="s">
        <v>1</v>
      </c>
      <c r="F254" s="222" t="s">
        <v>288</v>
      </c>
      <c r="G254" s="220"/>
      <c r="H254" s="223">
        <v>4.9000000000000004</v>
      </c>
      <c r="I254" s="224"/>
      <c r="J254" s="220"/>
      <c r="K254" s="220"/>
      <c r="L254" s="225"/>
      <c r="M254" s="226"/>
      <c r="N254" s="227"/>
      <c r="O254" s="227"/>
      <c r="P254" s="227"/>
      <c r="Q254" s="227"/>
      <c r="R254" s="227"/>
      <c r="S254" s="227"/>
      <c r="T254" s="228"/>
      <c r="AT254" s="229" t="s">
        <v>191</v>
      </c>
      <c r="AU254" s="229" t="s">
        <v>85</v>
      </c>
      <c r="AV254" s="14" t="s">
        <v>85</v>
      </c>
      <c r="AW254" s="14" t="s">
        <v>32</v>
      </c>
      <c r="AX254" s="14" t="s">
        <v>76</v>
      </c>
      <c r="AY254" s="229" t="s">
        <v>179</v>
      </c>
    </row>
    <row r="255" spans="1:65" s="14" customFormat="1" ht="11.25">
      <c r="B255" s="219"/>
      <c r="C255" s="220"/>
      <c r="D255" s="204" t="s">
        <v>191</v>
      </c>
      <c r="E255" s="221" t="s">
        <v>1</v>
      </c>
      <c r="F255" s="222" t="s">
        <v>289</v>
      </c>
      <c r="G255" s="220"/>
      <c r="H255" s="223">
        <v>17.146000000000001</v>
      </c>
      <c r="I255" s="224"/>
      <c r="J255" s="220"/>
      <c r="K255" s="220"/>
      <c r="L255" s="225"/>
      <c r="M255" s="226"/>
      <c r="N255" s="227"/>
      <c r="O255" s="227"/>
      <c r="P255" s="227"/>
      <c r="Q255" s="227"/>
      <c r="R255" s="227"/>
      <c r="S255" s="227"/>
      <c r="T255" s="228"/>
      <c r="AT255" s="229" t="s">
        <v>191</v>
      </c>
      <c r="AU255" s="229" t="s">
        <v>85</v>
      </c>
      <c r="AV255" s="14" t="s">
        <v>85</v>
      </c>
      <c r="AW255" s="14" t="s">
        <v>32</v>
      </c>
      <c r="AX255" s="14" t="s">
        <v>76</v>
      </c>
      <c r="AY255" s="229" t="s">
        <v>179</v>
      </c>
    </row>
    <row r="256" spans="1:65" s="14" customFormat="1" ht="11.25">
      <c r="B256" s="219"/>
      <c r="C256" s="220"/>
      <c r="D256" s="204" t="s">
        <v>191</v>
      </c>
      <c r="E256" s="221" t="s">
        <v>1</v>
      </c>
      <c r="F256" s="222" t="s">
        <v>290</v>
      </c>
      <c r="G256" s="220"/>
      <c r="H256" s="223">
        <v>8.6630000000000003</v>
      </c>
      <c r="I256" s="224"/>
      <c r="J256" s="220"/>
      <c r="K256" s="220"/>
      <c r="L256" s="225"/>
      <c r="M256" s="226"/>
      <c r="N256" s="227"/>
      <c r="O256" s="227"/>
      <c r="P256" s="227"/>
      <c r="Q256" s="227"/>
      <c r="R256" s="227"/>
      <c r="S256" s="227"/>
      <c r="T256" s="228"/>
      <c r="AT256" s="229" t="s">
        <v>191</v>
      </c>
      <c r="AU256" s="229" t="s">
        <v>85</v>
      </c>
      <c r="AV256" s="14" t="s">
        <v>85</v>
      </c>
      <c r="AW256" s="14" t="s">
        <v>32</v>
      </c>
      <c r="AX256" s="14" t="s">
        <v>76</v>
      </c>
      <c r="AY256" s="229" t="s">
        <v>179</v>
      </c>
    </row>
    <row r="257" spans="1:65" s="14" customFormat="1" ht="11.25">
      <c r="B257" s="219"/>
      <c r="C257" s="220"/>
      <c r="D257" s="204" t="s">
        <v>191</v>
      </c>
      <c r="E257" s="221" t="s">
        <v>1</v>
      </c>
      <c r="F257" s="222" t="s">
        <v>291</v>
      </c>
      <c r="G257" s="220"/>
      <c r="H257" s="223">
        <v>8.6630000000000003</v>
      </c>
      <c r="I257" s="224"/>
      <c r="J257" s="220"/>
      <c r="K257" s="220"/>
      <c r="L257" s="225"/>
      <c r="M257" s="226"/>
      <c r="N257" s="227"/>
      <c r="O257" s="227"/>
      <c r="P257" s="227"/>
      <c r="Q257" s="227"/>
      <c r="R257" s="227"/>
      <c r="S257" s="227"/>
      <c r="T257" s="228"/>
      <c r="AT257" s="229" t="s">
        <v>191</v>
      </c>
      <c r="AU257" s="229" t="s">
        <v>85</v>
      </c>
      <c r="AV257" s="14" t="s">
        <v>85</v>
      </c>
      <c r="AW257" s="14" t="s">
        <v>32</v>
      </c>
      <c r="AX257" s="14" t="s">
        <v>76</v>
      </c>
      <c r="AY257" s="229" t="s">
        <v>179</v>
      </c>
    </row>
    <row r="258" spans="1:65" s="14" customFormat="1" ht="11.25">
      <c r="B258" s="219"/>
      <c r="C258" s="220"/>
      <c r="D258" s="204" t="s">
        <v>191</v>
      </c>
      <c r="E258" s="221" t="s">
        <v>1</v>
      </c>
      <c r="F258" s="222" t="s">
        <v>292</v>
      </c>
      <c r="G258" s="220"/>
      <c r="H258" s="223">
        <v>8.4700000000000006</v>
      </c>
      <c r="I258" s="224"/>
      <c r="J258" s="220"/>
      <c r="K258" s="220"/>
      <c r="L258" s="225"/>
      <c r="M258" s="226"/>
      <c r="N258" s="227"/>
      <c r="O258" s="227"/>
      <c r="P258" s="227"/>
      <c r="Q258" s="227"/>
      <c r="R258" s="227"/>
      <c r="S258" s="227"/>
      <c r="T258" s="228"/>
      <c r="AT258" s="229" t="s">
        <v>191</v>
      </c>
      <c r="AU258" s="229" t="s">
        <v>85</v>
      </c>
      <c r="AV258" s="14" t="s">
        <v>85</v>
      </c>
      <c r="AW258" s="14" t="s">
        <v>32</v>
      </c>
      <c r="AX258" s="14" t="s">
        <v>76</v>
      </c>
      <c r="AY258" s="229" t="s">
        <v>179</v>
      </c>
    </row>
    <row r="259" spans="1:65" s="14" customFormat="1" ht="11.25">
      <c r="B259" s="219"/>
      <c r="C259" s="220"/>
      <c r="D259" s="204" t="s">
        <v>191</v>
      </c>
      <c r="E259" s="221" t="s">
        <v>1</v>
      </c>
      <c r="F259" s="222" t="s">
        <v>293</v>
      </c>
      <c r="G259" s="220"/>
      <c r="H259" s="223">
        <v>13.86</v>
      </c>
      <c r="I259" s="224"/>
      <c r="J259" s="220"/>
      <c r="K259" s="220"/>
      <c r="L259" s="225"/>
      <c r="M259" s="226"/>
      <c r="N259" s="227"/>
      <c r="O259" s="227"/>
      <c r="P259" s="227"/>
      <c r="Q259" s="227"/>
      <c r="R259" s="227"/>
      <c r="S259" s="227"/>
      <c r="T259" s="228"/>
      <c r="AT259" s="229" t="s">
        <v>191</v>
      </c>
      <c r="AU259" s="229" t="s">
        <v>85</v>
      </c>
      <c r="AV259" s="14" t="s">
        <v>85</v>
      </c>
      <c r="AW259" s="14" t="s">
        <v>32</v>
      </c>
      <c r="AX259" s="14" t="s">
        <v>76</v>
      </c>
      <c r="AY259" s="229" t="s">
        <v>179</v>
      </c>
    </row>
    <row r="260" spans="1:65" s="14" customFormat="1" ht="11.25">
      <c r="B260" s="219"/>
      <c r="C260" s="220"/>
      <c r="D260" s="204" t="s">
        <v>191</v>
      </c>
      <c r="E260" s="221" t="s">
        <v>1</v>
      </c>
      <c r="F260" s="222" t="s">
        <v>294</v>
      </c>
      <c r="G260" s="220"/>
      <c r="H260" s="223">
        <v>10.72</v>
      </c>
      <c r="I260" s="224"/>
      <c r="J260" s="220"/>
      <c r="K260" s="220"/>
      <c r="L260" s="225"/>
      <c r="M260" s="226"/>
      <c r="N260" s="227"/>
      <c r="O260" s="227"/>
      <c r="P260" s="227"/>
      <c r="Q260" s="227"/>
      <c r="R260" s="227"/>
      <c r="S260" s="227"/>
      <c r="T260" s="228"/>
      <c r="AT260" s="229" t="s">
        <v>191</v>
      </c>
      <c r="AU260" s="229" t="s">
        <v>85</v>
      </c>
      <c r="AV260" s="14" t="s">
        <v>85</v>
      </c>
      <c r="AW260" s="14" t="s">
        <v>32</v>
      </c>
      <c r="AX260" s="14" t="s">
        <v>76</v>
      </c>
      <c r="AY260" s="229" t="s">
        <v>179</v>
      </c>
    </row>
    <row r="261" spans="1:65" s="14" customFormat="1" ht="11.25">
      <c r="B261" s="219"/>
      <c r="C261" s="220"/>
      <c r="D261" s="204" t="s">
        <v>191</v>
      </c>
      <c r="E261" s="221" t="s">
        <v>1</v>
      </c>
      <c r="F261" s="222" t="s">
        <v>295</v>
      </c>
      <c r="G261" s="220"/>
      <c r="H261" s="223">
        <v>9.9809999999999999</v>
      </c>
      <c r="I261" s="224"/>
      <c r="J261" s="220"/>
      <c r="K261" s="220"/>
      <c r="L261" s="225"/>
      <c r="M261" s="226"/>
      <c r="N261" s="227"/>
      <c r="O261" s="227"/>
      <c r="P261" s="227"/>
      <c r="Q261" s="227"/>
      <c r="R261" s="227"/>
      <c r="S261" s="227"/>
      <c r="T261" s="228"/>
      <c r="AT261" s="229" t="s">
        <v>191</v>
      </c>
      <c r="AU261" s="229" t="s">
        <v>85</v>
      </c>
      <c r="AV261" s="14" t="s">
        <v>85</v>
      </c>
      <c r="AW261" s="14" t="s">
        <v>32</v>
      </c>
      <c r="AX261" s="14" t="s">
        <v>76</v>
      </c>
      <c r="AY261" s="229" t="s">
        <v>179</v>
      </c>
    </row>
    <row r="262" spans="1:65" s="14" customFormat="1" ht="11.25">
      <c r="B262" s="219"/>
      <c r="C262" s="220"/>
      <c r="D262" s="204" t="s">
        <v>191</v>
      </c>
      <c r="E262" s="221" t="s">
        <v>1</v>
      </c>
      <c r="F262" s="222" t="s">
        <v>296</v>
      </c>
      <c r="G262" s="220"/>
      <c r="H262" s="223">
        <v>14.429</v>
      </c>
      <c r="I262" s="224"/>
      <c r="J262" s="220"/>
      <c r="K262" s="220"/>
      <c r="L262" s="225"/>
      <c r="M262" s="226"/>
      <c r="N262" s="227"/>
      <c r="O262" s="227"/>
      <c r="P262" s="227"/>
      <c r="Q262" s="227"/>
      <c r="R262" s="227"/>
      <c r="S262" s="227"/>
      <c r="T262" s="228"/>
      <c r="AT262" s="229" t="s">
        <v>191</v>
      </c>
      <c r="AU262" s="229" t="s">
        <v>85</v>
      </c>
      <c r="AV262" s="14" t="s">
        <v>85</v>
      </c>
      <c r="AW262" s="14" t="s">
        <v>32</v>
      </c>
      <c r="AX262" s="14" t="s">
        <v>76</v>
      </c>
      <c r="AY262" s="229" t="s">
        <v>179</v>
      </c>
    </row>
    <row r="263" spans="1:65" s="14" customFormat="1" ht="11.25">
      <c r="B263" s="219"/>
      <c r="C263" s="220"/>
      <c r="D263" s="204" t="s">
        <v>191</v>
      </c>
      <c r="E263" s="221" t="s">
        <v>1</v>
      </c>
      <c r="F263" s="222" t="s">
        <v>297</v>
      </c>
      <c r="G263" s="220"/>
      <c r="H263" s="223">
        <v>9.5730000000000004</v>
      </c>
      <c r="I263" s="224"/>
      <c r="J263" s="220"/>
      <c r="K263" s="220"/>
      <c r="L263" s="225"/>
      <c r="M263" s="226"/>
      <c r="N263" s="227"/>
      <c r="O263" s="227"/>
      <c r="P263" s="227"/>
      <c r="Q263" s="227"/>
      <c r="R263" s="227"/>
      <c r="S263" s="227"/>
      <c r="T263" s="228"/>
      <c r="AT263" s="229" t="s">
        <v>191</v>
      </c>
      <c r="AU263" s="229" t="s">
        <v>85</v>
      </c>
      <c r="AV263" s="14" t="s">
        <v>85</v>
      </c>
      <c r="AW263" s="14" t="s">
        <v>32</v>
      </c>
      <c r="AX263" s="14" t="s">
        <v>76</v>
      </c>
      <c r="AY263" s="229" t="s">
        <v>179</v>
      </c>
    </row>
    <row r="264" spans="1:65" s="14" customFormat="1" ht="11.25">
      <c r="B264" s="219"/>
      <c r="C264" s="220"/>
      <c r="D264" s="204" t="s">
        <v>191</v>
      </c>
      <c r="E264" s="221" t="s">
        <v>1</v>
      </c>
      <c r="F264" s="222" t="s">
        <v>298</v>
      </c>
      <c r="G264" s="220"/>
      <c r="H264" s="223">
        <v>9.5730000000000004</v>
      </c>
      <c r="I264" s="224"/>
      <c r="J264" s="220"/>
      <c r="K264" s="220"/>
      <c r="L264" s="225"/>
      <c r="M264" s="226"/>
      <c r="N264" s="227"/>
      <c r="O264" s="227"/>
      <c r="P264" s="227"/>
      <c r="Q264" s="227"/>
      <c r="R264" s="227"/>
      <c r="S264" s="227"/>
      <c r="T264" s="228"/>
      <c r="AT264" s="229" t="s">
        <v>191</v>
      </c>
      <c r="AU264" s="229" t="s">
        <v>85</v>
      </c>
      <c r="AV264" s="14" t="s">
        <v>85</v>
      </c>
      <c r="AW264" s="14" t="s">
        <v>32</v>
      </c>
      <c r="AX264" s="14" t="s">
        <v>76</v>
      </c>
      <c r="AY264" s="229" t="s">
        <v>179</v>
      </c>
    </row>
    <row r="265" spans="1:65" s="14" customFormat="1" ht="11.25">
      <c r="B265" s="219"/>
      <c r="C265" s="220"/>
      <c r="D265" s="204" t="s">
        <v>191</v>
      </c>
      <c r="E265" s="221" t="s">
        <v>1</v>
      </c>
      <c r="F265" s="222" t="s">
        <v>299</v>
      </c>
      <c r="G265" s="220"/>
      <c r="H265" s="223">
        <v>2.931</v>
      </c>
      <c r="I265" s="224"/>
      <c r="J265" s="220"/>
      <c r="K265" s="220"/>
      <c r="L265" s="225"/>
      <c r="M265" s="226"/>
      <c r="N265" s="227"/>
      <c r="O265" s="227"/>
      <c r="P265" s="227"/>
      <c r="Q265" s="227"/>
      <c r="R265" s="227"/>
      <c r="S265" s="227"/>
      <c r="T265" s="228"/>
      <c r="AT265" s="229" t="s">
        <v>191</v>
      </c>
      <c r="AU265" s="229" t="s">
        <v>85</v>
      </c>
      <c r="AV265" s="14" t="s">
        <v>85</v>
      </c>
      <c r="AW265" s="14" t="s">
        <v>32</v>
      </c>
      <c r="AX265" s="14" t="s">
        <v>76</v>
      </c>
      <c r="AY265" s="229" t="s">
        <v>179</v>
      </c>
    </row>
    <row r="266" spans="1:65" s="14" customFormat="1" ht="11.25">
      <c r="B266" s="219"/>
      <c r="C266" s="220"/>
      <c r="D266" s="204" t="s">
        <v>191</v>
      </c>
      <c r="E266" s="221" t="s">
        <v>1</v>
      </c>
      <c r="F266" s="222" t="s">
        <v>300</v>
      </c>
      <c r="G266" s="220"/>
      <c r="H266" s="223">
        <v>16.783999999999999</v>
      </c>
      <c r="I266" s="224"/>
      <c r="J266" s="220"/>
      <c r="K266" s="220"/>
      <c r="L266" s="225"/>
      <c r="M266" s="226"/>
      <c r="N266" s="227"/>
      <c r="O266" s="227"/>
      <c r="P266" s="227"/>
      <c r="Q266" s="227"/>
      <c r="R266" s="227"/>
      <c r="S266" s="227"/>
      <c r="T266" s="228"/>
      <c r="AT266" s="229" t="s">
        <v>191</v>
      </c>
      <c r="AU266" s="229" t="s">
        <v>85</v>
      </c>
      <c r="AV266" s="14" t="s">
        <v>85</v>
      </c>
      <c r="AW266" s="14" t="s">
        <v>32</v>
      </c>
      <c r="AX266" s="14" t="s">
        <v>76</v>
      </c>
      <c r="AY266" s="229" t="s">
        <v>179</v>
      </c>
    </row>
    <row r="267" spans="1:65" s="14" customFormat="1" ht="11.25">
      <c r="B267" s="219"/>
      <c r="C267" s="220"/>
      <c r="D267" s="204" t="s">
        <v>191</v>
      </c>
      <c r="E267" s="221" t="s">
        <v>1</v>
      </c>
      <c r="F267" s="222" t="s">
        <v>301</v>
      </c>
      <c r="G267" s="220"/>
      <c r="H267" s="223">
        <v>17.704999999999998</v>
      </c>
      <c r="I267" s="224"/>
      <c r="J267" s="220"/>
      <c r="K267" s="220"/>
      <c r="L267" s="225"/>
      <c r="M267" s="226"/>
      <c r="N267" s="227"/>
      <c r="O267" s="227"/>
      <c r="P267" s="227"/>
      <c r="Q267" s="227"/>
      <c r="R267" s="227"/>
      <c r="S267" s="227"/>
      <c r="T267" s="228"/>
      <c r="AT267" s="229" t="s">
        <v>191</v>
      </c>
      <c r="AU267" s="229" t="s">
        <v>85</v>
      </c>
      <c r="AV267" s="14" t="s">
        <v>85</v>
      </c>
      <c r="AW267" s="14" t="s">
        <v>32</v>
      </c>
      <c r="AX267" s="14" t="s">
        <v>76</v>
      </c>
      <c r="AY267" s="229" t="s">
        <v>179</v>
      </c>
    </row>
    <row r="268" spans="1:65" s="14" customFormat="1" ht="11.25">
      <c r="B268" s="219"/>
      <c r="C268" s="220"/>
      <c r="D268" s="204" t="s">
        <v>191</v>
      </c>
      <c r="E268" s="221" t="s">
        <v>1</v>
      </c>
      <c r="F268" s="222" t="s">
        <v>302</v>
      </c>
      <c r="G268" s="220"/>
      <c r="H268" s="223">
        <v>5.7850000000000001</v>
      </c>
      <c r="I268" s="224"/>
      <c r="J268" s="220"/>
      <c r="K268" s="220"/>
      <c r="L268" s="225"/>
      <c r="M268" s="226"/>
      <c r="N268" s="227"/>
      <c r="O268" s="227"/>
      <c r="P268" s="227"/>
      <c r="Q268" s="227"/>
      <c r="R268" s="227"/>
      <c r="S268" s="227"/>
      <c r="T268" s="228"/>
      <c r="AT268" s="229" t="s">
        <v>191</v>
      </c>
      <c r="AU268" s="229" t="s">
        <v>85</v>
      </c>
      <c r="AV268" s="14" t="s">
        <v>85</v>
      </c>
      <c r="AW268" s="14" t="s">
        <v>32</v>
      </c>
      <c r="AX268" s="14" t="s">
        <v>76</v>
      </c>
      <c r="AY268" s="229" t="s">
        <v>179</v>
      </c>
    </row>
    <row r="269" spans="1:65" s="14" customFormat="1" ht="11.25">
      <c r="B269" s="219"/>
      <c r="C269" s="220"/>
      <c r="D269" s="204" t="s">
        <v>191</v>
      </c>
      <c r="E269" s="221" t="s">
        <v>1</v>
      </c>
      <c r="F269" s="222" t="s">
        <v>303</v>
      </c>
      <c r="G269" s="220"/>
      <c r="H269" s="223">
        <v>15.621</v>
      </c>
      <c r="I269" s="224"/>
      <c r="J269" s="220"/>
      <c r="K269" s="220"/>
      <c r="L269" s="225"/>
      <c r="M269" s="226"/>
      <c r="N269" s="227"/>
      <c r="O269" s="227"/>
      <c r="P269" s="227"/>
      <c r="Q269" s="227"/>
      <c r="R269" s="227"/>
      <c r="S269" s="227"/>
      <c r="T269" s="228"/>
      <c r="AT269" s="229" t="s">
        <v>191</v>
      </c>
      <c r="AU269" s="229" t="s">
        <v>85</v>
      </c>
      <c r="AV269" s="14" t="s">
        <v>85</v>
      </c>
      <c r="AW269" s="14" t="s">
        <v>32</v>
      </c>
      <c r="AX269" s="14" t="s">
        <v>76</v>
      </c>
      <c r="AY269" s="229" t="s">
        <v>179</v>
      </c>
    </row>
    <row r="270" spans="1:65" s="14" customFormat="1" ht="11.25">
      <c r="B270" s="219"/>
      <c r="C270" s="220"/>
      <c r="D270" s="204" t="s">
        <v>191</v>
      </c>
      <c r="E270" s="221" t="s">
        <v>1</v>
      </c>
      <c r="F270" s="222" t="s">
        <v>304</v>
      </c>
      <c r="G270" s="220"/>
      <c r="H270" s="223">
        <v>3.7829999999999999</v>
      </c>
      <c r="I270" s="224"/>
      <c r="J270" s="220"/>
      <c r="K270" s="220"/>
      <c r="L270" s="225"/>
      <c r="M270" s="226"/>
      <c r="N270" s="227"/>
      <c r="O270" s="227"/>
      <c r="P270" s="227"/>
      <c r="Q270" s="227"/>
      <c r="R270" s="227"/>
      <c r="S270" s="227"/>
      <c r="T270" s="228"/>
      <c r="AT270" s="229" t="s">
        <v>191</v>
      </c>
      <c r="AU270" s="229" t="s">
        <v>85</v>
      </c>
      <c r="AV270" s="14" t="s">
        <v>85</v>
      </c>
      <c r="AW270" s="14" t="s">
        <v>32</v>
      </c>
      <c r="AX270" s="14" t="s">
        <v>76</v>
      </c>
      <c r="AY270" s="229" t="s">
        <v>179</v>
      </c>
    </row>
    <row r="271" spans="1:65" s="2" customFormat="1" ht="24">
      <c r="A271" s="34"/>
      <c r="B271" s="35"/>
      <c r="C271" s="191" t="s">
        <v>262</v>
      </c>
      <c r="D271" s="191" t="s">
        <v>182</v>
      </c>
      <c r="E271" s="192" t="s">
        <v>305</v>
      </c>
      <c r="F271" s="193" t="s">
        <v>306</v>
      </c>
      <c r="G271" s="194" t="s">
        <v>185</v>
      </c>
      <c r="H271" s="195">
        <v>527.399</v>
      </c>
      <c r="I271" s="196"/>
      <c r="J271" s="197">
        <f>ROUND(I271*H271,2)</f>
        <v>0</v>
      </c>
      <c r="K271" s="193" t="s">
        <v>186</v>
      </c>
      <c r="L271" s="39"/>
      <c r="M271" s="198" t="s">
        <v>1</v>
      </c>
      <c r="N271" s="199" t="s">
        <v>41</v>
      </c>
      <c r="O271" s="71"/>
      <c r="P271" s="200">
        <f>O271*H271</f>
        <v>0</v>
      </c>
      <c r="Q271" s="200">
        <v>0.10445</v>
      </c>
      <c r="R271" s="200">
        <f>Q271*H271</f>
        <v>55.08682555</v>
      </c>
      <c r="S271" s="200">
        <v>0</v>
      </c>
      <c r="T271" s="201">
        <f>S271*H271</f>
        <v>0</v>
      </c>
      <c r="U271" s="34"/>
      <c r="V271" s="34"/>
      <c r="W271" s="34"/>
      <c r="X271" s="34"/>
      <c r="Y271" s="34"/>
      <c r="Z271" s="34"/>
      <c r="AA271" s="34"/>
      <c r="AB271" s="34"/>
      <c r="AC271" s="34"/>
      <c r="AD271" s="34"/>
      <c r="AE271" s="34"/>
      <c r="AR271" s="202" t="s">
        <v>187</v>
      </c>
      <c r="AT271" s="202" t="s">
        <v>182</v>
      </c>
      <c r="AU271" s="202" t="s">
        <v>85</v>
      </c>
      <c r="AY271" s="17" t="s">
        <v>179</v>
      </c>
      <c r="BE271" s="203">
        <f>IF(N271="základní",J271,0)</f>
        <v>0</v>
      </c>
      <c r="BF271" s="203">
        <f>IF(N271="snížená",J271,0)</f>
        <v>0</v>
      </c>
      <c r="BG271" s="203">
        <f>IF(N271="zákl. přenesená",J271,0)</f>
        <v>0</v>
      </c>
      <c r="BH271" s="203">
        <f>IF(N271="sníž. přenesená",J271,0)</f>
        <v>0</v>
      </c>
      <c r="BI271" s="203">
        <f>IF(N271="nulová",J271,0)</f>
        <v>0</v>
      </c>
      <c r="BJ271" s="17" t="s">
        <v>83</v>
      </c>
      <c r="BK271" s="203">
        <f>ROUND(I271*H271,2)</f>
        <v>0</v>
      </c>
      <c r="BL271" s="17" t="s">
        <v>187</v>
      </c>
      <c r="BM271" s="202" t="s">
        <v>307</v>
      </c>
    </row>
    <row r="272" spans="1:65" s="2" customFormat="1" ht="19.5">
      <c r="A272" s="34"/>
      <c r="B272" s="35"/>
      <c r="C272" s="36"/>
      <c r="D272" s="204" t="s">
        <v>189</v>
      </c>
      <c r="E272" s="36"/>
      <c r="F272" s="205" t="s">
        <v>267</v>
      </c>
      <c r="G272" s="36"/>
      <c r="H272" s="36"/>
      <c r="I272" s="206"/>
      <c r="J272" s="36"/>
      <c r="K272" s="36"/>
      <c r="L272" s="39"/>
      <c r="M272" s="207"/>
      <c r="N272" s="208"/>
      <c r="O272" s="71"/>
      <c r="P272" s="71"/>
      <c r="Q272" s="71"/>
      <c r="R272" s="71"/>
      <c r="S272" s="71"/>
      <c r="T272" s="72"/>
      <c r="U272" s="34"/>
      <c r="V272" s="34"/>
      <c r="W272" s="34"/>
      <c r="X272" s="34"/>
      <c r="Y272" s="34"/>
      <c r="Z272" s="34"/>
      <c r="AA272" s="34"/>
      <c r="AB272" s="34"/>
      <c r="AC272" s="34"/>
      <c r="AD272" s="34"/>
      <c r="AE272" s="34"/>
      <c r="AT272" s="17" t="s">
        <v>189</v>
      </c>
      <c r="AU272" s="17" t="s">
        <v>85</v>
      </c>
    </row>
    <row r="273" spans="2:51" s="13" customFormat="1" ht="11.25">
      <c r="B273" s="209"/>
      <c r="C273" s="210"/>
      <c r="D273" s="204" t="s">
        <v>191</v>
      </c>
      <c r="E273" s="211" t="s">
        <v>1</v>
      </c>
      <c r="F273" s="212" t="s">
        <v>192</v>
      </c>
      <c r="G273" s="210"/>
      <c r="H273" s="211" t="s">
        <v>1</v>
      </c>
      <c r="I273" s="213"/>
      <c r="J273" s="210"/>
      <c r="K273" s="210"/>
      <c r="L273" s="214"/>
      <c r="M273" s="215"/>
      <c r="N273" s="216"/>
      <c r="O273" s="216"/>
      <c r="P273" s="216"/>
      <c r="Q273" s="216"/>
      <c r="R273" s="216"/>
      <c r="S273" s="216"/>
      <c r="T273" s="217"/>
      <c r="AT273" s="218" t="s">
        <v>191</v>
      </c>
      <c r="AU273" s="218" t="s">
        <v>85</v>
      </c>
      <c r="AV273" s="13" t="s">
        <v>83</v>
      </c>
      <c r="AW273" s="13" t="s">
        <v>32</v>
      </c>
      <c r="AX273" s="13" t="s">
        <v>76</v>
      </c>
      <c r="AY273" s="218" t="s">
        <v>179</v>
      </c>
    </row>
    <row r="274" spans="2:51" s="13" customFormat="1" ht="11.25">
      <c r="B274" s="209"/>
      <c r="C274" s="210"/>
      <c r="D274" s="204" t="s">
        <v>191</v>
      </c>
      <c r="E274" s="211" t="s">
        <v>1</v>
      </c>
      <c r="F274" s="212" t="s">
        <v>193</v>
      </c>
      <c r="G274" s="210"/>
      <c r="H274" s="211" t="s">
        <v>1</v>
      </c>
      <c r="I274" s="213"/>
      <c r="J274" s="210"/>
      <c r="K274" s="210"/>
      <c r="L274" s="214"/>
      <c r="M274" s="215"/>
      <c r="N274" s="216"/>
      <c r="O274" s="216"/>
      <c r="P274" s="216"/>
      <c r="Q274" s="216"/>
      <c r="R274" s="216"/>
      <c r="S274" s="216"/>
      <c r="T274" s="217"/>
      <c r="AT274" s="218" t="s">
        <v>191</v>
      </c>
      <c r="AU274" s="218" t="s">
        <v>85</v>
      </c>
      <c r="AV274" s="13" t="s">
        <v>83</v>
      </c>
      <c r="AW274" s="13" t="s">
        <v>32</v>
      </c>
      <c r="AX274" s="13" t="s">
        <v>76</v>
      </c>
      <c r="AY274" s="218" t="s">
        <v>179</v>
      </c>
    </row>
    <row r="275" spans="2:51" s="14" customFormat="1" ht="11.25">
      <c r="B275" s="219"/>
      <c r="C275" s="220"/>
      <c r="D275" s="204" t="s">
        <v>191</v>
      </c>
      <c r="E275" s="221" t="s">
        <v>1</v>
      </c>
      <c r="F275" s="222" t="s">
        <v>308</v>
      </c>
      <c r="G275" s="220"/>
      <c r="H275" s="223">
        <v>8.93</v>
      </c>
      <c r="I275" s="224"/>
      <c r="J275" s="220"/>
      <c r="K275" s="220"/>
      <c r="L275" s="225"/>
      <c r="M275" s="226"/>
      <c r="N275" s="227"/>
      <c r="O275" s="227"/>
      <c r="P275" s="227"/>
      <c r="Q275" s="227"/>
      <c r="R275" s="227"/>
      <c r="S275" s="227"/>
      <c r="T275" s="228"/>
      <c r="AT275" s="229" t="s">
        <v>191</v>
      </c>
      <c r="AU275" s="229" t="s">
        <v>85</v>
      </c>
      <c r="AV275" s="14" t="s">
        <v>85</v>
      </c>
      <c r="AW275" s="14" t="s">
        <v>32</v>
      </c>
      <c r="AX275" s="14" t="s">
        <v>76</v>
      </c>
      <c r="AY275" s="229" t="s">
        <v>179</v>
      </c>
    </row>
    <row r="276" spans="2:51" s="14" customFormat="1" ht="11.25">
      <c r="B276" s="219"/>
      <c r="C276" s="220"/>
      <c r="D276" s="204" t="s">
        <v>191</v>
      </c>
      <c r="E276" s="221" t="s">
        <v>1</v>
      </c>
      <c r="F276" s="222" t="s">
        <v>309</v>
      </c>
      <c r="G276" s="220"/>
      <c r="H276" s="223">
        <v>7.3150000000000004</v>
      </c>
      <c r="I276" s="224"/>
      <c r="J276" s="220"/>
      <c r="K276" s="220"/>
      <c r="L276" s="225"/>
      <c r="M276" s="226"/>
      <c r="N276" s="227"/>
      <c r="O276" s="227"/>
      <c r="P276" s="227"/>
      <c r="Q276" s="227"/>
      <c r="R276" s="227"/>
      <c r="S276" s="227"/>
      <c r="T276" s="228"/>
      <c r="AT276" s="229" t="s">
        <v>191</v>
      </c>
      <c r="AU276" s="229" t="s">
        <v>85</v>
      </c>
      <c r="AV276" s="14" t="s">
        <v>85</v>
      </c>
      <c r="AW276" s="14" t="s">
        <v>32</v>
      </c>
      <c r="AX276" s="14" t="s">
        <v>76</v>
      </c>
      <c r="AY276" s="229" t="s">
        <v>179</v>
      </c>
    </row>
    <row r="277" spans="2:51" s="14" customFormat="1" ht="11.25">
      <c r="B277" s="219"/>
      <c r="C277" s="220"/>
      <c r="D277" s="204" t="s">
        <v>191</v>
      </c>
      <c r="E277" s="221" t="s">
        <v>1</v>
      </c>
      <c r="F277" s="222" t="s">
        <v>310</v>
      </c>
      <c r="G277" s="220"/>
      <c r="H277" s="223">
        <v>9.2650000000000006</v>
      </c>
      <c r="I277" s="224"/>
      <c r="J277" s="220"/>
      <c r="K277" s="220"/>
      <c r="L277" s="225"/>
      <c r="M277" s="226"/>
      <c r="N277" s="227"/>
      <c r="O277" s="227"/>
      <c r="P277" s="227"/>
      <c r="Q277" s="227"/>
      <c r="R277" s="227"/>
      <c r="S277" s="227"/>
      <c r="T277" s="228"/>
      <c r="AT277" s="229" t="s">
        <v>191</v>
      </c>
      <c r="AU277" s="229" t="s">
        <v>85</v>
      </c>
      <c r="AV277" s="14" t="s">
        <v>85</v>
      </c>
      <c r="AW277" s="14" t="s">
        <v>32</v>
      </c>
      <c r="AX277" s="14" t="s">
        <v>76</v>
      </c>
      <c r="AY277" s="229" t="s">
        <v>179</v>
      </c>
    </row>
    <row r="278" spans="2:51" s="14" customFormat="1" ht="11.25">
      <c r="B278" s="219"/>
      <c r="C278" s="220"/>
      <c r="D278" s="204" t="s">
        <v>191</v>
      </c>
      <c r="E278" s="221" t="s">
        <v>1</v>
      </c>
      <c r="F278" s="222" t="s">
        <v>311</v>
      </c>
      <c r="G278" s="220"/>
      <c r="H278" s="223">
        <v>10.507999999999999</v>
      </c>
      <c r="I278" s="224"/>
      <c r="J278" s="220"/>
      <c r="K278" s="220"/>
      <c r="L278" s="225"/>
      <c r="M278" s="226"/>
      <c r="N278" s="227"/>
      <c r="O278" s="227"/>
      <c r="P278" s="227"/>
      <c r="Q278" s="227"/>
      <c r="R278" s="227"/>
      <c r="S278" s="227"/>
      <c r="T278" s="228"/>
      <c r="AT278" s="229" t="s">
        <v>191</v>
      </c>
      <c r="AU278" s="229" t="s">
        <v>85</v>
      </c>
      <c r="AV278" s="14" t="s">
        <v>85</v>
      </c>
      <c r="AW278" s="14" t="s">
        <v>32</v>
      </c>
      <c r="AX278" s="14" t="s">
        <v>76</v>
      </c>
      <c r="AY278" s="229" t="s">
        <v>179</v>
      </c>
    </row>
    <row r="279" spans="2:51" s="14" customFormat="1" ht="11.25">
      <c r="B279" s="219"/>
      <c r="C279" s="220"/>
      <c r="D279" s="204" t="s">
        <v>191</v>
      </c>
      <c r="E279" s="221" t="s">
        <v>1</v>
      </c>
      <c r="F279" s="222" t="s">
        <v>312</v>
      </c>
      <c r="G279" s="220"/>
      <c r="H279" s="223">
        <v>41.929000000000002</v>
      </c>
      <c r="I279" s="224"/>
      <c r="J279" s="220"/>
      <c r="K279" s="220"/>
      <c r="L279" s="225"/>
      <c r="M279" s="226"/>
      <c r="N279" s="227"/>
      <c r="O279" s="227"/>
      <c r="P279" s="227"/>
      <c r="Q279" s="227"/>
      <c r="R279" s="227"/>
      <c r="S279" s="227"/>
      <c r="T279" s="228"/>
      <c r="AT279" s="229" t="s">
        <v>191</v>
      </c>
      <c r="AU279" s="229" t="s">
        <v>85</v>
      </c>
      <c r="AV279" s="14" t="s">
        <v>85</v>
      </c>
      <c r="AW279" s="14" t="s">
        <v>32</v>
      </c>
      <c r="AX279" s="14" t="s">
        <v>76</v>
      </c>
      <c r="AY279" s="229" t="s">
        <v>179</v>
      </c>
    </row>
    <row r="280" spans="2:51" s="14" customFormat="1" ht="11.25">
      <c r="B280" s="219"/>
      <c r="C280" s="220"/>
      <c r="D280" s="204" t="s">
        <v>191</v>
      </c>
      <c r="E280" s="221" t="s">
        <v>1</v>
      </c>
      <c r="F280" s="222" t="s">
        <v>313</v>
      </c>
      <c r="G280" s="220"/>
      <c r="H280" s="223">
        <v>27.940999999999999</v>
      </c>
      <c r="I280" s="224"/>
      <c r="J280" s="220"/>
      <c r="K280" s="220"/>
      <c r="L280" s="225"/>
      <c r="M280" s="226"/>
      <c r="N280" s="227"/>
      <c r="O280" s="227"/>
      <c r="P280" s="227"/>
      <c r="Q280" s="227"/>
      <c r="R280" s="227"/>
      <c r="S280" s="227"/>
      <c r="T280" s="228"/>
      <c r="AT280" s="229" t="s">
        <v>191</v>
      </c>
      <c r="AU280" s="229" t="s">
        <v>85</v>
      </c>
      <c r="AV280" s="14" t="s">
        <v>85</v>
      </c>
      <c r="AW280" s="14" t="s">
        <v>32</v>
      </c>
      <c r="AX280" s="14" t="s">
        <v>76</v>
      </c>
      <c r="AY280" s="229" t="s">
        <v>179</v>
      </c>
    </row>
    <row r="281" spans="2:51" s="14" customFormat="1" ht="11.25">
      <c r="B281" s="219"/>
      <c r="C281" s="220"/>
      <c r="D281" s="204" t="s">
        <v>191</v>
      </c>
      <c r="E281" s="221" t="s">
        <v>1</v>
      </c>
      <c r="F281" s="222" t="s">
        <v>314</v>
      </c>
      <c r="G281" s="220"/>
      <c r="H281" s="223">
        <v>10.255000000000001</v>
      </c>
      <c r="I281" s="224"/>
      <c r="J281" s="220"/>
      <c r="K281" s="220"/>
      <c r="L281" s="225"/>
      <c r="M281" s="226"/>
      <c r="N281" s="227"/>
      <c r="O281" s="227"/>
      <c r="P281" s="227"/>
      <c r="Q281" s="227"/>
      <c r="R281" s="227"/>
      <c r="S281" s="227"/>
      <c r="T281" s="228"/>
      <c r="AT281" s="229" t="s">
        <v>191</v>
      </c>
      <c r="AU281" s="229" t="s">
        <v>85</v>
      </c>
      <c r="AV281" s="14" t="s">
        <v>85</v>
      </c>
      <c r="AW281" s="14" t="s">
        <v>32</v>
      </c>
      <c r="AX281" s="14" t="s">
        <v>76</v>
      </c>
      <c r="AY281" s="229" t="s">
        <v>179</v>
      </c>
    </row>
    <row r="282" spans="2:51" s="14" customFormat="1" ht="11.25">
      <c r="B282" s="219"/>
      <c r="C282" s="220"/>
      <c r="D282" s="204" t="s">
        <v>191</v>
      </c>
      <c r="E282" s="221" t="s">
        <v>1</v>
      </c>
      <c r="F282" s="222" t="s">
        <v>315</v>
      </c>
      <c r="G282" s="220"/>
      <c r="H282" s="223">
        <v>13.125999999999999</v>
      </c>
      <c r="I282" s="224"/>
      <c r="J282" s="220"/>
      <c r="K282" s="220"/>
      <c r="L282" s="225"/>
      <c r="M282" s="226"/>
      <c r="N282" s="227"/>
      <c r="O282" s="227"/>
      <c r="P282" s="227"/>
      <c r="Q282" s="227"/>
      <c r="R282" s="227"/>
      <c r="S282" s="227"/>
      <c r="T282" s="228"/>
      <c r="AT282" s="229" t="s">
        <v>191</v>
      </c>
      <c r="AU282" s="229" t="s">
        <v>85</v>
      </c>
      <c r="AV282" s="14" t="s">
        <v>85</v>
      </c>
      <c r="AW282" s="14" t="s">
        <v>32</v>
      </c>
      <c r="AX282" s="14" t="s">
        <v>76</v>
      </c>
      <c r="AY282" s="229" t="s">
        <v>179</v>
      </c>
    </row>
    <row r="283" spans="2:51" s="14" customFormat="1" ht="11.25">
      <c r="B283" s="219"/>
      <c r="C283" s="220"/>
      <c r="D283" s="204" t="s">
        <v>191</v>
      </c>
      <c r="E283" s="221" t="s">
        <v>1</v>
      </c>
      <c r="F283" s="222" t="s">
        <v>316</v>
      </c>
      <c r="G283" s="220"/>
      <c r="H283" s="223">
        <v>22.146000000000001</v>
      </c>
      <c r="I283" s="224"/>
      <c r="J283" s="220"/>
      <c r="K283" s="220"/>
      <c r="L283" s="225"/>
      <c r="M283" s="226"/>
      <c r="N283" s="227"/>
      <c r="O283" s="227"/>
      <c r="P283" s="227"/>
      <c r="Q283" s="227"/>
      <c r="R283" s="227"/>
      <c r="S283" s="227"/>
      <c r="T283" s="228"/>
      <c r="AT283" s="229" t="s">
        <v>191</v>
      </c>
      <c r="AU283" s="229" t="s">
        <v>85</v>
      </c>
      <c r="AV283" s="14" t="s">
        <v>85</v>
      </c>
      <c r="AW283" s="14" t="s">
        <v>32</v>
      </c>
      <c r="AX283" s="14" t="s">
        <v>76</v>
      </c>
      <c r="AY283" s="229" t="s">
        <v>179</v>
      </c>
    </row>
    <row r="284" spans="2:51" s="14" customFormat="1" ht="11.25">
      <c r="B284" s="219"/>
      <c r="C284" s="220"/>
      <c r="D284" s="204" t="s">
        <v>191</v>
      </c>
      <c r="E284" s="221" t="s">
        <v>1</v>
      </c>
      <c r="F284" s="222" t="s">
        <v>317</v>
      </c>
      <c r="G284" s="220"/>
      <c r="H284" s="223">
        <v>3.4649999999999999</v>
      </c>
      <c r="I284" s="224"/>
      <c r="J284" s="220"/>
      <c r="K284" s="220"/>
      <c r="L284" s="225"/>
      <c r="M284" s="226"/>
      <c r="N284" s="227"/>
      <c r="O284" s="227"/>
      <c r="P284" s="227"/>
      <c r="Q284" s="227"/>
      <c r="R284" s="227"/>
      <c r="S284" s="227"/>
      <c r="T284" s="228"/>
      <c r="AT284" s="229" t="s">
        <v>191</v>
      </c>
      <c r="AU284" s="229" t="s">
        <v>85</v>
      </c>
      <c r="AV284" s="14" t="s">
        <v>85</v>
      </c>
      <c r="AW284" s="14" t="s">
        <v>32</v>
      </c>
      <c r="AX284" s="14" t="s">
        <v>76</v>
      </c>
      <c r="AY284" s="229" t="s">
        <v>179</v>
      </c>
    </row>
    <row r="285" spans="2:51" s="14" customFormat="1" ht="11.25">
      <c r="B285" s="219"/>
      <c r="C285" s="220"/>
      <c r="D285" s="204" t="s">
        <v>191</v>
      </c>
      <c r="E285" s="221" t="s">
        <v>1</v>
      </c>
      <c r="F285" s="222" t="s">
        <v>318</v>
      </c>
      <c r="G285" s="220"/>
      <c r="H285" s="223">
        <v>3.4649999999999999</v>
      </c>
      <c r="I285" s="224"/>
      <c r="J285" s="220"/>
      <c r="K285" s="220"/>
      <c r="L285" s="225"/>
      <c r="M285" s="226"/>
      <c r="N285" s="227"/>
      <c r="O285" s="227"/>
      <c r="P285" s="227"/>
      <c r="Q285" s="227"/>
      <c r="R285" s="227"/>
      <c r="S285" s="227"/>
      <c r="T285" s="228"/>
      <c r="AT285" s="229" t="s">
        <v>191</v>
      </c>
      <c r="AU285" s="229" t="s">
        <v>85</v>
      </c>
      <c r="AV285" s="14" t="s">
        <v>85</v>
      </c>
      <c r="AW285" s="14" t="s">
        <v>32</v>
      </c>
      <c r="AX285" s="14" t="s">
        <v>76</v>
      </c>
      <c r="AY285" s="229" t="s">
        <v>179</v>
      </c>
    </row>
    <row r="286" spans="2:51" s="14" customFormat="1" ht="11.25">
      <c r="B286" s="219"/>
      <c r="C286" s="220"/>
      <c r="D286" s="204" t="s">
        <v>191</v>
      </c>
      <c r="E286" s="221" t="s">
        <v>1</v>
      </c>
      <c r="F286" s="222" t="s">
        <v>319</v>
      </c>
      <c r="G286" s="220"/>
      <c r="H286" s="223">
        <v>29.068000000000001</v>
      </c>
      <c r="I286" s="224"/>
      <c r="J286" s="220"/>
      <c r="K286" s="220"/>
      <c r="L286" s="225"/>
      <c r="M286" s="226"/>
      <c r="N286" s="227"/>
      <c r="O286" s="227"/>
      <c r="P286" s="227"/>
      <c r="Q286" s="227"/>
      <c r="R286" s="227"/>
      <c r="S286" s="227"/>
      <c r="T286" s="228"/>
      <c r="AT286" s="229" t="s">
        <v>191</v>
      </c>
      <c r="AU286" s="229" t="s">
        <v>85</v>
      </c>
      <c r="AV286" s="14" t="s">
        <v>85</v>
      </c>
      <c r="AW286" s="14" t="s">
        <v>32</v>
      </c>
      <c r="AX286" s="14" t="s">
        <v>76</v>
      </c>
      <c r="AY286" s="229" t="s">
        <v>179</v>
      </c>
    </row>
    <row r="287" spans="2:51" s="14" customFormat="1" ht="11.25">
      <c r="B287" s="219"/>
      <c r="C287" s="220"/>
      <c r="D287" s="204" t="s">
        <v>191</v>
      </c>
      <c r="E287" s="221" t="s">
        <v>1</v>
      </c>
      <c r="F287" s="222" t="s">
        <v>320</v>
      </c>
      <c r="G287" s="220"/>
      <c r="H287" s="223">
        <v>27.3</v>
      </c>
      <c r="I287" s="224"/>
      <c r="J287" s="220"/>
      <c r="K287" s="220"/>
      <c r="L287" s="225"/>
      <c r="M287" s="226"/>
      <c r="N287" s="227"/>
      <c r="O287" s="227"/>
      <c r="P287" s="227"/>
      <c r="Q287" s="227"/>
      <c r="R287" s="227"/>
      <c r="S287" s="227"/>
      <c r="T287" s="228"/>
      <c r="AT287" s="229" t="s">
        <v>191</v>
      </c>
      <c r="AU287" s="229" t="s">
        <v>85</v>
      </c>
      <c r="AV287" s="14" t="s">
        <v>85</v>
      </c>
      <c r="AW287" s="14" t="s">
        <v>32</v>
      </c>
      <c r="AX287" s="14" t="s">
        <v>76</v>
      </c>
      <c r="AY287" s="229" t="s">
        <v>179</v>
      </c>
    </row>
    <row r="288" spans="2:51" s="14" customFormat="1" ht="11.25">
      <c r="B288" s="219"/>
      <c r="C288" s="220"/>
      <c r="D288" s="204" t="s">
        <v>191</v>
      </c>
      <c r="E288" s="221" t="s">
        <v>1</v>
      </c>
      <c r="F288" s="222" t="s">
        <v>321</v>
      </c>
      <c r="G288" s="220"/>
      <c r="H288" s="223">
        <v>8.6630000000000003</v>
      </c>
      <c r="I288" s="224"/>
      <c r="J288" s="220"/>
      <c r="K288" s="220"/>
      <c r="L288" s="225"/>
      <c r="M288" s="226"/>
      <c r="N288" s="227"/>
      <c r="O288" s="227"/>
      <c r="P288" s="227"/>
      <c r="Q288" s="227"/>
      <c r="R288" s="227"/>
      <c r="S288" s="227"/>
      <c r="T288" s="228"/>
      <c r="AT288" s="229" t="s">
        <v>191</v>
      </c>
      <c r="AU288" s="229" t="s">
        <v>85</v>
      </c>
      <c r="AV288" s="14" t="s">
        <v>85</v>
      </c>
      <c r="AW288" s="14" t="s">
        <v>32</v>
      </c>
      <c r="AX288" s="14" t="s">
        <v>76</v>
      </c>
      <c r="AY288" s="229" t="s">
        <v>179</v>
      </c>
    </row>
    <row r="289" spans="2:51" s="14" customFormat="1" ht="11.25">
      <c r="B289" s="219"/>
      <c r="C289" s="220"/>
      <c r="D289" s="204" t="s">
        <v>191</v>
      </c>
      <c r="E289" s="221" t="s">
        <v>1</v>
      </c>
      <c r="F289" s="222" t="s">
        <v>322</v>
      </c>
      <c r="G289" s="220"/>
      <c r="H289" s="223">
        <v>20.79</v>
      </c>
      <c r="I289" s="224"/>
      <c r="J289" s="220"/>
      <c r="K289" s="220"/>
      <c r="L289" s="225"/>
      <c r="M289" s="226"/>
      <c r="N289" s="227"/>
      <c r="O289" s="227"/>
      <c r="P289" s="227"/>
      <c r="Q289" s="227"/>
      <c r="R289" s="227"/>
      <c r="S289" s="227"/>
      <c r="T289" s="228"/>
      <c r="AT289" s="229" t="s">
        <v>191</v>
      </c>
      <c r="AU289" s="229" t="s">
        <v>85</v>
      </c>
      <c r="AV289" s="14" t="s">
        <v>85</v>
      </c>
      <c r="AW289" s="14" t="s">
        <v>32</v>
      </c>
      <c r="AX289" s="14" t="s">
        <v>76</v>
      </c>
      <c r="AY289" s="229" t="s">
        <v>179</v>
      </c>
    </row>
    <row r="290" spans="2:51" s="14" customFormat="1" ht="11.25">
      <c r="B290" s="219"/>
      <c r="C290" s="220"/>
      <c r="D290" s="204" t="s">
        <v>191</v>
      </c>
      <c r="E290" s="221" t="s">
        <v>1</v>
      </c>
      <c r="F290" s="222" t="s">
        <v>323</v>
      </c>
      <c r="G290" s="220"/>
      <c r="H290" s="223">
        <v>3.4649999999999999</v>
      </c>
      <c r="I290" s="224"/>
      <c r="J290" s="220"/>
      <c r="K290" s="220"/>
      <c r="L290" s="225"/>
      <c r="M290" s="226"/>
      <c r="N290" s="227"/>
      <c r="O290" s="227"/>
      <c r="P290" s="227"/>
      <c r="Q290" s="227"/>
      <c r="R290" s="227"/>
      <c r="S290" s="227"/>
      <c r="T290" s="228"/>
      <c r="AT290" s="229" t="s">
        <v>191</v>
      </c>
      <c r="AU290" s="229" t="s">
        <v>85</v>
      </c>
      <c r="AV290" s="14" t="s">
        <v>85</v>
      </c>
      <c r="AW290" s="14" t="s">
        <v>32</v>
      </c>
      <c r="AX290" s="14" t="s">
        <v>76</v>
      </c>
      <c r="AY290" s="229" t="s">
        <v>179</v>
      </c>
    </row>
    <row r="291" spans="2:51" s="14" customFormat="1" ht="11.25">
      <c r="B291" s="219"/>
      <c r="C291" s="220"/>
      <c r="D291" s="204" t="s">
        <v>191</v>
      </c>
      <c r="E291" s="221" t="s">
        <v>1</v>
      </c>
      <c r="F291" s="222" t="s">
        <v>324</v>
      </c>
      <c r="G291" s="220"/>
      <c r="H291" s="223">
        <v>13.379</v>
      </c>
      <c r="I291" s="224"/>
      <c r="J291" s="220"/>
      <c r="K291" s="220"/>
      <c r="L291" s="225"/>
      <c r="M291" s="226"/>
      <c r="N291" s="227"/>
      <c r="O291" s="227"/>
      <c r="P291" s="227"/>
      <c r="Q291" s="227"/>
      <c r="R291" s="227"/>
      <c r="S291" s="227"/>
      <c r="T291" s="228"/>
      <c r="AT291" s="229" t="s">
        <v>191</v>
      </c>
      <c r="AU291" s="229" t="s">
        <v>85</v>
      </c>
      <c r="AV291" s="14" t="s">
        <v>85</v>
      </c>
      <c r="AW291" s="14" t="s">
        <v>32</v>
      </c>
      <c r="AX291" s="14" t="s">
        <v>76</v>
      </c>
      <c r="AY291" s="229" t="s">
        <v>179</v>
      </c>
    </row>
    <row r="292" spans="2:51" s="14" customFormat="1" ht="11.25">
      <c r="B292" s="219"/>
      <c r="C292" s="220"/>
      <c r="D292" s="204" t="s">
        <v>191</v>
      </c>
      <c r="E292" s="221" t="s">
        <v>1</v>
      </c>
      <c r="F292" s="222" t="s">
        <v>325</v>
      </c>
      <c r="G292" s="220"/>
      <c r="H292" s="223">
        <v>11.358000000000001</v>
      </c>
      <c r="I292" s="224"/>
      <c r="J292" s="220"/>
      <c r="K292" s="220"/>
      <c r="L292" s="225"/>
      <c r="M292" s="226"/>
      <c r="N292" s="227"/>
      <c r="O292" s="227"/>
      <c r="P292" s="227"/>
      <c r="Q292" s="227"/>
      <c r="R292" s="227"/>
      <c r="S292" s="227"/>
      <c r="T292" s="228"/>
      <c r="AT292" s="229" t="s">
        <v>191</v>
      </c>
      <c r="AU292" s="229" t="s">
        <v>85</v>
      </c>
      <c r="AV292" s="14" t="s">
        <v>85</v>
      </c>
      <c r="AW292" s="14" t="s">
        <v>32</v>
      </c>
      <c r="AX292" s="14" t="s">
        <v>76</v>
      </c>
      <c r="AY292" s="229" t="s">
        <v>179</v>
      </c>
    </row>
    <row r="293" spans="2:51" s="14" customFormat="1" ht="11.25">
      <c r="B293" s="219"/>
      <c r="C293" s="220"/>
      <c r="D293" s="204" t="s">
        <v>191</v>
      </c>
      <c r="E293" s="221" t="s">
        <v>1</v>
      </c>
      <c r="F293" s="222" t="s">
        <v>326</v>
      </c>
      <c r="G293" s="220"/>
      <c r="H293" s="223">
        <v>11.305</v>
      </c>
      <c r="I293" s="224"/>
      <c r="J293" s="220"/>
      <c r="K293" s="220"/>
      <c r="L293" s="225"/>
      <c r="M293" s="226"/>
      <c r="N293" s="227"/>
      <c r="O293" s="227"/>
      <c r="P293" s="227"/>
      <c r="Q293" s="227"/>
      <c r="R293" s="227"/>
      <c r="S293" s="227"/>
      <c r="T293" s="228"/>
      <c r="AT293" s="229" t="s">
        <v>191</v>
      </c>
      <c r="AU293" s="229" t="s">
        <v>85</v>
      </c>
      <c r="AV293" s="14" t="s">
        <v>85</v>
      </c>
      <c r="AW293" s="14" t="s">
        <v>32</v>
      </c>
      <c r="AX293" s="14" t="s">
        <v>76</v>
      </c>
      <c r="AY293" s="229" t="s">
        <v>179</v>
      </c>
    </row>
    <row r="294" spans="2:51" s="14" customFormat="1" ht="11.25">
      <c r="B294" s="219"/>
      <c r="C294" s="220"/>
      <c r="D294" s="204" t="s">
        <v>191</v>
      </c>
      <c r="E294" s="221" t="s">
        <v>1</v>
      </c>
      <c r="F294" s="222" t="s">
        <v>327</v>
      </c>
      <c r="G294" s="220"/>
      <c r="H294" s="223">
        <v>9.3360000000000003</v>
      </c>
      <c r="I294" s="224"/>
      <c r="J294" s="220"/>
      <c r="K294" s="220"/>
      <c r="L294" s="225"/>
      <c r="M294" s="226"/>
      <c r="N294" s="227"/>
      <c r="O294" s="227"/>
      <c r="P294" s="227"/>
      <c r="Q294" s="227"/>
      <c r="R294" s="227"/>
      <c r="S294" s="227"/>
      <c r="T294" s="228"/>
      <c r="AT294" s="229" t="s">
        <v>191</v>
      </c>
      <c r="AU294" s="229" t="s">
        <v>85</v>
      </c>
      <c r="AV294" s="14" t="s">
        <v>85</v>
      </c>
      <c r="AW294" s="14" t="s">
        <v>32</v>
      </c>
      <c r="AX294" s="14" t="s">
        <v>76</v>
      </c>
      <c r="AY294" s="229" t="s">
        <v>179</v>
      </c>
    </row>
    <row r="295" spans="2:51" s="14" customFormat="1" ht="11.25">
      <c r="B295" s="219"/>
      <c r="C295" s="220"/>
      <c r="D295" s="204" t="s">
        <v>191</v>
      </c>
      <c r="E295" s="221" t="s">
        <v>1</v>
      </c>
      <c r="F295" s="222" t="s">
        <v>328</v>
      </c>
      <c r="G295" s="220"/>
      <c r="H295" s="223">
        <v>11.497999999999999</v>
      </c>
      <c r="I295" s="224"/>
      <c r="J295" s="220"/>
      <c r="K295" s="220"/>
      <c r="L295" s="225"/>
      <c r="M295" s="226"/>
      <c r="N295" s="227"/>
      <c r="O295" s="227"/>
      <c r="P295" s="227"/>
      <c r="Q295" s="227"/>
      <c r="R295" s="227"/>
      <c r="S295" s="227"/>
      <c r="T295" s="228"/>
      <c r="AT295" s="229" t="s">
        <v>191</v>
      </c>
      <c r="AU295" s="229" t="s">
        <v>85</v>
      </c>
      <c r="AV295" s="14" t="s">
        <v>85</v>
      </c>
      <c r="AW295" s="14" t="s">
        <v>32</v>
      </c>
      <c r="AX295" s="14" t="s">
        <v>76</v>
      </c>
      <c r="AY295" s="229" t="s">
        <v>179</v>
      </c>
    </row>
    <row r="296" spans="2:51" s="14" customFormat="1" ht="11.25">
      <c r="B296" s="219"/>
      <c r="C296" s="220"/>
      <c r="D296" s="204" t="s">
        <v>191</v>
      </c>
      <c r="E296" s="221" t="s">
        <v>1</v>
      </c>
      <c r="F296" s="222" t="s">
        <v>329</v>
      </c>
      <c r="G296" s="220"/>
      <c r="H296" s="223">
        <v>9.3360000000000003</v>
      </c>
      <c r="I296" s="224"/>
      <c r="J296" s="220"/>
      <c r="K296" s="220"/>
      <c r="L296" s="225"/>
      <c r="M296" s="226"/>
      <c r="N296" s="227"/>
      <c r="O296" s="227"/>
      <c r="P296" s="227"/>
      <c r="Q296" s="227"/>
      <c r="R296" s="227"/>
      <c r="S296" s="227"/>
      <c r="T296" s="228"/>
      <c r="AT296" s="229" t="s">
        <v>191</v>
      </c>
      <c r="AU296" s="229" t="s">
        <v>85</v>
      </c>
      <c r="AV296" s="14" t="s">
        <v>85</v>
      </c>
      <c r="AW296" s="14" t="s">
        <v>32</v>
      </c>
      <c r="AX296" s="14" t="s">
        <v>76</v>
      </c>
      <c r="AY296" s="229" t="s">
        <v>179</v>
      </c>
    </row>
    <row r="297" spans="2:51" s="14" customFormat="1" ht="11.25">
      <c r="B297" s="219"/>
      <c r="C297" s="220"/>
      <c r="D297" s="204" t="s">
        <v>191</v>
      </c>
      <c r="E297" s="221" t="s">
        <v>1</v>
      </c>
      <c r="F297" s="222" t="s">
        <v>330</v>
      </c>
      <c r="G297" s="220"/>
      <c r="H297" s="223">
        <v>4.5999999999999996</v>
      </c>
      <c r="I297" s="224"/>
      <c r="J297" s="220"/>
      <c r="K297" s="220"/>
      <c r="L297" s="225"/>
      <c r="M297" s="226"/>
      <c r="N297" s="227"/>
      <c r="O297" s="227"/>
      <c r="P297" s="227"/>
      <c r="Q297" s="227"/>
      <c r="R297" s="227"/>
      <c r="S297" s="227"/>
      <c r="T297" s="228"/>
      <c r="AT297" s="229" t="s">
        <v>191</v>
      </c>
      <c r="AU297" s="229" t="s">
        <v>85</v>
      </c>
      <c r="AV297" s="14" t="s">
        <v>85</v>
      </c>
      <c r="AW297" s="14" t="s">
        <v>32</v>
      </c>
      <c r="AX297" s="14" t="s">
        <v>76</v>
      </c>
      <c r="AY297" s="229" t="s">
        <v>179</v>
      </c>
    </row>
    <row r="298" spans="2:51" s="14" customFormat="1" ht="33.75">
      <c r="B298" s="219"/>
      <c r="C298" s="220"/>
      <c r="D298" s="204" t="s">
        <v>191</v>
      </c>
      <c r="E298" s="221" t="s">
        <v>1</v>
      </c>
      <c r="F298" s="222" t="s">
        <v>331</v>
      </c>
      <c r="G298" s="220"/>
      <c r="H298" s="223">
        <v>69.375</v>
      </c>
      <c r="I298" s="224"/>
      <c r="J298" s="220"/>
      <c r="K298" s="220"/>
      <c r="L298" s="225"/>
      <c r="M298" s="226"/>
      <c r="N298" s="227"/>
      <c r="O298" s="227"/>
      <c r="P298" s="227"/>
      <c r="Q298" s="227"/>
      <c r="R298" s="227"/>
      <c r="S298" s="227"/>
      <c r="T298" s="228"/>
      <c r="AT298" s="229" t="s">
        <v>191</v>
      </c>
      <c r="AU298" s="229" t="s">
        <v>85</v>
      </c>
      <c r="AV298" s="14" t="s">
        <v>85</v>
      </c>
      <c r="AW298" s="14" t="s">
        <v>32</v>
      </c>
      <c r="AX298" s="14" t="s">
        <v>76</v>
      </c>
      <c r="AY298" s="229" t="s">
        <v>179</v>
      </c>
    </row>
    <row r="299" spans="2:51" s="14" customFormat="1" ht="11.25">
      <c r="B299" s="219"/>
      <c r="C299" s="220"/>
      <c r="D299" s="204" t="s">
        <v>191</v>
      </c>
      <c r="E299" s="221" t="s">
        <v>1</v>
      </c>
      <c r="F299" s="222" t="s">
        <v>332</v>
      </c>
      <c r="G299" s="220"/>
      <c r="H299" s="223">
        <v>32.664999999999999</v>
      </c>
      <c r="I299" s="224"/>
      <c r="J299" s="220"/>
      <c r="K299" s="220"/>
      <c r="L299" s="225"/>
      <c r="M299" s="226"/>
      <c r="N299" s="227"/>
      <c r="O299" s="227"/>
      <c r="P299" s="227"/>
      <c r="Q299" s="227"/>
      <c r="R299" s="227"/>
      <c r="S299" s="227"/>
      <c r="T299" s="228"/>
      <c r="AT299" s="229" t="s">
        <v>191</v>
      </c>
      <c r="AU299" s="229" t="s">
        <v>85</v>
      </c>
      <c r="AV299" s="14" t="s">
        <v>85</v>
      </c>
      <c r="AW299" s="14" t="s">
        <v>32</v>
      </c>
      <c r="AX299" s="14" t="s">
        <v>76</v>
      </c>
      <c r="AY299" s="229" t="s">
        <v>179</v>
      </c>
    </row>
    <row r="300" spans="2:51" s="14" customFormat="1" ht="11.25">
      <c r="B300" s="219"/>
      <c r="C300" s="220"/>
      <c r="D300" s="204" t="s">
        <v>191</v>
      </c>
      <c r="E300" s="221" t="s">
        <v>1</v>
      </c>
      <c r="F300" s="222" t="s">
        <v>333</v>
      </c>
      <c r="G300" s="220"/>
      <c r="H300" s="223">
        <v>9.7579999999999991</v>
      </c>
      <c r="I300" s="224"/>
      <c r="J300" s="220"/>
      <c r="K300" s="220"/>
      <c r="L300" s="225"/>
      <c r="M300" s="226"/>
      <c r="N300" s="227"/>
      <c r="O300" s="227"/>
      <c r="P300" s="227"/>
      <c r="Q300" s="227"/>
      <c r="R300" s="227"/>
      <c r="S300" s="227"/>
      <c r="T300" s="228"/>
      <c r="AT300" s="229" t="s">
        <v>191</v>
      </c>
      <c r="AU300" s="229" t="s">
        <v>85</v>
      </c>
      <c r="AV300" s="14" t="s">
        <v>85</v>
      </c>
      <c r="AW300" s="14" t="s">
        <v>32</v>
      </c>
      <c r="AX300" s="14" t="s">
        <v>76</v>
      </c>
      <c r="AY300" s="229" t="s">
        <v>179</v>
      </c>
    </row>
    <row r="301" spans="2:51" s="14" customFormat="1" ht="11.25">
      <c r="B301" s="219"/>
      <c r="C301" s="220"/>
      <c r="D301" s="204" t="s">
        <v>191</v>
      </c>
      <c r="E301" s="221" t="s">
        <v>1</v>
      </c>
      <c r="F301" s="222" t="s">
        <v>334</v>
      </c>
      <c r="G301" s="220"/>
      <c r="H301" s="223">
        <v>5.6790000000000003</v>
      </c>
      <c r="I301" s="224"/>
      <c r="J301" s="220"/>
      <c r="K301" s="220"/>
      <c r="L301" s="225"/>
      <c r="M301" s="226"/>
      <c r="N301" s="227"/>
      <c r="O301" s="227"/>
      <c r="P301" s="227"/>
      <c r="Q301" s="227"/>
      <c r="R301" s="227"/>
      <c r="S301" s="227"/>
      <c r="T301" s="228"/>
      <c r="AT301" s="229" t="s">
        <v>191</v>
      </c>
      <c r="AU301" s="229" t="s">
        <v>85</v>
      </c>
      <c r="AV301" s="14" t="s">
        <v>85</v>
      </c>
      <c r="AW301" s="14" t="s">
        <v>32</v>
      </c>
      <c r="AX301" s="14" t="s">
        <v>76</v>
      </c>
      <c r="AY301" s="229" t="s">
        <v>179</v>
      </c>
    </row>
    <row r="302" spans="2:51" s="14" customFormat="1" ht="11.25">
      <c r="B302" s="219"/>
      <c r="C302" s="220"/>
      <c r="D302" s="204" t="s">
        <v>191</v>
      </c>
      <c r="E302" s="221" t="s">
        <v>1</v>
      </c>
      <c r="F302" s="222" t="s">
        <v>335</v>
      </c>
      <c r="G302" s="220"/>
      <c r="H302" s="223">
        <v>21.555</v>
      </c>
      <c r="I302" s="224"/>
      <c r="J302" s="220"/>
      <c r="K302" s="220"/>
      <c r="L302" s="225"/>
      <c r="M302" s="226"/>
      <c r="N302" s="227"/>
      <c r="O302" s="227"/>
      <c r="P302" s="227"/>
      <c r="Q302" s="227"/>
      <c r="R302" s="227"/>
      <c r="S302" s="227"/>
      <c r="T302" s="228"/>
      <c r="AT302" s="229" t="s">
        <v>191</v>
      </c>
      <c r="AU302" s="229" t="s">
        <v>85</v>
      </c>
      <c r="AV302" s="14" t="s">
        <v>85</v>
      </c>
      <c r="AW302" s="14" t="s">
        <v>32</v>
      </c>
      <c r="AX302" s="14" t="s">
        <v>76</v>
      </c>
      <c r="AY302" s="229" t="s">
        <v>179</v>
      </c>
    </row>
    <row r="303" spans="2:51" s="14" customFormat="1" ht="11.25">
      <c r="B303" s="219"/>
      <c r="C303" s="220"/>
      <c r="D303" s="204" t="s">
        <v>191</v>
      </c>
      <c r="E303" s="221" t="s">
        <v>1</v>
      </c>
      <c r="F303" s="222" t="s">
        <v>336</v>
      </c>
      <c r="G303" s="220"/>
      <c r="H303" s="223">
        <v>9.5730000000000004</v>
      </c>
      <c r="I303" s="224"/>
      <c r="J303" s="220"/>
      <c r="K303" s="220"/>
      <c r="L303" s="225"/>
      <c r="M303" s="226"/>
      <c r="N303" s="227"/>
      <c r="O303" s="227"/>
      <c r="P303" s="227"/>
      <c r="Q303" s="227"/>
      <c r="R303" s="227"/>
      <c r="S303" s="227"/>
      <c r="T303" s="228"/>
      <c r="AT303" s="229" t="s">
        <v>191</v>
      </c>
      <c r="AU303" s="229" t="s">
        <v>85</v>
      </c>
      <c r="AV303" s="14" t="s">
        <v>85</v>
      </c>
      <c r="AW303" s="14" t="s">
        <v>32</v>
      </c>
      <c r="AX303" s="14" t="s">
        <v>76</v>
      </c>
      <c r="AY303" s="229" t="s">
        <v>179</v>
      </c>
    </row>
    <row r="304" spans="2:51" s="14" customFormat="1" ht="11.25">
      <c r="B304" s="219"/>
      <c r="C304" s="220"/>
      <c r="D304" s="204" t="s">
        <v>191</v>
      </c>
      <c r="E304" s="221" t="s">
        <v>1</v>
      </c>
      <c r="F304" s="222" t="s">
        <v>337</v>
      </c>
      <c r="G304" s="220"/>
      <c r="H304" s="223">
        <v>9.625</v>
      </c>
      <c r="I304" s="224"/>
      <c r="J304" s="220"/>
      <c r="K304" s="220"/>
      <c r="L304" s="225"/>
      <c r="M304" s="226"/>
      <c r="N304" s="227"/>
      <c r="O304" s="227"/>
      <c r="P304" s="227"/>
      <c r="Q304" s="227"/>
      <c r="R304" s="227"/>
      <c r="S304" s="227"/>
      <c r="T304" s="228"/>
      <c r="AT304" s="229" t="s">
        <v>191</v>
      </c>
      <c r="AU304" s="229" t="s">
        <v>85</v>
      </c>
      <c r="AV304" s="14" t="s">
        <v>85</v>
      </c>
      <c r="AW304" s="14" t="s">
        <v>32</v>
      </c>
      <c r="AX304" s="14" t="s">
        <v>76</v>
      </c>
      <c r="AY304" s="229" t="s">
        <v>179</v>
      </c>
    </row>
    <row r="305" spans="1:65" s="14" customFormat="1" ht="11.25">
      <c r="B305" s="219"/>
      <c r="C305" s="220"/>
      <c r="D305" s="204" t="s">
        <v>191</v>
      </c>
      <c r="E305" s="221" t="s">
        <v>1</v>
      </c>
      <c r="F305" s="222" t="s">
        <v>338</v>
      </c>
      <c r="G305" s="220"/>
      <c r="H305" s="223">
        <v>16.363</v>
      </c>
      <c r="I305" s="224"/>
      <c r="J305" s="220"/>
      <c r="K305" s="220"/>
      <c r="L305" s="225"/>
      <c r="M305" s="226"/>
      <c r="N305" s="227"/>
      <c r="O305" s="227"/>
      <c r="P305" s="227"/>
      <c r="Q305" s="227"/>
      <c r="R305" s="227"/>
      <c r="S305" s="227"/>
      <c r="T305" s="228"/>
      <c r="AT305" s="229" t="s">
        <v>191</v>
      </c>
      <c r="AU305" s="229" t="s">
        <v>85</v>
      </c>
      <c r="AV305" s="14" t="s">
        <v>85</v>
      </c>
      <c r="AW305" s="14" t="s">
        <v>32</v>
      </c>
      <c r="AX305" s="14" t="s">
        <v>76</v>
      </c>
      <c r="AY305" s="229" t="s">
        <v>179</v>
      </c>
    </row>
    <row r="306" spans="1:65" s="14" customFormat="1" ht="11.25">
      <c r="B306" s="219"/>
      <c r="C306" s="220"/>
      <c r="D306" s="204" t="s">
        <v>191</v>
      </c>
      <c r="E306" s="221" t="s">
        <v>1</v>
      </c>
      <c r="F306" s="222" t="s">
        <v>339</v>
      </c>
      <c r="G306" s="220"/>
      <c r="H306" s="223">
        <v>8.6630000000000003</v>
      </c>
      <c r="I306" s="224"/>
      <c r="J306" s="220"/>
      <c r="K306" s="220"/>
      <c r="L306" s="225"/>
      <c r="M306" s="226"/>
      <c r="N306" s="227"/>
      <c r="O306" s="227"/>
      <c r="P306" s="227"/>
      <c r="Q306" s="227"/>
      <c r="R306" s="227"/>
      <c r="S306" s="227"/>
      <c r="T306" s="228"/>
      <c r="AT306" s="229" t="s">
        <v>191</v>
      </c>
      <c r="AU306" s="229" t="s">
        <v>85</v>
      </c>
      <c r="AV306" s="14" t="s">
        <v>85</v>
      </c>
      <c r="AW306" s="14" t="s">
        <v>32</v>
      </c>
      <c r="AX306" s="14" t="s">
        <v>76</v>
      </c>
      <c r="AY306" s="229" t="s">
        <v>179</v>
      </c>
    </row>
    <row r="307" spans="1:65" s="14" customFormat="1" ht="11.25">
      <c r="B307" s="219"/>
      <c r="C307" s="220"/>
      <c r="D307" s="204" t="s">
        <v>191</v>
      </c>
      <c r="E307" s="221" t="s">
        <v>1</v>
      </c>
      <c r="F307" s="222" t="s">
        <v>340</v>
      </c>
      <c r="G307" s="220"/>
      <c r="H307" s="223">
        <v>5.68</v>
      </c>
      <c r="I307" s="224"/>
      <c r="J307" s="220"/>
      <c r="K307" s="220"/>
      <c r="L307" s="225"/>
      <c r="M307" s="226"/>
      <c r="N307" s="227"/>
      <c r="O307" s="227"/>
      <c r="P307" s="227"/>
      <c r="Q307" s="227"/>
      <c r="R307" s="227"/>
      <c r="S307" s="227"/>
      <c r="T307" s="228"/>
      <c r="AT307" s="229" t="s">
        <v>191</v>
      </c>
      <c r="AU307" s="229" t="s">
        <v>85</v>
      </c>
      <c r="AV307" s="14" t="s">
        <v>85</v>
      </c>
      <c r="AW307" s="14" t="s">
        <v>32</v>
      </c>
      <c r="AX307" s="14" t="s">
        <v>76</v>
      </c>
      <c r="AY307" s="229" t="s">
        <v>179</v>
      </c>
    </row>
    <row r="308" spans="1:65" s="14" customFormat="1" ht="11.25">
      <c r="B308" s="219"/>
      <c r="C308" s="220"/>
      <c r="D308" s="204" t="s">
        <v>191</v>
      </c>
      <c r="E308" s="221" t="s">
        <v>1</v>
      </c>
      <c r="F308" s="222" t="s">
        <v>341</v>
      </c>
      <c r="G308" s="220"/>
      <c r="H308" s="223">
        <v>10.01</v>
      </c>
      <c r="I308" s="224"/>
      <c r="J308" s="220"/>
      <c r="K308" s="220"/>
      <c r="L308" s="225"/>
      <c r="M308" s="226"/>
      <c r="N308" s="227"/>
      <c r="O308" s="227"/>
      <c r="P308" s="227"/>
      <c r="Q308" s="227"/>
      <c r="R308" s="227"/>
      <c r="S308" s="227"/>
      <c r="T308" s="228"/>
      <c r="AT308" s="229" t="s">
        <v>191</v>
      </c>
      <c r="AU308" s="229" t="s">
        <v>85</v>
      </c>
      <c r="AV308" s="14" t="s">
        <v>85</v>
      </c>
      <c r="AW308" s="14" t="s">
        <v>32</v>
      </c>
      <c r="AX308" s="14" t="s">
        <v>76</v>
      </c>
      <c r="AY308" s="229" t="s">
        <v>179</v>
      </c>
    </row>
    <row r="309" spans="1:65" s="14" customFormat="1" ht="11.25">
      <c r="B309" s="219"/>
      <c r="C309" s="220"/>
      <c r="D309" s="204" t="s">
        <v>191</v>
      </c>
      <c r="E309" s="221" t="s">
        <v>1</v>
      </c>
      <c r="F309" s="222" t="s">
        <v>342</v>
      </c>
      <c r="G309" s="220"/>
      <c r="H309" s="223">
        <v>10.01</v>
      </c>
      <c r="I309" s="224"/>
      <c r="J309" s="220"/>
      <c r="K309" s="220"/>
      <c r="L309" s="225"/>
      <c r="M309" s="226"/>
      <c r="N309" s="227"/>
      <c r="O309" s="227"/>
      <c r="P309" s="227"/>
      <c r="Q309" s="227"/>
      <c r="R309" s="227"/>
      <c r="S309" s="227"/>
      <c r="T309" s="228"/>
      <c r="AT309" s="229" t="s">
        <v>191</v>
      </c>
      <c r="AU309" s="229" t="s">
        <v>85</v>
      </c>
      <c r="AV309" s="14" t="s">
        <v>85</v>
      </c>
      <c r="AW309" s="14" t="s">
        <v>32</v>
      </c>
      <c r="AX309" s="14" t="s">
        <v>76</v>
      </c>
      <c r="AY309" s="229" t="s">
        <v>179</v>
      </c>
    </row>
    <row r="310" spans="1:65" s="2" customFormat="1" ht="24">
      <c r="A310" s="34"/>
      <c r="B310" s="35"/>
      <c r="C310" s="191" t="s">
        <v>343</v>
      </c>
      <c r="D310" s="191" t="s">
        <v>182</v>
      </c>
      <c r="E310" s="192" t="s">
        <v>344</v>
      </c>
      <c r="F310" s="193" t="s">
        <v>345</v>
      </c>
      <c r="G310" s="194" t="s">
        <v>346</v>
      </c>
      <c r="H310" s="195">
        <v>18.625</v>
      </c>
      <c r="I310" s="196"/>
      <c r="J310" s="197">
        <f>ROUND(I310*H310,2)</f>
        <v>0</v>
      </c>
      <c r="K310" s="193" t="s">
        <v>186</v>
      </c>
      <c r="L310" s="39"/>
      <c r="M310" s="198" t="s">
        <v>1</v>
      </c>
      <c r="N310" s="199" t="s">
        <v>41</v>
      </c>
      <c r="O310" s="71"/>
      <c r="P310" s="200">
        <f>O310*H310</f>
        <v>0</v>
      </c>
      <c r="Q310" s="200">
        <v>8.0000000000000007E-5</v>
      </c>
      <c r="R310" s="200">
        <f>Q310*H310</f>
        <v>1.4900000000000002E-3</v>
      </c>
      <c r="S310" s="200">
        <v>0</v>
      </c>
      <c r="T310" s="201">
        <f>S310*H310</f>
        <v>0</v>
      </c>
      <c r="U310" s="34"/>
      <c r="V310" s="34"/>
      <c r="W310" s="34"/>
      <c r="X310" s="34"/>
      <c r="Y310" s="34"/>
      <c r="Z310" s="34"/>
      <c r="AA310" s="34"/>
      <c r="AB310" s="34"/>
      <c r="AC310" s="34"/>
      <c r="AD310" s="34"/>
      <c r="AE310" s="34"/>
      <c r="AR310" s="202" t="s">
        <v>187</v>
      </c>
      <c r="AT310" s="202" t="s">
        <v>182</v>
      </c>
      <c r="AU310" s="202" t="s">
        <v>85</v>
      </c>
      <c r="AY310" s="17" t="s">
        <v>179</v>
      </c>
      <c r="BE310" s="203">
        <f>IF(N310="základní",J310,0)</f>
        <v>0</v>
      </c>
      <c r="BF310" s="203">
        <f>IF(N310="snížená",J310,0)</f>
        <v>0</v>
      </c>
      <c r="BG310" s="203">
        <f>IF(N310="zákl. přenesená",J310,0)</f>
        <v>0</v>
      </c>
      <c r="BH310" s="203">
        <f>IF(N310="sníž. přenesená",J310,0)</f>
        <v>0</v>
      </c>
      <c r="BI310" s="203">
        <f>IF(N310="nulová",J310,0)</f>
        <v>0</v>
      </c>
      <c r="BJ310" s="17" t="s">
        <v>83</v>
      </c>
      <c r="BK310" s="203">
        <f>ROUND(I310*H310,2)</f>
        <v>0</v>
      </c>
      <c r="BL310" s="17" t="s">
        <v>187</v>
      </c>
      <c r="BM310" s="202" t="s">
        <v>347</v>
      </c>
    </row>
    <row r="311" spans="1:65" s="2" customFormat="1" ht="68.25">
      <c r="A311" s="34"/>
      <c r="B311" s="35"/>
      <c r="C311" s="36"/>
      <c r="D311" s="204" t="s">
        <v>189</v>
      </c>
      <c r="E311" s="36"/>
      <c r="F311" s="205" t="s">
        <v>348</v>
      </c>
      <c r="G311" s="36"/>
      <c r="H311" s="36"/>
      <c r="I311" s="206"/>
      <c r="J311" s="36"/>
      <c r="K311" s="36"/>
      <c r="L311" s="39"/>
      <c r="M311" s="207"/>
      <c r="N311" s="208"/>
      <c r="O311" s="71"/>
      <c r="P311" s="71"/>
      <c r="Q311" s="71"/>
      <c r="R311" s="71"/>
      <c r="S311" s="71"/>
      <c r="T311" s="72"/>
      <c r="U311" s="34"/>
      <c r="V311" s="34"/>
      <c r="W311" s="34"/>
      <c r="X311" s="34"/>
      <c r="Y311" s="34"/>
      <c r="Z311" s="34"/>
      <c r="AA311" s="34"/>
      <c r="AB311" s="34"/>
      <c r="AC311" s="34"/>
      <c r="AD311" s="34"/>
      <c r="AE311" s="34"/>
      <c r="AT311" s="17" t="s">
        <v>189</v>
      </c>
      <c r="AU311" s="17" t="s">
        <v>85</v>
      </c>
    </row>
    <row r="312" spans="1:65" s="13" customFormat="1" ht="11.25">
      <c r="B312" s="209"/>
      <c r="C312" s="210"/>
      <c r="D312" s="204" t="s">
        <v>191</v>
      </c>
      <c r="E312" s="211" t="s">
        <v>1</v>
      </c>
      <c r="F312" s="212" t="s">
        <v>192</v>
      </c>
      <c r="G312" s="210"/>
      <c r="H312" s="211" t="s">
        <v>1</v>
      </c>
      <c r="I312" s="213"/>
      <c r="J312" s="210"/>
      <c r="K312" s="210"/>
      <c r="L312" s="214"/>
      <c r="M312" s="215"/>
      <c r="N312" s="216"/>
      <c r="O312" s="216"/>
      <c r="P312" s="216"/>
      <c r="Q312" s="216"/>
      <c r="R312" s="216"/>
      <c r="S312" s="216"/>
      <c r="T312" s="217"/>
      <c r="AT312" s="218" t="s">
        <v>191</v>
      </c>
      <c r="AU312" s="218" t="s">
        <v>85</v>
      </c>
      <c r="AV312" s="13" t="s">
        <v>83</v>
      </c>
      <c r="AW312" s="13" t="s">
        <v>32</v>
      </c>
      <c r="AX312" s="13" t="s">
        <v>76</v>
      </c>
      <c r="AY312" s="218" t="s">
        <v>179</v>
      </c>
    </row>
    <row r="313" spans="1:65" s="13" customFormat="1" ht="11.25">
      <c r="B313" s="209"/>
      <c r="C313" s="210"/>
      <c r="D313" s="204" t="s">
        <v>191</v>
      </c>
      <c r="E313" s="211" t="s">
        <v>1</v>
      </c>
      <c r="F313" s="212" t="s">
        <v>193</v>
      </c>
      <c r="G313" s="210"/>
      <c r="H313" s="211" t="s">
        <v>1</v>
      </c>
      <c r="I313" s="213"/>
      <c r="J313" s="210"/>
      <c r="K313" s="210"/>
      <c r="L313" s="214"/>
      <c r="M313" s="215"/>
      <c r="N313" s="216"/>
      <c r="O313" s="216"/>
      <c r="P313" s="216"/>
      <c r="Q313" s="216"/>
      <c r="R313" s="216"/>
      <c r="S313" s="216"/>
      <c r="T313" s="217"/>
      <c r="AT313" s="218" t="s">
        <v>191</v>
      </c>
      <c r="AU313" s="218" t="s">
        <v>85</v>
      </c>
      <c r="AV313" s="13" t="s">
        <v>83</v>
      </c>
      <c r="AW313" s="13" t="s">
        <v>32</v>
      </c>
      <c r="AX313" s="13" t="s">
        <v>76</v>
      </c>
      <c r="AY313" s="218" t="s">
        <v>179</v>
      </c>
    </row>
    <row r="314" spans="1:65" s="14" customFormat="1" ht="11.25">
      <c r="B314" s="219"/>
      <c r="C314" s="220"/>
      <c r="D314" s="204" t="s">
        <v>191</v>
      </c>
      <c r="E314" s="221" t="s">
        <v>1</v>
      </c>
      <c r="F314" s="222" t="s">
        <v>349</v>
      </c>
      <c r="G314" s="220"/>
      <c r="H314" s="223">
        <v>5.8</v>
      </c>
      <c r="I314" s="224"/>
      <c r="J314" s="220"/>
      <c r="K314" s="220"/>
      <c r="L314" s="225"/>
      <c r="M314" s="226"/>
      <c r="N314" s="227"/>
      <c r="O314" s="227"/>
      <c r="P314" s="227"/>
      <c r="Q314" s="227"/>
      <c r="R314" s="227"/>
      <c r="S314" s="227"/>
      <c r="T314" s="228"/>
      <c r="AT314" s="229" t="s">
        <v>191</v>
      </c>
      <c r="AU314" s="229" t="s">
        <v>85</v>
      </c>
      <c r="AV314" s="14" t="s">
        <v>85</v>
      </c>
      <c r="AW314" s="14" t="s">
        <v>32</v>
      </c>
      <c r="AX314" s="14" t="s">
        <v>76</v>
      </c>
      <c r="AY314" s="229" t="s">
        <v>179</v>
      </c>
    </row>
    <row r="315" spans="1:65" s="14" customFormat="1" ht="11.25">
      <c r="B315" s="219"/>
      <c r="C315" s="220"/>
      <c r="D315" s="204" t="s">
        <v>191</v>
      </c>
      <c r="E315" s="221" t="s">
        <v>1</v>
      </c>
      <c r="F315" s="222" t="s">
        <v>350</v>
      </c>
      <c r="G315" s="220"/>
      <c r="H315" s="223">
        <v>4.3</v>
      </c>
      <c r="I315" s="224"/>
      <c r="J315" s="220"/>
      <c r="K315" s="220"/>
      <c r="L315" s="225"/>
      <c r="M315" s="226"/>
      <c r="N315" s="227"/>
      <c r="O315" s="227"/>
      <c r="P315" s="227"/>
      <c r="Q315" s="227"/>
      <c r="R315" s="227"/>
      <c r="S315" s="227"/>
      <c r="T315" s="228"/>
      <c r="AT315" s="229" t="s">
        <v>191</v>
      </c>
      <c r="AU315" s="229" t="s">
        <v>85</v>
      </c>
      <c r="AV315" s="14" t="s">
        <v>85</v>
      </c>
      <c r="AW315" s="14" t="s">
        <v>32</v>
      </c>
      <c r="AX315" s="14" t="s">
        <v>76</v>
      </c>
      <c r="AY315" s="229" t="s">
        <v>179</v>
      </c>
    </row>
    <row r="316" spans="1:65" s="14" customFormat="1" ht="11.25">
      <c r="B316" s="219"/>
      <c r="C316" s="220"/>
      <c r="D316" s="204" t="s">
        <v>191</v>
      </c>
      <c r="E316" s="221" t="s">
        <v>1</v>
      </c>
      <c r="F316" s="222" t="s">
        <v>351</v>
      </c>
      <c r="G316" s="220"/>
      <c r="H316" s="223">
        <v>3.2</v>
      </c>
      <c r="I316" s="224"/>
      <c r="J316" s="220"/>
      <c r="K316" s="220"/>
      <c r="L316" s="225"/>
      <c r="M316" s="226"/>
      <c r="N316" s="227"/>
      <c r="O316" s="227"/>
      <c r="P316" s="227"/>
      <c r="Q316" s="227"/>
      <c r="R316" s="227"/>
      <c r="S316" s="227"/>
      <c r="T316" s="228"/>
      <c r="AT316" s="229" t="s">
        <v>191</v>
      </c>
      <c r="AU316" s="229" t="s">
        <v>85</v>
      </c>
      <c r="AV316" s="14" t="s">
        <v>85</v>
      </c>
      <c r="AW316" s="14" t="s">
        <v>32</v>
      </c>
      <c r="AX316" s="14" t="s">
        <v>76</v>
      </c>
      <c r="AY316" s="229" t="s">
        <v>179</v>
      </c>
    </row>
    <row r="317" spans="1:65" s="14" customFormat="1" ht="11.25">
      <c r="B317" s="219"/>
      <c r="C317" s="220"/>
      <c r="D317" s="204" t="s">
        <v>191</v>
      </c>
      <c r="E317" s="221" t="s">
        <v>1</v>
      </c>
      <c r="F317" s="222" t="s">
        <v>352</v>
      </c>
      <c r="G317" s="220"/>
      <c r="H317" s="223">
        <v>1.4</v>
      </c>
      <c r="I317" s="224"/>
      <c r="J317" s="220"/>
      <c r="K317" s="220"/>
      <c r="L317" s="225"/>
      <c r="M317" s="226"/>
      <c r="N317" s="227"/>
      <c r="O317" s="227"/>
      <c r="P317" s="227"/>
      <c r="Q317" s="227"/>
      <c r="R317" s="227"/>
      <c r="S317" s="227"/>
      <c r="T317" s="228"/>
      <c r="AT317" s="229" t="s">
        <v>191</v>
      </c>
      <c r="AU317" s="229" t="s">
        <v>85</v>
      </c>
      <c r="AV317" s="14" t="s">
        <v>85</v>
      </c>
      <c r="AW317" s="14" t="s">
        <v>32</v>
      </c>
      <c r="AX317" s="14" t="s">
        <v>76</v>
      </c>
      <c r="AY317" s="229" t="s">
        <v>179</v>
      </c>
    </row>
    <row r="318" spans="1:65" s="14" customFormat="1" ht="11.25">
      <c r="B318" s="219"/>
      <c r="C318" s="220"/>
      <c r="D318" s="204" t="s">
        <v>191</v>
      </c>
      <c r="E318" s="221" t="s">
        <v>1</v>
      </c>
      <c r="F318" s="222" t="s">
        <v>353</v>
      </c>
      <c r="G318" s="220"/>
      <c r="H318" s="223">
        <v>0.97499999999999998</v>
      </c>
      <c r="I318" s="224"/>
      <c r="J318" s="220"/>
      <c r="K318" s="220"/>
      <c r="L318" s="225"/>
      <c r="M318" s="226"/>
      <c r="N318" s="227"/>
      <c r="O318" s="227"/>
      <c r="P318" s="227"/>
      <c r="Q318" s="227"/>
      <c r="R318" s="227"/>
      <c r="S318" s="227"/>
      <c r="T318" s="228"/>
      <c r="AT318" s="229" t="s">
        <v>191</v>
      </c>
      <c r="AU318" s="229" t="s">
        <v>85</v>
      </c>
      <c r="AV318" s="14" t="s">
        <v>85</v>
      </c>
      <c r="AW318" s="14" t="s">
        <v>32</v>
      </c>
      <c r="AX318" s="14" t="s">
        <v>76</v>
      </c>
      <c r="AY318" s="229" t="s">
        <v>179</v>
      </c>
    </row>
    <row r="319" spans="1:65" s="14" customFormat="1" ht="11.25">
      <c r="B319" s="219"/>
      <c r="C319" s="220"/>
      <c r="D319" s="204" t="s">
        <v>191</v>
      </c>
      <c r="E319" s="221" t="s">
        <v>1</v>
      </c>
      <c r="F319" s="222" t="s">
        <v>354</v>
      </c>
      <c r="G319" s="220"/>
      <c r="H319" s="223">
        <v>1.2</v>
      </c>
      <c r="I319" s="224"/>
      <c r="J319" s="220"/>
      <c r="K319" s="220"/>
      <c r="L319" s="225"/>
      <c r="M319" s="226"/>
      <c r="N319" s="227"/>
      <c r="O319" s="227"/>
      <c r="P319" s="227"/>
      <c r="Q319" s="227"/>
      <c r="R319" s="227"/>
      <c r="S319" s="227"/>
      <c r="T319" s="228"/>
      <c r="AT319" s="229" t="s">
        <v>191</v>
      </c>
      <c r="AU319" s="229" t="s">
        <v>85</v>
      </c>
      <c r="AV319" s="14" t="s">
        <v>85</v>
      </c>
      <c r="AW319" s="14" t="s">
        <v>32</v>
      </c>
      <c r="AX319" s="14" t="s">
        <v>76</v>
      </c>
      <c r="AY319" s="229" t="s">
        <v>179</v>
      </c>
    </row>
    <row r="320" spans="1:65" s="14" customFormat="1" ht="11.25">
      <c r="B320" s="219"/>
      <c r="C320" s="220"/>
      <c r="D320" s="204" t="s">
        <v>191</v>
      </c>
      <c r="E320" s="221" t="s">
        <v>1</v>
      </c>
      <c r="F320" s="222" t="s">
        <v>355</v>
      </c>
      <c r="G320" s="220"/>
      <c r="H320" s="223">
        <v>0.95</v>
      </c>
      <c r="I320" s="224"/>
      <c r="J320" s="220"/>
      <c r="K320" s="220"/>
      <c r="L320" s="225"/>
      <c r="M320" s="226"/>
      <c r="N320" s="227"/>
      <c r="O320" s="227"/>
      <c r="P320" s="227"/>
      <c r="Q320" s="227"/>
      <c r="R320" s="227"/>
      <c r="S320" s="227"/>
      <c r="T320" s="228"/>
      <c r="AT320" s="229" t="s">
        <v>191</v>
      </c>
      <c r="AU320" s="229" t="s">
        <v>85</v>
      </c>
      <c r="AV320" s="14" t="s">
        <v>85</v>
      </c>
      <c r="AW320" s="14" t="s">
        <v>32</v>
      </c>
      <c r="AX320" s="14" t="s">
        <v>76</v>
      </c>
      <c r="AY320" s="229" t="s">
        <v>179</v>
      </c>
    </row>
    <row r="321" spans="1:65" s="14" customFormat="1" ht="11.25">
      <c r="B321" s="219"/>
      <c r="C321" s="220"/>
      <c r="D321" s="204" t="s">
        <v>191</v>
      </c>
      <c r="E321" s="221" t="s">
        <v>1</v>
      </c>
      <c r="F321" s="222" t="s">
        <v>356</v>
      </c>
      <c r="G321" s="220"/>
      <c r="H321" s="223">
        <v>0.8</v>
      </c>
      <c r="I321" s="224"/>
      <c r="J321" s="220"/>
      <c r="K321" s="220"/>
      <c r="L321" s="225"/>
      <c r="M321" s="226"/>
      <c r="N321" s="227"/>
      <c r="O321" s="227"/>
      <c r="P321" s="227"/>
      <c r="Q321" s="227"/>
      <c r="R321" s="227"/>
      <c r="S321" s="227"/>
      <c r="T321" s="228"/>
      <c r="AT321" s="229" t="s">
        <v>191</v>
      </c>
      <c r="AU321" s="229" t="s">
        <v>85</v>
      </c>
      <c r="AV321" s="14" t="s">
        <v>85</v>
      </c>
      <c r="AW321" s="14" t="s">
        <v>32</v>
      </c>
      <c r="AX321" s="14" t="s">
        <v>76</v>
      </c>
      <c r="AY321" s="229" t="s">
        <v>179</v>
      </c>
    </row>
    <row r="322" spans="1:65" s="2" customFormat="1" ht="24">
      <c r="A322" s="34"/>
      <c r="B322" s="35"/>
      <c r="C322" s="191" t="s">
        <v>357</v>
      </c>
      <c r="D322" s="191" t="s">
        <v>182</v>
      </c>
      <c r="E322" s="192" t="s">
        <v>358</v>
      </c>
      <c r="F322" s="193" t="s">
        <v>359</v>
      </c>
      <c r="G322" s="194" t="s">
        <v>346</v>
      </c>
      <c r="H322" s="195">
        <v>223.17500000000001</v>
      </c>
      <c r="I322" s="196"/>
      <c r="J322" s="197">
        <f>ROUND(I322*H322,2)</f>
        <v>0</v>
      </c>
      <c r="K322" s="193" t="s">
        <v>186</v>
      </c>
      <c r="L322" s="39"/>
      <c r="M322" s="198" t="s">
        <v>1</v>
      </c>
      <c r="N322" s="199" t="s">
        <v>41</v>
      </c>
      <c r="O322" s="71"/>
      <c r="P322" s="200">
        <f>O322*H322</f>
        <v>0</v>
      </c>
      <c r="Q322" s="200">
        <v>1.2E-4</v>
      </c>
      <c r="R322" s="200">
        <f>Q322*H322</f>
        <v>2.6781000000000003E-2</v>
      </c>
      <c r="S322" s="200">
        <v>0</v>
      </c>
      <c r="T322" s="201">
        <f>S322*H322</f>
        <v>0</v>
      </c>
      <c r="U322" s="34"/>
      <c r="V322" s="34"/>
      <c r="W322" s="34"/>
      <c r="X322" s="34"/>
      <c r="Y322" s="34"/>
      <c r="Z322" s="34"/>
      <c r="AA322" s="34"/>
      <c r="AB322" s="34"/>
      <c r="AC322" s="34"/>
      <c r="AD322" s="34"/>
      <c r="AE322" s="34"/>
      <c r="AR322" s="202" t="s">
        <v>187</v>
      </c>
      <c r="AT322" s="202" t="s">
        <v>182</v>
      </c>
      <c r="AU322" s="202" t="s">
        <v>85</v>
      </c>
      <c r="AY322" s="17" t="s">
        <v>179</v>
      </c>
      <c r="BE322" s="203">
        <f>IF(N322="základní",J322,0)</f>
        <v>0</v>
      </c>
      <c r="BF322" s="203">
        <f>IF(N322="snížená",J322,0)</f>
        <v>0</v>
      </c>
      <c r="BG322" s="203">
        <f>IF(N322="zákl. přenesená",J322,0)</f>
        <v>0</v>
      </c>
      <c r="BH322" s="203">
        <f>IF(N322="sníž. přenesená",J322,0)</f>
        <v>0</v>
      </c>
      <c r="BI322" s="203">
        <f>IF(N322="nulová",J322,0)</f>
        <v>0</v>
      </c>
      <c r="BJ322" s="17" t="s">
        <v>83</v>
      </c>
      <c r="BK322" s="203">
        <f>ROUND(I322*H322,2)</f>
        <v>0</v>
      </c>
      <c r="BL322" s="17" t="s">
        <v>187</v>
      </c>
      <c r="BM322" s="202" t="s">
        <v>360</v>
      </c>
    </row>
    <row r="323" spans="1:65" s="2" customFormat="1" ht="68.25">
      <c r="A323" s="34"/>
      <c r="B323" s="35"/>
      <c r="C323" s="36"/>
      <c r="D323" s="204" t="s">
        <v>189</v>
      </c>
      <c r="E323" s="36"/>
      <c r="F323" s="205" t="s">
        <v>348</v>
      </c>
      <c r="G323" s="36"/>
      <c r="H323" s="36"/>
      <c r="I323" s="206"/>
      <c r="J323" s="36"/>
      <c r="K323" s="36"/>
      <c r="L323" s="39"/>
      <c r="M323" s="207"/>
      <c r="N323" s="208"/>
      <c r="O323" s="71"/>
      <c r="P323" s="71"/>
      <c r="Q323" s="71"/>
      <c r="R323" s="71"/>
      <c r="S323" s="71"/>
      <c r="T323" s="72"/>
      <c r="U323" s="34"/>
      <c r="V323" s="34"/>
      <c r="W323" s="34"/>
      <c r="X323" s="34"/>
      <c r="Y323" s="34"/>
      <c r="Z323" s="34"/>
      <c r="AA323" s="34"/>
      <c r="AB323" s="34"/>
      <c r="AC323" s="34"/>
      <c r="AD323" s="34"/>
      <c r="AE323" s="34"/>
      <c r="AT323" s="17" t="s">
        <v>189</v>
      </c>
      <c r="AU323" s="17" t="s">
        <v>85</v>
      </c>
    </row>
    <row r="324" spans="1:65" s="13" customFormat="1" ht="11.25">
      <c r="B324" s="209"/>
      <c r="C324" s="210"/>
      <c r="D324" s="204" t="s">
        <v>191</v>
      </c>
      <c r="E324" s="211" t="s">
        <v>1</v>
      </c>
      <c r="F324" s="212" t="s">
        <v>192</v>
      </c>
      <c r="G324" s="210"/>
      <c r="H324" s="211" t="s">
        <v>1</v>
      </c>
      <c r="I324" s="213"/>
      <c r="J324" s="210"/>
      <c r="K324" s="210"/>
      <c r="L324" s="214"/>
      <c r="M324" s="215"/>
      <c r="N324" s="216"/>
      <c r="O324" s="216"/>
      <c r="P324" s="216"/>
      <c r="Q324" s="216"/>
      <c r="R324" s="216"/>
      <c r="S324" s="216"/>
      <c r="T324" s="217"/>
      <c r="AT324" s="218" t="s">
        <v>191</v>
      </c>
      <c r="AU324" s="218" t="s">
        <v>85</v>
      </c>
      <c r="AV324" s="13" t="s">
        <v>83</v>
      </c>
      <c r="AW324" s="13" t="s">
        <v>32</v>
      </c>
      <c r="AX324" s="13" t="s">
        <v>76</v>
      </c>
      <c r="AY324" s="218" t="s">
        <v>179</v>
      </c>
    </row>
    <row r="325" spans="1:65" s="13" customFormat="1" ht="11.25">
      <c r="B325" s="209"/>
      <c r="C325" s="210"/>
      <c r="D325" s="204" t="s">
        <v>191</v>
      </c>
      <c r="E325" s="211" t="s">
        <v>1</v>
      </c>
      <c r="F325" s="212" t="s">
        <v>193</v>
      </c>
      <c r="G325" s="210"/>
      <c r="H325" s="211" t="s">
        <v>1</v>
      </c>
      <c r="I325" s="213"/>
      <c r="J325" s="210"/>
      <c r="K325" s="210"/>
      <c r="L325" s="214"/>
      <c r="M325" s="215"/>
      <c r="N325" s="216"/>
      <c r="O325" s="216"/>
      <c r="P325" s="216"/>
      <c r="Q325" s="216"/>
      <c r="R325" s="216"/>
      <c r="S325" s="216"/>
      <c r="T325" s="217"/>
      <c r="AT325" s="218" t="s">
        <v>191</v>
      </c>
      <c r="AU325" s="218" t="s">
        <v>85</v>
      </c>
      <c r="AV325" s="13" t="s">
        <v>83</v>
      </c>
      <c r="AW325" s="13" t="s">
        <v>32</v>
      </c>
      <c r="AX325" s="13" t="s">
        <v>76</v>
      </c>
      <c r="AY325" s="218" t="s">
        <v>179</v>
      </c>
    </row>
    <row r="326" spans="1:65" s="13" customFormat="1" ht="11.25">
      <c r="B326" s="209"/>
      <c r="C326" s="210"/>
      <c r="D326" s="204" t="s">
        <v>191</v>
      </c>
      <c r="E326" s="211" t="s">
        <v>1</v>
      </c>
      <c r="F326" s="212" t="s">
        <v>361</v>
      </c>
      <c r="G326" s="210"/>
      <c r="H326" s="211" t="s">
        <v>1</v>
      </c>
      <c r="I326" s="213"/>
      <c r="J326" s="210"/>
      <c r="K326" s="210"/>
      <c r="L326" s="214"/>
      <c r="M326" s="215"/>
      <c r="N326" s="216"/>
      <c r="O326" s="216"/>
      <c r="P326" s="216"/>
      <c r="Q326" s="216"/>
      <c r="R326" s="216"/>
      <c r="S326" s="216"/>
      <c r="T326" s="217"/>
      <c r="AT326" s="218" t="s">
        <v>191</v>
      </c>
      <c r="AU326" s="218" t="s">
        <v>85</v>
      </c>
      <c r="AV326" s="13" t="s">
        <v>83</v>
      </c>
      <c r="AW326" s="13" t="s">
        <v>32</v>
      </c>
      <c r="AX326" s="13" t="s">
        <v>76</v>
      </c>
      <c r="AY326" s="218" t="s">
        <v>179</v>
      </c>
    </row>
    <row r="327" spans="1:65" s="14" customFormat="1" ht="11.25">
      <c r="B327" s="219"/>
      <c r="C327" s="220"/>
      <c r="D327" s="204" t="s">
        <v>191</v>
      </c>
      <c r="E327" s="221" t="s">
        <v>1</v>
      </c>
      <c r="F327" s="222" t="s">
        <v>362</v>
      </c>
      <c r="G327" s="220"/>
      <c r="H327" s="223">
        <v>1.9</v>
      </c>
      <c r="I327" s="224"/>
      <c r="J327" s="220"/>
      <c r="K327" s="220"/>
      <c r="L327" s="225"/>
      <c r="M327" s="226"/>
      <c r="N327" s="227"/>
      <c r="O327" s="227"/>
      <c r="P327" s="227"/>
      <c r="Q327" s="227"/>
      <c r="R327" s="227"/>
      <c r="S327" s="227"/>
      <c r="T327" s="228"/>
      <c r="AT327" s="229" t="s">
        <v>191</v>
      </c>
      <c r="AU327" s="229" t="s">
        <v>85</v>
      </c>
      <c r="AV327" s="14" t="s">
        <v>85</v>
      </c>
      <c r="AW327" s="14" t="s">
        <v>32</v>
      </c>
      <c r="AX327" s="14" t="s">
        <v>76</v>
      </c>
      <c r="AY327" s="229" t="s">
        <v>179</v>
      </c>
    </row>
    <row r="328" spans="1:65" s="14" customFormat="1" ht="11.25">
      <c r="B328" s="219"/>
      <c r="C328" s="220"/>
      <c r="D328" s="204" t="s">
        <v>191</v>
      </c>
      <c r="E328" s="221" t="s">
        <v>1</v>
      </c>
      <c r="F328" s="222" t="s">
        <v>363</v>
      </c>
      <c r="G328" s="220"/>
      <c r="H328" s="223">
        <v>0.9</v>
      </c>
      <c r="I328" s="224"/>
      <c r="J328" s="220"/>
      <c r="K328" s="220"/>
      <c r="L328" s="225"/>
      <c r="M328" s="226"/>
      <c r="N328" s="227"/>
      <c r="O328" s="227"/>
      <c r="P328" s="227"/>
      <c r="Q328" s="227"/>
      <c r="R328" s="227"/>
      <c r="S328" s="227"/>
      <c r="T328" s="228"/>
      <c r="AT328" s="229" t="s">
        <v>191</v>
      </c>
      <c r="AU328" s="229" t="s">
        <v>85</v>
      </c>
      <c r="AV328" s="14" t="s">
        <v>85</v>
      </c>
      <c r="AW328" s="14" t="s">
        <v>32</v>
      </c>
      <c r="AX328" s="14" t="s">
        <v>76</v>
      </c>
      <c r="AY328" s="229" t="s">
        <v>179</v>
      </c>
    </row>
    <row r="329" spans="1:65" s="14" customFormat="1" ht="11.25">
      <c r="B329" s="219"/>
      <c r="C329" s="220"/>
      <c r="D329" s="204" t="s">
        <v>191</v>
      </c>
      <c r="E329" s="221" t="s">
        <v>1</v>
      </c>
      <c r="F329" s="222" t="s">
        <v>364</v>
      </c>
      <c r="G329" s="220"/>
      <c r="H329" s="223">
        <v>7.55</v>
      </c>
      <c r="I329" s="224"/>
      <c r="J329" s="220"/>
      <c r="K329" s="220"/>
      <c r="L329" s="225"/>
      <c r="M329" s="226"/>
      <c r="N329" s="227"/>
      <c r="O329" s="227"/>
      <c r="P329" s="227"/>
      <c r="Q329" s="227"/>
      <c r="R329" s="227"/>
      <c r="S329" s="227"/>
      <c r="T329" s="228"/>
      <c r="AT329" s="229" t="s">
        <v>191</v>
      </c>
      <c r="AU329" s="229" t="s">
        <v>85</v>
      </c>
      <c r="AV329" s="14" t="s">
        <v>85</v>
      </c>
      <c r="AW329" s="14" t="s">
        <v>32</v>
      </c>
      <c r="AX329" s="14" t="s">
        <v>76</v>
      </c>
      <c r="AY329" s="229" t="s">
        <v>179</v>
      </c>
    </row>
    <row r="330" spans="1:65" s="14" customFormat="1" ht="11.25">
      <c r="B330" s="219"/>
      <c r="C330" s="220"/>
      <c r="D330" s="204" t="s">
        <v>191</v>
      </c>
      <c r="E330" s="221" t="s">
        <v>1</v>
      </c>
      <c r="F330" s="222" t="s">
        <v>365</v>
      </c>
      <c r="G330" s="220"/>
      <c r="H330" s="223">
        <v>1.05</v>
      </c>
      <c r="I330" s="224"/>
      <c r="J330" s="220"/>
      <c r="K330" s="220"/>
      <c r="L330" s="225"/>
      <c r="M330" s="226"/>
      <c r="N330" s="227"/>
      <c r="O330" s="227"/>
      <c r="P330" s="227"/>
      <c r="Q330" s="227"/>
      <c r="R330" s="227"/>
      <c r="S330" s="227"/>
      <c r="T330" s="228"/>
      <c r="AT330" s="229" t="s">
        <v>191</v>
      </c>
      <c r="AU330" s="229" t="s">
        <v>85</v>
      </c>
      <c r="AV330" s="14" t="s">
        <v>85</v>
      </c>
      <c r="AW330" s="14" t="s">
        <v>32</v>
      </c>
      <c r="AX330" s="14" t="s">
        <v>76</v>
      </c>
      <c r="AY330" s="229" t="s">
        <v>179</v>
      </c>
    </row>
    <row r="331" spans="1:65" s="14" customFormat="1" ht="11.25">
      <c r="B331" s="219"/>
      <c r="C331" s="220"/>
      <c r="D331" s="204" t="s">
        <v>191</v>
      </c>
      <c r="E331" s="221" t="s">
        <v>1</v>
      </c>
      <c r="F331" s="222" t="s">
        <v>366</v>
      </c>
      <c r="G331" s="220"/>
      <c r="H331" s="223">
        <v>5.125</v>
      </c>
      <c r="I331" s="224"/>
      <c r="J331" s="220"/>
      <c r="K331" s="220"/>
      <c r="L331" s="225"/>
      <c r="M331" s="226"/>
      <c r="N331" s="227"/>
      <c r="O331" s="227"/>
      <c r="P331" s="227"/>
      <c r="Q331" s="227"/>
      <c r="R331" s="227"/>
      <c r="S331" s="227"/>
      <c r="T331" s="228"/>
      <c r="AT331" s="229" t="s">
        <v>191</v>
      </c>
      <c r="AU331" s="229" t="s">
        <v>85</v>
      </c>
      <c r="AV331" s="14" t="s">
        <v>85</v>
      </c>
      <c r="AW331" s="14" t="s">
        <v>32</v>
      </c>
      <c r="AX331" s="14" t="s">
        <v>76</v>
      </c>
      <c r="AY331" s="229" t="s">
        <v>179</v>
      </c>
    </row>
    <row r="332" spans="1:65" s="14" customFormat="1" ht="11.25">
      <c r="B332" s="219"/>
      <c r="C332" s="220"/>
      <c r="D332" s="204" t="s">
        <v>191</v>
      </c>
      <c r="E332" s="221" t="s">
        <v>1</v>
      </c>
      <c r="F332" s="222" t="s">
        <v>367</v>
      </c>
      <c r="G332" s="220"/>
      <c r="H332" s="223">
        <v>3</v>
      </c>
      <c r="I332" s="224"/>
      <c r="J332" s="220"/>
      <c r="K332" s="220"/>
      <c r="L332" s="225"/>
      <c r="M332" s="226"/>
      <c r="N332" s="227"/>
      <c r="O332" s="227"/>
      <c r="P332" s="227"/>
      <c r="Q332" s="227"/>
      <c r="R332" s="227"/>
      <c r="S332" s="227"/>
      <c r="T332" s="228"/>
      <c r="AT332" s="229" t="s">
        <v>191</v>
      </c>
      <c r="AU332" s="229" t="s">
        <v>85</v>
      </c>
      <c r="AV332" s="14" t="s">
        <v>85</v>
      </c>
      <c r="AW332" s="14" t="s">
        <v>32</v>
      </c>
      <c r="AX332" s="14" t="s">
        <v>76</v>
      </c>
      <c r="AY332" s="229" t="s">
        <v>179</v>
      </c>
    </row>
    <row r="333" spans="1:65" s="14" customFormat="1" ht="11.25">
      <c r="B333" s="219"/>
      <c r="C333" s="220"/>
      <c r="D333" s="204" t="s">
        <v>191</v>
      </c>
      <c r="E333" s="221" t="s">
        <v>1</v>
      </c>
      <c r="F333" s="222" t="s">
        <v>368</v>
      </c>
      <c r="G333" s="220"/>
      <c r="H333" s="223">
        <v>0.4</v>
      </c>
      <c r="I333" s="224"/>
      <c r="J333" s="220"/>
      <c r="K333" s="220"/>
      <c r="L333" s="225"/>
      <c r="M333" s="226"/>
      <c r="N333" s="227"/>
      <c r="O333" s="227"/>
      <c r="P333" s="227"/>
      <c r="Q333" s="227"/>
      <c r="R333" s="227"/>
      <c r="S333" s="227"/>
      <c r="T333" s="228"/>
      <c r="AT333" s="229" t="s">
        <v>191</v>
      </c>
      <c r="AU333" s="229" t="s">
        <v>85</v>
      </c>
      <c r="AV333" s="14" t="s">
        <v>85</v>
      </c>
      <c r="AW333" s="14" t="s">
        <v>32</v>
      </c>
      <c r="AX333" s="14" t="s">
        <v>76</v>
      </c>
      <c r="AY333" s="229" t="s">
        <v>179</v>
      </c>
    </row>
    <row r="334" spans="1:65" s="14" customFormat="1" ht="11.25">
      <c r="B334" s="219"/>
      <c r="C334" s="220"/>
      <c r="D334" s="204" t="s">
        <v>191</v>
      </c>
      <c r="E334" s="221" t="s">
        <v>1</v>
      </c>
      <c r="F334" s="222" t="s">
        <v>369</v>
      </c>
      <c r="G334" s="220"/>
      <c r="H334" s="223">
        <v>1.8</v>
      </c>
      <c r="I334" s="224"/>
      <c r="J334" s="220"/>
      <c r="K334" s="220"/>
      <c r="L334" s="225"/>
      <c r="M334" s="226"/>
      <c r="N334" s="227"/>
      <c r="O334" s="227"/>
      <c r="P334" s="227"/>
      <c r="Q334" s="227"/>
      <c r="R334" s="227"/>
      <c r="S334" s="227"/>
      <c r="T334" s="228"/>
      <c r="AT334" s="229" t="s">
        <v>191</v>
      </c>
      <c r="AU334" s="229" t="s">
        <v>85</v>
      </c>
      <c r="AV334" s="14" t="s">
        <v>85</v>
      </c>
      <c r="AW334" s="14" t="s">
        <v>32</v>
      </c>
      <c r="AX334" s="14" t="s">
        <v>76</v>
      </c>
      <c r="AY334" s="229" t="s">
        <v>179</v>
      </c>
    </row>
    <row r="335" spans="1:65" s="14" customFormat="1" ht="11.25">
      <c r="B335" s="219"/>
      <c r="C335" s="220"/>
      <c r="D335" s="204" t="s">
        <v>191</v>
      </c>
      <c r="E335" s="221" t="s">
        <v>1</v>
      </c>
      <c r="F335" s="222" t="s">
        <v>370</v>
      </c>
      <c r="G335" s="220"/>
      <c r="H335" s="223">
        <v>6.45</v>
      </c>
      <c r="I335" s="224"/>
      <c r="J335" s="220"/>
      <c r="K335" s="220"/>
      <c r="L335" s="225"/>
      <c r="M335" s="226"/>
      <c r="N335" s="227"/>
      <c r="O335" s="227"/>
      <c r="P335" s="227"/>
      <c r="Q335" s="227"/>
      <c r="R335" s="227"/>
      <c r="S335" s="227"/>
      <c r="T335" s="228"/>
      <c r="AT335" s="229" t="s">
        <v>191</v>
      </c>
      <c r="AU335" s="229" t="s">
        <v>85</v>
      </c>
      <c r="AV335" s="14" t="s">
        <v>85</v>
      </c>
      <c r="AW335" s="14" t="s">
        <v>32</v>
      </c>
      <c r="AX335" s="14" t="s">
        <v>76</v>
      </c>
      <c r="AY335" s="229" t="s">
        <v>179</v>
      </c>
    </row>
    <row r="336" spans="1:65" s="14" customFormat="1" ht="11.25">
      <c r="B336" s="219"/>
      <c r="C336" s="220"/>
      <c r="D336" s="204" t="s">
        <v>191</v>
      </c>
      <c r="E336" s="221" t="s">
        <v>1</v>
      </c>
      <c r="F336" s="222" t="s">
        <v>371</v>
      </c>
      <c r="G336" s="220"/>
      <c r="H336" s="223">
        <v>2</v>
      </c>
      <c r="I336" s="224"/>
      <c r="J336" s="220"/>
      <c r="K336" s="220"/>
      <c r="L336" s="225"/>
      <c r="M336" s="226"/>
      <c r="N336" s="227"/>
      <c r="O336" s="227"/>
      <c r="P336" s="227"/>
      <c r="Q336" s="227"/>
      <c r="R336" s="227"/>
      <c r="S336" s="227"/>
      <c r="T336" s="228"/>
      <c r="AT336" s="229" t="s">
        <v>191</v>
      </c>
      <c r="AU336" s="229" t="s">
        <v>85</v>
      </c>
      <c r="AV336" s="14" t="s">
        <v>85</v>
      </c>
      <c r="AW336" s="14" t="s">
        <v>32</v>
      </c>
      <c r="AX336" s="14" t="s">
        <v>76</v>
      </c>
      <c r="AY336" s="229" t="s">
        <v>179</v>
      </c>
    </row>
    <row r="337" spans="2:51" s="14" customFormat="1" ht="11.25">
      <c r="B337" s="219"/>
      <c r="C337" s="220"/>
      <c r="D337" s="204" t="s">
        <v>191</v>
      </c>
      <c r="E337" s="221" t="s">
        <v>1</v>
      </c>
      <c r="F337" s="222" t="s">
        <v>372</v>
      </c>
      <c r="G337" s="220"/>
      <c r="H337" s="223">
        <v>5.0250000000000004</v>
      </c>
      <c r="I337" s="224"/>
      <c r="J337" s="220"/>
      <c r="K337" s="220"/>
      <c r="L337" s="225"/>
      <c r="M337" s="226"/>
      <c r="N337" s="227"/>
      <c r="O337" s="227"/>
      <c r="P337" s="227"/>
      <c r="Q337" s="227"/>
      <c r="R337" s="227"/>
      <c r="S337" s="227"/>
      <c r="T337" s="228"/>
      <c r="AT337" s="229" t="s">
        <v>191</v>
      </c>
      <c r="AU337" s="229" t="s">
        <v>85</v>
      </c>
      <c r="AV337" s="14" t="s">
        <v>85</v>
      </c>
      <c r="AW337" s="14" t="s">
        <v>32</v>
      </c>
      <c r="AX337" s="14" t="s">
        <v>76</v>
      </c>
      <c r="AY337" s="229" t="s">
        <v>179</v>
      </c>
    </row>
    <row r="338" spans="2:51" s="14" customFormat="1" ht="11.25">
      <c r="B338" s="219"/>
      <c r="C338" s="220"/>
      <c r="D338" s="204" t="s">
        <v>191</v>
      </c>
      <c r="E338" s="221" t="s">
        <v>1</v>
      </c>
      <c r="F338" s="222" t="s">
        <v>373</v>
      </c>
      <c r="G338" s="220"/>
      <c r="H338" s="223">
        <v>2.25</v>
      </c>
      <c r="I338" s="224"/>
      <c r="J338" s="220"/>
      <c r="K338" s="220"/>
      <c r="L338" s="225"/>
      <c r="M338" s="226"/>
      <c r="N338" s="227"/>
      <c r="O338" s="227"/>
      <c r="P338" s="227"/>
      <c r="Q338" s="227"/>
      <c r="R338" s="227"/>
      <c r="S338" s="227"/>
      <c r="T338" s="228"/>
      <c r="AT338" s="229" t="s">
        <v>191</v>
      </c>
      <c r="AU338" s="229" t="s">
        <v>85</v>
      </c>
      <c r="AV338" s="14" t="s">
        <v>85</v>
      </c>
      <c r="AW338" s="14" t="s">
        <v>32</v>
      </c>
      <c r="AX338" s="14" t="s">
        <v>76</v>
      </c>
      <c r="AY338" s="229" t="s">
        <v>179</v>
      </c>
    </row>
    <row r="339" spans="2:51" s="14" customFormat="1" ht="11.25">
      <c r="B339" s="219"/>
      <c r="C339" s="220"/>
      <c r="D339" s="204" t="s">
        <v>191</v>
      </c>
      <c r="E339" s="221" t="s">
        <v>1</v>
      </c>
      <c r="F339" s="222" t="s">
        <v>374</v>
      </c>
      <c r="G339" s="220"/>
      <c r="H339" s="223">
        <v>2.25</v>
      </c>
      <c r="I339" s="224"/>
      <c r="J339" s="220"/>
      <c r="K339" s="220"/>
      <c r="L339" s="225"/>
      <c r="M339" s="226"/>
      <c r="N339" s="227"/>
      <c r="O339" s="227"/>
      <c r="P339" s="227"/>
      <c r="Q339" s="227"/>
      <c r="R339" s="227"/>
      <c r="S339" s="227"/>
      <c r="T339" s="228"/>
      <c r="AT339" s="229" t="s">
        <v>191</v>
      </c>
      <c r="AU339" s="229" t="s">
        <v>85</v>
      </c>
      <c r="AV339" s="14" t="s">
        <v>85</v>
      </c>
      <c r="AW339" s="14" t="s">
        <v>32</v>
      </c>
      <c r="AX339" s="14" t="s">
        <v>76</v>
      </c>
      <c r="AY339" s="229" t="s">
        <v>179</v>
      </c>
    </row>
    <row r="340" spans="2:51" s="14" customFormat="1" ht="11.25">
      <c r="B340" s="219"/>
      <c r="C340" s="220"/>
      <c r="D340" s="204" t="s">
        <v>191</v>
      </c>
      <c r="E340" s="221" t="s">
        <v>1</v>
      </c>
      <c r="F340" s="222" t="s">
        <v>375</v>
      </c>
      <c r="G340" s="220"/>
      <c r="H340" s="223">
        <v>2.2000000000000002</v>
      </c>
      <c r="I340" s="224"/>
      <c r="J340" s="220"/>
      <c r="K340" s="220"/>
      <c r="L340" s="225"/>
      <c r="M340" s="226"/>
      <c r="N340" s="227"/>
      <c r="O340" s="227"/>
      <c r="P340" s="227"/>
      <c r="Q340" s="227"/>
      <c r="R340" s="227"/>
      <c r="S340" s="227"/>
      <c r="T340" s="228"/>
      <c r="AT340" s="229" t="s">
        <v>191</v>
      </c>
      <c r="AU340" s="229" t="s">
        <v>85</v>
      </c>
      <c r="AV340" s="14" t="s">
        <v>85</v>
      </c>
      <c r="AW340" s="14" t="s">
        <v>32</v>
      </c>
      <c r="AX340" s="14" t="s">
        <v>76</v>
      </c>
      <c r="AY340" s="229" t="s">
        <v>179</v>
      </c>
    </row>
    <row r="341" spans="2:51" s="14" customFormat="1" ht="11.25">
      <c r="B341" s="219"/>
      <c r="C341" s="220"/>
      <c r="D341" s="204" t="s">
        <v>191</v>
      </c>
      <c r="E341" s="221" t="s">
        <v>1</v>
      </c>
      <c r="F341" s="222" t="s">
        <v>376</v>
      </c>
      <c r="G341" s="220"/>
      <c r="H341" s="223">
        <v>3.6</v>
      </c>
      <c r="I341" s="224"/>
      <c r="J341" s="220"/>
      <c r="K341" s="220"/>
      <c r="L341" s="225"/>
      <c r="M341" s="226"/>
      <c r="N341" s="227"/>
      <c r="O341" s="227"/>
      <c r="P341" s="227"/>
      <c r="Q341" s="227"/>
      <c r="R341" s="227"/>
      <c r="S341" s="227"/>
      <c r="T341" s="228"/>
      <c r="AT341" s="229" t="s">
        <v>191</v>
      </c>
      <c r="AU341" s="229" t="s">
        <v>85</v>
      </c>
      <c r="AV341" s="14" t="s">
        <v>85</v>
      </c>
      <c r="AW341" s="14" t="s">
        <v>32</v>
      </c>
      <c r="AX341" s="14" t="s">
        <v>76</v>
      </c>
      <c r="AY341" s="229" t="s">
        <v>179</v>
      </c>
    </row>
    <row r="342" spans="2:51" s="14" customFormat="1" ht="11.25">
      <c r="B342" s="219"/>
      <c r="C342" s="220"/>
      <c r="D342" s="204" t="s">
        <v>191</v>
      </c>
      <c r="E342" s="221" t="s">
        <v>1</v>
      </c>
      <c r="F342" s="222" t="s">
        <v>377</v>
      </c>
      <c r="G342" s="220"/>
      <c r="H342" s="223">
        <v>3.2</v>
      </c>
      <c r="I342" s="224"/>
      <c r="J342" s="220"/>
      <c r="K342" s="220"/>
      <c r="L342" s="225"/>
      <c r="M342" s="226"/>
      <c r="N342" s="227"/>
      <c r="O342" s="227"/>
      <c r="P342" s="227"/>
      <c r="Q342" s="227"/>
      <c r="R342" s="227"/>
      <c r="S342" s="227"/>
      <c r="T342" s="228"/>
      <c r="AT342" s="229" t="s">
        <v>191</v>
      </c>
      <c r="AU342" s="229" t="s">
        <v>85</v>
      </c>
      <c r="AV342" s="14" t="s">
        <v>85</v>
      </c>
      <c r="AW342" s="14" t="s">
        <v>32</v>
      </c>
      <c r="AX342" s="14" t="s">
        <v>76</v>
      </c>
      <c r="AY342" s="229" t="s">
        <v>179</v>
      </c>
    </row>
    <row r="343" spans="2:51" s="14" customFormat="1" ht="11.25">
      <c r="B343" s="219"/>
      <c r="C343" s="220"/>
      <c r="D343" s="204" t="s">
        <v>191</v>
      </c>
      <c r="E343" s="221" t="s">
        <v>1</v>
      </c>
      <c r="F343" s="222" t="s">
        <v>378</v>
      </c>
      <c r="G343" s="220"/>
      <c r="H343" s="223">
        <v>4.375</v>
      </c>
      <c r="I343" s="224"/>
      <c r="J343" s="220"/>
      <c r="K343" s="220"/>
      <c r="L343" s="225"/>
      <c r="M343" s="226"/>
      <c r="N343" s="227"/>
      <c r="O343" s="227"/>
      <c r="P343" s="227"/>
      <c r="Q343" s="227"/>
      <c r="R343" s="227"/>
      <c r="S343" s="227"/>
      <c r="T343" s="228"/>
      <c r="AT343" s="229" t="s">
        <v>191</v>
      </c>
      <c r="AU343" s="229" t="s">
        <v>85</v>
      </c>
      <c r="AV343" s="14" t="s">
        <v>85</v>
      </c>
      <c r="AW343" s="14" t="s">
        <v>32</v>
      </c>
      <c r="AX343" s="14" t="s">
        <v>76</v>
      </c>
      <c r="AY343" s="229" t="s">
        <v>179</v>
      </c>
    </row>
    <row r="344" spans="2:51" s="14" customFormat="1" ht="11.25">
      <c r="B344" s="219"/>
      <c r="C344" s="220"/>
      <c r="D344" s="204" t="s">
        <v>191</v>
      </c>
      <c r="E344" s="221" t="s">
        <v>1</v>
      </c>
      <c r="F344" s="222" t="s">
        <v>379</v>
      </c>
      <c r="G344" s="220"/>
      <c r="H344" s="223">
        <v>4.4749999999999996</v>
      </c>
      <c r="I344" s="224"/>
      <c r="J344" s="220"/>
      <c r="K344" s="220"/>
      <c r="L344" s="225"/>
      <c r="M344" s="226"/>
      <c r="N344" s="227"/>
      <c r="O344" s="227"/>
      <c r="P344" s="227"/>
      <c r="Q344" s="227"/>
      <c r="R344" s="227"/>
      <c r="S344" s="227"/>
      <c r="T344" s="228"/>
      <c r="AT344" s="229" t="s">
        <v>191</v>
      </c>
      <c r="AU344" s="229" t="s">
        <v>85</v>
      </c>
      <c r="AV344" s="14" t="s">
        <v>85</v>
      </c>
      <c r="AW344" s="14" t="s">
        <v>32</v>
      </c>
      <c r="AX344" s="14" t="s">
        <v>76</v>
      </c>
      <c r="AY344" s="229" t="s">
        <v>179</v>
      </c>
    </row>
    <row r="345" spans="2:51" s="14" customFormat="1" ht="11.25">
      <c r="B345" s="219"/>
      <c r="C345" s="220"/>
      <c r="D345" s="204" t="s">
        <v>191</v>
      </c>
      <c r="E345" s="221" t="s">
        <v>1</v>
      </c>
      <c r="F345" s="222" t="s">
        <v>380</v>
      </c>
      <c r="G345" s="220"/>
      <c r="H345" s="223">
        <v>2.85</v>
      </c>
      <c r="I345" s="224"/>
      <c r="J345" s="220"/>
      <c r="K345" s="220"/>
      <c r="L345" s="225"/>
      <c r="M345" s="226"/>
      <c r="N345" s="227"/>
      <c r="O345" s="227"/>
      <c r="P345" s="227"/>
      <c r="Q345" s="227"/>
      <c r="R345" s="227"/>
      <c r="S345" s="227"/>
      <c r="T345" s="228"/>
      <c r="AT345" s="229" t="s">
        <v>191</v>
      </c>
      <c r="AU345" s="229" t="s">
        <v>85</v>
      </c>
      <c r="AV345" s="14" t="s">
        <v>85</v>
      </c>
      <c r="AW345" s="14" t="s">
        <v>32</v>
      </c>
      <c r="AX345" s="14" t="s">
        <v>76</v>
      </c>
      <c r="AY345" s="229" t="s">
        <v>179</v>
      </c>
    </row>
    <row r="346" spans="2:51" s="14" customFormat="1" ht="11.25">
      <c r="B346" s="219"/>
      <c r="C346" s="220"/>
      <c r="D346" s="204" t="s">
        <v>191</v>
      </c>
      <c r="E346" s="221" t="s">
        <v>1</v>
      </c>
      <c r="F346" s="222" t="s">
        <v>381</v>
      </c>
      <c r="G346" s="220"/>
      <c r="H346" s="223">
        <v>2.85</v>
      </c>
      <c r="I346" s="224"/>
      <c r="J346" s="220"/>
      <c r="K346" s="220"/>
      <c r="L346" s="225"/>
      <c r="M346" s="226"/>
      <c r="N346" s="227"/>
      <c r="O346" s="227"/>
      <c r="P346" s="227"/>
      <c r="Q346" s="227"/>
      <c r="R346" s="227"/>
      <c r="S346" s="227"/>
      <c r="T346" s="228"/>
      <c r="AT346" s="229" t="s">
        <v>191</v>
      </c>
      <c r="AU346" s="229" t="s">
        <v>85</v>
      </c>
      <c r="AV346" s="14" t="s">
        <v>85</v>
      </c>
      <c r="AW346" s="14" t="s">
        <v>32</v>
      </c>
      <c r="AX346" s="14" t="s">
        <v>76</v>
      </c>
      <c r="AY346" s="229" t="s">
        <v>179</v>
      </c>
    </row>
    <row r="347" spans="2:51" s="14" customFormat="1" ht="11.25">
      <c r="B347" s="219"/>
      <c r="C347" s="220"/>
      <c r="D347" s="204" t="s">
        <v>191</v>
      </c>
      <c r="E347" s="221" t="s">
        <v>1</v>
      </c>
      <c r="F347" s="222" t="s">
        <v>382</v>
      </c>
      <c r="G347" s="220"/>
      <c r="H347" s="223">
        <v>1.125</v>
      </c>
      <c r="I347" s="224"/>
      <c r="J347" s="220"/>
      <c r="K347" s="220"/>
      <c r="L347" s="225"/>
      <c r="M347" s="226"/>
      <c r="N347" s="227"/>
      <c r="O347" s="227"/>
      <c r="P347" s="227"/>
      <c r="Q347" s="227"/>
      <c r="R347" s="227"/>
      <c r="S347" s="227"/>
      <c r="T347" s="228"/>
      <c r="AT347" s="229" t="s">
        <v>191</v>
      </c>
      <c r="AU347" s="229" t="s">
        <v>85</v>
      </c>
      <c r="AV347" s="14" t="s">
        <v>85</v>
      </c>
      <c r="AW347" s="14" t="s">
        <v>32</v>
      </c>
      <c r="AX347" s="14" t="s">
        <v>76</v>
      </c>
      <c r="AY347" s="229" t="s">
        <v>179</v>
      </c>
    </row>
    <row r="348" spans="2:51" s="14" customFormat="1" ht="11.25">
      <c r="B348" s="219"/>
      <c r="C348" s="220"/>
      <c r="D348" s="204" t="s">
        <v>191</v>
      </c>
      <c r="E348" s="221" t="s">
        <v>1</v>
      </c>
      <c r="F348" s="222" t="s">
        <v>383</v>
      </c>
      <c r="G348" s="220"/>
      <c r="H348" s="223">
        <v>4.7750000000000004</v>
      </c>
      <c r="I348" s="224"/>
      <c r="J348" s="220"/>
      <c r="K348" s="220"/>
      <c r="L348" s="225"/>
      <c r="M348" s="226"/>
      <c r="N348" s="227"/>
      <c r="O348" s="227"/>
      <c r="P348" s="227"/>
      <c r="Q348" s="227"/>
      <c r="R348" s="227"/>
      <c r="S348" s="227"/>
      <c r="T348" s="228"/>
      <c r="AT348" s="229" t="s">
        <v>191</v>
      </c>
      <c r="AU348" s="229" t="s">
        <v>85</v>
      </c>
      <c r="AV348" s="14" t="s">
        <v>85</v>
      </c>
      <c r="AW348" s="14" t="s">
        <v>32</v>
      </c>
      <c r="AX348" s="14" t="s">
        <v>76</v>
      </c>
      <c r="AY348" s="229" t="s">
        <v>179</v>
      </c>
    </row>
    <row r="349" spans="2:51" s="14" customFormat="1" ht="11.25">
      <c r="B349" s="219"/>
      <c r="C349" s="220"/>
      <c r="D349" s="204" t="s">
        <v>191</v>
      </c>
      <c r="E349" s="221" t="s">
        <v>1</v>
      </c>
      <c r="F349" s="222" t="s">
        <v>384</v>
      </c>
      <c r="G349" s="220"/>
      <c r="H349" s="223">
        <v>5.3</v>
      </c>
      <c r="I349" s="224"/>
      <c r="J349" s="220"/>
      <c r="K349" s="220"/>
      <c r="L349" s="225"/>
      <c r="M349" s="226"/>
      <c r="N349" s="227"/>
      <c r="O349" s="227"/>
      <c r="P349" s="227"/>
      <c r="Q349" s="227"/>
      <c r="R349" s="227"/>
      <c r="S349" s="227"/>
      <c r="T349" s="228"/>
      <c r="AT349" s="229" t="s">
        <v>191</v>
      </c>
      <c r="AU349" s="229" t="s">
        <v>85</v>
      </c>
      <c r="AV349" s="14" t="s">
        <v>85</v>
      </c>
      <c r="AW349" s="14" t="s">
        <v>32</v>
      </c>
      <c r="AX349" s="14" t="s">
        <v>76</v>
      </c>
      <c r="AY349" s="229" t="s">
        <v>179</v>
      </c>
    </row>
    <row r="350" spans="2:51" s="14" customFormat="1" ht="11.25">
      <c r="B350" s="219"/>
      <c r="C350" s="220"/>
      <c r="D350" s="204" t="s">
        <v>191</v>
      </c>
      <c r="E350" s="221" t="s">
        <v>1</v>
      </c>
      <c r="F350" s="222" t="s">
        <v>385</v>
      </c>
      <c r="G350" s="220"/>
      <c r="H350" s="223">
        <v>2.35</v>
      </c>
      <c r="I350" s="224"/>
      <c r="J350" s="220"/>
      <c r="K350" s="220"/>
      <c r="L350" s="225"/>
      <c r="M350" s="226"/>
      <c r="N350" s="227"/>
      <c r="O350" s="227"/>
      <c r="P350" s="227"/>
      <c r="Q350" s="227"/>
      <c r="R350" s="227"/>
      <c r="S350" s="227"/>
      <c r="T350" s="228"/>
      <c r="AT350" s="229" t="s">
        <v>191</v>
      </c>
      <c r="AU350" s="229" t="s">
        <v>85</v>
      </c>
      <c r="AV350" s="14" t="s">
        <v>85</v>
      </c>
      <c r="AW350" s="14" t="s">
        <v>32</v>
      </c>
      <c r="AX350" s="14" t="s">
        <v>76</v>
      </c>
      <c r="AY350" s="229" t="s">
        <v>179</v>
      </c>
    </row>
    <row r="351" spans="2:51" s="14" customFormat="1" ht="11.25">
      <c r="B351" s="219"/>
      <c r="C351" s="220"/>
      <c r="D351" s="204" t="s">
        <v>191</v>
      </c>
      <c r="E351" s="221" t="s">
        <v>1</v>
      </c>
      <c r="F351" s="222" t="s">
        <v>386</v>
      </c>
      <c r="G351" s="220"/>
      <c r="H351" s="223">
        <v>4.5250000000000004</v>
      </c>
      <c r="I351" s="224"/>
      <c r="J351" s="220"/>
      <c r="K351" s="220"/>
      <c r="L351" s="225"/>
      <c r="M351" s="226"/>
      <c r="N351" s="227"/>
      <c r="O351" s="227"/>
      <c r="P351" s="227"/>
      <c r="Q351" s="227"/>
      <c r="R351" s="227"/>
      <c r="S351" s="227"/>
      <c r="T351" s="228"/>
      <c r="AT351" s="229" t="s">
        <v>191</v>
      </c>
      <c r="AU351" s="229" t="s">
        <v>85</v>
      </c>
      <c r="AV351" s="14" t="s">
        <v>85</v>
      </c>
      <c r="AW351" s="14" t="s">
        <v>32</v>
      </c>
      <c r="AX351" s="14" t="s">
        <v>76</v>
      </c>
      <c r="AY351" s="229" t="s">
        <v>179</v>
      </c>
    </row>
    <row r="352" spans="2:51" s="14" customFormat="1" ht="11.25">
      <c r="B352" s="219"/>
      <c r="C352" s="220"/>
      <c r="D352" s="204" t="s">
        <v>191</v>
      </c>
      <c r="E352" s="221" t="s">
        <v>1</v>
      </c>
      <c r="F352" s="222" t="s">
        <v>387</v>
      </c>
      <c r="G352" s="220"/>
      <c r="H352" s="223">
        <v>1.45</v>
      </c>
      <c r="I352" s="224"/>
      <c r="J352" s="220"/>
      <c r="K352" s="220"/>
      <c r="L352" s="225"/>
      <c r="M352" s="226"/>
      <c r="N352" s="227"/>
      <c r="O352" s="227"/>
      <c r="P352" s="227"/>
      <c r="Q352" s="227"/>
      <c r="R352" s="227"/>
      <c r="S352" s="227"/>
      <c r="T352" s="228"/>
      <c r="AT352" s="229" t="s">
        <v>191</v>
      </c>
      <c r="AU352" s="229" t="s">
        <v>85</v>
      </c>
      <c r="AV352" s="14" t="s">
        <v>85</v>
      </c>
      <c r="AW352" s="14" t="s">
        <v>32</v>
      </c>
      <c r="AX352" s="14" t="s">
        <v>76</v>
      </c>
      <c r="AY352" s="229" t="s">
        <v>179</v>
      </c>
    </row>
    <row r="353" spans="2:51" s="13" customFormat="1" ht="11.25">
      <c r="B353" s="209"/>
      <c r="C353" s="210"/>
      <c r="D353" s="204" t="s">
        <v>191</v>
      </c>
      <c r="E353" s="211" t="s">
        <v>1</v>
      </c>
      <c r="F353" s="212" t="s">
        <v>193</v>
      </c>
      <c r="G353" s="210"/>
      <c r="H353" s="211" t="s">
        <v>1</v>
      </c>
      <c r="I353" s="213"/>
      <c r="J353" s="210"/>
      <c r="K353" s="210"/>
      <c r="L353" s="214"/>
      <c r="M353" s="215"/>
      <c r="N353" s="216"/>
      <c r="O353" s="216"/>
      <c r="P353" s="216"/>
      <c r="Q353" s="216"/>
      <c r="R353" s="216"/>
      <c r="S353" s="216"/>
      <c r="T353" s="217"/>
      <c r="AT353" s="218" t="s">
        <v>191</v>
      </c>
      <c r="AU353" s="218" t="s">
        <v>85</v>
      </c>
      <c r="AV353" s="13" t="s">
        <v>83</v>
      </c>
      <c r="AW353" s="13" t="s">
        <v>32</v>
      </c>
      <c r="AX353" s="13" t="s">
        <v>76</v>
      </c>
      <c r="AY353" s="218" t="s">
        <v>179</v>
      </c>
    </row>
    <row r="354" spans="2:51" s="13" customFormat="1" ht="11.25">
      <c r="B354" s="209"/>
      <c r="C354" s="210"/>
      <c r="D354" s="204" t="s">
        <v>191</v>
      </c>
      <c r="E354" s="211" t="s">
        <v>1</v>
      </c>
      <c r="F354" s="212" t="s">
        <v>388</v>
      </c>
      <c r="G354" s="210"/>
      <c r="H354" s="211" t="s">
        <v>1</v>
      </c>
      <c r="I354" s="213"/>
      <c r="J354" s="210"/>
      <c r="K354" s="210"/>
      <c r="L354" s="214"/>
      <c r="M354" s="215"/>
      <c r="N354" s="216"/>
      <c r="O354" s="216"/>
      <c r="P354" s="216"/>
      <c r="Q354" s="216"/>
      <c r="R354" s="216"/>
      <c r="S354" s="216"/>
      <c r="T354" s="217"/>
      <c r="AT354" s="218" t="s">
        <v>191</v>
      </c>
      <c r="AU354" s="218" t="s">
        <v>85</v>
      </c>
      <c r="AV354" s="13" t="s">
        <v>83</v>
      </c>
      <c r="AW354" s="13" t="s">
        <v>32</v>
      </c>
      <c r="AX354" s="13" t="s">
        <v>76</v>
      </c>
      <c r="AY354" s="218" t="s">
        <v>179</v>
      </c>
    </row>
    <row r="355" spans="2:51" s="14" customFormat="1" ht="11.25">
      <c r="B355" s="219"/>
      <c r="C355" s="220"/>
      <c r="D355" s="204" t="s">
        <v>191</v>
      </c>
      <c r="E355" s="221" t="s">
        <v>1</v>
      </c>
      <c r="F355" s="222" t="s">
        <v>389</v>
      </c>
      <c r="G355" s="220"/>
      <c r="H355" s="223">
        <v>3.8250000000000002</v>
      </c>
      <c r="I355" s="224"/>
      <c r="J355" s="220"/>
      <c r="K355" s="220"/>
      <c r="L355" s="225"/>
      <c r="M355" s="226"/>
      <c r="N355" s="227"/>
      <c r="O355" s="227"/>
      <c r="P355" s="227"/>
      <c r="Q355" s="227"/>
      <c r="R355" s="227"/>
      <c r="S355" s="227"/>
      <c r="T355" s="228"/>
      <c r="AT355" s="229" t="s">
        <v>191</v>
      </c>
      <c r="AU355" s="229" t="s">
        <v>85</v>
      </c>
      <c r="AV355" s="14" t="s">
        <v>85</v>
      </c>
      <c r="AW355" s="14" t="s">
        <v>32</v>
      </c>
      <c r="AX355" s="14" t="s">
        <v>76</v>
      </c>
      <c r="AY355" s="229" t="s">
        <v>179</v>
      </c>
    </row>
    <row r="356" spans="2:51" s="14" customFormat="1" ht="11.25">
      <c r="B356" s="219"/>
      <c r="C356" s="220"/>
      <c r="D356" s="204" t="s">
        <v>191</v>
      </c>
      <c r="E356" s="221" t="s">
        <v>1</v>
      </c>
      <c r="F356" s="222" t="s">
        <v>390</v>
      </c>
      <c r="G356" s="220"/>
      <c r="H356" s="223">
        <v>11.475</v>
      </c>
      <c r="I356" s="224"/>
      <c r="J356" s="220"/>
      <c r="K356" s="220"/>
      <c r="L356" s="225"/>
      <c r="M356" s="226"/>
      <c r="N356" s="227"/>
      <c r="O356" s="227"/>
      <c r="P356" s="227"/>
      <c r="Q356" s="227"/>
      <c r="R356" s="227"/>
      <c r="S356" s="227"/>
      <c r="T356" s="228"/>
      <c r="AT356" s="229" t="s">
        <v>191</v>
      </c>
      <c r="AU356" s="229" t="s">
        <v>85</v>
      </c>
      <c r="AV356" s="14" t="s">
        <v>85</v>
      </c>
      <c r="AW356" s="14" t="s">
        <v>32</v>
      </c>
      <c r="AX356" s="14" t="s">
        <v>76</v>
      </c>
      <c r="AY356" s="229" t="s">
        <v>179</v>
      </c>
    </row>
    <row r="357" spans="2:51" s="14" customFormat="1" ht="11.25">
      <c r="B357" s="219"/>
      <c r="C357" s="220"/>
      <c r="D357" s="204" t="s">
        <v>191</v>
      </c>
      <c r="E357" s="221" t="s">
        <v>1</v>
      </c>
      <c r="F357" s="222" t="s">
        <v>391</v>
      </c>
      <c r="G357" s="220"/>
      <c r="H357" s="223">
        <v>6.5750000000000002</v>
      </c>
      <c r="I357" s="224"/>
      <c r="J357" s="220"/>
      <c r="K357" s="220"/>
      <c r="L357" s="225"/>
      <c r="M357" s="226"/>
      <c r="N357" s="227"/>
      <c r="O357" s="227"/>
      <c r="P357" s="227"/>
      <c r="Q357" s="227"/>
      <c r="R357" s="227"/>
      <c r="S357" s="227"/>
      <c r="T357" s="228"/>
      <c r="AT357" s="229" t="s">
        <v>191</v>
      </c>
      <c r="AU357" s="229" t="s">
        <v>85</v>
      </c>
      <c r="AV357" s="14" t="s">
        <v>85</v>
      </c>
      <c r="AW357" s="14" t="s">
        <v>32</v>
      </c>
      <c r="AX357" s="14" t="s">
        <v>76</v>
      </c>
      <c r="AY357" s="229" t="s">
        <v>179</v>
      </c>
    </row>
    <row r="358" spans="2:51" s="14" customFormat="1" ht="11.25">
      <c r="B358" s="219"/>
      <c r="C358" s="220"/>
      <c r="D358" s="204" t="s">
        <v>191</v>
      </c>
      <c r="E358" s="221" t="s">
        <v>1</v>
      </c>
      <c r="F358" s="222" t="s">
        <v>392</v>
      </c>
      <c r="G358" s="220"/>
      <c r="H358" s="223">
        <v>4.1749999999999998</v>
      </c>
      <c r="I358" s="224"/>
      <c r="J358" s="220"/>
      <c r="K358" s="220"/>
      <c r="L358" s="225"/>
      <c r="M358" s="226"/>
      <c r="N358" s="227"/>
      <c r="O358" s="227"/>
      <c r="P358" s="227"/>
      <c r="Q358" s="227"/>
      <c r="R358" s="227"/>
      <c r="S358" s="227"/>
      <c r="T358" s="228"/>
      <c r="AT358" s="229" t="s">
        <v>191</v>
      </c>
      <c r="AU358" s="229" t="s">
        <v>85</v>
      </c>
      <c r="AV358" s="14" t="s">
        <v>85</v>
      </c>
      <c r="AW358" s="14" t="s">
        <v>32</v>
      </c>
      <c r="AX358" s="14" t="s">
        <v>76</v>
      </c>
      <c r="AY358" s="229" t="s">
        <v>179</v>
      </c>
    </row>
    <row r="359" spans="2:51" s="14" customFormat="1" ht="11.25">
      <c r="B359" s="219"/>
      <c r="C359" s="220"/>
      <c r="D359" s="204" t="s">
        <v>191</v>
      </c>
      <c r="E359" s="221" t="s">
        <v>1</v>
      </c>
      <c r="F359" s="222" t="s">
        <v>393</v>
      </c>
      <c r="G359" s="220"/>
      <c r="H359" s="223">
        <v>3.8250000000000002</v>
      </c>
      <c r="I359" s="224"/>
      <c r="J359" s="220"/>
      <c r="K359" s="220"/>
      <c r="L359" s="225"/>
      <c r="M359" s="226"/>
      <c r="N359" s="227"/>
      <c r="O359" s="227"/>
      <c r="P359" s="227"/>
      <c r="Q359" s="227"/>
      <c r="R359" s="227"/>
      <c r="S359" s="227"/>
      <c r="T359" s="228"/>
      <c r="AT359" s="229" t="s">
        <v>191</v>
      </c>
      <c r="AU359" s="229" t="s">
        <v>85</v>
      </c>
      <c r="AV359" s="14" t="s">
        <v>85</v>
      </c>
      <c r="AW359" s="14" t="s">
        <v>32</v>
      </c>
      <c r="AX359" s="14" t="s">
        <v>76</v>
      </c>
      <c r="AY359" s="229" t="s">
        <v>179</v>
      </c>
    </row>
    <row r="360" spans="2:51" s="14" customFormat="1" ht="11.25">
      <c r="B360" s="219"/>
      <c r="C360" s="220"/>
      <c r="D360" s="204" t="s">
        <v>191</v>
      </c>
      <c r="E360" s="221" t="s">
        <v>1</v>
      </c>
      <c r="F360" s="222" t="s">
        <v>394</v>
      </c>
      <c r="G360" s="220"/>
      <c r="H360" s="223">
        <v>8.7750000000000004</v>
      </c>
      <c r="I360" s="224"/>
      <c r="J360" s="220"/>
      <c r="K360" s="220"/>
      <c r="L360" s="225"/>
      <c r="M360" s="226"/>
      <c r="N360" s="227"/>
      <c r="O360" s="227"/>
      <c r="P360" s="227"/>
      <c r="Q360" s="227"/>
      <c r="R360" s="227"/>
      <c r="S360" s="227"/>
      <c r="T360" s="228"/>
      <c r="AT360" s="229" t="s">
        <v>191</v>
      </c>
      <c r="AU360" s="229" t="s">
        <v>85</v>
      </c>
      <c r="AV360" s="14" t="s">
        <v>85</v>
      </c>
      <c r="AW360" s="14" t="s">
        <v>32</v>
      </c>
      <c r="AX360" s="14" t="s">
        <v>76</v>
      </c>
      <c r="AY360" s="229" t="s">
        <v>179</v>
      </c>
    </row>
    <row r="361" spans="2:51" s="14" customFormat="1" ht="11.25">
      <c r="B361" s="219"/>
      <c r="C361" s="220"/>
      <c r="D361" s="204" t="s">
        <v>191</v>
      </c>
      <c r="E361" s="221" t="s">
        <v>1</v>
      </c>
      <c r="F361" s="222" t="s">
        <v>395</v>
      </c>
      <c r="G361" s="220"/>
      <c r="H361" s="223">
        <v>0.9</v>
      </c>
      <c r="I361" s="224"/>
      <c r="J361" s="220"/>
      <c r="K361" s="220"/>
      <c r="L361" s="225"/>
      <c r="M361" s="226"/>
      <c r="N361" s="227"/>
      <c r="O361" s="227"/>
      <c r="P361" s="227"/>
      <c r="Q361" s="227"/>
      <c r="R361" s="227"/>
      <c r="S361" s="227"/>
      <c r="T361" s="228"/>
      <c r="AT361" s="229" t="s">
        <v>191</v>
      </c>
      <c r="AU361" s="229" t="s">
        <v>85</v>
      </c>
      <c r="AV361" s="14" t="s">
        <v>85</v>
      </c>
      <c r="AW361" s="14" t="s">
        <v>32</v>
      </c>
      <c r="AX361" s="14" t="s">
        <v>76</v>
      </c>
      <c r="AY361" s="229" t="s">
        <v>179</v>
      </c>
    </row>
    <row r="362" spans="2:51" s="14" customFormat="1" ht="11.25">
      <c r="B362" s="219"/>
      <c r="C362" s="220"/>
      <c r="D362" s="204" t="s">
        <v>191</v>
      </c>
      <c r="E362" s="221" t="s">
        <v>1</v>
      </c>
      <c r="F362" s="222" t="s">
        <v>396</v>
      </c>
      <c r="G362" s="220"/>
      <c r="H362" s="223">
        <v>0.9</v>
      </c>
      <c r="I362" s="224"/>
      <c r="J362" s="220"/>
      <c r="K362" s="220"/>
      <c r="L362" s="225"/>
      <c r="M362" s="226"/>
      <c r="N362" s="227"/>
      <c r="O362" s="227"/>
      <c r="P362" s="227"/>
      <c r="Q362" s="227"/>
      <c r="R362" s="227"/>
      <c r="S362" s="227"/>
      <c r="T362" s="228"/>
      <c r="AT362" s="229" t="s">
        <v>191</v>
      </c>
      <c r="AU362" s="229" t="s">
        <v>85</v>
      </c>
      <c r="AV362" s="14" t="s">
        <v>85</v>
      </c>
      <c r="AW362" s="14" t="s">
        <v>32</v>
      </c>
      <c r="AX362" s="14" t="s">
        <v>76</v>
      </c>
      <c r="AY362" s="229" t="s">
        <v>179</v>
      </c>
    </row>
    <row r="363" spans="2:51" s="14" customFormat="1" ht="11.25">
      <c r="B363" s="219"/>
      <c r="C363" s="220"/>
      <c r="D363" s="204" t="s">
        <v>191</v>
      </c>
      <c r="E363" s="221" t="s">
        <v>1</v>
      </c>
      <c r="F363" s="222" t="s">
        <v>397</v>
      </c>
      <c r="G363" s="220"/>
      <c r="H363" s="223">
        <v>7.55</v>
      </c>
      <c r="I363" s="224"/>
      <c r="J363" s="220"/>
      <c r="K363" s="220"/>
      <c r="L363" s="225"/>
      <c r="M363" s="226"/>
      <c r="N363" s="227"/>
      <c r="O363" s="227"/>
      <c r="P363" s="227"/>
      <c r="Q363" s="227"/>
      <c r="R363" s="227"/>
      <c r="S363" s="227"/>
      <c r="T363" s="228"/>
      <c r="AT363" s="229" t="s">
        <v>191</v>
      </c>
      <c r="AU363" s="229" t="s">
        <v>85</v>
      </c>
      <c r="AV363" s="14" t="s">
        <v>85</v>
      </c>
      <c r="AW363" s="14" t="s">
        <v>32</v>
      </c>
      <c r="AX363" s="14" t="s">
        <v>76</v>
      </c>
      <c r="AY363" s="229" t="s">
        <v>179</v>
      </c>
    </row>
    <row r="364" spans="2:51" s="14" customFormat="1" ht="11.25">
      <c r="B364" s="219"/>
      <c r="C364" s="220"/>
      <c r="D364" s="204" t="s">
        <v>191</v>
      </c>
      <c r="E364" s="221" t="s">
        <v>1</v>
      </c>
      <c r="F364" s="222" t="s">
        <v>398</v>
      </c>
      <c r="G364" s="220"/>
      <c r="H364" s="223">
        <v>9.75</v>
      </c>
      <c r="I364" s="224"/>
      <c r="J364" s="220"/>
      <c r="K364" s="220"/>
      <c r="L364" s="225"/>
      <c r="M364" s="226"/>
      <c r="N364" s="227"/>
      <c r="O364" s="227"/>
      <c r="P364" s="227"/>
      <c r="Q364" s="227"/>
      <c r="R364" s="227"/>
      <c r="S364" s="227"/>
      <c r="T364" s="228"/>
      <c r="AT364" s="229" t="s">
        <v>191</v>
      </c>
      <c r="AU364" s="229" t="s">
        <v>85</v>
      </c>
      <c r="AV364" s="14" t="s">
        <v>85</v>
      </c>
      <c r="AW364" s="14" t="s">
        <v>32</v>
      </c>
      <c r="AX364" s="14" t="s">
        <v>76</v>
      </c>
      <c r="AY364" s="229" t="s">
        <v>179</v>
      </c>
    </row>
    <row r="365" spans="2:51" s="14" customFormat="1" ht="11.25">
      <c r="B365" s="219"/>
      <c r="C365" s="220"/>
      <c r="D365" s="204" t="s">
        <v>191</v>
      </c>
      <c r="E365" s="221" t="s">
        <v>1</v>
      </c>
      <c r="F365" s="222" t="s">
        <v>399</v>
      </c>
      <c r="G365" s="220"/>
      <c r="H365" s="223">
        <v>2.25</v>
      </c>
      <c r="I365" s="224"/>
      <c r="J365" s="220"/>
      <c r="K365" s="220"/>
      <c r="L365" s="225"/>
      <c r="M365" s="226"/>
      <c r="N365" s="227"/>
      <c r="O365" s="227"/>
      <c r="P365" s="227"/>
      <c r="Q365" s="227"/>
      <c r="R365" s="227"/>
      <c r="S365" s="227"/>
      <c r="T365" s="228"/>
      <c r="AT365" s="229" t="s">
        <v>191</v>
      </c>
      <c r="AU365" s="229" t="s">
        <v>85</v>
      </c>
      <c r="AV365" s="14" t="s">
        <v>85</v>
      </c>
      <c r="AW365" s="14" t="s">
        <v>32</v>
      </c>
      <c r="AX365" s="14" t="s">
        <v>76</v>
      </c>
      <c r="AY365" s="229" t="s">
        <v>179</v>
      </c>
    </row>
    <row r="366" spans="2:51" s="14" customFormat="1" ht="11.25">
      <c r="B366" s="219"/>
      <c r="C366" s="220"/>
      <c r="D366" s="204" t="s">
        <v>191</v>
      </c>
      <c r="E366" s="221" t="s">
        <v>1</v>
      </c>
      <c r="F366" s="222" t="s">
        <v>400</v>
      </c>
      <c r="G366" s="220"/>
      <c r="H366" s="223">
        <v>5.4</v>
      </c>
      <c r="I366" s="224"/>
      <c r="J366" s="220"/>
      <c r="K366" s="220"/>
      <c r="L366" s="225"/>
      <c r="M366" s="226"/>
      <c r="N366" s="227"/>
      <c r="O366" s="227"/>
      <c r="P366" s="227"/>
      <c r="Q366" s="227"/>
      <c r="R366" s="227"/>
      <c r="S366" s="227"/>
      <c r="T366" s="228"/>
      <c r="AT366" s="229" t="s">
        <v>191</v>
      </c>
      <c r="AU366" s="229" t="s">
        <v>85</v>
      </c>
      <c r="AV366" s="14" t="s">
        <v>85</v>
      </c>
      <c r="AW366" s="14" t="s">
        <v>32</v>
      </c>
      <c r="AX366" s="14" t="s">
        <v>76</v>
      </c>
      <c r="AY366" s="229" t="s">
        <v>179</v>
      </c>
    </row>
    <row r="367" spans="2:51" s="14" customFormat="1" ht="11.25">
      <c r="B367" s="219"/>
      <c r="C367" s="220"/>
      <c r="D367" s="204" t="s">
        <v>191</v>
      </c>
      <c r="E367" s="221" t="s">
        <v>1</v>
      </c>
      <c r="F367" s="222" t="s">
        <v>401</v>
      </c>
      <c r="G367" s="220"/>
      <c r="H367" s="223">
        <v>0.9</v>
      </c>
      <c r="I367" s="224"/>
      <c r="J367" s="220"/>
      <c r="K367" s="220"/>
      <c r="L367" s="225"/>
      <c r="M367" s="226"/>
      <c r="N367" s="227"/>
      <c r="O367" s="227"/>
      <c r="P367" s="227"/>
      <c r="Q367" s="227"/>
      <c r="R367" s="227"/>
      <c r="S367" s="227"/>
      <c r="T367" s="228"/>
      <c r="AT367" s="229" t="s">
        <v>191</v>
      </c>
      <c r="AU367" s="229" t="s">
        <v>85</v>
      </c>
      <c r="AV367" s="14" t="s">
        <v>85</v>
      </c>
      <c r="AW367" s="14" t="s">
        <v>32</v>
      </c>
      <c r="AX367" s="14" t="s">
        <v>76</v>
      </c>
      <c r="AY367" s="229" t="s">
        <v>179</v>
      </c>
    </row>
    <row r="368" spans="2:51" s="14" customFormat="1" ht="11.25">
      <c r="B368" s="219"/>
      <c r="C368" s="220"/>
      <c r="D368" s="204" t="s">
        <v>191</v>
      </c>
      <c r="E368" s="221" t="s">
        <v>1</v>
      </c>
      <c r="F368" s="222" t="s">
        <v>402</v>
      </c>
      <c r="G368" s="220"/>
      <c r="H368" s="223">
        <v>3.4750000000000001</v>
      </c>
      <c r="I368" s="224"/>
      <c r="J368" s="220"/>
      <c r="K368" s="220"/>
      <c r="L368" s="225"/>
      <c r="M368" s="226"/>
      <c r="N368" s="227"/>
      <c r="O368" s="227"/>
      <c r="P368" s="227"/>
      <c r="Q368" s="227"/>
      <c r="R368" s="227"/>
      <c r="S368" s="227"/>
      <c r="T368" s="228"/>
      <c r="AT368" s="229" t="s">
        <v>191</v>
      </c>
      <c r="AU368" s="229" t="s">
        <v>85</v>
      </c>
      <c r="AV368" s="14" t="s">
        <v>85</v>
      </c>
      <c r="AW368" s="14" t="s">
        <v>32</v>
      </c>
      <c r="AX368" s="14" t="s">
        <v>76</v>
      </c>
      <c r="AY368" s="229" t="s">
        <v>179</v>
      </c>
    </row>
    <row r="369" spans="2:51" s="14" customFormat="1" ht="11.25">
      <c r="B369" s="219"/>
      <c r="C369" s="220"/>
      <c r="D369" s="204" t="s">
        <v>191</v>
      </c>
      <c r="E369" s="221" t="s">
        <v>1</v>
      </c>
      <c r="F369" s="222" t="s">
        <v>403</v>
      </c>
      <c r="G369" s="220"/>
      <c r="H369" s="223">
        <v>2.95</v>
      </c>
      <c r="I369" s="224"/>
      <c r="J369" s="220"/>
      <c r="K369" s="220"/>
      <c r="L369" s="225"/>
      <c r="M369" s="226"/>
      <c r="N369" s="227"/>
      <c r="O369" s="227"/>
      <c r="P369" s="227"/>
      <c r="Q369" s="227"/>
      <c r="R369" s="227"/>
      <c r="S369" s="227"/>
      <c r="T369" s="228"/>
      <c r="AT369" s="229" t="s">
        <v>191</v>
      </c>
      <c r="AU369" s="229" t="s">
        <v>85</v>
      </c>
      <c r="AV369" s="14" t="s">
        <v>85</v>
      </c>
      <c r="AW369" s="14" t="s">
        <v>32</v>
      </c>
      <c r="AX369" s="14" t="s">
        <v>76</v>
      </c>
      <c r="AY369" s="229" t="s">
        <v>179</v>
      </c>
    </row>
    <row r="370" spans="2:51" s="14" customFormat="1" ht="11.25">
      <c r="B370" s="219"/>
      <c r="C370" s="220"/>
      <c r="D370" s="204" t="s">
        <v>191</v>
      </c>
      <c r="E370" s="221" t="s">
        <v>1</v>
      </c>
      <c r="F370" s="222" t="s">
        <v>404</v>
      </c>
      <c r="G370" s="220"/>
      <c r="H370" s="223">
        <v>3.3</v>
      </c>
      <c r="I370" s="224"/>
      <c r="J370" s="220"/>
      <c r="K370" s="220"/>
      <c r="L370" s="225"/>
      <c r="M370" s="226"/>
      <c r="N370" s="227"/>
      <c r="O370" s="227"/>
      <c r="P370" s="227"/>
      <c r="Q370" s="227"/>
      <c r="R370" s="227"/>
      <c r="S370" s="227"/>
      <c r="T370" s="228"/>
      <c r="AT370" s="229" t="s">
        <v>191</v>
      </c>
      <c r="AU370" s="229" t="s">
        <v>85</v>
      </c>
      <c r="AV370" s="14" t="s">
        <v>85</v>
      </c>
      <c r="AW370" s="14" t="s">
        <v>32</v>
      </c>
      <c r="AX370" s="14" t="s">
        <v>76</v>
      </c>
      <c r="AY370" s="229" t="s">
        <v>179</v>
      </c>
    </row>
    <row r="371" spans="2:51" s="14" customFormat="1" ht="11.25">
      <c r="B371" s="219"/>
      <c r="C371" s="220"/>
      <c r="D371" s="204" t="s">
        <v>191</v>
      </c>
      <c r="E371" s="221" t="s">
        <v>1</v>
      </c>
      <c r="F371" s="222" t="s">
        <v>405</v>
      </c>
      <c r="G371" s="220"/>
      <c r="H371" s="223">
        <v>2.4249999999999998</v>
      </c>
      <c r="I371" s="224"/>
      <c r="J371" s="220"/>
      <c r="K371" s="220"/>
      <c r="L371" s="225"/>
      <c r="M371" s="226"/>
      <c r="N371" s="227"/>
      <c r="O371" s="227"/>
      <c r="P371" s="227"/>
      <c r="Q371" s="227"/>
      <c r="R371" s="227"/>
      <c r="S371" s="227"/>
      <c r="T371" s="228"/>
      <c r="AT371" s="229" t="s">
        <v>191</v>
      </c>
      <c r="AU371" s="229" t="s">
        <v>85</v>
      </c>
      <c r="AV371" s="14" t="s">
        <v>85</v>
      </c>
      <c r="AW371" s="14" t="s">
        <v>32</v>
      </c>
      <c r="AX371" s="14" t="s">
        <v>76</v>
      </c>
      <c r="AY371" s="229" t="s">
        <v>179</v>
      </c>
    </row>
    <row r="372" spans="2:51" s="14" customFormat="1" ht="11.25">
      <c r="B372" s="219"/>
      <c r="C372" s="220"/>
      <c r="D372" s="204" t="s">
        <v>191</v>
      </c>
      <c r="E372" s="221" t="s">
        <v>1</v>
      </c>
      <c r="F372" s="222" t="s">
        <v>406</v>
      </c>
      <c r="G372" s="220"/>
      <c r="H372" s="223">
        <v>3.35</v>
      </c>
      <c r="I372" s="224"/>
      <c r="J372" s="220"/>
      <c r="K372" s="220"/>
      <c r="L372" s="225"/>
      <c r="M372" s="226"/>
      <c r="N372" s="227"/>
      <c r="O372" s="227"/>
      <c r="P372" s="227"/>
      <c r="Q372" s="227"/>
      <c r="R372" s="227"/>
      <c r="S372" s="227"/>
      <c r="T372" s="228"/>
      <c r="AT372" s="229" t="s">
        <v>191</v>
      </c>
      <c r="AU372" s="229" t="s">
        <v>85</v>
      </c>
      <c r="AV372" s="14" t="s">
        <v>85</v>
      </c>
      <c r="AW372" s="14" t="s">
        <v>32</v>
      </c>
      <c r="AX372" s="14" t="s">
        <v>76</v>
      </c>
      <c r="AY372" s="229" t="s">
        <v>179</v>
      </c>
    </row>
    <row r="373" spans="2:51" s="14" customFormat="1" ht="11.25">
      <c r="B373" s="219"/>
      <c r="C373" s="220"/>
      <c r="D373" s="204" t="s">
        <v>191</v>
      </c>
      <c r="E373" s="221" t="s">
        <v>1</v>
      </c>
      <c r="F373" s="222" t="s">
        <v>407</v>
      </c>
      <c r="G373" s="220"/>
      <c r="H373" s="223">
        <v>2.4249999999999998</v>
      </c>
      <c r="I373" s="224"/>
      <c r="J373" s="220"/>
      <c r="K373" s="220"/>
      <c r="L373" s="225"/>
      <c r="M373" s="226"/>
      <c r="N373" s="227"/>
      <c r="O373" s="227"/>
      <c r="P373" s="227"/>
      <c r="Q373" s="227"/>
      <c r="R373" s="227"/>
      <c r="S373" s="227"/>
      <c r="T373" s="228"/>
      <c r="AT373" s="229" t="s">
        <v>191</v>
      </c>
      <c r="AU373" s="229" t="s">
        <v>85</v>
      </c>
      <c r="AV373" s="14" t="s">
        <v>85</v>
      </c>
      <c r="AW373" s="14" t="s">
        <v>32</v>
      </c>
      <c r="AX373" s="14" t="s">
        <v>76</v>
      </c>
      <c r="AY373" s="229" t="s">
        <v>179</v>
      </c>
    </row>
    <row r="374" spans="2:51" s="14" customFormat="1" ht="22.5">
      <c r="B374" s="219"/>
      <c r="C374" s="220"/>
      <c r="D374" s="204" t="s">
        <v>191</v>
      </c>
      <c r="E374" s="221" t="s">
        <v>1</v>
      </c>
      <c r="F374" s="222" t="s">
        <v>408</v>
      </c>
      <c r="G374" s="220"/>
      <c r="H374" s="223">
        <v>19.5</v>
      </c>
      <c r="I374" s="224"/>
      <c r="J374" s="220"/>
      <c r="K374" s="220"/>
      <c r="L374" s="225"/>
      <c r="M374" s="226"/>
      <c r="N374" s="227"/>
      <c r="O374" s="227"/>
      <c r="P374" s="227"/>
      <c r="Q374" s="227"/>
      <c r="R374" s="227"/>
      <c r="S374" s="227"/>
      <c r="T374" s="228"/>
      <c r="AT374" s="229" t="s">
        <v>191</v>
      </c>
      <c r="AU374" s="229" t="s">
        <v>85</v>
      </c>
      <c r="AV374" s="14" t="s">
        <v>85</v>
      </c>
      <c r="AW374" s="14" t="s">
        <v>32</v>
      </c>
      <c r="AX374" s="14" t="s">
        <v>76</v>
      </c>
      <c r="AY374" s="229" t="s">
        <v>179</v>
      </c>
    </row>
    <row r="375" spans="2:51" s="14" customFormat="1" ht="11.25">
      <c r="B375" s="219"/>
      <c r="C375" s="220"/>
      <c r="D375" s="204" t="s">
        <v>191</v>
      </c>
      <c r="E375" s="221" t="s">
        <v>1</v>
      </c>
      <c r="F375" s="222" t="s">
        <v>409</v>
      </c>
      <c r="G375" s="220"/>
      <c r="H375" s="223">
        <v>8.9</v>
      </c>
      <c r="I375" s="224"/>
      <c r="J375" s="220"/>
      <c r="K375" s="220"/>
      <c r="L375" s="225"/>
      <c r="M375" s="226"/>
      <c r="N375" s="227"/>
      <c r="O375" s="227"/>
      <c r="P375" s="227"/>
      <c r="Q375" s="227"/>
      <c r="R375" s="227"/>
      <c r="S375" s="227"/>
      <c r="T375" s="228"/>
      <c r="AT375" s="229" t="s">
        <v>191</v>
      </c>
      <c r="AU375" s="229" t="s">
        <v>85</v>
      </c>
      <c r="AV375" s="14" t="s">
        <v>85</v>
      </c>
      <c r="AW375" s="14" t="s">
        <v>32</v>
      </c>
      <c r="AX375" s="14" t="s">
        <v>76</v>
      </c>
      <c r="AY375" s="229" t="s">
        <v>179</v>
      </c>
    </row>
    <row r="376" spans="2:51" s="14" customFormat="1" ht="11.25">
      <c r="B376" s="219"/>
      <c r="C376" s="220"/>
      <c r="D376" s="204" t="s">
        <v>191</v>
      </c>
      <c r="E376" s="221" t="s">
        <v>1</v>
      </c>
      <c r="F376" s="222" t="s">
        <v>410</v>
      </c>
      <c r="G376" s="220"/>
      <c r="H376" s="223">
        <v>2.95</v>
      </c>
      <c r="I376" s="224"/>
      <c r="J376" s="220"/>
      <c r="K376" s="220"/>
      <c r="L376" s="225"/>
      <c r="M376" s="226"/>
      <c r="N376" s="227"/>
      <c r="O376" s="227"/>
      <c r="P376" s="227"/>
      <c r="Q376" s="227"/>
      <c r="R376" s="227"/>
      <c r="S376" s="227"/>
      <c r="T376" s="228"/>
      <c r="AT376" s="229" t="s">
        <v>191</v>
      </c>
      <c r="AU376" s="229" t="s">
        <v>85</v>
      </c>
      <c r="AV376" s="14" t="s">
        <v>85</v>
      </c>
      <c r="AW376" s="14" t="s">
        <v>32</v>
      </c>
      <c r="AX376" s="14" t="s">
        <v>76</v>
      </c>
      <c r="AY376" s="229" t="s">
        <v>179</v>
      </c>
    </row>
    <row r="377" spans="2:51" s="14" customFormat="1" ht="11.25">
      <c r="B377" s="219"/>
      <c r="C377" s="220"/>
      <c r="D377" s="204" t="s">
        <v>191</v>
      </c>
      <c r="E377" s="221" t="s">
        <v>1</v>
      </c>
      <c r="F377" s="222" t="s">
        <v>411</v>
      </c>
      <c r="G377" s="220"/>
      <c r="H377" s="223">
        <v>1.4750000000000001</v>
      </c>
      <c r="I377" s="224"/>
      <c r="J377" s="220"/>
      <c r="K377" s="220"/>
      <c r="L377" s="225"/>
      <c r="M377" s="226"/>
      <c r="N377" s="227"/>
      <c r="O377" s="227"/>
      <c r="P377" s="227"/>
      <c r="Q377" s="227"/>
      <c r="R377" s="227"/>
      <c r="S377" s="227"/>
      <c r="T377" s="228"/>
      <c r="AT377" s="229" t="s">
        <v>191</v>
      </c>
      <c r="AU377" s="229" t="s">
        <v>85</v>
      </c>
      <c r="AV377" s="14" t="s">
        <v>85</v>
      </c>
      <c r="AW377" s="14" t="s">
        <v>32</v>
      </c>
      <c r="AX377" s="14" t="s">
        <v>76</v>
      </c>
      <c r="AY377" s="229" t="s">
        <v>179</v>
      </c>
    </row>
    <row r="378" spans="2:51" s="14" customFormat="1" ht="11.25">
      <c r="B378" s="219"/>
      <c r="C378" s="220"/>
      <c r="D378" s="204" t="s">
        <v>191</v>
      </c>
      <c r="E378" s="221" t="s">
        <v>1</v>
      </c>
      <c r="F378" s="222" t="s">
        <v>412</v>
      </c>
      <c r="G378" s="220"/>
      <c r="H378" s="223">
        <v>6.3</v>
      </c>
      <c r="I378" s="224"/>
      <c r="J378" s="220"/>
      <c r="K378" s="220"/>
      <c r="L378" s="225"/>
      <c r="M378" s="226"/>
      <c r="N378" s="227"/>
      <c r="O378" s="227"/>
      <c r="P378" s="227"/>
      <c r="Q378" s="227"/>
      <c r="R378" s="227"/>
      <c r="S378" s="227"/>
      <c r="T378" s="228"/>
      <c r="AT378" s="229" t="s">
        <v>191</v>
      </c>
      <c r="AU378" s="229" t="s">
        <v>85</v>
      </c>
      <c r="AV378" s="14" t="s">
        <v>85</v>
      </c>
      <c r="AW378" s="14" t="s">
        <v>32</v>
      </c>
      <c r="AX378" s="14" t="s">
        <v>76</v>
      </c>
      <c r="AY378" s="229" t="s">
        <v>179</v>
      </c>
    </row>
    <row r="379" spans="2:51" s="14" customFormat="1" ht="11.25">
      <c r="B379" s="219"/>
      <c r="C379" s="220"/>
      <c r="D379" s="204" t="s">
        <v>191</v>
      </c>
      <c r="E379" s="221" t="s">
        <v>1</v>
      </c>
      <c r="F379" s="222" t="s">
        <v>413</v>
      </c>
      <c r="G379" s="220"/>
      <c r="H379" s="223">
        <v>2.85</v>
      </c>
      <c r="I379" s="224"/>
      <c r="J379" s="220"/>
      <c r="K379" s="220"/>
      <c r="L379" s="225"/>
      <c r="M379" s="226"/>
      <c r="N379" s="227"/>
      <c r="O379" s="227"/>
      <c r="P379" s="227"/>
      <c r="Q379" s="227"/>
      <c r="R379" s="227"/>
      <c r="S379" s="227"/>
      <c r="T379" s="228"/>
      <c r="AT379" s="229" t="s">
        <v>191</v>
      </c>
      <c r="AU379" s="229" t="s">
        <v>85</v>
      </c>
      <c r="AV379" s="14" t="s">
        <v>85</v>
      </c>
      <c r="AW379" s="14" t="s">
        <v>32</v>
      </c>
      <c r="AX379" s="14" t="s">
        <v>76</v>
      </c>
      <c r="AY379" s="229" t="s">
        <v>179</v>
      </c>
    </row>
    <row r="380" spans="2:51" s="14" customFormat="1" ht="11.25">
      <c r="B380" s="219"/>
      <c r="C380" s="220"/>
      <c r="D380" s="204" t="s">
        <v>191</v>
      </c>
      <c r="E380" s="221" t="s">
        <v>1</v>
      </c>
      <c r="F380" s="222" t="s">
        <v>414</v>
      </c>
      <c r="G380" s="220"/>
      <c r="H380" s="223">
        <v>2.5</v>
      </c>
      <c r="I380" s="224"/>
      <c r="J380" s="220"/>
      <c r="K380" s="220"/>
      <c r="L380" s="225"/>
      <c r="M380" s="226"/>
      <c r="N380" s="227"/>
      <c r="O380" s="227"/>
      <c r="P380" s="227"/>
      <c r="Q380" s="227"/>
      <c r="R380" s="227"/>
      <c r="S380" s="227"/>
      <c r="T380" s="228"/>
      <c r="AT380" s="229" t="s">
        <v>191</v>
      </c>
      <c r="AU380" s="229" t="s">
        <v>85</v>
      </c>
      <c r="AV380" s="14" t="s">
        <v>85</v>
      </c>
      <c r="AW380" s="14" t="s">
        <v>32</v>
      </c>
      <c r="AX380" s="14" t="s">
        <v>76</v>
      </c>
      <c r="AY380" s="229" t="s">
        <v>179</v>
      </c>
    </row>
    <row r="381" spans="2:51" s="14" customFormat="1" ht="11.25">
      <c r="B381" s="219"/>
      <c r="C381" s="220"/>
      <c r="D381" s="204" t="s">
        <v>191</v>
      </c>
      <c r="E381" s="221" t="s">
        <v>1</v>
      </c>
      <c r="F381" s="222" t="s">
        <v>415</v>
      </c>
      <c r="G381" s="220"/>
      <c r="H381" s="223">
        <v>4.25</v>
      </c>
      <c r="I381" s="224"/>
      <c r="J381" s="220"/>
      <c r="K381" s="220"/>
      <c r="L381" s="225"/>
      <c r="M381" s="226"/>
      <c r="N381" s="227"/>
      <c r="O381" s="227"/>
      <c r="P381" s="227"/>
      <c r="Q381" s="227"/>
      <c r="R381" s="227"/>
      <c r="S381" s="227"/>
      <c r="T381" s="228"/>
      <c r="AT381" s="229" t="s">
        <v>191</v>
      </c>
      <c r="AU381" s="229" t="s">
        <v>85</v>
      </c>
      <c r="AV381" s="14" t="s">
        <v>85</v>
      </c>
      <c r="AW381" s="14" t="s">
        <v>32</v>
      </c>
      <c r="AX381" s="14" t="s">
        <v>76</v>
      </c>
      <c r="AY381" s="229" t="s">
        <v>179</v>
      </c>
    </row>
    <row r="382" spans="2:51" s="14" customFormat="1" ht="11.25">
      <c r="B382" s="219"/>
      <c r="C382" s="220"/>
      <c r="D382" s="204" t="s">
        <v>191</v>
      </c>
      <c r="E382" s="221" t="s">
        <v>1</v>
      </c>
      <c r="F382" s="222" t="s">
        <v>416</v>
      </c>
      <c r="G382" s="220"/>
      <c r="H382" s="223">
        <v>2.25</v>
      </c>
      <c r="I382" s="224"/>
      <c r="J382" s="220"/>
      <c r="K382" s="220"/>
      <c r="L382" s="225"/>
      <c r="M382" s="226"/>
      <c r="N382" s="227"/>
      <c r="O382" s="227"/>
      <c r="P382" s="227"/>
      <c r="Q382" s="227"/>
      <c r="R382" s="227"/>
      <c r="S382" s="227"/>
      <c r="T382" s="228"/>
      <c r="AT382" s="229" t="s">
        <v>191</v>
      </c>
      <c r="AU382" s="229" t="s">
        <v>85</v>
      </c>
      <c r="AV382" s="14" t="s">
        <v>85</v>
      </c>
      <c r="AW382" s="14" t="s">
        <v>32</v>
      </c>
      <c r="AX382" s="14" t="s">
        <v>76</v>
      </c>
      <c r="AY382" s="229" t="s">
        <v>179</v>
      </c>
    </row>
    <row r="383" spans="2:51" s="14" customFormat="1" ht="11.25">
      <c r="B383" s="219"/>
      <c r="C383" s="220"/>
      <c r="D383" s="204" t="s">
        <v>191</v>
      </c>
      <c r="E383" s="221" t="s">
        <v>1</v>
      </c>
      <c r="F383" s="222" t="s">
        <v>417</v>
      </c>
      <c r="G383" s="220"/>
      <c r="H383" s="223">
        <v>2.6</v>
      </c>
      <c r="I383" s="224"/>
      <c r="J383" s="220"/>
      <c r="K383" s="220"/>
      <c r="L383" s="225"/>
      <c r="M383" s="226"/>
      <c r="N383" s="227"/>
      <c r="O383" s="227"/>
      <c r="P383" s="227"/>
      <c r="Q383" s="227"/>
      <c r="R383" s="227"/>
      <c r="S383" s="227"/>
      <c r="T383" s="228"/>
      <c r="AT383" s="229" t="s">
        <v>191</v>
      </c>
      <c r="AU383" s="229" t="s">
        <v>85</v>
      </c>
      <c r="AV383" s="14" t="s">
        <v>85</v>
      </c>
      <c r="AW383" s="14" t="s">
        <v>32</v>
      </c>
      <c r="AX383" s="14" t="s">
        <v>76</v>
      </c>
      <c r="AY383" s="229" t="s">
        <v>179</v>
      </c>
    </row>
    <row r="384" spans="2:51" s="14" customFormat="1" ht="11.25">
      <c r="B384" s="219"/>
      <c r="C384" s="220"/>
      <c r="D384" s="204" t="s">
        <v>191</v>
      </c>
      <c r="E384" s="221" t="s">
        <v>1</v>
      </c>
      <c r="F384" s="222" t="s">
        <v>418</v>
      </c>
      <c r="G384" s="220"/>
      <c r="H384" s="223">
        <v>2.6</v>
      </c>
      <c r="I384" s="224"/>
      <c r="J384" s="220"/>
      <c r="K384" s="220"/>
      <c r="L384" s="225"/>
      <c r="M384" s="226"/>
      <c r="N384" s="227"/>
      <c r="O384" s="227"/>
      <c r="P384" s="227"/>
      <c r="Q384" s="227"/>
      <c r="R384" s="227"/>
      <c r="S384" s="227"/>
      <c r="T384" s="228"/>
      <c r="AT384" s="229" t="s">
        <v>191</v>
      </c>
      <c r="AU384" s="229" t="s">
        <v>85</v>
      </c>
      <c r="AV384" s="14" t="s">
        <v>85</v>
      </c>
      <c r="AW384" s="14" t="s">
        <v>32</v>
      </c>
      <c r="AX384" s="14" t="s">
        <v>76</v>
      </c>
      <c r="AY384" s="229" t="s">
        <v>179</v>
      </c>
    </row>
    <row r="385" spans="1:65" s="2" customFormat="1" ht="24">
      <c r="A385" s="34"/>
      <c r="B385" s="35"/>
      <c r="C385" s="191" t="s">
        <v>7</v>
      </c>
      <c r="D385" s="191" t="s">
        <v>182</v>
      </c>
      <c r="E385" s="192" t="s">
        <v>419</v>
      </c>
      <c r="F385" s="193" t="s">
        <v>420</v>
      </c>
      <c r="G385" s="194" t="s">
        <v>346</v>
      </c>
      <c r="H385" s="195">
        <v>158</v>
      </c>
      <c r="I385" s="196"/>
      <c r="J385" s="197">
        <f>ROUND(I385*H385,2)</f>
        <v>0</v>
      </c>
      <c r="K385" s="193" t="s">
        <v>186</v>
      </c>
      <c r="L385" s="39"/>
      <c r="M385" s="198" t="s">
        <v>1</v>
      </c>
      <c r="N385" s="199" t="s">
        <v>41</v>
      </c>
      <c r="O385" s="71"/>
      <c r="P385" s="200">
        <f>O385*H385</f>
        <v>0</v>
      </c>
      <c r="Q385" s="200">
        <v>1.2999999999999999E-4</v>
      </c>
      <c r="R385" s="200">
        <f>Q385*H385</f>
        <v>2.0539999999999999E-2</v>
      </c>
      <c r="S385" s="200">
        <v>0</v>
      </c>
      <c r="T385" s="201">
        <f>S385*H385</f>
        <v>0</v>
      </c>
      <c r="U385" s="34"/>
      <c r="V385" s="34"/>
      <c r="W385" s="34"/>
      <c r="X385" s="34"/>
      <c r="Y385" s="34"/>
      <c r="Z385" s="34"/>
      <c r="AA385" s="34"/>
      <c r="AB385" s="34"/>
      <c r="AC385" s="34"/>
      <c r="AD385" s="34"/>
      <c r="AE385" s="34"/>
      <c r="AR385" s="202" t="s">
        <v>187</v>
      </c>
      <c r="AT385" s="202" t="s">
        <v>182</v>
      </c>
      <c r="AU385" s="202" t="s">
        <v>85</v>
      </c>
      <c r="AY385" s="17" t="s">
        <v>179</v>
      </c>
      <c r="BE385" s="203">
        <f>IF(N385="základní",J385,0)</f>
        <v>0</v>
      </c>
      <c r="BF385" s="203">
        <f>IF(N385="snížená",J385,0)</f>
        <v>0</v>
      </c>
      <c r="BG385" s="203">
        <f>IF(N385="zákl. přenesená",J385,0)</f>
        <v>0</v>
      </c>
      <c r="BH385" s="203">
        <f>IF(N385="sníž. přenesená",J385,0)</f>
        <v>0</v>
      </c>
      <c r="BI385" s="203">
        <f>IF(N385="nulová",J385,0)</f>
        <v>0</v>
      </c>
      <c r="BJ385" s="17" t="s">
        <v>83</v>
      </c>
      <c r="BK385" s="203">
        <f>ROUND(I385*H385,2)</f>
        <v>0</v>
      </c>
      <c r="BL385" s="17" t="s">
        <v>187</v>
      </c>
      <c r="BM385" s="202" t="s">
        <v>421</v>
      </c>
    </row>
    <row r="386" spans="1:65" s="13" customFormat="1" ht="11.25">
      <c r="B386" s="209"/>
      <c r="C386" s="210"/>
      <c r="D386" s="204" t="s">
        <v>191</v>
      </c>
      <c r="E386" s="211" t="s">
        <v>1</v>
      </c>
      <c r="F386" s="212" t="s">
        <v>192</v>
      </c>
      <c r="G386" s="210"/>
      <c r="H386" s="211" t="s">
        <v>1</v>
      </c>
      <c r="I386" s="213"/>
      <c r="J386" s="210"/>
      <c r="K386" s="210"/>
      <c r="L386" s="214"/>
      <c r="M386" s="215"/>
      <c r="N386" s="216"/>
      <c r="O386" s="216"/>
      <c r="P386" s="216"/>
      <c r="Q386" s="216"/>
      <c r="R386" s="216"/>
      <c r="S386" s="216"/>
      <c r="T386" s="217"/>
      <c r="AT386" s="218" t="s">
        <v>191</v>
      </c>
      <c r="AU386" s="218" t="s">
        <v>85</v>
      </c>
      <c r="AV386" s="13" t="s">
        <v>83</v>
      </c>
      <c r="AW386" s="13" t="s">
        <v>32</v>
      </c>
      <c r="AX386" s="13" t="s">
        <v>76</v>
      </c>
      <c r="AY386" s="218" t="s">
        <v>179</v>
      </c>
    </row>
    <row r="387" spans="1:65" s="13" customFormat="1" ht="11.25">
      <c r="B387" s="209"/>
      <c r="C387" s="210"/>
      <c r="D387" s="204" t="s">
        <v>191</v>
      </c>
      <c r="E387" s="211" t="s">
        <v>1</v>
      </c>
      <c r="F387" s="212" t="s">
        <v>193</v>
      </c>
      <c r="G387" s="210"/>
      <c r="H387" s="211" t="s">
        <v>1</v>
      </c>
      <c r="I387" s="213"/>
      <c r="J387" s="210"/>
      <c r="K387" s="210"/>
      <c r="L387" s="214"/>
      <c r="M387" s="215"/>
      <c r="N387" s="216"/>
      <c r="O387" s="216"/>
      <c r="P387" s="216"/>
      <c r="Q387" s="216"/>
      <c r="R387" s="216"/>
      <c r="S387" s="216"/>
      <c r="T387" s="217"/>
      <c r="AT387" s="218" t="s">
        <v>191</v>
      </c>
      <c r="AU387" s="218" t="s">
        <v>85</v>
      </c>
      <c r="AV387" s="13" t="s">
        <v>83</v>
      </c>
      <c r="AW387" s="13" t="s">
        <v>32</v>
      </c>
      <c r="AX387" s="13" t="s">
        <v>76</v>
      </c>
      <c r="AY387" s="218" t="s">
        <v>179</v>
      </c>
    </row>
    <row r="388" spans="1:65" s="14" customFormat="1" ht="11.25">
      <c r="B388" s="219"/>
      <c r="C388" s="220"/>
      <c r="D388" s="204" t="s">
        <v>191</v>
      </c>
      <c r="E388" s="221" t="s">
        <v>1</v>
      </c>
      <c r="F388" s="222" t="s">
        <v>422</v>
      </c>
      <c r="G388" s="220"/>
      <c r="H388" s="223">
        <v>158</v>
      </c>
      <c r="I388" s="224"/>
      <c r="J388" s="220"/>
      <c r="K388" s="220"/>
      <c r="L388" s="225"/>
      <c r="M388" s="226"/>
      <c r="N388" s="227"/>
      <c r="O388" s="227"/>
      <c r="P388" s="227"/>
      <c r="Q388" s="227"/>
      <c r="R388" s="227"/>
      <c r="S388" s="227"/>
      <c r="T388" s="228"/>
      <c r="AT388" s="229" t="s">
        <v>191</v>
      </c>
      <c r="AU388" s="229" t="s">
        <v>85</v>
      </c>
      <c r="AV388" s="14" t="s">
        <v>85</v>
      </c>
      <c r="AW388" s="14" t="s">
        <v>32</v>
      </c>
      <c r="AX388" s="14" t="s">
        <v>76</v>
      </c>
      <c r="AY388" s="229" t="s">
        <v>179</v>
      </c>
    </row>
    <row r="389" spans="1:65" s="2" customFormat="1" ht="24">
      <c r="A389" s="34"/>
      <c r="B389" s="35"/>
      <c r="C389" s="191" t="s">
        <v>423</v>
      </c>
      <c r="D389" s="191" t="s">
        <v>182</v>
      </c>
      <c r="E389" s="192" t="s">
        <v>424</v>
      </c>
      <c r="F389" s="193" t="s">
        <v>425</v>
      </c>
      <c r="G389" s="194" t="s">
        <v>346</v>
      </c>
      <c r="H389" s="195">
        <v>51.05</v>
      </c>
      <c r="I389" s="196"/>
      <c r="J389" s="197">
        <f>ROUND(I389*H389,2)</f>
        <v>0</v>
      </c>
      <c r="K389" s="193" t="s">
        <v>186</v>
      </c>
      <c r="L389" s="39"/>
      <c r="M389" s="198" t="s">
        <v>1</v>
      </c>
      <c r="N389" s="199" t="s">
        <v>41</v>
      </c>
      <c r="O389" s="71"/>
      <c r="P389" s="200">
        <f>O389*H389</f>
        <v>0</v>
      </c>
      <c r="Q389" s="200">
        <v>2.0000000000000001E-4</v>
      </c>
      <c r="R389" s="200">
        <f>Q389*H389</f>
        <v>1.021E-2</v>
      </c>
      <c r="S389" s="200">
        <v>0</v>
      </c>
      <c r="T389" s="201">
        <f>S389*H389</f>
        <v>0</v>
      </c>
      <c r="U389" s="34"/>
      <c r="V389" s="34"/>
      <c r="W389" s="34"/>
      <c r="X389" s="34"/>
      <c r="Y389" s="34"/>
      <c r="Z389" s="34"/>
      <c r="AA389" s="34"/>
      <c r="AB389" s="34"/>
      <c r="AC389" s="34"/>
      <c r="AD389" s="34"/>
      <c r="AE389" s="34"/>
      <c r="AR389" s="202" t="s">
        <v>187</v>
      </c>
      <c r="AT389" s="202" t="s">
        <v>182</v>
      </c>
      <c r="AU389" s="202" t="s">
        <v>85</v>
      </c>
      <c r="AY389" s="17" t="s">
        <v>179</v>
      </c>
      <c r="BE389" s="203">
        <f>IF(N389="základní",J389,0)</f>
        <v>0</v>
      </c>
      <c r="BF389" s="203">
        <f>IF(N389="snížená",J389,0)</f>
        <v>0</v>
      </c>
      <c r="BG389" s="203">
        <f>IF(N389="zákl. přenesená",J389,0)</f>
        <v>0</v>
      </c>
      <c r="BH389" s="203">
        <f>IF(N389="sníž. přenesená",J389,0)</f>
        <v>0</v>
      </c>
      <c r="BI389" s="203">
        <f>IF(N389="nulová",J389,0)</f>
        <v>0</v>
      </c>
      <c r="BJ389" s="17" t="s">
        <v>83</v>
      </c>
      <c r="BK389" s="203">
        <f>ROUND(I389*H389,2)</f>
        <v>0</v>
      </c>
      <c r="BL389" s="17" t="s">
        <v>187</v>
      </c>
      <c r="BM389" s="202" t="s">
        <v>426</v>
      </c>
    </row>
    <row r="390" spans="1:65" s="2" customFormat="1" ht="68.25">
      <c r="A390" s="34"/>
      <c r="B390" s="35"/>
      <c r="C390" s="36"/>
      <c r="D390" s="204" t="s">
        <v>189</v>
      </c>
      <c r="E390" s="36"/>
      <c r="F390" s="205" t="s">
        <v>348</v>
      </c>
      <c r="G390" s="36"/>
      <c r="H390" s="36"/>
      <c r="I390" s="206"/>
      <c r="J390" s="36"/>
      <c r="K390" s="36"/>
      <c r="L390" s="39"/>
      <c r="M390" s="207"/>
      <c r="N390" s="208"/>
      <c r="O390" s="71"/>
      <c r="P390" s="71"/>
      <c r="Q390" s="71"/>
      <c r="R390" s="71"/>
      <c r="S390" s="71"/>
      <c r="T390" s="72"/>
      <c r="U390" s="34"/>
      <c r="V390" s="34"/>
      <c r="W390" s="34"/>
      <c r="X390" s="34"/>
      <c r="Y390" s="34"/>
      <c r="Z390" s="34"/>
      <c r="AA390" s="34"/>
      <c r="AB390" s="34"/>
      <c r="AC390" s="34"/>
      <c r="AD390" s="34"/>
      <c r="AE390" s="34"/>
      <c r="AT390" s="17" t="s">
        <v>189</v>
      </c>
      <c r="AU390" s="17" t="s">
        <v>85</v>
      </c>
    </row>
    <row r="391" spans="1:65" s="13" customFormat="1" ht="11.25">
      <c r="B391" s="209"/>
      <c r="C391" s="210"/>
      <c r="D391" s="204" t="s">
        <v>191</v>
      </c>
      <c r="E391" s="211" t="s">
        <v>1</v>
      </c>
      <c r="F391" s="212" t="s">
        <v>192</v>
      </c>
      <c r="G391" s="210"/>
      <c r="H391" s="211" t="s">
        <v>1</v>
      </c>
      <c r="I391" s="213"/>
      <c r="J391" s="210"/>
      <c r="K391" s="210"/>
      <c r="L391" s="214"/>
      <c r="M391" s="215"/>
      <c r="N391" s="216"/>
      <c r="O391" s="216"/>
      <c r="P391" s="216"/>
      <c r="Q391" s="216"/>
      <c r="R391" s="216"/>
      <c r="S391" s="216"/>
      <c r="T391" s="217"/>
      <c r="AT391" s="218" t="s">
        <v>191</v>
      </c>
      <c r="AU391" s="218" t="s">
        <v>85</v>
      </c>
      <c r="AV391" s="13" t="s">
        <v>83</v>
      </c>
      <c r="AW391" s="13" t="s">
        <v>32</v>
      </c>
      <c r="AX391" s="13" t="s">
        <v>76</v>
      </c>
      <c r="AY391" s="218" t="s">
        <v>179</v>
      </c>
    </row>
    <row r="392" spans="1:65" s="13" customFormat="1" ht="11.25">
      <c r="B392" s="209"/>
      <c r="C392" s="210"/>
      <c r="D392" s="204" t="s">
        <v>191</v>
      </c>
      <c r="E392" s="211" t="s">
        <v>1</v>
      </c>
      <c r="F392" s="212" t="s">
        <v>193</v>
      </c>
      <c r="G392" s="210"/>
      <c r="H392" s="211" t="s">
        <v>1</v>
      </c>
      <c r="I392" s="213"/>
      <c r="J392" s="210"/>
      <c r="K392" s="210"/>
      <c r="L392" s="214"/>
      <c r="M392" s="215"/>
      <c r="N392" s="216"/>
      <c r="O392" s="216"/>
      <c r="P392" s="216"/>
      <c r="Q392" s="216"/>
      <c r="R392" s="216"/>
      <c r="S392" s="216"/>
      <c r="T392" s="217"/>
      <c r="AT392" s="218" t="s">
        <v>191</v>
      </c>
      <c r="AU392" s="218" t="s">
        <v>85</v>
      </c>
      <c r="AV392" s="13" t="s">
        <v>83</v>
      </c>
      <c r="AW392" s="13" t="s">
        <v>32</v>
      </c>
      <c r="AX392" s="13" t="s">
        <v>76</v>
      </c>
      <c r="AY392" s="218" t="s">
        <v>179</v>
      </c>
    </row>
    <row r="393" spans="1:65" s="14" customFormat="1" ht="11.25">
      <c r="B393" s="219"/>
      <c r="C393" s="220"/>
      <c r="D393" s="204" t="s">
        <v>191</v>
      </c>
      <c r="E393" s="221" t="s">
        <v>1</v>
      </c>
      <c r="F393" s="222" t="s">
        <v>427</v>
      </c>
      <c r="G393" s="220"/>
      <c r="H393" s="223">
        <v>51.05</v>
      </c>
      <c r="I393" s="224"/>
      <c r="J393" s="220"/>
      <c r="K393" s="220"/>
      <c r="L393" s="225"/>
      <c r="M393" s="226"/>
      <c r="N393" s="227"/>
      <c r="O393" s="227"/>
      <c r="P393" s="227"/>
      <c r="Q393" s="227"/>
      <c r="R393" s="227"/>
      <c r="S393" s="227"/>
      <c r="T393" s="228"/>
      <c r="AT393" s="229" t="s">
        <v>191</v>
      </c>
      <c r="AU393" s="229" t="s">
        <v>85</v>
      </c>
      <c r="AV393" s="14" t="s">
        <v>85</v>
      </c>
      <c r="AW393" s="14" t="s">
        <v>32</v>
      </c>
      <c r="AX393" s="14" t="s">
        <v>76</v>
      </c>
      <c r="AY393" s="229" t="s">
        <v>179</v>
      </c>
    </row>
    <row r="394" spans="1:65" s="2" customFormat="1" ht="24">
      <c r="A394" s="34"/>
      <c r="B394" s="35"/>
      <c r="C394" s="191" t="s">
        <v>428</v>
      </c>
      <c r="D394" s="191" t="s">
        <v>182</v>
      </c>
      <c r="E394" s="192" t="s">
        <v>429</v>
      </c>
      <c r="F394" s="193" t="s">
        <v>430</v>
      </c>
      <c r="G394" s="194" t="s">
        <v>242</v>
      </c>
      <c r="H394" s="195">
        <v>9.1999999999999998E-2</v>
      </c>
      <c r="I394" s="196"/>
      <c r="J394" s="197">
        <f>ROUND(I394*H394,2)</f>
        <v>0</v>
      </c>
      <c r="K394" s="193" t="s">
        <v>186</v>
      </c>
      <c r="L394" s="39"/>
      <c r="M394" s="198" t="s">
        <v>1</v>
      </c>
      <c r="N394" s="199" t="s">
        <v>41</v>
      </c>
      <c r="O394" s="71"/>
      <c r="P394" s="200">
        <f>O394*H394</f>
        <v>0</v>
      </c>
      <c r="Q394" s="200">
        <v>1.7090000000000001E-2</v>
      </c>
      <c r="R394" s="200">
        <f>Q394*H394</f>
        <v>1.5722800000000001E-3</v>
      </c>
      <c r="S394" s="200">
        <v>0</v>
      </c>
      <c r="T394" s="201">
        <f>S394*H394</f>
        <v>0</v>
      </c>
      <c r="U394" s="34"/>
      <c r="V394" s="34"/>
      <c r="W394" s="34"/>
      <c r="X394" s="34"/>
      <c r="Y394" s="34"/>
      <c r="Z394" s="34"/>
      <c r="AA394" s="34"/>
      <c r="AB394" s="34"/>
      <c r="AC394" s="34"/>
      <c r="AD394" s="34"/>
      <c r="AE394" s="34"/>
      <c r="AR394" s="202" t="s">
        <v>187</v>
      </c>
      <c r="AT394" s="202" t="s">
        <v>182</v>
      </c>
      <c r="AU394" s="202" t="s">
        <v>85</v>
      </c>
      <c r="AY394" s="17" t="s">
        <v>179</v>
      </c>
      <c r="BE394" s="203">
        <f>IF(N394="základní",J394,0)</f>
        <v>0</v>
      </c>
      <c r="BF394" s="203">
        <f>IF(N394="snížená",J394,0)</f>
        <v>0</v>
      </c>
      <c r="BG394" s="203">
        <f>IF(N394="zákl. přenesená",J394,0)</f>
        <v>0</v>
      </c>
      <c r="BH394" s="203">
        <f>IF(N394="sníž. přenesená",J394,0)</f>
        <v>0</v>
      </c>
      <c r="BI394" s="203">
        <f>IF(N394="nulová",J394,0)</f>
        <v>0</v>
      </c>
      <c r="BJ394" s="17" t="s">
        <v>83</v>
      </c>
      <c r="BK394" s="203">
        <f>ROUND(I394*H394,2)</f>
        <v>0</v>
      </c>
      <c r="BL394" s="17" t="s">
        <v>187</v>
      </c>
      <c r="BM394" s="202" t="s">
        <v>431</v>
      </c>
    </row>
    <row r="395" spans="1:65" s="2" customFormat="1" ht="58.5">
      <c r="A395" s="34"/>
      <c r="B395" s="35"/>
      <c r="C395" s="36"/>
      <c r="D395" s="204" t="s">
        <v>189</v>
      </c>
      <c r="E395" s="36"/>
      <c r="F395" s="205" t="s">
        <v>432</v>
      </c>
      <c r="G395" s="36"/>
      <c r="H395" s="36"/>
      <c r="I395" s="206"/>
      <c r="J395" s="36"/>
      <c r="K395" s="36"/>
      <c r="L395" s="39"/>
      <c r="M395" s="207"/>
      <c r="N395" s="208"/>
      <c r="O395" s="71"/>
      <c r="P395" s="71"/>
      <c r="Q395" s="71"/>
      <c r="R395" s="71"/>
      <c r="S395" s="71"/>
      <c r="T395" s="72"/>
      <c r="U395" s="34"/>
      <c r="V395" s="34"/>
      <c r="W395" s="34"/>
      <c r="X395" s="34"/>
      <c r="Y395" s="34"/>
      <c r="Z395" s="34"/>
      <c r="AA395" s="34"/>
      <c r="AB395" s="34"/>
      <c r="AC395" s="34"/>
      <c r="AD395" s="34"/>
      <c r="AE395" s="34"/>
      <c r="AT395" s="17" t="s">
        <v>189</v>
      </c>
      <c r="AU395" s="17" t="s">
        <v>85</v>
      </c>
    </row>
    <row r="396" spans="1:65" s="2" customFormat="1" ht="16.5" customHeight="1">
      <c r="A396" s="34"/>
      <c r="B396" s="35"/>
      <c r="C396" s="230" t="s">
        <v>433</v>
      </c>
      <c r="D396" s="230" t="s">
        <v>434</v>
      </c>
      <c r="E396" s="231" t="s">
        <v>435</v>
      </c>
      <c r="F396" s="232" t="s">
        <v>436</v>
      </c>
      <c r="G396" s="233" t="s">
        <v>242</v>
      </c>
      <c r="H396" s="234">
        <v>9.1999999999999998E-2</v>
      </c>
      <c r="I396" s="235"/>
      <c r="J396" s="236">
        <f>ROUND(I396*H396,2)</f>
        <v>0</v>
      </c>
      <c r="K396" s="232" t="s">
        <v>186</v>
      </c>
      <c r="L396" s="237"/>
      <c r="M396" s="238" t="s">
        <v>1</v>
      </c>
      <c r="N396" s="239" t="s">
        <v>41</v>
      </c>
      <c r="O396" s="71"/>
      <c r="P396" s="200">
        <f>O396*H396</f>
        <v>0</v>
      </c>
      <c r="Q396" s="200">
        <v>1</v>
      </c>
      <c r="R396" s="200">
        <f>Q396*H396</f>
        <v>9.1999999999999998E-2</v>
      </c>
      <c r="S396" s="200">
        <v>0</v>
      </c>
      <c r="T396" s="201">
        <f>S396*H396</f>
        <v>0</v>
      </c>
      <c r="U396" s="34"/>
      <c r="V396" s="34"/>
      <c r="W396" s="34"/>
      <c r="X396" s="34"/>
      <c r="Y396" s="34"/>
      <c r="Z396" s="34"/>
      <c r="AA396" s="34"/>
      <c r="AB396" s="34"/>
      <c r="AC396" s="34"/>
      <c r="AD396" s="34"/>
      <c r="AE396" s="34"/>
      <c r="AR396" s="202" t="s">
        <v>221</v>
      </c>
      <c r="AT396" s="202" t="s">
        <v>434</v>
      </c>
      <c r="AU396" s="202" t="s">
        <v>85</v>
      </c>
      <c r="AY396" s="17" t="s">
        <v>179</v>
      </c>
      <c r="BE396" s="203">
        <f>IF(N396="základní",J396,0)</f>
        <v>0</v>
      </c>
      <c r="BF396" s="203">
        <f>IF(N396="snížená",J396,0)</f>
        <v>0</v>
      </c>
      <c r="BG396" s="203">
        <f>IF(N396="zákl. přenesená",J396,0)</f>
        <v>0</v>
      </c>
      <c r="BH396" s="203">
        <f>IF(N396="sníž. přenesená",J396,0)</f>
        <v>0</v>
      </c>
      <c r="BI396" s="203">
        <f>IF(N396="nulová",J396,0)</f>
        <v>0</v>
      </c>
      <c r="BJ396" s="17" t="s">
        <v>83</v>
      </c>
      <c r="BK396" s="203">
        <f>ROUND(I396*H396,2)</f>
        <v>0</v>
      </c>
      <c r="BL396" s="17" t="s">
        <v>187</v>
      </c>
      <c r="BM396" s="202" t="s">
        <v>437</v>
      </c>
    </row>
    <row r="397" spans="1:65" s="13" customFormat="1" ht="11.25">
      <c r="B397" s="209"/>
      <c r="C397" s="210"/>
      <c r="D397" s="204" t="s">
        <v>191</v>
      </c>
      <c r="E397" s="211" t="s">
        <v>1</v>
      </c>
      <c r="F397" s="212" t="s">
        <v>192</v>
      </c>
      <c r="G397" s="210"/>
      <c r="H397" s="211" t="s">
        <v>1</v>
      </c>
      <c r="I397" s="213"/>
      <c r="J397" s="210"/>
      <c r="K397" s="210"/>
      <c r="L397" s="214"/>
      <c r="M397" s="215"/>
      <c r="N397" s="216"/>
      <c r="O397" s="216"/>
      <c r="P397" s="216"/>
      <c r="Q397" s="216"/>
      <c r="R397" s="216"/>
      <c r="S397" s="216"/>
      <c r="T397" s="217"/>
      <c r="AT397" s="218" t="s">
        <v>191</v>
      </c>
      <c r="AU397" s="218" t="s">
        <v>85</v>
      </c>
      <c r="AV397" s="13" t="s">
        <v>83</v>
      </c>
      <c r="AW397" s="13" t="s">
        <v>32</v>
      </c>
      <c r="AX397" s="13" t="s">
        <v>76</v>
      </c>
      <c r="AY397" s="218" t="s">
        <v>179</v>
      </c>
    </row>
    <row r="398" spans="1:65" s="13" customFormat="1" ht="11.25">
      <c r="B398" s="209"/>
      <c r="C398" s="210"/>
      <c r="D398" s="204" t="s">
        <v>191</v>
      </c>
      <c r="E398" s="211" t="s">
        <v>1</v>
      </c>
      <c r="F398" s="212" t="s">
        <v>193</v>
      </c>
      <c r="G398" s="210"/>
      <c r="H398" s="211" t="s">
        <v>1</v>
      </c>
      <c r="I398" s="213"/>
      <c r="J398" s="210"/>
      <c r="K398" s="210"/>
      <c r="L398" s="214"/>
      <c r="M398" s="215"/>
      <c r="N398" s="216"/>
      <c r="O398" s="216"/>
      <c r="P398" s="216"/>
      <c r="Q398" s="216"/>
      <c r="R398" s="216"/>
      <c r="S398" s="216"/>
      <c r="T398" s="217"/>
      <c r="AT398" s="218" t="s">
        <v>191</v>
      </c>
      <c r="AU398" s="218" t="s">
        <v>85</v>
      </c>
      <c r="AV398" s="13" t="s">
        <v>83</v>
      </c>
      <c r="AW398" s="13" t="s">
        <v>32</v>
      </c>
      <c r="AX398" s="13" t="s">
        <v>76</v>
      </c>
      <c r="AY398" s="218" t="s">
        <v>179</v>
      </c>
    </row>
    <row r="399" spans="1:65" s="13" customFormat="1" ht="11.25">
      <c r="B399" s="209"/>
      <c r="C399" s="210"/>
      <c r="D399" s="204" t="s">
        <v>191</v>
      </c>
      <c r="E399" s="211" t="s">
        <v>1</v>
      </c>
      <c r="F399" s="212" t="s">
        <v>438</v>
      </c>
      <c r="G399" s="210"/>
      <c r="H399" s="211" t="s">
        <v>1</v>
      </c>
      <c r="I399" s="213"/>
      <c r="J399" s="210"/>
      <c r="K399" s="210"/>
      <c r="L399" s="214"/>
      <c r="M399" s="215"/>
      <c r="N399" s="216"/>
      <c r="O399" s="216"/>
      <c r="P399" s="216"/>
      <c r="Q399" s="216"/>
      <c r="R399" s="216"/>
      <c r="S399" s="216"/>
      <c r="T399" s="217"/>
      <c r="AT399" s="218" t="s">
        <v>191</v>
      </c>
      <c r="AU399" s="218" t="s">
        <v>85</v>
      </c>
      <c r="AV399" s="13" t="s">
        <v>83</v>
      </c>
      <c r="AW399" s="13" t="s">
        <v>32</v>
      </c>
      <c r="AX399" s="13" t="s">
        <v>76</v>
      </c>
      <c r="AY399" s="218" t="s">
        <v>179</v>
      </c>
    </row>
    <row r="400" spans="1:65" s="14" customFormat="1" ht="11.25">
      <c r="B400" s="219"/>
      <c r="C400" s="220"/>
      <c r="D400" s="204" t="s">
        <v>191</v>
      </c>
      <c r="E400" s="221" t="s">
        <v>1</v>
      </c>
      <c r="F400" s="222" t="s">
        <v>439</v>
      </c>
      <c r="G400" s="220"/>
      <c r="H400" s="223">
        <v>9.1999999999999998E-2</v>
      </c>
      <c r="I400" s="224"/>
      <c r="J400" s="220"/>
      <c r="K400" s="220"/>
      <c r="L400" s="225"/>
      <c r="M400" s="226"/>
      <c r="N400" s="227"/>
      <c r="O400" s="227"/>
      <c r="P400" s="227"/>
      <c r="Q400" s="227"/>
      <c r="R400" s="227"/>
      <c r="S400" s="227"/>
      <c r="T400" s="228"/>
      <c r="AT400" s="229" t="s">
        <v>191</v>
      </c>
      <c r="AU400" s="229" t="s">
        <v>85</v>
      </c>
      <c r="AV400" s="14" t="s">
        <v>85</v>
      </c>
      <c r="AW400" s="14" t="s">
        <v>32</v>
      </c>
      <c r="AX400" s="14" t="s">
        <v>76</v>
      </c>
      <c r="AY400" s="229" t="s">
        <v>179</v>
      </c>
    </row>
    <row r="401" spans="1:65" s="2" customFormat="1" ht="24">
      <c r="A401" s="34"/>
      <c r="B401" s="35"/>
      <c r="C401" s="191" t="s">
        <v>440</v>
      </c>
      <c r="D401" s="191" t="s">
        <v>182</v>
      </c>
      <c r="E401" s="192" t="s">
        <v>441</v>
      </c>
      <c r="F401" s="193" t="s">
        <v>442</v>
      </c>
      <c r="G401" s="194" t="s">
        <v>185</v>
      </c>
      <c r="H401" s="195">
        <v>15.432</v>
      </c>
      <c r="I401" s="196"/>
      <c r="J401" s="197">
        <f>ROUND(I401*H401,2)</f>
        <v>0</v>
      </c>
      <c r="K401" s="193" t="s">
        <v>186</v>
      </c>
      <c r="L401" s="39"/>
      <c r="M401" s="198" t="s">
        <v>1</v>
      </c>
      <c r="N401" s="199" t="s">
        <v>41</v>
      </c>
      <c r="O401" s="71"/>
      <c r="P401" s="200">
        <f>O401*H401</f>
        <v>0</v>
      </c>
      <c r="Q401" s="200">
        <v>0.17818000000000001</v>
      </c>
      <c r="R401" s="200">
        <f>Q401*H401</f>
        <v>2.7496737600000003</v>
      </c>
      <c r="S401" s="200">
        <v>0</v>
      </c>
      <c r="T401" s="201">
        <f>S401*H401</f>
        <v>0</v>
      </c>
      <c r="U401" s="34"/>
      <c r="V401" s="34"/>
      <c r="W401" s="34"/>
      <c r="X401" s="34"/>
      <c r="Y401" s="34"/>
      <c r="Z401" s="34"/>
      <c r="AA401" s="34"/>
      <c r="AB401" s="34"/>
      <c r="AC401" s="34"/>
      <c r="AD401" s="34"/>
      <c r="AE401" s="34"/>
      <c r="AR401" s="202" t="s">
        <v>187</v>
      </c>
      <c r="AT401" s="202" t="s">
        <v>182</v>
      </c>
      <c r="AU401" s="202" t="s">
        <v>85</v>
      </c>
      <c r="AY401" s="17" t="s">
        <v>179</v>
      </c>
      <c r="BE401" s="203">
        <f>IF(N401="základní",J401,0)</f>
        <v>0</v>
      </c>
      <c r="BF401" s="203">
        <f>IF(N401="snížená",J401,0)</f>
        <v>0</v>
      </c>
      <c r="BG401" s="203">
        <f>IF(N401="zákl. přenesená",J401,0)</f>
        <v>0</v>
      </c>
      <c r="BH401" s="203">
        <f>IF(N401="sníž. přenesená",J401,0)</f>
        <v>0</v>
      </c>
      <c r="BI401" s="203">
        <f>IF(N401="nulová",J401,0)</f>
        <v>0</v>
      </c>
      <c r="BJ401" s="17" t="s">
        <v>83</v>
      </c>
      <c r="BK401" s="203">
        <f>ROUND(I401*H401,2)</f>
        <v>0</v>
      </c>
      <c r="BL401" s="17" t="s">
        <v>187</v>
      </c>
      <c r="BM401" s="202" t="s">
        <v>443</v>
      </c>
    </row>
    <row r="402" spans="1:65" s="13" customFormat="1" ht="11.25">
      <c r="B402" s="209"/>
      <c r="C402" s="210"/>
      <c r="D402" s="204" t="s">
        <v>191</v>
      </c>
      <c r="E402" s="211" t="s">
        <v>1</v>
      </c>
      <c r="F402" s="212" t="s">
        <v>192</v>
      </c>
      <c r="G402" s="210"/>
      <c r="H402" s="211" t="s">
        <v>1</v>
      </c>
      <c r="I402" s="213"/>
      <c r="J402" s="210"/>
      <c r="K402" s="210"/>
      <c r="L402" s="214"/>
      <c r="M402" s="215"/>
      <c r="N402" s="216"/>
      <c r="O402" s="216"/>
      <c r="P402" s="216"/>
      <c r="Q402" s="216"/>
      <c r="R402" s="216"/>
      <c r="S402" s="216"/>
      <c r="T402" s="217"/>
      <c r="AT402" s="218" t="s">
        <v>191</v>
      </c>
      <c r="AU402" s="218" t="s">
        <v>85</v>
      </c>
      <c r="AV402" s="13" t="s">
        <v>83</v>
      </c>
      <c r="AW402" s="13" t="s">
        <v>32</v>
      </c>
      <c r="AX402" s="13" t="s">
        <v>76</v>
      </c>
      <c r="AY402" s="218" t="s">
        <v>179</v>
      </c>
    </row>
    <row r="403" spans="1:65" s="13" customFormat="1" ht="11.25">
      <c r="B403" s="209"/>
      <c r="C403" s="210"/>
      <c r="D403" s="204" t="s">
        <v>191</v>
      </c>
      <c r="E403" s="211" t="s">
        <v>1</v>
      </c>
      <c r="F403" s="212" t="s">
        <v>193</v>
      </c>
      <c r="G403" s="210"/>
      <c r="H403" s="211" t="s">
        <v>1</v>
      </c>
      <c r="I403" s="213"/>
      <c r="J403" s="210"/>
      <c r="K403" s="210"/>
      <c r="L403" s="214"/>
      <c r="M403" s="215"/>
      <c r="N403" s="216"/>
      <c r="O403" s="216"/>
      <c r="P403" s="216"/>
      <c r="Q403" s="216"/>
      <c r="R403" s="216"/>
      <c r="S403" s="216"/>
      <c r="T403" s="217"/>
      <c r="AT403" s="218" t="s">
        <v>191</v>
      </c>
      <c r="AU403" s="218" t="s">
        <v>85</v>
      </c>
      <c r="AV403" s="13" t="s">
        <v>83</v>
      </c>
      <c r="AW403" s="13" t="s">
        <v>32</v>
      </c>
      <c r="AX403" s="13" t="s">
        <v>76</v>
      </c>
      <c r="AY403" s="218" t="s">
        <v>179</v>
      </c>
    </row>
    <row r="404" spans="1:65" s="13" customFormat="1" ht="11.25">
      <c r="B404" s="209"/>
      <c r="C404" s="210"/>
      <c r="D404" s="204" t="s">
        <v>191</v>
      </c>
      <c r="E404" s="211" t="s">
        <v>1</v>
      </c>
      <c r="F404" s="212" t="s">
        <v>245</v>
      </c>
      <c r="G404" s="210"/>
      <c r="H404" s="211" t="s">
        <v>1</v>
      </c>
      <c r="I404" s="213"/>
      <c r="J404" s="210"/>
      <c r="K404" s="210"/>
      <c r="L404" s="214"/>
      <c r="M404" s="215"/>
      <c r="N404" s="216"/>
      <c r="O404" s="216"/>
      <c r="P404" s="216"/>
      <c r="Q404" s="216"/>
      <c r="R404" s="216"/>
      <c r="S404" s="216"/>
      <c r="T404" s="217"/>
      <c r="AT404" s="218" t="s">
        <v>191</v>
      </c>
      <c r="AU404" s="218" t="s">
        <v>85</v>
      </c>
      <c r="AV404" s="13" t="s">
        <v>83</v>
      </c>
      <c r="AW404" s="13" t="s">
        <v>32</v>
      </c>
      <c r="AX404" s="13" t="s">
        <v>76</v>
      </c>
      <c r="AY404" s="218" t="s">
        <v>179</v>
      </c>
    </row>
    <row r="405" spans="1:65" s="14" customFormat="1" ht="11.25">
      <c r="B405" s="219"/>
      <c r="C405" s="220"/>
      <c r="D405" s="204" t="s">
        <v>191</v>
      </c>
      <c r="E405" s="221" t="s">
        <v>1</v>
      </c>
      <c r="F405" s="222" t="s">
        <v>444</v>
      </c>
      <c r="G405" s="220"/>
      <c r="H405" s="223">
        <v>2.472</v>
      </c>
      <c r="I405" s="224"/>
      <c r="J405" s="220"/>
      <c r="K405" s="220"/>
      <c r="L405" s="225"/>
      <c r="M405" s="226"/>
      <c r="N405" s="227"/>
      <c r="O405" s="227"/>
      <c r="P405" s="227"/>
      <c r="Q405" s="227"/>
      <c r="R405" s="227"/>
      <c r="S405" s="227"/>
      <c r="T405" s="228"/>
      <c r="AT405" s="229" t="s">
        <v>191</v>
      </c>
      <c r="AU405" s="229" t="s">
        <v>85</v>
      </c>
      <c r="AV405" s="14" t="s">
        <v>85</v>
      </c>
      <c r="AW405" s="14" t="s">
        <v>32</v>
      </c>
      <c r="AX405" s="14" t="s">
        <v>76</v>
      </c>
      <c r="AY405" s="229" t="s">
        <v>179</v>
      </c>
    </row>
    <row r="406" spans="1:65" s="13" customFormat="1" ht="11.25">
      <c r="B406" s="209"/>
      <c r="C406" s="210"/>
      <c r="D406" s="204" t="s">
        <v>191</v>
      </c>
      <c r="E406" s="211" t="s">
        <v>1</v>
      </c>
      <c r="F406" s="212" t="s">
        <v>247</v>
      </c>
      <c r="G406" s="210"/>
      <c r="H406" s="211" t="s">
        <v>1</v>
      </c>
      <c r="I406" s="213"/>
      <c r="J406" s="210"/>
      <c r="K406" s="210"/>
      <c r="L406" s="214"/>
      <c r="M406" s="215"/>
      <c r="N406" s="216"/>
      <c r="O406" s="216"/>
      <c r="P406" s="216"/>
      <c r="Q406" s="216"/>
      <c r="R406" s="216"/>
      <c r="S406" s="216"/>
      <c r="T406" s="217"/>
      <c r="AT406" s="218" t="s">
        <v>191</v>
      </c>
      <c r="AU406" s="218" t="s">
        <v>85</v>
      </c>
      <c r="AV406" s="13" t="s">
        <v>83</v>
      </c>
      <c r="AW406" s="13" t="s">
        <v>32</v>
      </c>
      <c r="AX406" s="13" t="s">
        <v>76</v>
      </c>
      <c r="AY406" s="218" t="s">
        <v>179</v>
      </c>
    </row>
    <row r="407" spans="1:65" s="14" customFormat="1" ht="11.25">
      <c r="B407" s="219"/>
      <c r="C407" s="220"/>
      <c r="D407" s="204" t="s">
        <v>191</v>
      </c>
      <c r="E407" s="221" t="s">
        <v>1</v>
      </c>
      <c r="F407" s="222" t="s">
        <v>445</v>
      </c>
      <c r="G407" s="220"/>
      <c r="H407" s="223">
        <v>12.96</v>
      </c>
      <c r="I407" s="224"/>
      <c r="J407" s="220"/>
      <c r="K407" s="220"/>
      <c r="L407" s="225"/>
      <c r="M407" s="226"/>
      <c r="N407" s="227"/>
      <c r="O407" s="227"/>
      <c r="P407" s="227"/>
      <c r="Q407" s="227"/>
      <c r="R407" s="227"/>
      <c r="S407" s="227"/>
      <c r="T407" s="228"/>
      <c r="AT407" s="229" t="s">
        <v>191</v>
      </c>
      <c r="AU407" s="229" t="s">
        <v>85</v>
      </c>
      <c r="AV407" s="14" t="s">
        <v>85</v>
      </c>
      <c r="AW407" s="14" t="s">
        <v>32</v>
      </c>
      <c r="AX407" s="14" t="s">
        <v>76</v>
      </c>
      <c r="AY407" s="229" t="s">
        <v>179</v>
      </c>
    </row>
    <row r="408" spans="1:65" s="12" customFormat="1" ht="22.9" customHeight="1">
      <c r="B408" s="175"/>
      <c r="C408" s="176"/>
      <c r="D408" s="177" t="s">
        <v>75</v>
      </c>
      <c r="E408" s="189" t="s">
        <v>187</v>
      </c>
      <c r="F408" s="189" t="s">
        <v>446</v>
      </c>
      <c r="G408" s="176"/>
      <c r="H408" s="176"/>
      <c r="I408" s="179"/>
      <c r="J408" s="190">
        <f>BK408</f>
        <v>0</v>
      </c>
      <c r="K408" s="176"/>
      <c r="L408" s="181"/>
      <c r="M408" s="182"/>
      <c r="N408" s="183"/>
      <c r="O408" s="183"/>
      <c r="P408" s="184">
        <f>SUM(P409:P412)</f>
        <v>0</v>
      </c>
      <c r="Q408" s="183"/>
      <c r="R408" s="184">
        <f>SUM(R409:R412)</f>
        <v>9.849999999999999E-2</v>
      </c>
      <c r="S408" s="183"/>
      <c r="T408" s="185">
        <f>SUM(T409:T412)</f>
        <v>0</v>
      </c>
      <c r="AR408" s="186" t="s">
        <v>83</v>
      </c>
      <c r="AT408" s="187" t="s">
        <v>75</v>
      </c>
      <c r="AU408" s="187" t="s">
        <v>83</v>
      </c>
      <c r="AY408" s="186" t="s">
        <v>179</v>
      </c>
      <c r="BK408" s="188">
        <f>SUM(BK409:BK412)</f>
        <v>0</v>
      </c>
    </row>
    <row r="409" spans="1:65" s="2" customFormat="1" ht="24">
      <c r="A409" s="34"/>
      <c r="B409" s="35"/>
      <c r="C409" s="191" t="s">
        <v>447</v>
      </c>
      <c r="D409" s="191" t="s">
        <v>182</v>
      </c>
      <c r="E409" s="192" t="s">
        <v>448</v>
      </c>
      <c r="F409" s="193" t="s">
        <v>449</v>
      </c>
      <c r="G409" s="194" t="s">
        <v>198</v>
      </c>
      <c r="H409" s="195">
        <v>5</v>
      </c>
      <c r="I409" s="196"/>
      <c r="J409" s="197">
        <f>ROUND(I409*H409,2)</f>
        <v>0</v>
      </c>
      <c r="K409" s="193" t="s">
        <v>186</v>
      </c>
      <c r="L409" s="39"/>
      <c r="M409" s="198" t="s">
        <v>1</v>
      </c>
      <c r="N409" s="199" t="s">
        <v>41</v>
      </c>
      <c r="O409" s="71"/>
      <c r="P409" s="200">
        <f>O409*H409</f>
        <v>0</v>
      </c>
      <c r="Q409" s="200">
        <v>1.9699999999999999E-2</v>
      </c>
      <c r="R409" s="200">
        <f>Q409*H409</f>
        <v>9.849999999999999E-2</v>
      </c>
      <c r="S409" s="200">
        <v>0</v>
      </c>
      <c r="T409" s="201">
        <f>S409*H409</f>
        <v>0</v>
      </c>
      <c r="U409" s="34"/>
      <c r="V409" s="34"/>
      <c r="W409" s="34"/>
      <c r="X409" s="34"/>
      <c r="Y409" s="34"/>
      <c r="Z409" s="34"/>
      <c r="AA409" s="34"/>
      <c r="AB409" s="34"/>
      <c r="AC409" s="34"/>
      <c r="AD409" s="34"/>
      <c r="AE409" s="34"/>
      <c r="AR409" s="202" t="s">
        <v>187</v>
      </c>
      <c r="AT409" s="202" t="s">
        <v>182</v>
      </c>
      <c r="AU409" s="202" t="s">
        <v>85</v>
      </c>
      <c r="AY409" s="17" t="s">
        <v>179</v>
      </c>
      <c r="BE409" s="203">
        <f>IF(N409="základní",J409,0)</f>
        <v>0</v>
      </c>
      <c r="BF409" s="203">
        <f>IF(N409="snížená",J409,0)</f>
        <v>0</v>
      </c>
      <c r="BG409" s="203">
        <f>IF(N409="zákl. přenesená",J409,0)</f>
        <v>0</v>
      </c>
      <c r="BH409" s="203">
        <f>IF(N409="sníž. přenesená",J409,0)</f>
        <v>0</v>
      </c>
      <c r="BI409" s="203">
        <f>IF(N409="nulová",J409,0)</f>
        <v>0</v>
      </c>
      <c r="BJ409" s="17" t="s">
        <v>83</v>
      </c>
      <c r="BK409" s="203">
        <f>ROUND(I409*H409,2)</f>
        <v>0</v>
      </c>
      <c r="BL409" s="17" t="s">
        <v>187</v>
      </c>
      <c r="BM409" s="202" t="s">
        <v>450</v>
      </c>
    </row>
    <row r="410" spans="1:65" s="13" customFormat="1" ht="11.25">
      <c r="B410" s="209"/>
      <c r="C410" s="210"/>
      <c r="D410" s="204" t="s">
        <v>191</v>
      </c>
      <c r="E410" s="211" t="s">
        <v>1</v>
      </c>
      <c r="F410" s="212" t="s">
        <v>192</v>
      </c>
      <c r="G410" s="210"/>
      <c r="H410" s="211" t="s">
        <v>1</v>
      </c>
      <c r="I410" s="213"/>
      <c r="J410" s="210"/>
      <c r="K410" s="210"/>
      <c r="L410" s="214"/>
      <c r="M410" s="215"/>
      <c r="N410" s="216"/>
      <c r="O410" s="216"/>
      <c r="P410" s="216"/>
      <c r="Q410" s="216"/>
      <c r="R410" s="216"/>
      <c r="S410" s="216"/>
      <c r="T410" s="217"/>
      <c r="AT410" s="218" t="s">
        <v>191</v>
      </c>
      <c r="AU410" s="218" t="s">
        <v>85</v>
      </c>
      <c r="AV410" s="13" t="s">
        <v>83</v>
      </c>
      <c r="AW410" s="13" t="s">
        <v>32</v>
      </c>
      <c r="AX410" s="13" t="s">
        <v>76</v>
      </c>
      <c r="AY410" s="218" t="s">
        <v>179</v>
      </c>
    </row>
    <row r="411" spans="1:65" s="13" customFormat="1" ht="11.25">
      <c r="B411" s="209"/>
      <c r="C411" s="210"/>
      <c r="D411" s="204" t="s">
        <v>191</v>
      </c>
      <c r="E411" s="211" t="s">
        <v>1</v>
      </c>
      <c r="F411" s="212" t="s">
        <v>193</v>
      </c>
      <c r="G411" s="210"/>
      <c r="H411" s="211" t="s">
        <v>1</v>
      </c>
      <c r="I411" s="213"/>
      <c r="J411" s="210"/>
      <c r="K411" s="210"/>
      <c r="L411" s="214"/>
      <c r="M411" s="215"/>
      <c r="N411" s="216"/>
      <c r="O411" s="216"/>
      <c r="P411" s="216"/>
      <c r="Q411" s="216"/>
      <c r="R411" s="216"/>
      <c r="S411" s="216"/>
      <c r="T411" s="217"/>
      <c r="AT411" s="218" t="s">
        <v>191</v>
      </c>
      <c r="AU411" s="218" t="s">
        <v>85</v>
      </c>
      <c r="AV411" s="13" t="s">
        <v>83</v>
      </c>
      <c r="AW411" s="13" t="s">
        <v>32</v>
      </c>
      <c r="AX411" s="13" t="s">
        <v>76</v>
      </c>
      <c r="AY411" s="218" t="s">
        <v>179</v>
      </c>
    </row>
    <row r="412" spans="1:65" s="14" customFormat="1" ht="11.25">
      <c r="B412" s="219"/>
      <c r="C412" s="220"/>
      <c r="D412" s="204" t="s">
        <v>191</v>
      </c>
      <c r="E412" s="221" t="s">
        <v>1</v>
      </c>
      <c r="F412" s="222" t="s">
        <v>209</v>
      </c>
      <c r="G412" s="220"/>
      <c r="H412" s="223">
        <v>5</v>
      </c>
      <c r="I412" s="224"/>
      <c r="J412" s="220"/>
      <c r="K412" s="220"/>
      <c r="L412" s="225"/>
      <c r="M412" s="226"/>
      <c r="N412" s="227"/>
      <c r="O412" s="227"/>
      <c r="P412" s="227"/>
      <c r="Q412" s="227"/>
      <c r="R412" s="227"/>
      <c r="S412" s="227"/>
      <c r="T412" s="228"/>
      <c r="AT412" s="229" t="s">
        <v>191</v>
      </c>
      <c r="AU412" s="229" t="s">
        <v>85</v>
      </c>
      <c r="AV412" s="14" t="s">
        <v>85</v>
      </c>
      <c r="AW412" s="14" t="s">
        <v>32</v>
      </c>
      <c r="AX412" s="14" t="s">
        <v>76</v>
      </c>
      <c r="AY412" s="229" t="s">
        <v>179</v>
      </c>
    </row>
    <row r="413" spans="1:65" s="12" customFormat="1" ht="22.9" customHeight="1">
      <c r="B413" s="175"/>
      <c r="C413" s="176"/>
      <c r="D413" s="177" t="s">
        <v>75</v>
      </c>
      <c r="E413" s="189" t="s">
        <v>213</v>
      </c>
      <c r="F413" s="189" t="s">
        <v>451</v>
      </c>
      <c r="G413" s="176"/>
      <c r="H413" s="176"/>
      <c r="I413" s="179"/>
      <c r="J413" s="190">
        <f>BK413</f>
        <v>0</v>
      </c>
      <c r="K413" s="176"/>
      <c r="L413" s="181"/>
      <c r="M413" s="182"/>
      <c r="N413" s="183"/>
      <c r="O413" s="183"/>
      <c r="P413" s="184">
        <f>P414+P619</f>
        <v>0</v>
      </c>
      <c r="Q413" s="183"/>
      <c r="R413" s="184">
        <f>R414+R619</f>
        <v>169.84055530000001</v>
      </c>
      <c r="S413" s="183"/>
      <c r="T413" s="185">
        <f>T414+T619</f>
        <v>47.2044</v>
      </c>
      <c r="AR413" s="186" t="s">
        <v>83</v>
      </c>
      <c r="AT413" s="187" t="s">
        <v>75</v>
      </c>
      <c r="AU413" s="187" t="s">
        <v>83</v>
      </c>
      <c r="AY413" s="186" t="s">
        <v>179</v>
      </c>
      <c r="BK413" s="188">
        <f>BK414+BK619</f>
        <v>0</v>
      </c>
    </row>
    <row r="414" spans="1:65" s="12" customFormat="1" ht="20.85" customHeight="1">
      <c r="B414" s="175"/>
      <c r="C414" s="176"/>
      <c r="D414" s="177" t="s">
        <v>75</v>
      </c>
      <c r="E414" s="189" t="s">
        <v>452</v>
      </c>
      <c r="F414" s="189" t="s">
        <v>453</v>
      </c>
      <c r="G414" s="176"/>
      <c r="H414" s="176"/>
      <c r="I414" s="179"/>
      <c r="J414" s="190">
        <f>BK414</f>
        <v>0</v>
      </c>
      <c r="K414" s="176"/>
      <c r="L414" s="181"/>
      <c r="M414" s="182"/>
      <c r="N414" s="183"/>
      <c r="O414" s="183"/>
      <c r="P414" s="184">
        <f>SUM(P415:P618)</f>
        <v>0</v>
      </c>
      <c r="Q414" s="183"/>
      <c r="R414" s="184">
        <f>SUM(R415:R618)</f>
        <v>71.503410429999988</v>
      </c>
      <c r="S414" s="183"/>
      <c r="T414" s="185">
        <f>SUM(T415:T618)</f>
        <v>0</v>
      </c>
      <c r="AR414" s="186" t="s">
        <v>83</v>
      </c>
      <c r="AT414" s="187" t="s">
        <v>75</v>
      </c>
      <c r="AU414" s="187" t="s">
        <v>85</v>
      </c>
      <c r="AY414" s="186" t="s">
        <v>179</v>
      </c>
      <c r="BK414" s="188">
        <f>SUM(BK415:BK618)</f>
        <v>0</v>
      </c>
    </row>
    <row r="415" spans="1:65" s="2" customFormat="1" ht="24">
      <c r="A415" s="34"/>
      <c r="B415" s="35"/>
      <c r="C415" s="191" t="s">
        <v>454</v>
      </c>
      <c r="D415" s="191" t="s">
        <v>182</v>
      </c>
      <c r="E415" s="192" t="s">
        <v>455</v>
      </c>
      <c r="F415" s="193" t="s">
        <v>456</v>
      </c>
      <c r="G415" s="194" t="s">
        <v>185</v>
      </c>
      <c r="H415" s="195">
        <v>815.375</v>
      </c>
      <c r="I415" s="196"/>
      <c r="J415" s="197">
        <f>ROUND(I415*H415,2)</f>
        <v>0</v>
      </c>
      <c r="K415" s="193" t="s">
        <v>186</v>
      </c>
      <c r="L415" s="39"/>
      <c r="M415" s="198" t="s">
        <v>1</v>
      </c>
      <c r="N415" s="199" t="s">
        <v>41</v>
      </c>
      <c r="O415" s="71"/>
      <c r="P415" s="200">
        <f>O415*H415</f>
        <v>0</v>
      </c>
      <c r="Q415" s="200">
        <v>5.7000000000000002E-3</v>
      </c>
      <c r="R415" s="200">
        <f>Q415*H415</f>
        <v>4.6476375000000001</v>
      </c>
      <c r="S415" s="200">
        <v>0</v>
      </c>
      <c r="T415" s="201">
        <f>S415*H415</f>
        <v>0</v>
      </c>
      <c r="U415" s="34"/>
      <c r="V415" s="34"/>
      <c r="W415" s="34"/>
      <c r="X415" s="34"/>
      <c r="Y415" s="34"/>
      <c r="Z415" s="34"/>
      <c r="AA415" s="34"/>
      <c r="AB415" s="34"/>
      <c r="AC415" s="34"/>
      <c r="AD415" s="34"/>
      <c r="AE415" s="34"/>
      <c r="AR415" s="202" t="s">
        <v>187</v>
      </c>
      <c r="AT415" s="202" t="s">
        <v>182</v>
      </c>
      <c r="AU415" s="202" t="s">
        <v>180</v>
      </c>
      <c r="AY415" s="17" t="s">
        <v>179</v>
      </c>
      <c r="BE415" s="203">
        <f>IF(N415="základní",J415,0)</f>
        <v>0</v>
      </c>
      <c r="BF415" s="203">
        <f>IF(N415="snížená",J415,0)</f>
        <v>0</v>
      </c>
      <c r="BG415" s="203">
        <f>IF(N415="zákl. přenesená",J415,0)</f>
        <v>0</v>
      </c>
      <c r="BH415" s="203">
        <f>IF(N415="sníž. přenesená",J415,0)</f>
        <v>0</v>
      </c>
      <c r="BI415" s="203">
        <f>IF(N415="nulová",J415,0)</f>
        <v>0</v>
      </c>
      <c r="BJ415" s="17" t="s">
        <v>83</v>
      </c>
      <c r="BK415" s="203">
        <f>ROUND(I415*H415,2)</f>
        <v>0</v>
      </c>
      <c r="BL415" s="17" t="s">
        <v>187</v>
      </c>
      <c r="BM415" s="202" t="s">
        <v>457</v>
      </c>
    </row>
    <row r="416" spans="1:65" s="2" customFormat="1" ht="29.25">
      <c r="A416" s="34"/>
      <c r="B416" s="35"/>
      <c r="C416" s="36"/>
      <c r="D416" s="204" t="s">
        <v>189</v>
      </c>
      <c r="E416" s="36"/>
      <c r="F416" s="205" t="s">
        <v>458</v>
      </c>
      <c r="G416" s="36"/>
      <c r="H416" s="36"/>
      <c r="I416" s="206"/>
      <c r="J416" s="36"/>
      <c r="K416" s="36"/>
      <c r="L416" s="39"/>
      <c r="M416" s="207"/>
      <c r="N416" s="208"/>
      <c r="O416" s="71"/>
      <c r="P416" s="71"/>
      <c r="Q416" s="71"/>
      <c r="R416" s="71"/>
      <c r="S416" s="71"/>
      <c r="T416" s="72"/>
      <c r="U416" s="34"/>
      <c r="V416" s="34"/>
      <c r="W416" s="34"/>
      <c r="X416" s="34"/>
      <c r="Y416" s="34"/>
      <c r="Z416" s="34"/>
      <c r="AA416" s="34"/>
      <c r="AB416" s="34"/>
      <c r="AC416" s="34"/>
      <c r="AD416" s="34"/>
      <c r="AE416" s="34"/>
      <c r="AT416" s="17" t="s">
        <v>189</v>
      </c>
      <c r="AU416" s="17" t="s">
        <v>180</v>
      </c>
    </row>
    <row r="417" spans="1:65" s="13" customFormat="1" ht="11.25">
      <c r="B417" s="209"/>
      <c r="C417" s="210"/>
      <c r="D417" s="204" t="s">
        <v>191</v>
      </c>
      <c r="E417" s="211" t="s">
        <v>1</v>
      </c>
      <c r="F417" s="212" t="s">
        <v>192</v>
      </c>
      <c r="G417" s="210"/>
      <c r="H417" s="211" t="s">
        <v>1</v>
      </c>
      <c r="I417" s="213"/>
      <c r="J417" s="210"/>
      <c r="K417" s="210"/>
      <c r="L417" s="214"/>
      <c r="M417" s="215"/>
      <c r="N417" s="216"/>
      <c r="O417" s="216"/>
      <c r="P417" s="216"/>
      <c r="Q417" s="216"/>
      <c r="R417" s="216"/>
      <c r="S417" s="216"/>
      <c r="T417" s="217"/>
      <c r="AT417" s="218" t="s">
        <v>191</v>
      </c>
      <c r="AU417" s="218" t="s">
        <v>180</v>
      </c>
      <c r="AV417" s="13" t="s">
        <v>83</v>
      </c>
      <c r="AW417" s="13" t="s">
        <v>32</v>
      </c>
      <c r="AX417" s="13" t="s">
        <v>76</v>
      </c>
      <c r="AY417" s="218" t="s">
        <v>179</v>
      </c>
    </row>
    <row r="418" spans="1:65" s="13" customFormat="1" ht="11.25">
      <c r="B418" s="209"/>
      <c r="C418" s="210"/>
      <c r="D418" s="204" t="s">
        <v>191</v>
      </c>
      <c r="E418" s="211" t="s">
        <v>1</v>
      </c>
      <c r="F418" s="212" t="s">
        <v>193</v>
      </c>
      <c r="G418" s="210"/>
      <c r="H418" s="211" t="s">
        <v>1</v>
      </c>
      <c r="I418" s="213"/>
      <c r="J418" s="210"/>
      <c r="K418" s="210"/>
      <c r="L418" s="214"/>
      <c r="M418" s="215"/>
      <c r="N418" s="216"/>
      <c r="O418" s="216"/>
      <c r="P418" s="216"/>
      <c r="Q418" s="216"/>
      <c r="R418" s="216"/>
      <c r="S418" s="216"/>
      <c r="T418" s="217"/>
      <c r="AT418" s="218" t="s">
        <v>191</v>
      </c>
      <c r="AU418" s="218" t="s">
        <v>180</v>
      </c>
      <c r="AV418" s="13" t="s">
        <v>83</v>
      </c>
      <c r="AW418" s="13" t="s">
        <v>32</v>
      </c>
      <c r="AX418" s="13" t="s">
        <v>76</v>
      </c>
      <c r="AY418" s="218" t="s">
        <v>179</v>
      </c>
    </row>
    <row r="419" spans="1:65" s="14" customFormat="1" ht="11.25">
      <c r="B419" s="219"/>
      <c r="C419" s="220"/>
      <c r="D419" s="204" t="s">
        <v>191</v>
      </c>
      <c r="E419" s="221" t="s">
        <v>1</v>
      </c>
      <c r="F419" s="222" t="s">
        <v>459</v>
      </c>
      <c r="G419" s="220"/>
      <c r="H419" s="223">
        <v>64.313000000000002</v>
      </c>
      <c r="I419" s="224"/>
      <c r="J419" s="220"/>
      <c r="K419" s="220"/>
      <c r="L419" s="225"/>
      <c r="M419" s="226"/>
      <c r="N419" s="227"/>
      <c r="O419" s="227"/>
      <c r="P419" s="227"/>
      <c r="Q419" s="227"/>
      <c r="R419" s="227"/>
      <c r="S419" s="227"/>
      <c r="T419" s="228"/>
      <c r="AT419" s="229" t="s">
        <v>191</v>
      </c>
      <c r="AU419" s="229" t="s">
        <v>180</v>
      </c>
      <c r="AV419" s="14" t="s">
        <v>85</v>
      </c>
      <c r="AW419" s="14" t="s">
        <v>32</v>
      </c>
      <c r="AX419" s="14" t="s">
        <v>76</v>
      </c>
      <c r="AY419" s="229" t="s">
        <v>179</v>
      </c>
    </row>
    <row r="420" spans="1:65" s="14" customFormat="1" ht="11.25">
      <c r="B420" s="219"/>
      <c r="C420" s="220"/>
      <c r="D420" s="204" t="s">
        <v>191</v>
      </c>
      <c r="E420" s="221" t="s">
        <v>1</v>
      </c>
      <c r="F420" s="222" t="s">
        <v>460</v>
      </c>
      <c r="G420" s="220"/>
      <c r="H420" s="223">
        <v>34.875</v>
      </c>
      <c r="I420" s="224"/>
      <c r="J420" s="220"/>
      <c r="K420" s="220"/>
      <c r="L420" s="225"/>
      <c r="M420" s="226"/>
      <c r="N420" s="227"/>
      <c r="O420" s="227"/>
      <c r="P420" s="227"/>
      <c r="Q420" s="227"/>
      <c r="R420" s="227"/>
      <c r="S420" s="227"/>
      <c r="T420" s="228"/>
      <c r="AT420" s="229" t="s">
        <v>191</v>
      </c>
      <c r="AU420" s="229" t="s">
        <v>180</v>
      </c>
      <c r="AV420" s="14" t="s">
        <v>85</v>
      </c>
      <c r="AW420" s="14" t="s">
        <v>32</v>
      </c>
      <c r="AX420" s="14" t="s">
        <v>76</v>
      </c>
      <c r="AY420" s="229" t="s">
        <v>179</v>
      </c>
    </row>
    <row r="421" spans="1:65" s="14" customFormat="1" ht="11.25">
      <c r="B421" s="219"/>
      <c r="C421" s="220"/>
      <c r="D421" s="204" t="s">
        <v>191</v>
      </c>
      <c r="E421" s="221" t="s">
        <v>1</v>
      </c>
      <c r="F421" s="222" t="s">
        <v>461</v>
      </c>
      <c r="G421" s="220"/>
      <c r="H421" s="223">
        <v>49.875</v>
      </c>
      <c r="I421" s="224"/>
      <c r="J421" s="220"/>
      <c r="K421" s="220"/>
      <c r="L421" s="225"/>
      <c r="M421" s="226"/>
      <c r="N421" s="227"/>
      <c r="O421" s="227"/>
      <c r="P421" s="227"/>
      <c r="Q421" s="227"/>
      <c r="R421" s="227"/>
      <c r="S421" s="227"/>
      <c r="T421" s="228"/>
      <c r="AT421" s="229" t="s">
        <v>191</v>
      </c>
      <c r="AU421" s="229" t="s">
        <v>180</v>
      </c>
      <c r="AV421" s="14" t="s">
        <v>85</v>
      </c>
      <c r="AW421" s="14" t="s">
        <v>32</v>
      </c>
      <c r="AX421" s="14" t="s">
        <v>76</v>
      </c>
      <c r="AY421" s="229" t="s">
        <v>179</v>
      </c>
    </row>
    <row r="422" spans="1:65" s="14" customFormat="1" ht="11.25">
      <c r="B422" s="219"/>
      <c r="C422" s="220"/>
      <c r="D422" s="204" t="s">
        <v>191</v>
      </c>
      <c r="E422" s="221" t="s">
        <v>1</v>
      </c>
      <c r="F422" s="222" t="s">
        <v>462</v>
      </c>
      <c r="G422" s="220"/>
      <c r="H422" s="223">
        <v>267</v>
      </c>
      <c r="I422" s="224"/>
      <c r="J422" s="220"/>
      <c r="K422" s="220"/>
      <c r="L422" s="225"/>
      <c r="M422" s="226"/>
      <c r="N422" s="227"/>
      <c r="O422" s="227"/>
      <c r="P422" s="227"/>
      <c r="Q422" s="227"/>
      <c r="R422" s="227"/>
      <c r="S422" s="227"/>
      <c r="T422" s="228"/>
      <c r="AT422" s="229" t="s">
        <v>191</v>
      </c>
      <c r="AU422" s="229" t="s">
        <v>180</v>
      </c>
      <c r="AV422" s="14" t="s">
        <v>85</v>
      </c>
      <c r="AW422" s="14" t="s">
        <v>32</v>
      </c>
      <c r="AX422" s="14" t="s">
        <v>76</v>
      </c>
      <c r="AY422" s="229" t="s">
        <v>179</v>
      </c>
    </row>
    <row r="423" spans="1:65" s="14" customFormat="1" ht="11.25">
      <c r="B423" s="219"/>
      <c r="C423" s="220"/>
      <c r="D423" s="204" t="s">
        <v>191</v>
      </c>
      <c r="E423" s="221" t="s">
        <v>1</v>
      </c>
      <c r="F423" s="222" t="s">
        <v>463</v>
      </c>
      <c r="G423" s="220"/>
      <c r="H423" s="223">
        <v>59.063000000000002</v>
      </c>
      <c r="I423" s="224"/>
      <c r="J423" s="220"/>
      <c r="K423" s="220"/>
      <c r="L423" s="225"/>
      <c r="M423" s="226"/>
      <c r="N423" s="227"/>
      <c r="O423" s="227"/>
      <c r="P423" s="227"/>
      <c r="Q423" s="227"/>
      <c r="R423" s="227"/>
      <c r="S423" s="227"/>
      <c r="T423" s="228"/>
      <c r="AT423" s="229" t="s">
        <v>191</v>
      </c>
      <c r="AU423" s="229" t="s">
        <v>180</v>
      </c>
      <c r="AV423" s="14" t="s">
        <v>85</v>
      </c>
      <c r="AW423" s="14" t="s">
        <v>32</v>
      </c>
      <c r="AX423" s="14" t="s">
        <v>76</v>
      </c>
      <c r="AY423" s="229" t="s">
        <v>179</v>
      </c>
    </row>
    <row r="424" spans="1:65" s="14" customFormat="1" ht="11.25">
      <c r="B424" s="219"/>
      <c r="C424" s="220"/>
      <c r="D424" s="204" t="s">
        <v>191</v>
      </c>
      <c r="E424" s="221" t="s">
        <v>1</v>
      </c>
      <c r="F424" s="222" t="s">
        <v>464</v>
      </c>
      <c r="G424" s="220"/>
      <c r="H424" s="223">
        <v>78.75</v>
      </c>
      <c r="I424" s="224"/>
      <c r="J424" s="220"/>
      <c r="K424" s="220"/>
      <c r="L424" s="225"/>
      <c r="M424" s="226"/>
      <c r="N424" s="227"/>
      <c r="O424" s="227"/>
      <c r="P424" s="227"/>
      <c r="Q424" s="227"/>
      <c r="R424" s="227"/>
      <c r="S424" s="227"/>
      <c r="T424" s="228"/>
      <c r="AT424" s="229" t="s">
        <v>191</v>
      </c>
      <c r="AU424" s="229" t="s">
        <v>180</v>
      </c>
      <c r="AV424" s="14" t="s">
        <v>85</v>
      </c>
      <c r="AW424" s="14" t="s">
        <v>32</v>
      </c>
      <c r="AX424" s="14" t="s">
        <v>76</v>
      </c>
      <c r="AY424" s="229" t="s">
        <v>179</v>
      </c>
    </row>
    <row r="425" spans="1:65" s="14" customFormat="1" ht="11.25">
      <c r="B425" s="219"/>
      <c r="C425" s="220"/>
      <c r="D425" s="204" t="s">
        <v>191</v>
      </c>
      <c r="E425" s="221" t="s">
        <v>1</v>
      </c>
      <c r="F425" s="222" t="s">
        <v>465</v>
      </c>
      <c r="G425" s="220"/>
      <c r="H425" s="223">
        <v>40.232999999999997</v>
      </c>
      <c r="I425" s="224"/>
      <c r="J425" s="220"/>
      <c r="K425" s="220"/>
      <c r="L425" s="225"/>
      <c r="M425" s="226"/>
      <c r="N425" s="227"/>
      <c r="O425" s="227"/>
      <c r="P425" s="227"/>
      <c r="Q425" s="227"/>
      <c r="R425" s="227"/>
      <c r="S425" s="227"/>
      <c r="T425" s="228"/>
      <c r="AT425" s="229" t="s">
        <v>191</v>
      </c>
      <c r="AU425" s="229" t="s">
        <v>180</v>
      </c>
      <c r="AV425" s="14" t="s">
        <v>85</v>
      </c>
      <c r="AW425" s="14" t="s">
        <v>32</v>
      </c>
      <c r="AX425" s="14" t="s">
        <v>76</v>
      </c>
      <c r="AY425" s="229" t="s">
        <v>179</v>
      </c>
    </row>
    <row r="426" spans="1:65" s="14" customFormat="1" ht="11.25">
      <c r="B426" s="219"/>
      <c r="C426" s="220"/>
      <c r="D426" s="204" t="s">
        <v>191</v>
      </c>
      <c r="E426" s="221" t="s">
        <v>1</v>
      </c>
      <c r="F426" s="222" t="s">
        <v>466</v>
      </c>
      <c r="G426" s="220"/>
      <c r="H426" s="223">
        <v>49.28</v>
      </c>
      <c r="I426" s="224"/>
      <c r="J426" s="220"/>
      <c r="K426" s="220"/>
      <c r="L426" s="225"/>
      <c r="M426" s="226"/>
      <c r="N426" s="227"/>
      <c r="O426" s="227"/>
      <c r="P426" s="227"/>
      <c r="Q426" s="227"/>
      <c r="R426" s="227"/>
      <c r="S426" s="227"/>
      <c r="T426" s="228"/>
      <c r="AT426" s="229" t="s">
        <v>191</v>
      </c>
      <c r="AU426" s="229" t="s">
        <v>180</v>
      </c>
      <c r="AV426" s="14" t="s">
        <v>85</v>
      </c>
      <c r="AW426" s="14" t="s">
        <v>32</v>
      </c>
      <c r="AX426" s="14" t="s">
        <v>76</v>
      </c>
      <c r="AY426" s="229" t="s">
        <v>179</v>
      </c>
    </row>
    <row r="427" spans="1:65" s="14" customFormat="1" ht="11.25">
      <c r="B427" s="219"/>
      <c r="C427" s="220"/>
      <c r="D427" s="204" t="s">
        <v>191</v>
      </c>
      <c r="E427" s="221" t="s">
        <v>1</v>
      </c>
      <c r="F427" s="222" t="s">
        <v>467</v>
      </c>
      <c r="G427" s="220"/>
      <c r="H427" s="223">
        <v>52.36</v>
      </c>
      <c r="I427" s="224"/>
      <c r="J427" s="220"/>
      <c r="K427" s="220"/>
      <c r="L427" s="225"/>
      <c r="M427" s="226"/>
      <c r="N427" s="227"/>
      <c r="O427" s="227"/>
      <c r="P427" s="227"/>
      <c r="Q427" s="227"/>
      <c r="R427" s="227"/>
      <c r="S427" s="227"/>
      <c r="T427" s="228"/>
      <c r="AT427" s="229" t="s">
        <v>191</v>
      </c>
      <c r="AU427" s="229" t="s">
        <v>180</v>
      </c>
      <c r="AV427" s="14" t="s">
        <v>85</v>
      </c>
      <c r="AW427" s="14" t="s">
        <v>32</v>
      </c>
      <c r="AX427" s="14" t="s">
        <v>76</v>
      </c>
      <c r="AY427" s="229" t="s">
        <v>179</v>
      </c>
    </row>
    <row r="428" spans="1:65" s="14" customFormat="1" ht="11.25">
      <c r="B428" s="219"/>
      <c r="C428" s="220"/>
      <c r="D428" s="204" t="s">
        <v>191</v>
      </c>
      <c r="E428" s="221" t="s">
        <v>1</v>
      </c>
      <c r="F428" s="222" t="s">
        <v>468</v>
      </c>
      <c r="G428" s="220"/>
      <c r="H428" s="223">
        <v>58.688000000000002</v>
      </c>
      <c r="I428" s="224"/>
      <c r="J428" s="220"/>
      <c r="K428" s="220"/>
      <c r="L428" s="225"/>
      <c r="M428" s="226"/>
      <c r="N428" s="227"/>
      <c r="O428" s="227"/>
      <c r="P428" s="227"/>
      <c r="Q428" s="227"/>
      <c r="R428" s="227"/>
      <c r="S428" s="227"/>
      <c r="T428" s="228"/>
      <c r="AT428" s="229" t="s">
        <v>191</v>
      </c>
      <c r="AU428" s="229" t="s">
        <v>180</v>
      </c>
      <c r="AV428" s="14" t="s">
        <v>85</v>
      </c>
      <c r="AW428" s="14" t="s">
        <v>32</v>
      </c>
      <c r="AX428" s="14" t="s">
        <v>76</v>
      </c>
      <c r="AY428" s="229" t="s">
        <v>179</v>
      </c>
    </row>
    <row r="429" spans="1:65" s="14" customFormat="1" ht="11.25">
      <c r="B429" s="219"/>
      <c r="C429" s="220"/>
      <c r="D429" s="204" t="s">
        <v>191</v>
      </c>
      <c r="E429" s="221" t="s">
        <v>1</v>
      </c>
      <c r="F429" s="222" t="s">
        <v>469</v>
      </c>
      <c r="G429" s="220"/>
      <c r="H429" s="223">
        <v>26.812999999999999</v>
      </c>
      <c r="I429" s="224"/>
      <c r="J429" s="220"/>
      <c r="K429" s="220"/>
      <c r="L429" s="225"/>
      <c r="M429" s="226"/>
      <c r="N429" s="227"/>
      <c r="O429" s="227"/>
      <c r="P429" s="227"/>
      <c r="Q429" s="227"/>
      <c r="R429" s="227"/>
      <c r="S429" s="227"/>
      <c r="T429" s="228"/>
      <c r="AT429" s="229" t="s">
        <v>191</v>
      </c>
      <c r="AU429" s="229" t="s">
        <v>180</v>
      </c>
      <c r="AV429" s="14" t="s">
        <v>85</v>
      </c>
      <c r="AW429" s="14" t="s">
        <v>32</v>
      </c>
      <c r="AX429" s="14" t="s">
        <v>76</v>
      </c>
      <c r="AY429" s="229" t="s">
        <v>179</v>
      </c>
    </row>
    <row r="430" spans="1:65" s="14" customFormat="1" ht="11.25">
      <c r="B430" s="219"/>
      <c r="C430" s="220"/>
      <c r="D430" s="204" t="s">
        <v>191</v>
      </c>
      <c r="E430" s="221" t="s">
        <v>1</v>
      </c>
      <c r="F430" s="222" t="s">
        <v>470</v>
      </c>
      <c r="G430" s="220"/>
      <c r="H430" s="223">
        <v>34.125</v>
      </c>
      <c r="I430" s="224"/>
      <c r="J430" s="220"/>
      <c r="K430" s="220"/>
      <c r="L430" s="225"/>
      <c r="M430" s="226"/>
      <c r="N430" s="227"/>
      <c r="O430" s="227"/>
      <c r="P430" s="227"/>
      <c r="Q430" s="227"/>
      <c r="R430" s="227"/>
      <c r="S430" s="227"/>
      <c r="T430" s="228"/>
      <c r="AT430" s="229" t="s">
        <v>191</v>
      </c>
      <c r="AU430" s="229" t="s">
        <v>180</v>
      </c>
      <c r="AV430" s="14" t="s">
        <v>85</v>
      </c>
      <c r="AW430" s="14" t="s">
        <v>32</v>
      </c>
      <c r="AX430" s="14" t="s">
        <v>76</v>
      </c>
      <c r="AY430" s="229" t="s">
        <v>179</v>
      </c>
    </row>
    <row r="431" spans="1:65" s="2" customFormat="1" ht="24">
      <c r="A431" s="34"/>
      <c r="B431" s="35"/>
      <c r="C431" s="191" t="s">
        <v>471</v>
      </c>
      <c r="D431" s="191" t="s">
        <v>182</v>
      </c>
      <c r="E431" s="192" t="s">
        <v>472</v>
      </c>
      <c r="F431" s="193" t="s">
        <v>473</v>
      </c>
      <c r="G431" s="194" t="s">
        <v>185</v>
      </c>
      <c r="H431" s="195">
        <v>2005.365</v>
      </c>
      <c r="I431" s="196"/>
      <c r="J431" s="197">
        <f>ROUND(I431*H431,2)</f>
        <v>0</v>
      </c>
      <c r="K431" s="193" t="s">
        <v>186</v>
      </c>
      <c r="L431" s="39"/>
      <c r="M431" s="198" t="s">
        <v>1</v>
      </c>
      <c r="N431" s="199" t="s">
        <v>41</v>
      </c>
      <c r="O431" s="71"/>
      <c r="P431" s="200">
        <f>O431*H431</f>
        <v>0</v>
      </c>
      <c r="Q431" s="200">
        <v>7.3499999999999998E-3</v>
      </c>
      <c r="R431" s="200">
        <f>Q431*H431</f>
        <v>14.739432749999999</v>
      </c>
      <c r="S431" s="200">
        <v>0</v>
      </c>
      <c r="T431" s="201">
        <f>S431*H431</f>
        <v>0</v>
      </c>
      <c r="U431" s="34"/>
      <c r="V431" s="34"/>
      <c r="W431" s="34"/>
      <c r="X431" s="34"/>
      <c r="Y431" s="34"/>
      <c r="Z431" s="34"/>
      <c r="AA431" s="34"/>
      <c r="AB431" s="34"/>
      <c r="AC431" s="34"/>
      <c r="AD431" s="34"/>
      <c r="AE431" s="34"/>
      <c r="AR431" s="202" t="s">
        <v>187</v>
      </c>
      <c r="AT431" s="202" t="s">
        <v>182</v>
      </c>
      <c r="AU431" s="202" t="s">
        <v>180</v>
      </c>
      <c r="AY431" s="17" t="s">
        <v>179</v>
      </c>
      <c r="BE431" s="203">
        <f>IF(N431="základní",J431,0)</f>
        <v>0</v>
      </c>
      <c r="BF431" s="203">
        <f>IF(N431="snížená",J431,0)</f>
        <v>0</v>
      </c>
      <c r="BG431" s="203">
        <f>IF(N431="zákl. přenesená",J431,0)</f>
        <v>0</v>
      </c>
      <c r="BH431" s="203">
        <f>IF(N431="sníž. přenesená",J431,0)</f>
        <v>0</v>
      </c>
      <c r="BI431" s="203">
        <f>IF(N431="nulová",J431,0)</f>
        <v>0</v>
      </c>
      <c r="BJ431" s="17" t="s">
        <v>83</v>
      </c>
      <c r="BK431" s="203">
        <f>ROUND(I431*H431,2)</f>
        <v>0</v>
      </c>
      <c r="BL431" s="17" t="s">
        <v>187</v>
      </c>
      <c r="BM431" s="202" t="s">
        <v>474</v>
      </c>
    </row>
    <row r="432" spans="1:65" s="13" customFormat="1" ht="11.25">
      <c r="B432" s="209"/>
      <c r="C432" s="210"/>
      <c r="D432" s="204" t="s">
        <v>191</v>
      </c>
      <c r="E432" s="211" t="s">
        <v>1</v>
      </c>
      <c r="F432" s="212" t="s">
        <v>192</v>
      </c>
      <c r="G432" s="210"/>
      <c r="H432" s="211" t="s">
        <v>1</v>
      </c>
      <c r="I432" s="213"/>
      <c r="J432" s="210"/>
      <c r="K432" s="210"/>
      <c r="L432" s="214"/>
      <c r="M432" s="215"/>
      <c r="N432" s="216"/>
      <c r="O432" s="216"/>
      <c r="P432" s="216"/>
      <c r="Q432" s="216"/>
      <c r="R432" s="216"/>
      <c r="S432" s="216"/>
      <c r="T432" s="217"/>
      <c r="AT432" s="218" t="s">
        <v>191</v>
      </c>
      <c r="AU432" s="218" t="s">
        <v>180</v>
      </c>
      <c r="AV432" s="13" t="s">
        <v>83</v>
      </c>
      <c r="AW432" s="13" t="s">
        <v>32</v>
      </c>
      <c r="AX432" s="13" t="s">
        <v>76</v>
      </c>
      <c r="AY432" s="218" t="s">
        <v>179</v>
      </c>
    </row>
    <row r="433" spans="2:51" s="13" customFormat="1" ht="11.25">
      <c r="B433" s="209"/>
      <c r="C433" s="210"/>
      <c r="D433" s="204" t="s">
        <v>191</v>
      </c>
      <c r="E433" s="211" t="s">
        <v>1</v>
      </c>
      <c r="F433" s="212" t="s">
        <v>193</v>
      </c>
      <c r="G433" s="210"/>
      <c r="H433" s="211" t="s">
        <v>1</v>
      </c>
      <c r="I433" s="213"/>
      <c r="J433" s="210"/>
      <c r="K433" s="210"/>
      <c r="L433" s="214"/>
      <c r="M433" s="215"/>
      <c r="N433" s="216"/>
      <c r="O433" s="216"/>
      <c r="P433" s="216"/>
      <c r="Q433" s="216"/>
      <c r="R433" s="216"/>
      <c r="S433" s="216"/>
      <c r="T433" s="217"/>
      <c r="AT433" s="218" t="s">
        <v>191</v>
      </c>
      <c r="AU433" s="218" t="s">
        <v>180</v>
      </c>
      <c r="AV433" s="13" t="s">
        <v>83</v>
      </c>
      <c r="AW433" s="13" t="s">
        <v>32</v>
      </c>
      <c r="AX433" s="13" t="s">
        <v>76</v>
      </c>
      <c r="AY433" s="218" t="s">
        <v>179</v>
      </c>
    </row>
    <row r="434" spans="2:51" s="14" customFormat="1" ht="33.75">
      <c r="B434" s="219"/>
      <c r="C434" s="220"/>
      <c r="D434" s="204" t="s">
        <v>191</v>
      </c>
      <c r="E434" s="221" t="s">
        <v>1</v>
      </c>
      <c r="F434" s="222" t="s">
        <v>475</v>
      </c>
      <c r="G434" s="220"/>
      <c r="H434" s="223">
        <v>28.254999999999999</v>
      </c>
      <c r="I434" s="224"/>
      <c r="J434" s="220"/>
      <c r="K434" s="220"/>
      <c r="L434" s="225"/>
      <c r="M434" s="226"/>
      <c r="N434" s="227"/>
      <c r="O434" s="227"/>
      <c r="P434" s="227"/>
      <c r="Q434" s="227"/>
      <c r="R434" s="227"/>
      <c r="S434" s="227"/>
      <c r="T434" s="228"/>
      <c r="AT434" s="229" t="s">
        <v>191</v>
      </c>
      <c r="AU434" s="229" t="s">
        <v>180</v>
      </c>
      <c r="AV434" s="14" t="s">
        <v>85</v>
      </c>
      <c r="AW434" s="14" t="s">
        <v>32</v>
      </c>
      <c r="AX434" s="14" t="s">
        <v>76</v>
      </c>
      <c r="AY434" s="229" t="s">
        <v>179</v>
      </c>
    </row>
    <row r="435" spans="2:51" s="14" customFormat="1" ht="22.5">
      <c r="B435" s="219"/>
      <c r="C435" s="220"/>
      <c r="D435" s="204" t="s">
        <v>191</v>
      </c>
      <c r="E435" s="221" t="s">
        <v>1</v>
      </c>
      <c r="F435" s="222" t="s">
        <v>476</v>
      </c>
      <c r="G435" s="220"/>
      <c r="H435" s="223">
        <v>24.54</v>
      </c>
      <c r="I435" s="224"/>
      <c r="J435" s="220"/>
      <c r="K435" s="220"/>
      <c r="L435" s="225"/>
      <c r="M435" s="226"/>
      <c r="N435" s="227"/>
      <c r="O435" s="227"/>
      <c r="P435" s="227"/>
      <c r="Q435" s="227"/>
      <c r="R435" s="227"/>
      <c r="S435" s="227"/>
      <c r="T435" s="228"/>
      <c r="AT435" s="229" t="s">
        <v>191</v>
      </c>
      <c r="AU435" s="229" t="s">
        <v>180</v>
      </c>
      <c r="AV435" s="14" t="s">
        <v>85</v>
      </c>
      <c r="AW435" s="14" t="s">
        <v>32</v>
      </c>
      <c r="AX435" s="14" t="s">
        <v>76</v>
      </c>
      <c r="AY435" s="229" t="s">
        <v>179</v>
      </c>
    </row>
    <row r="436" spans="2:51" s="14" customFormat="1" ht="11.25">
      <c r="B436" s="219"/>
      <c r="C436" s="220"/>
      <c r="D436" s="204" t="s">
        <v>191</v>
      </c>
      <c r="E436" s="221" t="s">
        <v>1</v>
      </c>
      <c r="F436" s="222" t="s">
        <v>477</v>
      </c>
      <c r="G436" s="220"/>
      <c r="H436" s="223">
        <v>7.125</v>
      </c>
      <c r="I436" s="224"/>
      <c r="J436" s="220"/>
      <c r="K436" s="220"/>
      <c r="L436" s="225"/>
      <c r="M436" s="226"/>
      <c r="N436" s="227"/>
      <c r="O436" s="227"/>
      <c r="P436" s="227"/>
      <c r="Q436" s="227"/>
      <c r="R436" s="227"/>
      <c r="S436" s="227"/>
      <c r="T436" s="228"/>
      <c r="AT436" s="229" t="s">
        <v>191</v>
      </c>
      <c r="AU436" s="229" t="s">
        <v>180</v>
      </c>
      <c r="AV436" s="14" t="s">
        <v>85</v>
      </c>
      <c r="AW436" s="14" t="s">
        <v>32</v>
      </c>
      <c r="AX436" s="14" t="s">
        <v>76</v>
      </c>
      <c r="AY436" s="229" t="s">
        <v>179</v>
      </c>
    </row>
    <row r="437" spans="2:51" s="14" customFormat="1" ht="33.75">
      <c r="B437" s="219"/>
      <c r="C437" s="220"/>
      <c r="D437" s="204" t="s">
        <v>191</v>
      </c>
      <c r="E437" s="221" t="s">
        <v>1</v>
      </c>
      <c r="F437" s="222" t="s">
        <v>478</v>
      </c>
      <c r="G437" s="220"/>
      <c r="H437" s="223">
        <v>27.448</v>
      </c>
      <c r="I437" s="224"/>
      <c r="J437" s="220"/>
      <c r="K437" s="220"/>
      <c r="L437" s="225"/>
      <c r="M437" s="226"/>
      <c r="N437" s="227"/>
      <c r="O437" s="227"/>
      <c r="P437" s="227"/>
      <c r="Q437" s="227"/>
      <c r="R437" s="227"/>
      <c r="S437" s="227"/>
      <c r="T437" s="228"/>
      <c r="AT437" s="229" t="s">
        <v>191</v>
      </c>
      <c r="AU437" s="229" t="s">
        <v>180</v>
      </c>
      <c r="AV437" s="14" t="s">
        <v>85</v>
      </c>
      <c r="AW437" s="14" t="s">
        <v>32</v>
      </c>
      <c r="AX437" s="14" t="s">
        <v>76</v>
      </c>
      <c r="AY437" s="229" t="s">
        <v>179</v>
      </c>
    </row>
    <row r="438" spans="2:51" s="14" customFormat="1" ht="45">
      <c r="B438" s="219"/>
      <c r="C438" s="220"/>
      <c r="D438" s="204" t="s">
        <v>191</v>
      </c>
      <c r="E438" s="221" t="s">
        <v>1</v>
      </c>
      <c r="F438" s="222" t="s">
        <v>479</v>
      </c>
      <c r="G438" s="220"/>
      <c r="H438" s="223">
        <v>269.48</v>
      </c>
      <c r="I438" s="224"/>
      <c r="J438" s="220"/>
      <c r="K438" s="220"/>
      <c r="L438" s="225"/>
      <c r="M438" s="226"/>
      <c r="N438" s="227"/>
      <c r="O438" s="227"/>
      <c r="P438" s="227"/>
      <c r="Q438" s="227"/>
      <c r="R438" s="227"/>
      <c r="S438" s="227"/>
      <c r="T438" s="228"/>
      <c r="AT438" s="229" t="s">
        <v>191</v>
      </c>
      <c r="AU438" s="229" t="s">
        <v>180</v>
      </c>
      <c r="AV438" s="14" t="s">
        <v>85</v>
      </c>
      <c r="AW438" s="14" t="s">
        <v>32</v>
      </c>
      <c r="AX438" s="14" t="s">
        <v>76</v>
      </c>
      <c r="AY438" s="229" t="s">
        <v>179</v>
      </c>
    </row>
    <row r="439" spans="2:51" s="14" customFormat="1" ht="22.5">
      <c r="B439" s="219"/>
      <c r="C439" s="220"/>
      <c r="D439" s="204" t="s">
        <v>191</v>
      </c>
      <c r="E439" s="221" t="s">
        <v>1</v>
      </c>
      <c r="F439" s="222" t="s">
        <v>480</v>
      </c>
      <c r="G439" s="220"/>
      <c r="H439" s="223">
        <v>-25.725999999999999</v>
      </c>
      <c r="I439" s="224"/>
      <c r="J439" s="220"/>
      <c r="K439" s="220"/>
      <c r="L439" s="225"/>
      <c r="M439" s="226"/>
      <c r="N439" s="227"/>
      <c r="O439" s="227"/>
      <c r="P439" s="227"/>
      <c r="Q439" s="227"/>
      <c r="R439" s="227"/>
      <c r="S439" s="227"/>
      <c r="T439" s="228"/>
      <c r="AT439" s="229" t="s">
        <v>191</v>
      </c>
      <c r="AU439" s="229" t="s">
        <v>180</v>
      </c>
      <c r="AV439" s="14" t="s">
        <v>85</v>
      </c>
      <c r="AW439" s="14" t="s">
        <v>32</v>
      </c>
      <c r="AX439" s="14" t="s">
        <v>76</v>
      </c>
      <c r="AY439" s="229" t="s">
        <v>179</v>
      </c>
    </row>
    <row r="440" spans="2:51" s="14" customFormat="1" ht="22.5">
      <c r="B440" s="219"/>
      <c r="C440" s="220"/>
      <c r="D440" s="204" t="s">
        <v>191</v>
      </c>
      <c r="E440" s="221" t="s">
        <v>1</v>
      </c>
      <c r="F440" s="222" t="s">
        <v>481</v>
      </c>
      <c r="G440" s="220"/>
      <c r="H440" s="223">
        <v>59.98</v>
      </c>
      <c r="I440" s="224"/>
      <c r="J440" s="220"/>
      <c r="K440" s="220"/>
      <c r="L440" s="225"/>
      <c r="M440" s="226"/>
      <c r="N440" s="227"/>
      <c r="O440" s="227"/>
      <c r="P440" s="227"/>
      <c r="Q440" s="227"/>
      <c r="R440" s="227"/>
      <c r="S440" s="227"/>
      <c r="T440" s="228"/>
      <c r="AT440" s="229" t="s">
        <v>191</v>
      </c>
      <c r="AU440" s="229" t="s">
        <v>180</v>
      </c>
      <c r="AV440" s="14" t="s">
        <v>85</v>
      </c>
      <c r="AW440" s="14" t="s">
        <v>32</v>
      </c>
      <c r="AX440" s="14" t="s">
        <v>76</v>
      </c>
      <c r="AY440" s="229" t="s">
        <v>179</v>
      </c>
    </row>
    <row r="441" spans="2:51" s="14" customFormat="1" ht="22.5">
      <c r="B441" s="219"/>
      <c r="C441" s="220"/>
      <c r="D441" s="204" t="s">
        <v>191</v>
      </c>
      <c r="E441" s="221" t="s">
        <v>1</v>
      </c>
      <c r="F441" s="222" t="s">
        <v>482</v>
      </c>
      <c r="G441" s="220"/>
      <c r="H441" s="223">
        <v>56.99</v>
      </c>
      <c r="I441" s="224"/>
      <c r="J441" s="220"/>
      <c r="K441" s="220"/>
      <c r="L441" s="225"/>
      <c r="M441" s="226"/>
      <c r="N441" s="227"/>
      <c r="O441" s="227"/>
      <c r="P441" s="227"/>
      <c r="Q441" s="227"/>
      <c r="R441" s="227"/>
      <c r="S441" s="227"/>
      <c r="T441" s="228"/>
      <c r="AT441" s="229" t="s">
        <v>191</v>
      </c>
      <c r="AU441" s="229" t="s">
        <v>180</v>
      </c>
      <c r="AV441" s="14" t="s">
        <v>85</v>
      </c>
      <c r="AW441" s="14" t="s">
        <v>32</v>
      </c>
      <c r="AX441" s="14" t="s">
        <v>76</v>
      </c>
      <c r="AY441" s="229" t="s">
        <v>179</v>
      </c>
    </row>
    <row r="442" spans="2:51" s="14" customFormat="1" ht="22.5">
      <c r="B442" s="219"/>
      <c r="C442" s="220"/>
      <c r="D442" s="204" t="s">
        <v>191</v>
      </c>
      <c r="E442" s="221" t="s">
        <v>1</v>
      </c>
      <c r="F442" s="222" t="s">
        <v>483</v>
      </c>
      <c r="G442" s="220"/>
      <c r="H442" s="223">
        <v>51.917999999999999</v>
      </c>
      <c r="I442" s="224"/>
      <c r="J442" s="220"/>
      <c r="K442" s="220"/>
      <c r="L442" s="225"/>
      <c r="M442" s="226"/>
      <c r="N442" s="227"/>
      <c r="O442" s="227"/>
      <c r="P442" s="227"/>
      <c r="Q442" s="227"/>
      <c r="R442" s="227"/>
      <c r="S442" s="227"/>
      <c r="T442" s="228"/>
      <c r="AT442" s="229" t="s">
        <v>191</v>
      </c>
      <c r="AU442" s="229" t="s">
        <v>180</v>
      </c>
      <c r="AV442" s="14" t="s">
        <v>85</v>
      </c>
      <c r="AW442" s="14" t="s">
        <v>32</v>
      </c>
      <c r="AX442" s="14" t="s">
        <v>76</v>
      </c>
      <c r="AY442" s="229" t="s">
        <v>179</v>
      </c>
    </row>
    <row r="443" spans="2:51" s="14" customFormat="1" ht="22.5">
      <c r="B443" s="219"/>
      <c r="C443" s="220"/>
      <c r="D443" s="204" t="s">
        <v>191</v>
      </c>
      <c r="E443" s="221" t="s">
        <v>1</v>
      </c>
      <c r="F443" s="222" t="s">
        <v>484</v>
      </c>
      <c r="G443" s="220"/>
      <c r="H443" s="223">
        <v>61.607999999999997</v>
      </c>
      <c r="I443" s="224"/>
      <c r="J443" s="220"/>
      <c r="K443" s="220"/>
      <c r="L443" s="225"/>
      <c r="M443" s="226"/>
      <c r="N443" s="227"/>
      <c r="O443" s="227"/>
      <c r="P443" s="227"/>
      <c r="Q443" s="227"/>
      <c r="R443" s="227"/>
      <c r="S443" s="227"/>
      <c r="T443" s="228"/>
      <c r="AT443" s="229" t="s">
        <v>191</v>
      </c>
      <c r="AU443" s="229" t="s">
        <v>180</v>
      </c>
      <c r="AV443" s="14" t="s">
        <v>85</v>
      </c>
      <c r="AW443" s="14" t="s">
        <v>32</v>
      </c>
      <c r="AX443" s="14" t="s">
        <v>76</v>
      </c>
      <c r="AY443" s="229" t="s">
        <v>179</v>
      </c>
    </row>
    <row r="444" spans="2:51" s="14" customFormat="1" ht="22.5">
      <c r="B444" s="219"/>
      <c r="C444" s="220"/>
      <c r="D444" s="204" t="s">
        <v>191</v>
      </c>
      <c r="E444" s="221" t="s">
        <v>1</v>
      </c>
      <c r="F444" s="222" t="s">
        <v>485</v>
      </c>
      <c r="G444" s="220"/>
      <c r="H444" s="223">
        <v>30.155999999999999</v>
      </c>
      <c r="I444" s="224"/>
      <c r="J444" s="220"/>
      <c r="K444" s="220"/>
      <c r="L444" s="225"/>
      <c r="M444" s="226"/>
      <c r="N444" s="227"/>
      <c r="O444" s="227"/>
      <c r="P444" s="227"/>
      <c r="Q444" s="227"/>
      <c r="R444" s="227"/>
      <c r="S444" s="227"/>
      <c r="T444" s="228"/>
      <c r="AT444" s="229" t="s">
        <v>191</v>
      </c>
      <c r="AU444" s="229" t="s">
        <v>180</v>
      </c>
      <c r="AV444" s="14" t="s">
        <v>85</v>
      </c>
      <c r="AW444" s="14" t="s">
        <v>32</v>
      </c>
      <c r="AX444" s="14" t="s">
        <v>76</v>
      </c>
      <c r="AY444" s="229" t="s">
        <v>179</v>
      </c>
    </row>
    <row r="445" spans="2:51" s="14" customFormat="1" ht="11.25">
      <c r="B445" s="219"/>
      <c r="C445" s="220"/>
      <c r="D445" s="204" t="s">
        <v>191</v>
      </c>
      <c r="E445" s="221" t="s">
        <v>1</v>
      </c>
      <c r="F445" s="222" t="s">
        <v>486</v>
      </c>
      <c r="G445" s="220"/>
      <c r="H445" s="223">
        <v>23.588000000000001</v>
      </c>
      <c r="I445" s="224"/>
      <c r="J445" s="220"/>
      <c r="K445" s="220"/>
      <c r="L445" s="225"/>
      <c r="M445" s="226"/>
      <c r="N445" s="227"/>
      <c r="O445" s="227"/>
      <c r="P445" s="227"/>
      <c r="Q445" s="227"/>
      <c r="R445" s="227"/>
      <c r="S445" s="227"/>
      <c r="T445" s="228"/>
      <c r="AT445" s="229" t="s">
        <v>191</v>
      </c>
      <c r="AU445" s="229" t="s">
        <v>180</v>
      </c>
      <c r="AV445" s="14" t="s">
        <v>85</v>
      </c>
      <c r="AW445" s="14" t="s">
        <v>32</v>
      </c>
      <c r="AX445" s="14" t="s">
        <v>76</v>
      </c>
      <c r="AY445" s="229" t="s">
        <v>179</v>
      </c>
    </row>
    <row r="446" spans="2:51" s="14" customFormat="1" ht="11.25">
      <c r="B446" s="219"/>
      <c r="C446" s="220"/>
      <c r="D446" s="204" t="s">
        <v>191</v>
      </c>
      <c r="E446" s="221" t="s">
        <v>1</v>
      </c>
      <c r="F446" s="222" t="s">
        <v>487</v>
      </c>
      <c r="G446" s="220"/>
      <c r="H446" s="223">
        <v>16.702999999999999</v>
      </c>
      <c r="I446" s="224"/>
      <c r="J446" s="220"/>
      <c r="K446" s="220"/>
      <c r="L446" s="225"/>
      <c r="M446" s="226"/>
      <c r="N446" s="227"/>
      <c r="O446" s="227"/>
      <c r="P446" s="227"/>
      <c r="Q446" s="227"/>
      <c r="R446" s="227"/>
      <c r="S446" s="227"/>
      <c r="T446" s="228"/>
      <c r="AT446" s="229" t="s">
        <v>191</v>
      </c>
      <c r="AU446" s="229" t="s">
        <v>180</v>
      </c>
      <c r="AV446" s="14" t="s">
        <v>85</v>
      </c>
      <c r="AW446" s="14" t="s">
        <v>32</v>
      </c>
      <c r="AX446" s="14" t="s">
        <v>76</v>
      </c>
      <c r="AY446" s="229" t="s">
        <v>179</v>
      </c>
    </row>
    <row r="447" spans="2:51" s="14" customFormat="1" ht="11.25">
      <c r="B447" s="219"/>
      <c r="C447" s="220"/>
      <c r="D447" s="204" t="s">
        <v>191</v>
      </c>
      <c r="E447" s="221" t="s">
        <v>1</v>
      </c>
      <c r="F447" s="222" t="s">
        <v>488</v>
      </c>
      <c r="G447" s="220"/>
      <c r="H447" s="223">
        <v>23.588000000000001</v>
      </c>
      <c r="I447" s="224"/>
      <c r="J447" s="220"/>
      <c r="K447" s="220"/>
      <c r="L447" s="225"/>
      <c r="M447" s="226"/>
      <c r="N447" s="227"/>
      <c r="O447" s="227"/>
      <c r="P447" s="227"/>
      <c r="Q447" s="227"/>
      <c r="R447" s="227"/>
      <c r="S447" s="227"/>
      <c r="T447" s="228"/>
      <c r="AT447" s="229" t="s">
        <v>191</v>
      </c>
      <c r="AU447" s="229" t="s">
        <v>180</v>
      </c>
      <c r="AV447" s="14" t="s">
        <v>85</v>
      </c>
      <c r="AW447" s="14" t="s">
        <v>32</v>
      </c>
      <c r="AX447" s="14" t="s">
        <v>76</v>
      </c>
      <c r="AY447" s="229" t="s">
        <v>179</v>
      </c>
    </row>
    <row r="448" spans="2:51" s="14" customFormat="1" ht="11.25">
      <c r="B448" s="219"/>
      <c r="C448" s="220"/>
      <c r="D448" s="204" t="s">
        <v>191</v>
      </c>
      <c r="E448" s="221" t="s">
        <v>1</v>
      </c>
      <c r="F448" s="222" t="s">
        <v>489</v>
      </c>
      <c r="G448" s="220"/>
      <c r="H448" s="223">
        <v>16.702999999999999</v>
      </c>
      <c r="I448" s="224"/>
      <c r="J448" s="220"/>
      <c r="K448" s="220"/>
      <c r="L448" s="225"/>
      <c r="M448" s="226"/>
      <c r="N448" s="227"/>
      <c r="O448" s="227"/>
      <c r="P448" s="227"/>
      <c r="Q448" s="227"/>
      <c r="R448" s="227"/>
      <c r="S448" s="227"/>
      <c r="T448" s="228"/>
      <c r="AT448" s="229" t="s">
        <v>191</v>
      </c>
      <c r="AU448" s="229" t="s">
        <v>180</v>
      </c>
      <c r="AV448" s="14" t="s">
        <v>85</v>
      </c>
      <c r="AW448" s="14" t="s">
        <v>32</v>
      </c>
      <c r="AX448" s="14" t="s">
        <v>76</v>
      </c>
      <c r="AY448" s="229" t="s">
        <v>179</v>
      </c>
    </row>
    <row r="449" spans="2:51" s="14" customFormat="1" ht="11.25">
      <c r="B449" s="219"/>
      <c r="C449" s="220"/>
      <c r="D449" s="204" t="s">
        <v>191</v>
      </c>
      <c r="E449" s="221" t="s">
        <v>1</v>
      </c>
      <c r="F449" s="222" t="s">
        <v>490</v>
      </c>
      <c r="G449" s="220"/>
      <c r="H449" s="223">
        <v>32.103000000000002</v>
      </c>
      <c r="I449" s="224"/>
      <c r="J449" s="220"/>
      <c r="K449" s="220"/>
      <c r="L449" s="225"/>
      <c r="M449" s="226"/>
      <c r="N449" s="227"/>
      <c r="O449" s="227"/>
      <c r="P449" s="227"/>
      <c r="Q449" s="227"/>
      <c r="R449" s="227"/>
      <c r="S449" s="227"/>
      <c r="T449" s="228"/>
      <c r="AT449" s="229" t="s">
        <v>191</v>
      </c>
      <c r="AU449" s="229" t="s">
        <v>180</v>
      </c>
      <c r="AV449" s="14" t="s">
        <v>85</v>
      </c>
      <c r="AW449" s="14" t="s">
        <v>32</v>
      </c>
      <c r="AX449" s="14" t="s">
        <v>76</v>
      </c>
      <c r="AY449" s="229" t="s">
        <v>179</v>
      </c>
    </row>
    <row r="450" spans="2:51" s="14" customFormat="1" ht="11.25">
      <c r="B450" s="219"/>
      <c r="C450" s="220"/>
      <c r="D450" s="204" t="s">
        <v>191</v>
      </c>
      <c r="E450" s="221" t="s">
        <v>1</v>
      </c>
      <c r="F450" s="222" t="s">
        <v>491</v>
      </c>
      <c r="G450" s="220"/>
      <c r="H450" s="223">
        <v>43.37</v>
      </c>
      <c r="I450" s="224"/>
      <c r="J450" s="220"/>
      <c r="K450" s="220"/>
      <c r="L450" s="225"/>
      <c r="M450" s="226"/>
      <c r="N450" s="227"/>
      <c r="O450" s="227"/>
      <c r="P450" s="227"/>
      <c r="Q450" s="227"/>
      <c r="R450" s="227"/>
      <c r="S450" s="227"/>
      <c r="T450" s="228"/>
      <c r="AT450" s="229" t="s">
        <v>191</v>
      </c>
      <c r="AU450" s="229" t="s">
        <v>180</v>
      </c>
      <c r="AV450" s="14" t="s">
        <v>85</v>
      </c>
      <c r="AW450" s="14" t="s">
        <v>32</v>
      </c>
      <c r="AX450" s="14" t="s">
        <v>76</v>
      </c>
      <c r="AY450" s="229" t="s">
        <v>179</v>
      </c>
    </row>
    <row r="451" spans="2:51" s="14" customFormat="1" ht="11.25">
      <c r="B451" s="219"/>
      <c r="C451" s="220"/>
      <c r="D451" s="204" t="s">
        <v>191</v>
      </c>
      <c r="E451" s="221" t="s">
        <v>1</v>
      </c>
      <c r="F451" s="222" t="s">
        <v>492</v>
      </c>
      <c r="G451" s="220"/>
      <c r="H451" s="223">
        <v>57.037999999999997</v>
      </c>
      <c r="I451" s="224"/>
      <c r="J451" s="220"/>
      <c r="K451" s="220"/>
      <c r="L451" s="225"/>
      <c r="M451" s="226"/>
      <c r="N451" s="227"/>
      <c r="O451" s="227"/>
      <c r="P451" s="227"/>
      <c r="Q451" s="227"/>
      <c r="R451" s="227"/>
      <c r="S451" s="227"/>
      <c r="T451" s="228"/>
      <c r="AT451" s="229" t="s">
        <v>191</v>
      </c>
      <c r="AU451" s="229" t="s">
        <v>180</v>
      </c>
      <c r="AV451" s="14" t="s">
        <v>85</v>
      </c>
      <c r="AW451" s="14" t="s">
        <v>32</v>
      </c>
      <c r="AX451" s="14" t="s">
        <v>76</v>
      </c>
      <c r="AY451" s="229" t="s">
        <v>179</v>
      </c>
    </row>
    <row r="452" spans="2:51" s="14" customFormat="1" ht="11.25">
      <c r="B452" s="219"/>
      <c r="C452" s="220"/>
      <c r="D452" s="204" t="s">
        <v>191</v>
      </c>
      <c r="E452" s="221" t="s">
        <v>1</v>
      </c>
      <c r="F452" s="222" t="s">
        <v>493</v>
      </c>
      <c r="G452" s="220"/>
      <c r="H452" s="223">
        <v>47.954999999999998</v>
      </c>
      <c r="I452" s="224"/>
      <c r="J452" s="220"/>
      <c r="K452" s="220"/>
      <c r="L452" s="225"/>
      <c r="M452" s="226"/>
      <c r="N452" s="227"/>
      <c r="O452" s="227"/>
      <c r="P452" s="227"/>
      <c r="Q452" s="227"/>
      <c r="R452" s="227"/>
      <c r="S452" s="227"/>
      <c r="T452" s="228"/>
      <c r="AT452" s="229" t="s">
        <v>191</v>
      </c>
      <c r="AU452" s="229" t="s">
        <v>180</v>
      </c>
      <c r="AV452" s="14" t="s">
        <v>85</v>
      </c>
      <c r="AW452" s="14" t="s">
        <v>32</v>
      </c>
      <c r="AX452" s="14" t="s">
        <v>76</v>
      </c>
      <c r="AY452" s="229" t="s">
        <v>179</v>
      </c>
    </row>
    <row r="453" spans="2:51" s="14" customFormat="1" ht="11.25">
      <c r="B453" s="219"/>
      <c r="C453" s="220"/>
      <c r="D453" s="204" t="s">
        <v>191</v>
      </c>
      <c r="E453" s="221" t="s">
        <v>1</v>
      </c>
      <c r="F453" s="222" t="s">
        <v>494</v>
      </c>
      <c r="G453" s="220"/>
      <c r="H453" s="223">
        <v>21.693000000000001</v>
      </c>
      <c r="I453" s="224"/>
      <c r="J453" s="220"/>
      <c r="K453" s="220"/>
      <c r="L453" s="225"/>
      <c r="M453" s="226"/>
      <c r="N453" s="227"/>
      <c r="O453" s="227"/>
      <c r="P453" s="227"/>
      <c r="Q453" s="227"/>
      <c r="R453" s="227"/>
      <c r="S453" s="227"/>
      <c r="T453" s="228"/>
      <c r="AT453" s="229" t="s">
        <v>191</v>
      </c>
      <c r="AU453" s="229" t="s">
        <v>180</v>
      </c>
      <c r="AV453" s="14" t="s">
        <v>85</v>
      </c>
      <c r="AW453" s="14" t="s">
        <v>32</v>
      </c>
      <c r="AX453" s="14" t="s">
        <v>76</v>
      </c>
      <c r="AY453" s="229" t="s">
        <v>179</v>
      </c>
    </row>
    <row r="454" spans="2:51" s="14" customFormat="1" ht="11.25">
      <c r="B454" s="219"/>
      <c r="C454" s="220"/>
      <c r="D454" s="204" t="s">
        <v>191</v>
      </c>
      <c r="E454" s="221" t="s">
        <v>1</v>
      </c>
      <c r="F454" s="222" t="s">
        <v>495</v>
      </c>
      <c r="G454" s="220"/>
      <c r="H454" s="223">
        <v>24.195</v>
      </c>
      <c r="I454" s="224"/>
      <c r="J454" s="220"/>
      <c r="K454" s="220"/>
      <c r="L454" s="225"/>
      <c r="M454" s="226"/>
      <c r="N454" s="227"/>
      <c r="O454" s="227"/>
      <c r="P454" s="227"/>
      <c r="Q454" s="227"/>
      <c r="R454" s="227"/>
      <c r="S454" s="227"/>
      <c r="T454" s="228"/>
      <c r="AT454" s="229" t="s">
        <v>191</v>
      </c>
      <c r="AU454" s="229" t="s">
        <v>180</v>
      </c>
      <c r="AV454" s="14" t="s">
        <v>85</v>
      </c>
      <c r="AW454" s="14" t="s">
        <v>32</v>
      </c>
      <c r="AX454" s="14" t="s">
        <v>76</v>
      </c>
      <c r="AY454" s="229" t="s">
        <v>179</v>
      </c>
    </row>
    <row r="455" spans="2:51" s="14" customFormat="1" ht="11.25">
      <c r="B455" s="219"/>
      <c r="C455" s="220"/>
      <c r="D455" s="204" t="s">
        <v>191</v>
      </c>
      <c r="E455" s="221" t="s">
        <v>1</v>
      </c>
      <c r="F455" s="222" t="s">
        <v>496</v>
      </c>
      <c r="G455" s="220"/>
      <c r="H455" s="223">
        <v>31.895</v>
      </c>
      <c r="I455" s="224"/>
      <c r="J455" s="220"/>
      <c r="K455" s="220"/>
      <c r="L455" s="225"/>
      <c r="M455" s="226"/>
      <c r="N455" s="227"/>
      <c r="O455" s="227"/>
      <c r="P455" s="227"/>
      <c r="Q455" s="227"/>
      <c r="R455" s="227"/>
      <c r="S455" s="227"/>
      <c r="T455" s="228"/>
      <c r="AT455" s="229" t="s">
        <v>191</v>
      </c>
      <c r="AU455" s="229" t="s">
        <v>180</v>
      </c>
      <c r="AV455" s="14" t="s">
        <v>85</v>
      </c>
      <c r="AW455" s="14" t="s">
        <v>32</v>
      </c>
      <c r="AX455" s="14" t="s">
        <v>76</v>
      </c>
      <c r="AY455" s="229" t="s">
        <v>179</v>
      </c>
    </row>
    <row r="456" spans="2:51" s="14" customFormat="1" ht="11.25">
      <c r="B456" s="219"/>
      <c r="C456" s="220"/>
      <c r="D456" s="204" t="s">
        <v>191</v>
      </c>
      <c r="E456" s="221" t="s">
        <v>1</v>
      </c>
      <c r="F456" s="222" t="s">
        <v>497</v>
      </c>
      <c r="G456" s="220"/>
      <c r="H456" s="223">
        <v>19.7</v>
      </c>
      <c r="I456" s="224"/>
      <c r="J456" s="220"/>
      <c r="K456" s="220"/>
      <c r="L456" s="225"/>
      <c r="M456" s="226"/>
      <c r="N456" s="227"/>
      <c r="O456" s="227"/>
      <c r="P456" s="227"/>
      <c r="Q456" s="227"/>
      <c r="R456" s="227"/>
      <c r="S456" s="227"/>
      <c r="T456" s="228"/>
      <c r="AT456" s="229" t="s">
        <v>191</v>
      </c>
      <c r="AU456" s="229" t="s">
        <v>180</v>
      </c>
      <c r="AV456" s="14" t="s">
        <v>85</v>
      </c>
      <c r="AW456" s="14" t="s">
        <v>32</v>
      </c>
      <c r="AX456" s="14" t="s">
        <v>76</v>
      </c>
      <c r="AY456" s="229" t="s">
        <v>179</v>
      </c>
    </row>
    <row r="457" spans="2:51" s="14" customFormat="1" ht="11.25">
      <c r="B457" s="219"/>
      <c r="C457" s="220"/>
      <c r="D457" s="204" t="s">
        <v>191</v>
      </c>
      <c r="E457" s="221" t="s">
        <v>1</v>
      </c>
      <c r="F457" s="222" t="s">
        <v>498</v>
      </c>
      <c r="G457" s="220"/>
      <c r="H457" s="223">
        <v>16.225000000000001</v>
      </c>
      <c r="I457" s="224"/>
      <c r="J457" s="220"/>
      <c r="K457" s="220"/>
      <c r="L457" s="225"/>
      <c r="M457" s="226"/>
      <c r="N457" s="227"/>
      <c r="O457" s="227"/>
      <c r="P457" s="227"/>
      <c r="Q457" s="227"/>
      <c r="R457" s="227"/>
      <c r="S457" s="227"/>
      <c r="T457" s="228"/>
      <c r="AT457" s="229" t="s">
        <v>191</v>
      </c>
      <c r="AU457" s="229" t="s">
        <v>180</v>
      </c>
      <c r="AV457" s="14" t="s">
        <v>85</v>
      </c>
      <c r="AW457" s="14" t="s">
        <v>32</v>
      </c>
      <c r="AX457" s="14" t="s">
        <v>76</v>
      </c>
      <c r="AY457" s="229" t="s">
        <v>179</v>
      </c>
    </row>
    <row r="458" spans="2:51" s="14" customFormat="1" ht="11.25">
      <c r="B458" s="219"/>
      <c r="C458" s="220"/>
      <c r="D458" s="204" t="s">
        <v>191</v>
      </c>
      <c r="E458" s="221" t="s">
        <v>1</v>
      </c>
      <c r="F458" s="222" t="s">
        <v>499</v>
      </c>
      <c r="G458" s="220"/>
      <c r="H458" s="223">
        <v>22.855</v>
      </c>
      <c r="I458" s="224"/>
      <c r="J458" s="220"/>
      <c r="K458" s="220"/>
      <c r="L458" s="225"/>
      <c r="M458" s="226"/>
      <c r="N458" s="227"/>
      <c r="O458" s="227"/>
      <c r="P458" s="227"/>
      <c r="Q458" s="227"/>
      <c r="R458" s="227"/>
      <c r="S458" s="227"/>
      <c r="T458" s="228"/>
      <c r="AT458" s="229" t="s">
        <v>191</v>
      </c>
      <c r="AU458" s="229" t="s">
        <v>180</v>
      </c>
      <c r="AV458" s="14" t="s">
        <v>85</v>
      </c>
      <c r="AW458" s="14" t="s">
        <v>32</v>
      </c>
      <c r="AX458" s="14" t="s">
        <v>76</v>
      </c>
      <c r="AY458" s="229" t="s">
        <v>179</v>
      </c>
    </row>
    <row r="459" spans="2:51" s="14" customFormat="1" ht="11.25">
      <c r="B459" s="219"/>
      <c r="C459" s="220"/>
      <c r="D459" s="204" t="s">
        <v>191</v>
      </c>
      <c r="E459" s="221" t="s">
        <v>1</v>
      </c>
      <c r="F459" s="222" t="s">
        <v>500</v>
      </c>
      <c r="G459" s="220"/>
      <c r="H459" s="223">
        <v>97.95</v>
      </c>
      <c r="I459" s="224"/>
      <c r="J459" s="220"/>
      <c r="K459" s="220"/>
      <c r="L459" s="225"/>
      <c r="M459" s="226"/>
      <c r="N459" s="227"/>
      <c r="O459" s="227"/>
      <c r="P459" s="227"/>
      <c r="Q459" s="227"/>
      <c r="R459" s="227"/>
      <c r="S459" s="227"/>
      <c r="T459" s="228"/>
      <c r="AT459" s="229" t="s">
        <v>191</v>
      </c>
      <c r="AU459" s="229" t="s">
        <v>180</v>
      </c>
      <c r="AV459" s="14" t="s">
        <v>85</v>
      </c>
      <c r="AW459" s="14" t="s">
        <v>32</v>
      </c>
      <c r="AX459" s="14" t="s">
        <v>76</v>
      </c>
      <c r="AY459" s="229" t="s">
        <v>179</v>
      </c>
    </row>
    <row r="460" spans="2:51" s="14" customFormat="1" ht="11.25">
      <c r="B460" s="219"/>
      <c r="C460" s="220"/>
      <c r="D460" s="204" t="s">
        <v>191</v>
      </c>
      <c r="E460" s="221" t="s">
        <v>1</v>
      </c>
      <c r="F460" s="222" t="s">
        <v>501</v>
      </c>
      <c r="G460" s="220"/>
      <c r="H460" s="223">
        <v>15.154999999999999</v>
      </c>
      <c r="I460" s="224"/>
      <c r="J460" s="220"/>
      <c r="K460" s="220"/>
      <c r="L460" s="225"/>
      <c r="M460" s="226"/>
      <c r="N460" s="227"/>
      <c r="O460" s="227"/>
      <c r="P460" s="227"/>
      <c r="Q460" s="227"/>
      <c r="R460" s="227"/>
      <c r="S460" s="227"/>
      <c r="T460" s="228"/>
      <c r="AT460" s="229" t="s">
        <v>191</v>
      </c>
      <c r="AU460" s="229" t="s">
        <v>180</v>
      </c>
      <c r="AV460" s="14" t="s">
        <v>85</v>
      </c>
      <c r="AW460" s="14" t="s">
        <v>32</v>
      </c>
      <c r="AX460" s="14" t="s">
        <v>76</v>
      </c>
      <c r="AY460" s="229" t="s">
        <v>179</v>
      </c>
    </row>
    <row r="461" spans="2:51" s="14" customFormat="1" ht="11.25">
      <c r="B461" s="219"/>
      <c r="C461" s="220"/>
      <c r="D461" s="204" t="s">
        <v>191</v>
      </c>
      <c r="E461" s="221" t="s">
        <v>1</v>
      </c>
      <c r="F461" s="222" t="s">
        <v>502</v>
      </c>
      <c r="G461" s="220"/>
      <c r="H461" s="223">
        <v>24.675000000000001</v>
      </c>
      <c r="I461" s="224"/>
      <c r="J461" s="220"/>
      <c r="K461" s="220"/>
      <c r="L461" s="225"/>
      <c r="M461" s="226"/>
      <c r="N461" s="227"/>
      <c r="O461" s="227"/>
      <c r="P461" s="227"/>
      <c r="Q461" s="227"/>
      <c r="R461" s="227"/>
      <c r="S461" s="227"/>
      <c r="T461" s="228"/>
      <c r="AT461" s="229" t="s">
        <v>191</v>
      </c>
      <c r="AU461" s="229" t="s">
        <v>180</v>
      </c>
      <c r="AV461" s="14" t="s">
        <v>85</v>
      </c>
      <c r="AW461" s="14" t="s">
        <v>32</v>
      </c>
      <c r="AX461" s="14" t="s">
        <v>76</v>
      </c>
      <c r="AY461" s="229" t="s">
        <v>179</v>
      </c>
    </row>
    <row r="462" spans="2:51" s="14" customFormat="1" ht="11.25">
      <c r="B462" s="219"/>
      <c r="C462" s="220"/>
      <c r="D462" s="204" t="s">
        <v>191</v>
      </c>
      <c r="E462" s="221" t="s">
        <v>1</v>
      </c>
      <c r="F462" s="222" t="s">
        <v>503</v>
      </c>
      <c r="G462" s="220"/>
      <c r="H462" s="223">
        <v>15.154999999999999</v>
      </c>
      <c r="I462" s="224"/>
      <c r="J462" s="220"/>
      <c r="K462" s="220"/>
      <c r="L462" s="225"/>
      <c r="M462" s="226"/>
      <c r="N462" s="227"/>
      <c r="O462" s="227"/>
      <c r="P462" s="227"/>
      <c r="Q462" s="227"/>
      <c r="R462" s="227"/>
      <c r="S462" s="227"/>
      <c r="T462" s="228"/>
      <c r="AT462" s="229" t="s">
        <v>191</v>
      </c>
      <c r="AU462" s="229" t="s">
        <v>180</v>
      </c>
      <c r="AV462" s="14" t="s">
        <v>85</v>
      </c>
      <c r="AW462" s="14" t="s">
        <v>32</v>
      </c>
      <c r="AX462" s="14" t="s">
        <v>76</v>
      </c>
      <c r="AY462" s="229" t="s">
        <v>179</v>
      </c>
    </row>
    <row r="463" spans="2:51" s="14" customFormat="1" ht="11.25">
      <c r="B463" s="219"/>
      <c r="C463" s="220"/>
      <c r="D463" s="204" t="s">
        <v>191</v>
      </c>
      <c r="E463" s="221" t="s">
        <v>1</v>
      </c>
      <c r="F463" s="222" t="s">
        <v>504</v>
      </c>
      <c r="G463" s="220"/>
      <c r="H463" s="223">
        <v>72.444999999999993</v>
      </c>
      <c r="I463" s="224"/>
      <c r="J463" s="220"/>
      <c r="K463" s="220"/>
      <c r="L463" s="225"/>
      <c r="M463" s="226"/>
      <c r="N463" s="227"/>
      <c r="O463" s="227"/>
      <c r="P463" s="227"/>
      <c r="Q463" s="227"/>
      <c r="R463" s="227"/>
      <c r="S463" s="227"/>
      <c r="T463" s="228"/>
      <c r="AT463" s="229" t="s">
        <v>191</v>
      </c>
      <c r="AU463" s="229" t="s">
        <v>180</v>
      </c>
      <c r="AV463" s="14" t="s">
        <v>85</v>
      </c>
      <c r="AW463" s="14" t="s">
        <v>32</v>
      </c>
      <c r="AX463" s="14" t="s">
        <v>76</v>
      </c>
      <c r="AY463" s="229" t="s">
        <v>179</v>
      </c>
    </row>
    <row r="464" spans="2:51" s="14" customFormat="1" ht="11.25">
      <c r="B464" s="219"/>
      <c r="C464" s="220"/>
      <c r="D464" s="204" t="s">
        <v>191</v>
      </c>
      <c r="E464" s="221" t="s">
        <v>1</v>
      </c>
      <c r="F464" s="222" t="s">
        <v>505</v>
      </c>
      <c r="G464" s="220"/>
      <c r="H464" s="223">
        <v>49.115000000000002</v>
      </c>
      <c r="I464" s="224"/>
      <c r="J464" s="220"/>
      <c r="K464" s="220"/>
      <c r="L464" s="225"/>
      <c r="M464" s="226"/>
      <c r="N464" s="227"/>
      <c r="O464" s="227"/>
      <c r="P464" s="227"/>
      <c r="Q464" s="227"/>
      <c r="R464" s="227"/>
      <c r="S464" s="227"/>
      <c r="T464" s="228"/>
      <c r="AT464" s="229" t="s">
        <v>191</v>
      </c>
      <c r="AU464" s="229" t="s">
        <v>180</v>
      </c>
      <c r="AV464" s="14" t="s">
        <v>85</v>
      </c>
      <c r="AW464" s="14" t="s">
        <v>32</v>
      </c>
      <c r="AX464" s="14" t="s">
        <v>76</v>
      </c>
      <c r="AY464" s="229" t="s">
        <v>179</v>
      </c>
    </row>
    <row r="465" spans="2:51" s="14" customFormat="1" ht="33.75">
      <c r="B465" s="219"/>
      <c r="C465" s="220"/>
      <c r="D465" s="204" t="s">
        <v>191</v>
      </c>
      <c r="E465" s="221" t="s">
        <v>1</v>
      </c>
      <c r="F465" s="222" t="s">
        <v>506</v>
      </c>
      <c r="G465" s="220"/>
      <c r="H465" s="223">
        <v>171.25299999999999</v>
      </c>
      <c r="I465" s="224"/>
      <c r="J465" s="220"/>
      <c r="K465" s="220"/>
      <c r="L465" s="225"/>
      <c r="M465" s="226"/>
      <c r="N465" s="227"/>
      <c r="O465" s="227"/>
      <c r="P465" s="227"/>
      <c r="Q465" s="227"/>
      <c r="R465" s="227"/>
      <c r="S465" s="227"/>
      <c r="T465" s="228"/>
      <c r="AT465" s="229" t="s">
        <v>191</v>
      </c>
      <c r="AU465" s="229" t="s">
        <v>180</v>
      </c>
      <c r="AV465" s="14" t="s">
        <v>85</v>
      </c>
      <c r="AW465" s="14" t="s">
        <v>32</v>
      </c>
      <c r="AX465" s="14" t="s">
        <v>76</v>
      </c>
      <c r="AY465" s="229" t="s">
        <v>179</v>
      </c>
    </row>
    <row r="466" spans="2:51" s="14" customFormat="1" ht="33.75">
      <c r="B466" s="219"/>
      <c r="C466" s="220"/>
      <c r="D466" s="204" t="s">
        <v>191</v>
      </c>
      <c r="E466" s="221" t="s">
        <v>1</v>
      </c>
      <c r="F466" s="222" t="s">
        <v>507</v>
      </c>
      <c r="G466" s="220"/>
      <c r="H466" s="223">
        <v>28.658000000000001</v>
      </c>
      <c r="I466" s="224"/>
      <c r="J466" s="220"/>
      <c r="K466" s="220"/>
      <c r="L466" s="225"/>
      <c r="M466" s="226"/>
      <c r="N466" s="227"/>
      <c r="O466" s="227"/>
      <c r="P466" s="227"/>
      <c r="Q466" s="227"/>
      <c r="R466" s="227"/>
      <c r="S466" s="227"/>
      <c r="T466" s="228"/>
      <c r="AT466" s="229" t="s">
        <v>191</v>
      </c>
      <c r="AU466" s="229" t="s">
        <v>180</v>
      </c>
      <c r="AV466" s="14" t="s">
        <v>85</v>
      </c>
      <c r="AW466" s="14" t="s">
        <v>32</v>
      </c>
      <c r="AX466" s="14" t="s">
        <v>76</v>
      </c>
      <c r="AY466" s="229" t="s">
        <v>179</v>
      </c>
    </row>
    <row r="467" spans="2:51" s="14" customFormat="1" ht="11.25">
      <c r="B467" s="219"/>
      <c r="C467" s="220"/>
      <c r="D467" s="204" t="s">
        <v>191</v>
      </c>
      <c r="E467" s="221" t="s">
        <v>1</v>
      </c>
      <c r="F467" s="222" t="s">
        <v>508</v>
      </c>
      <c r="G467" s="220"/>
      <c r="H467" s="223">
        <v>23.04</v>
      </c>
      <c r="I467" s="224"/>
      <c r="J467" s="220"/>
      <c r="K467" s="220"/>
      <c r="L467" s="225"/>
      <c r="M467" s="226"/>
      <c r="N467" s="227"/>
      <c r="O467" s="227"/>
      <c r="P467" s="227"/>
      <c r="Q467" s="227"/>
      <c r="R467" s="227"/>
      <c r="S467" s="227"/>
      <c r="T467" s="228"/>
      <c r="AT467" s="229" t="s">
        <v>191</v>
      </c>
      <c r="AU467" s="229" t="s">
        <v>180</v>
      </c>
      <c r="AV467" s="14" t="s">
        <v>85</v>
      </c>
      <c r="AW467" s="14" t="s">
        <v>32</v>
      </c>
      <c r="AX467" s="14" t="s">
        <v>76</v>
      </c>
      <c r="AY467" s="229" t="s">
        <v>179</v>
      </c>
    </row>
    <row r="468" spans="2:51" s="14" customFormat="1" ht="22.5">
      <c r="B468" s="219"/>
      <c r="C468" s="220"/>
      <c r="D468" s="204" t="s">
        <v>191</v>
      </c>
      <c r="E468" s="221" t="s">
        <v>1</v>
      </c>
      <c r="F468" s="222" t="s">
        <v>509</v>
      </c>
      <c r="G468" s="220"/>
      <c r="H468" s="223">
        <v>44.578000000000003</v>
      </c>
      <c r="I468" s="224"/>
      <c r="J468" s="220"/>
      <c r="K468" s="220"/>
      <c r="L468" s="225"/>
      <c r="M468" s="226"/>
      <c r="N468" s="227"/>
      <c r="O468" s="227"/>
      <c r="P468" s="227"/>
      <c r="Q468" s="227"/>
      <c r="R468" s="227"/>
      <c r="S468" s="227"/>
      <c r="T468" s="228"/>
      <c r="AT468" s="229" t="s">
        <v>191</v>
      </c>
      <c r="AU468" s="229" t="s">
        <v>180</v>
      </c>
      <c r="AV468" s="14" t="s">
        <v>85</v>
      </c>
      <c r="AW468" s="14" t="s">
        <v>32</v>
      </c>
      <c r="AX468" s="14" t="s">
        <v>76</v>
      </c>
      <c r="AY468" s="229" t="s">
        <v>179</v>
      </c>
    </row>
    <row r="469" spans="2:51" s="14" customFormat="1" ht="11.25">
      <c r="B469" s="219"/>
      <c r="C469" s="220"/>
      <c r="D469" s="204" t="s">
        <v>191</v>
      </c>
      <c r="E469" s="221" t="s">
        <v>1</v>
      </c>
      <c r="F469" s="222" t="s">
        <v>510</v>
      </c>
      <c r="G469" s="220"/>
      <c r="H469" s="223">
        <v>23.15</v>
      </c>
      <c r="I469" s="224"/>
      <c r="J469" s="220"/>
      <c r="K469" s="220"/>
      <c r="L469" s="225"/>
      <c r="M469" s="226"/>
      <c r="N469" s="227"/>
      <c r="O469" s="227"/>
      <c r="P469" s="227"/>
      <c r="Q469" s="227"/>
      <c r="R469" s="227"/>
      <c r="S469" s="227"/>
      <c r="T469" s="228"/>
      <c r="AT469" s="229" t="s">
        <v>191</v>
      </c>
      <c r="AU469" s="229" t="s">
        <v>180</v>
      </c>
      <c r="AV469" s="14" t="s">
        <v>85</v>
      </c>
      <c r="AW469" s="14" t="s">
        <v>32</v>
      </c>
      <c r="AX469" s="14" t="s">
        <v>76</v>
      </c>
      <c r="AY469" s="229" t="s">
        <v>179</v>
      </c>
    </row>
    <row r="470" spans="2:51" s="14" customFormat="1" ht="22.5">
      <c r="B470" s="219"/>
      <c r="C470" s="220"/>
      <c r="D470" s="204" t="s">
        <v>191</v>
      </c>
      <c r="E470" s="221" t="s">
        <v>1</v>
      </c>
      <c r="F470" s="222" t="s">
        <v>511</v>
      </c>
      <c r="G470" s="220"/>
      <c r="H470" s="223">
        <v>90.113</v>
      </c>
      <c r="I470" s="224"/>
      <c r="J470" s="220"/>
      <c r="K470" s="220"/>
      <c r="L470" s="225"/>
      <c r="M470" s="226"/>
      <c r="N470" s="227"/>
      <c r="O470" s="227"/>
      <c r="P470" s="227"/>
      <c r="Q470" s="227"/>
      <c r="R470" s="227"/>
      <c r="S470" s="227"/>
      <c r="T470" s="228"/>
      <c r="AT470" s="229" t="s">
        <v>191</v>
      </c>
      <c r="AU470" s="229" t="s">
        <v>180</v>
      </c>
      <c r="AV470" s="14" t="s">
        <v>85</v>
      </c>
      <c r="AW470" s="14" t="s">
        <v>32</v>
      </c>
      <c r="AX470" s="14" t="s">
        <v>76</v>
      </c>
      <c r="AY470" s="229" t="s">
        <v>179</v>
      </c>
    </row>
    <row r="471" spans="2:51" s="14" customFormat="1" ht="11.25">
      <c r="B471" s="219"/>
      <c r="C471" s="220"/>
      <c r="D471" s="204" t="s">
        <v>191</v>
      </c>
      <c r="E471" s="221" t="s">
        <v>1</v>
      </c>
      <c r="F471" s="222" t="s">
        <v>512</v>
      </c>
      <c r="G471" s="220"/>
      <c r="H471" s="223">
        <v>20.664999999999999</v>
      </c>
      <c r="I471" s="224"/>
      <c r="J471" s="220"/>
      <c r="K471" s="220"/>
      <c r="L471" s="225"/>
      <c r="M471" s="226"/>
      <c r="N471" s="227"/>
      <c r="O471" s="227"/>
      <c r="P471" s="227"/>
      <c r="Q471" s="227"/>
      <c r="R471" s="227"/>
      <c r="S471" s="227"/>
      <c r="T471" s="228"/>
      <c r="AT471" s="229" t="s">
        <v>191</v>
      </c>
      <c r="AU471" s="229" t="s">
        <v>180</v>
      </c>
      <c r="AV471" s="14" t="s">
        <v>85</v>
      </c>
      <c r="AW471" s="14" t="s">
        <v>32</v>
      </c>
      <c r="AX471" s="14" t="s">
        <v>76</v>
      </c>
      <c r="AY471" s="229" t="s">
        <v>179</v>
      </c>
    </row>
    <row r="472" spans="2:51" s="14" customFormat="1" ht="11.25">
      <c r="B472" s="219"/>
      <c r="C472" s="220"/>
      <c r="D472" s="204" t="s">
        <v>191</v>
      </c>
      <c r="E472" s="221" t="s">
        <v>1</v>
      </c>
      <c r="F472" s="222" t="s">
        <v>513</v>
      </c>
      <c r="G472" s="220"/>
      <c r="H472" s="223">
        <v>64.45</v>
      </c>
      <c r="I472" s="224"/>
      <c r="J472" s="220"/>
      <c r="K472" s="220"/>
      <c r="L472" s="225"/>
      <c r="M472" s="226"/>
      <c r="N472" s="227"/>
      <c r="O472" s="227"/>
      <c r="P472" s="227"/>
      <c r="Q472" s="227"/>
      <c r="R472" s="227"/>
      <c r="S472" s="227"/>
      <c r="T472" s="228"/>
      <c r="AT472" s="229" t="s">
        <v>191</v>
      </c>
      <c r="AU472" s="229" t="s">
        <v>180</v>
      </c>
      <c r="AV472" s="14" t="s">
        <v>85</v>
      </c>
      <c r="AW472" s="14" t="s">
        <v>32</v>
      </c>
      <c r="AX472" s="14" t="s">
        <v>76</v>
      </c>
      <c r="AY472" s="229" t="s">
        <v>179</v>
      </c>
    </row>
    <row r="473" spans="2:51" s="14" customFormat="1" ht="11.25">
      <c r="B473" s="219"/>
      <c r="C473" s="220"/>
      <c r="D473" s="204" t="s">
        <v>191</v>
      </c>
      <c r="E473" s="221" t="s">
        <v>1</v>
      </c>
      <c r="F473" s="222" t="s">
        <v>514</v>
      </c>
      <c r="G473" s="220"/>
      <c r="H473" s="223">
        <v>22.803000000000001</v>
      </c>
      <c r="I473" s="224"/>
      <c r="J473" s="220"/>
      <c r="K473" s="220"/>
      <c r="L473" s="225"/>
      <c r="M473" s="226"/>
      <c r="N473" s="227"/>
      <c r="O473" s="227"/>
      <c r="P473" s="227"/>
      <c r="Q473" s="227"/>
      <c r="R473" s="227"/>
      <c r="S473" s="227"/>
      <c r="T473" s="228"/>
      <c r="AT473" s="229" t="s">
        <v>191</v>
      </c>
      <c r="AU473" s="229" t="s">
        <v>180</v>
      </c>
      <c r="AV473" s="14" t="s">
        <v>85</v>
      </c>
      <c r="AW473" s="14" t="s">
        <v>32</v>
      </c>
      <c r="AX473" s="14" t="s">
        <v>76</v>
      </c>
      <c r="AY473" s="229" t="s">
        <v>179</v>
      </c>
    </row>
    <row r="474" spans="2:51" s="14" customFormat="1" ht="11.25">
      <c r="B474" s="219"/>
      <c r="C474" s="220"/>
      <c r="D474" s="204" t="s">
        <v>191</v>
      </c>
      <c r="E474" s="221" t="s">
        <v>1</v>
      </c>
      <c r="F474" s="222" t="s">
        <v>515</v>
      </c>
      <c r="G474" s="220"/>
      <c r="H474" s="223">
        <v>17.027999999999999</v>
      </c>
      <c r="I474" s="224"/>
      <c r="J474" s="220"/>
      <c r="K474" s="220"/>
      <c r="L474" s="225"/>
      <c r="M474" s="226"/>
      <c r="N474" s="227"/>
      <c r="O474" s="227"/>
      <c r="P474" s="227"/>
      <c r="Q474" s="227"/>
      <c r="R474" s="227"/>
      <c r="S474" s="227"/>
      <c r="T474" s="228"/>
      <c r="AT474" s="229" t="s">
        <v>191</v>
      </c>
      <c r="AU474" s="229" t="s">
        <v>180</v>
      </c>
      <c r="AV474" s="14" t="s">
        <v>85</v>
      </c>
      <c r="AW474" s="14" t="s">
        <v>32</v>
      </c>
      <c r="AX474" s="14" t="s">
        <v>76</v>
      </c>
      <c r="AY474" s="229" t="s">
        <v>179</v>
      </c>
    </row>
    <row r="475" spans="2:51" s="14" customFormat="1" ht="11.25">
      <c r="B475" s="219"/>
      <c r="C475" s="220"/>
      <c r="D475" s="204" t="s">
        <v>191</v>
      </c>
      <c r="E475" s="221" t="s">
        <v>1</v>
      </c>
      <c r="F475" s="222" t="s">
        <v>516</v>
      </c>
      <c r="G475" s="220"/>
      <c r="H475" s="223">
        <v>15.295</v>
      </c>
      <c r="I475" s="224"/>
      <c r="J475" s="220"/>
      <c r="K475" s="220"/>
      <c r="L475" s="225"/>
      <c r="M475" s="226"/>
      <c r="N475" s="227"/>
      <c r="O475" s="227"/>
      <c r="P475" s="227"/>
      <c r="Q475" s="227"/>
      <c r="R475" s="227"/>
      <c r="S475" s="227"/>
      <c r="T475" s="228"/>
      <c r="AT475" s="229" t="s">
        <v>191</v>
      </c>
      <c r="AU475" s="229" t="s">
        <v>180</v>
      </c>
      <c r="AV475" s="14" t="s">
        <v>85</v>
      </c>
      <c r="AW475" s="14" t="s">
        <v>32</v>
      </c>
      <c r="AX475" s="14" t="s">
        <v>76</v>
      </c>
      <c r="AY475" s="229" t="s">
        <v>179</v>
      </c>
    </row>
    <row r="476" spans="2:51" s="14" customFormat="1" ht="11.25">
      <c r="B476" s="219"/>
      <c r="C476" s="220"/>
      <c r="D476" s="204" t="s">
        <v>191</v>
      </c>
      <c r="E476" s="221" t="s">
        <v>1</v>
      </c>
      <c r="F476" s="222" t="s">
        <v>517</v>
      </c>
      <c r="G476" s="220"/>
      <c r="H476" s="223">
        <v>18.428000000000001</v>
      </c>
      <c r="I476" s="224"/>
      <c r="J476" s="220"/>
      <c r="K476" s="220"/>
      <c r="L476" s="225"/>
      <c r="M476" s="226"/>
      <c r="N476" s="227"/>
      <c r="O476" s="227"/>
      <c r="P476" s="227"/>
      <c r="Q476" s="227"/>
      <c r="R476" s="227"/>
      <c r="S476" s="227"/>
      <c r="T476" s="228"/>
      <c r="AT476" s="229" t="s">
        <v>191</v>
      </c>
      <c r="AU476" s="229" t="s">
        <v>180</v>
      </c>
      <c r="AV476" s="14" t="s">
        <v>85</v>
      </c>
      <c r="AW476" s="14" t="s">
        <v>32</v>
      </c>
      <c r="AX476" s="14" t="s">
        <v>76</v>
      </c>
      <c r="AY476" s="229" t="s">
        <v>179</v>
      </c>
    </row>
    <row r="477" spans="2:51" s="14" customFormat="1" ht="11.25">
      <c r="B477" s="219"/>
      <c r="C477" s="220"/>
      <c r="D477" s="204" t="s">
        <v>191</v>
      </c>
      <c r="E477" s="221" t="s">
        <v>1</v>
      </c>
      <c r="F477" s="222" t="s">
        <v>518</v>
      </c>
      <c r="G477" s="220"/>
      <c r="H477" s="223">
        <v>15.295</v>
      </c>
      <c r="I477" s="224"/>
      <c r="J477" s="220"/>
      <c r="K477" s="220"/>
      <c r="L477" s="225"/>
      <c r="M477" s="226"/>
      <c r="N477" s="227"/>
      <c r="O477" s="227"/>
      <c r="P477" s="227"/>
      <c r="Q477" s="227"/>
      <c r="R477" s="227"/>
      <c r="S477" s="227"/>
      <c r="T477" s="228"/>
      <c r="AT477" s="229" t="s">
        <v>191</v>
      </c>
      <c r="AU477" s="229" t="s">
        <v>180</v>
      </c>
      <c r="AV477" s="14" t="s">
        <v>85</v>
      </c>
      <c r="AW477" s="14" t="s">
        <v>32</v>
      </c>
      <c r="AX477" s="14" t="s">
        <v>76</v>
      </c>
      <c r="AY477" s="229" t="s">
        <v>179</v>
      </c>
    </row>
    <row r="478" spans="2:51" s="14" customFormat="1" ht="11.25">
      <c r="B478" s="219"/>
      <c r="C478" s="220"/>
      <c r="D478" s="204" t="s">
        <v>191</v>
      </c>
      <c r="E478" s="221" t="s">
        <v>1</v>
      </c>
      <c r="F478" s="222" t="s">
        <v>519</v>
      </c>
      <c r="G478" s="220"/>
      <c r="H478" s="223">
        <v>18.428000000000001</v>
      </c>
      <c r="I478" s="224"/>
      <c r="J478" s="220"/>
      <c r="K478" s="220"/>
      <c r="L478" s="225"/>
      <c r="M478" s="226"/>
      <c r="N478" s="227"/>
      <c r="O478" s="227"/>
      <c r="P478" s="227"/>
      <c r="Q478" s="227"/>
      <c r="R478" s="227"/>
      <c r="S478" s="227"/>
      <c r="T478" s="228"/>
      <c r="AT478" s="229" t="s">
        <v>191</v>
      </c>
      <c r="AU478" s="229" t="s">
        <v>180</v>
      </c>
      <c r="AV478" s="14" t="s">
        <v>85</v>
      </c>
      <c r="AW478" s="14" t="s">
        <v>32</v>
      </c>
      <c r="AX478" s="14" t="s">
        <v>76</v>
      </c>
      <c r="AY478" s="229" t="s">
        <v>179</v>
      </c>
    </row>
    <row r="479" spans="2:51" s="14" customFormat="1" ht="22.5">
      <c r="B479" s="219"/>
      <c r="C479" s="220"/>
      <c r="D479" s="204" t="s">
        <v>191</v>
      </c>
      <c r="E479" s="221" t="s">
        <v>1</v>
      </c>
      <c r="F479" s="222" t="s">
        <v>520</v>
      </c>
      <c r="G479" s="220"/>
      <c r="H479" s="223">
        <v>45.613</v>
      </c>
      <c r="I479" s="224"/>
      <c r="J479" s="220"/>
      <c r="K479" s="220"/>
      <c r="L479" s="225"/>
      <c r="M479" s="226"/>
      <c r="N479" s="227"/>
      <c r="O479" s="227"/>
      <c r="P479" s="227"/>
      <c r="Q479" s="227"/>
      <c r="R479" s="227"/>
      <c r="S479" s="227"/>
      <c r="T479" s="228"/>
      <c r="AT479" s="229" t="s">
        <v>191</v>
      </c>
      <c r="AU479" s="229" t="s">
        <v>180</v>
      </c>
      <c r="AV479" s="14" t="s">
        <v>85</v>
      </c>
      <c r="AW479" s="14" t="s">
        <v>32</v>
      </c>
      <c r="AX479" s="14" t="s">
        <v>76</v>
      </c>
      <c r="AY479" s="229" t="s">
        <v>179</v>
      </c>
    </row>
    <row r="480" spans="2:51" s="14" customFormat="1" ht="11.25">
      <c r="B480" s="219"/>
      <c r="C480" s="220"/>
      <c r="D480" s="204" t="s">
        <v>191</v>
      </c>
      <c r="E480" s="221" t="s">
        <v>1</v>
      </c>
      <c r="F480" s="222" t="s">
        <v>521</v>
      </c>
      <c r="G480" s="220"/>
      <c r="H480" s="223">
        <v>23.425000000000001</v>
      </c>
      <c r="I480" s="224"/>
      <c r="J480" s="220"/>
      <c r="K480" s="220"/>
      <c r="L480" s="225"/>
      <c r="M480" s="226"/>
      <c r="N480" s="227"/>
      <c r="O480" s="227"/>
      <c r="P480" s="227"/>
      <c r="Q480" s="227"/>
      <c r="R480" s="227"/>
      <c r="S480" s="227"/>
      <c r="T480" s="228"/>
      <c r="AT480" s="229" t="s">
        <v>191</v>
      </c>
      <c r="AU480" s="229" t="s">
        <v>180</v>
      </c>
      <c r="AV480" s="14" t="s">
        <v>85</v>
      </c>
      <c r="AW480" s="14" t="s">
        <v>32</v>
      </c>
      <c r="AX480" s="14" t="s">
        <v>76</v>
      </c>
      <c r="AY480" s="229" t="s">
        <v>179</v>
      </c>
    </row>
    <row r="481" spans="1:65" s="14" customFormat="1" ht="11.25">
      <c r="B481" s="219"/>
      <c r="C481" s="220"/>
      <c r="D481" s="204" t="s">
        <v>191</v>
      </c>
      <c r="E481" s="221" t="s">
        <v>1</v>
      </c>
      <c r="F481" s="222" t="s">
        <v>522</v>
      </c>
      <c r="G481" s="220"/>
      <c r="H481" s="223">
        <v>35.363</v>
      </c>
      <c r="I481" s="224"/>
      <c r="J481" s="220"/>
      <c r="K481" s="220"/>
      <c r="L481" s="225"/>
      <c r="M481" s="226"/>
      <c r="N481" s="227"/>
      <c r="O481" s="227"/>
      <c r="P481" s="227"/>
      <c r="Q481" s="227"/>
      <c r="R481" s="227"/>
      <c r="S481" s="227"/>
      <c r="T481" s="228"/>
      <c r="AT481" s="229" t="s">
        <v>191</v>
      </c>
      <c r="AU481" s="229" t="s">
        <v>180</v>
      </c>
      <c r="AV481" s="14" t="s">
        <v>85</v>
      </c>
      <c r="AW481" s="14" t="s">
        <v>32</v>
      </c>
      <c r="AX481" s="14" t="s">
        <v>76</v>
      </c>
      <c r="AY481" s="229" t="s">
        <v>179</v>
      </c>
    </row>
    <row r="482" spans="1:65" s="14" customFormat="1" ht="11.25">
      <c r="B482" s="219"/>
      <c r="C482" s="220"/>
      <c r="D482" s="204" t="s">
        <v>191</v>
      </c>
      <c r="E482" s="221" t="s">
        <v>1</v>
      </c>
      <c r="F482" s="222" t="s">
        <v>523</v>
      </c>
      <c r="G482" s="220"/>
      <c r="H482" s="223">
        <v>31.95</v>
      </c>
      <c r="I482" s="224"/>
      <c r="J482" s="220"/>
      <c r="K482" s="220"/>
      <c r="L482" s="225"/>
      <c r="M482" s="226"/>
      <c r="N482" s="227"/>
      <c r="O482" s="227"/>
      <c r="P482" s="227"/>
      <c r="Q482" s="227"/>
      <c r="R482" s="227"/>
      <c r="S482" s="227"/>
      <c r="T482" s="228"/>
      <c r="AT482" s="229" t="s">
        <v>191</v>
      </c>
      <c r="AU482" s="229" t="s">
        <v>180</v>
      </c>
      <c r="AV482" s="14" t="s">
        <v>85</v>
      </c>
      <c r="AW482" s="14" t="s">
        <v>32</v>
      </c>
      <c r="AX482" s="14" t="s">
        <v>76</v>
      </c>
      <c r="AY482" s="229" t="s">
        <v>179</v>
      </c>
    </row>
    <row r="483" spans="1:65" s="14" customFormat="1" ht="11.25">
      <c r="B483" s="219"/>
      <c r="C483" s="220"/>
      <c r="D483" s="204" t="s">
        <v>191</v>
      </c>
      <c r="E483" s="221" t="s">
        <v>1</v>
      </c>
      <c r="F483" s="222" t="s">
        <v>524</v>
      </c>
      <c r="G483" s="220"/>
      <c r="H483" s="223">
        <v>31.95</v>
      </c>
      <c r="I483" s="224"/>
      <c r="J483" s="220"/>
      <c r="K483" s="220"/>
      <c r="L483" s="225"/>
      <c r="M483" s="226"/>
      <c r="N483" s="227"/>
      <c r="O483" s="227"/>
      <c r="P483" s="227"/>
      <c r="Q483" s="227"/>
      <c r="R483" s="227"/>
      <c r="S483" s="227"/>
      <c r="T483" s="228"/>
      <c r="AT483" s="229" t="s">
        <v>191</v>
      </c>
      <c r="AU483" s="229" t="s">
        <v>180</v>
      </c>
      <c r="AV483" s="14" t="s">
        <v>85</v>
      </c>
      <c r="AW483" s="14" t="s">
        <v>32</v>
      </c>
      <c r="AX483" s="14" t="s">
        <v>76</v>
      </c>
      <c r="AY483" s="229" t="s">
        <v>179</v>
      </c>
    </row>
    <row r="484" spans="1:65" s="2" customFormat="1" ht="21.75" customHeight="1">
      <c r="A484" s="34"/>
      <c r="B484" s="35"/>
      <c r="C484" s="191" t="s">
        <v>525</v>
      </c>
      <c r="D484" s="191" t="s">
        <v>182</v>
      </c>
      <c r="E484" s="192" t="s">
        <v>526</v>
      </c>
      <c r="F484" s="193" t="s">
        <v>527</v>
      </c>
      <c r="G484" s="194" t="s">
        <v>185</v>
      </c>
      <c r="H484" s="195">
        <v>112.87</v>
      </c>
      <c r="I484" s="196"/>
      <c r="J484" s="197">
        <f>ROUND(I484*H484,2)</f>
        <v>0</v>
      </c>
      <c r="K484" s="193" t="s">
        <v>186</v>
      </c>
      <c r="L484" s="39"/>
      <c r="M484" s="198" t="s">
        <v>1</v>
      </c>
      <c r="N484" s="199" t="s">
        <v>41</v>
      </c>
      <c r="O484" s="71"/>
      <c r="P484" s="200">
        <f>O484*H484</f>
        <v>0</v>
      </c>
      <c r="Q484" s="200">
        <v>0.04</v>
      </c>
      <c r="R484" s="200">
        <f>Q484*H484</f>
        <v>4.5148000000000001</v>
      </c>
      <c r="S484" s="200">
        <v>0</v>
      </c>
      <c r="T484" s="201">
        <f>S484*H484</f>
        <v>0</v>
      </c>
      <c r="U484" s="34"/>
      <c r="V484" s="34"/>
      <c r="W484" s="34"/>
      <c r="X484" s="34"/>
      <c r="Y484" s="34"/>
      <c r="Z484" s="34"/>
      <c r="AA484" s="34"/>
      <c r="AB484" s="34"/>
      <c r="AC484" s="34"/>
      <c r="AD484" s="34"/>
      <c r="AE484" s="34"/>
      <c r="AR484" s="202" t="s">
        <v>187</v>
      </c>
      <c r="AT484" s="202" t="s">
        <v>182</v>
      </c>
      <c r="AU484" s="202" t="s">
        <v>180</v>
      </c>
      <c r="AY484" s="17" t="s">
        <v>179</v>
      </c>
      <c r="BE484" s="203">
        <f>IF(N484="základní",J484,0)</f>
        <v>0</v>
      </c>
      <c r="BF484" s="203">
        <f>IF(N484="snížená",J484,0)</f>
        <v>0</v>
      </c>
      <c r="BG484" s="203">
        <f>IF(N484="zákl. přenesená",J484,0)</f>
        <v>0</v>
      </c>
      <c r="BH484" s="203">
        <f>IF(N484="sníž. přenesená",J484,0)</f>
        <v>0</v>
      </c>
      <c r="BI484" s="203">
        <f>IF(N484="nulová",J484,0)</f>
        <v>0</v>
      </c>
      <c r="BJ484" s="17" t="s">
        <v>83</v>
      </c>
      <c r="BK484" s="203">
        <f>ROUND(I484*H484,2)</f>
        <v>0</v>
      </c>
      <c r="BL484" s="17" t="s">
        <v>187</v>
      </c>
      <c r="BM484" s="202" t="s">
        <v>528</v>
      </c>
    </row>
    <row r="485" spans="1:65" s="2" customFormat="1" ht="29.25">
      <c r="A485" s="34"/>
      <c r="B485" s="35"/>
      <c r="C485" s="36"/>
      <c r="D485" s="204" t="s">
        <v>189</v>
      </c>
      <c r="E485" s="36"/>
      <c r="F485" s="205" t="s">
        <v>529</v>
      </c>
      <c r="G485" s="36"/>
      <c r="H485" s="36"/>
      <c r="I485" s="206"/>
      <c r="J485" s="36"/>
      <c r="K485" s="36"/>
      <c r="L485" s="39"/>
      <c r="M485" s="207"/>
      <c r="N485" s="208"/>
      <c r="O485" s="71"/>
      <c r="P485" s="71"/>
      <c r="Q485" s="71"/>
      <c r="R485" s="71"/>
      <c r="S485" s="71"/>
      <c r="T485" s="72"/>
      <c r="U485" s="34"/>
      <c r="V485" s="34"/>
      <c r="W485" s="34"/>
      <c r="X485" s="34"/>
      <c r="Y485" s="34"/>
      <c r="Z485" s="34"/>
      <c r="AA485" s="34"/>
      <c r="AB485" s="34"/>
      <c r="AC485" s="34"/>
      <c r="AD485" s="34"/>
      <c r="AE485" s="34"/>
      <c r="AT485" s="17" t="s">
        <v>189</v>
      </c>
      <c r="AU485" s="17" t="s">
        <v>180</v>
      </c>
    </row>
    <row r="486" spans="1:65" s="13" customFormat="1" ht="11.25">
      <c r="B486" s="209"/>
      <c r="C486" s="210"/>
      <c r="D486" s="204" t="s">
        <v>191</v>
      </c>
      <c r="E486" s="211" t="s">
        <v>1</v>
      </c>
      <c r="F486" s="212" t="s">
        <v>192</v>
      </c>
      <c r="G486" s="210"/>
      <c r="H486" s="211" t="s">
        <v>1</v>
      </c>
      <c r="I486" s="213"/>
      <c r="J486" s="210"/>
      <c r="K486" s="210"/>
      <c r="L486" s="214"/>
      <c r="M486" s="215"/>
      <c r="N486" s="216"/>
      <c r="O486" s="216"/>
      <c r="P486" s="216"/>
      <c r="Q486" s="216"/>
      <c r="R486" s="216"/>
      <c r="S486" s="216"/>
      <c r="T486" s="217"/>
      <c r="AT486" s="218" t="s">
        <v>191</v>
      </c>
      <c r="AU486" s="218" t="s">
        <v>180</v>
      </c>
      <c r="AV486" s="13" t="s">
        <v>83</v>
      </c>
      <c r="AW486" s="13" t="s">
        <v>32</v>
      </c>
      <c r="AX486" s="13" t="s">
        <v>76</v>
      </c>
      <c r="AY486" s="218" t="s">
        <v>179</v>
      </c>
    </row>
    <row r="487" spans="1:65" s="13" customFormat="1" ht="11.25">
      <c r="B487" s="209"/>
      <c r="C487" s="210"/>
      <c r="D487" s="204" t="s">
        <v>191</v>
      </c>
      <c r="E487" s="211" t="s">
        <v>1</v>
      </c>
      <c r="F487" s="212" t="s">
        <v>193</v>
      </c>
      <c r="G487" s="210"/>
      <c r="H487" s="211" t="s">
        <v>1</v>
      </c>
      <c r="I487" s="213"/>
      <c r="J487" s="210"/>
      <c r="K487" s="210"/>
      <c r="L487" s="214"/>
      <c r="M487" s="215"/>
      <c r="N487" s="216"/>
      <c r="O487" s="216"/>
      <c r="P487" s="216"/>
      <c r="Q487" s="216"/>
      <c r="R487" s="216"/>
      <c r="S487" s="216"/>
      <c r="T487" s="217"/>
      <c r="AT487" s="218" t="s">
        <v>191</v>
      </c>
      <c r="AU487" s="218" t="s">
        <v>180</v>
      </c>
      <c r="AV487" s="13" t="s">
        <v>83</v>
      </c>
      <c r="AW487" s="13" t="s">
        <v>32</v>
      </c>
      <c r="AX487" s="13" t="s">
        <v>76</v>
      </c>
      <c r="AY487" s="218" t="s">
        <v>179</v>
      </c>
    </row>
    <row r="488" spans="1:65" s="13" customFormat="1" ht="11.25">
      <c r="B488" s="209"/>
      <c r="C488" s="210"/>
      <c r="D488" s="204" t="s">
        <v>191</v>
      </c>
      <c r="E488" s="211" t="s">
        <v>1</v>
      </c>
      <c r="F488" s="212" t="s">
        <v>530</v>
      </c>
      <c r="G488" s="210"/>
      <c r="H488" s="211" t="s">
        <v>1</v>
      </c>
      <c r="I488" s="213"/>
      <c r="J488" s="210"/>
      <c r="K488" s="210"/>
      <c r="L488" s="214"/>
      <c r="M488" s="215"/>
      <c r="N488" s="216"/>
      <c r="O488" s="216"/>
      <c r="P488" s="216"/>
      <c r="Q488" s="216"/>
      <c r="R488" s="216"/>
      <c r="S488" s="216"/>
      <c r="T488" s="217"/>
      <c r="AT488" s="218" t="s">
        <v>191</v>
      </c>
      <c r="AU488" s="218" t="s">
        <v>180</v>
      </c>
      <c r="AV488" s="13" t="s">
        <v>83</v>
      </c>
      <c r="AW488" s="13" t="s">
        <v>32</v>
      </c>
      <c r="AX488" s="13" t="s">
        <v>76</v>
      </c>
      <c r="AY488" s="218" t="s">
        <v>179</v>
      </c>
    </row>
    <row r="489" spans="1:65" s="14" customFormat="1" ht="22.5">
      <c r="B489" s="219"/>
      <c r="C489" s="220"/>
      <c r="D489" s="204" t="s">
        <v>191</v>
      </c>
      <c r="E489" s="221" t="s">
        <v>1</v>
      </c>
      <c r="F489" s="222" t="s">
        <v>531</v>
      </c>
      <c r="G489" s="220"/>
      <c r="H489" s="223">
        <v>85.87</v>
      </c>
      <c r="I489" s="224"/>
      <c r="J489" s="220"/>
      <c r="K489" s="220"/>
      <c r="L489" s="225"/>
      <c r="M489" s="226"/>
      <c r="N489" s="227"/>
      <c r="O489" s="227"/>
      <c r="P489" s="227"/>
      <c r="Q489" s="227"/>
      <c r="R489" s="227"/>
      <c r="S489" s="227"/>
      <c r="T489" s="228"/>
      <c r="AT489" s="229" t="s">
        <v>191</v>
      </c>
      <c r="AU489" s="229" t="s">
        <v>180</v>
      </c>
      <c r="AV489" s="14" t="s">
        <v>85</v>
      </c>
      <c r="AW489" s="14" t="s">
        <v>32</v>
      </c>
      <c r="AX489" s="14" t="s">
        <v>76</v>
      </c>
      <c r="AY489" s="229" t="s">
        <v>179</v>
      </c>
    </row>
    <row r="490" spans="1:65" s="13" customFormat="1" ht="11.25">
      <c r="B490" s="209"/>
      <c r="C490" s="210"/>
      <c r="D490" s="204" t="s">
        <v>191</v>
      </c>
      <c r="E490" s="211" t="s">
        <v>1</v>
      </c>
      <c r="F490" s="212" t="s">
        <v>193</v>
      </c>
      <c r="G490" s="210"/>
      <c r="H490" s="211" t="s">
        <v>1</v>
      </c>
      <c r="I490" s="213"/>
      <c r="J490" s="210"/>
      <c r="K490" s="210"/>
      <c r="L490" s="214"/>
      <c r="M490" s="215"/>
      <c r="N490" s="216"/>
      <c r="O490" s="216"/>
      <c r="P490" s="216"/>
      <c r="Q490" s="216"/>
      <c r="R490" s="216"/>
      <c r="S490" s="216"/>
      <c r="T490" s="217"/>
      <c r="AT490" s="218" t="s">
        <v>191</v>
      </c>
      <c r="AU490" s="218" t="s">
        <v>180</v>
      </c>
      <c r="AV490" s="13" t="s">
        <v>83</v>
      </c>
      <c r="AW490" s="13" t="s">
        <v>32</v>
      </c>
      <c r="AX490" s="13" t="s">
        <v>76</v>
      </c>
      <c r="AY490" s="218" t="s">
        <v>179</v>
      </c>
    </row>
    <row r="491" spans="1:65" s="13" customFormat="1" ht="11.25">
      <c r="B491" s="209"/>
      <c r="C491" s="210"/>
      <c r="D491" s="204" t="s">
        <v>191</v>
      </c>
      <c r="E491" s="211" t="s">
        <v>1</v>
      </c>
      <c r="F491" s="212" t="s">
        <v>532</v>
      </c>
      <c r="G491" s="210"/>
      <c r="H491" s="211" t="s">
        <v>1</v>
      </c>
      <c r="I491" s="213"/>
      <c r="J491" s="210"/>
      <c r="K491" s="210"/>
      <c r="L491" s="214"/>
      <c r="M491" s="215"/>
      <c r="N491" s="216"/>
      <c r="O491" s="216"/>
      <c r="P491" s="216"/>
      <c r="Q491" s="216"/>
      <c r="R491" s="216"/>
      <c r="S491" s="216"/>
      <c r="T491" s="217"/>
      <c r="AT491" s="218" t="s">
        <v>191</v>
      </c>
      <c r="AU491" s="218" t="s">
        <v>180</v>
      </c>
      <c r="AV491" s="13" t="s">
        <v>83</v>
      </c>
      <c r="AW491" s="13" t="s">
        <v>32</v>
      </c>
      <c r="AX491" s="13" t="s">
        <v>76</v>
      </c>
      <c r="AY491" s="218" t="s">
        <v>179</v>
      </c>
    </row>
    <row r="492" spans="1:65" s="14" customFormat="1" ht="11.25">
      <c r="B492" s="219"/>
      <c r="C492" s="220"/>
      <c r="D492" s="204" t="s">
        <v>191</v>
      </c>
      <c r="E492" s="221" t="s">
        <v>1</v>
      </c>
      <c r="F492" s="222" t="s">
        <v>533</v>
      </c>
      <c r="G492" s="220"/>
      <c r="H492" s="223">
        <v>27</v>
      </c>
      <c r="I492" s="224"/>
      <c r="J492" s="220"/>
      <c r="K492" s="220"/>
      <c r="L492" s="225"/>
      <c r="M492" s="226"/>
      <c r="N492" s="227"/>
      <c r="O492" s="227"/>
      <c r="P492" s="227"/>
      <c r="Q492" s="227"/>
      <c r="R492" s="227"/>
      <c r="S492" s="227"/>
      <c r="T492" s="228"/>
      <c r="AT492" s="229" t="s">
        <v>191</v>
      </c>
      <c r="AU492" s="229" t="s">
        <v>180</v>
      </c>
      <c r="AV492" s="14" t="s">
        <v>85</v>
      </c>
      <c r="AW492" s="14" t="s">
        <v>32</v>
      </c>
      <c r="AX492" s="14" t="s">
        <v>76</v>
      </c>
      <c r="AY492" s="229" t="s">
        <v>179</v>
      </c>
    </row>
    <row r="493" spans="1:65" s="2" customFormat="1" ht="24">
      <c r="A493" s="34"/>
      <c r="B493" s="35"/>
      <c r="C493" s="191" t="s">
        <v>534</v>
      </c>
      <c r="D493" s="191" t="s">
        <v>182</v>
      </c>
      <c r="E493" s="192" t="s">
        <v>535</v>
      </c>
      <c r="F493" s="193" t="s">
        <v>536</v>
      </c>
      <c r="G493" s="194" t="s">
        <v>185</v>
      </c>
      <c r="H493" s="195">
        <v>1001.524</v>
      </c>
      <c r="I493" s="196"/>
      <c r="J493" s="197">
        <f>ROUND(I493*H493,2)</f>
        <v>0</v>
      </c>
      <c r="K493" s="193" t="s">
        <v>186</v>
      </c>
      <c r="L493" s="39"/>
      <c r="M493" s="198" t="s">
        <v>1</v>
      </c>
      <c r="N493" s="199" t="s">
        <v>41</v>
      </c>
      <c r="O493" s="71"/>
      <c r="P493" s="200">
        <f>O493*H493</f>
        <v>0</v>
      </c>
      <c r="Q493" s="200">
        <v>1.3599999999999999E-2</v>
      </c>
      <c r="R493" s="200">
        <f>Q493*H493</f>
        <v>13.620726399999999</v>
      </c>
      <c r="S493" s="200">
        <v>0</v>
      </c>
      <c r="T493" s="201">
        <f>S493*H493</f>
        <v>0</v>
      </c>
      <c r="U493" s="34"/>
      <c r="V493" s="34"/>
      <c r="W493" s="34"/>
      <c r="X493" s="34"/>
      <c r="Y493" s="34"/>
      <c r="Z493" s="34"/>
      <c r="AA493" s="34"/>
      <c r="AB493" s="34"/>
      <c r="AC493" s="34"/>
      <c r="AD493" s="34"/>
      <c r="AE493" s="34"/>
      <c r="AR493" s="202" t="s">
        <v>187</v>
      </c>
      <c r="AT493" s="202" t="s">
        <v>182</v>
      </c>
      <c r="AU493" s="202" t="s">
        <v>180</v>
      </c>
      <c r="AY493" s="17" t="s">
        <v>179</v>
      </c>
      <c r="BE493" s="203">
        <f>IF(N493="základní",J493,0)</f>
        <v>0</v>
      </c>
      <c r="BF493" s="203">
        <f>IF(N493="snížená",J493,0)</f>
        <v>0</v>
      </c>
      <c r="BG493" s="203">
        <f>IF(N493="zákl. přenesená",J493,0)</f>
        <v>0</v>
      </c>
      <c r="BH493" s="203">
        <f>IF(N493="sníž. přenesená",J493,0)</f>
        <v>0</v>
      </c>
      <c r="BI493" s="203">
        <f>IF(N493="nulová",J493,0)</f>
        <v>0</v>
      </c>
      <c r="BJ493" s="17" t="s">
        <v>83</v>
      </c>
      <c r="BK493" s="203">
        <f>ROUND(I493*H493,2)</f>
        <v>0</v>
      </c>
      <c r="BL493" s="17" t="s">
        <v>187</v>
      </c>
      <c r="BM493" s="202" t="s">
        <v>537</v>
      </c>
    </row>
    <row r="494" spans="1:65" s="2" customFormat="1" ht="68.25">
      <c r="A494" s="34"/>
      <c r="B494" s="35"/>
      <c r="C494" s="36"/>
      <c r="D494" s="204" t="s">
        <v>189</v>
      </c>
      <c r="E494" s="36"/>
      <c r="F494" s="205" t="s">
        <v>538</v>
      </c>
      <c r="G494" s="36"/>
      <c r="H494" s="36"/>
      <c r="I494" s="206"/>
      <c r="J494" s="36"/>
      <c r="K494" s="36"/>
      <c r="L494" s="39"/>
      <c r="M494" s="207"/>
      <c r="N494" s="208"/>
      <c r="O494" s="71"/>
      <c r="P494" s="71"/>
      <c r="Q494" s="71"/>
      <c r="R494" s="71"/>
      <c r="S494" s="71"/>
      <c r="T494" s="72"/>
      <c r="U494" s="34"/>
      <c r="V494" s="34"/>
      <c r="W494" s="34"/>
      <c r="X494" s="34"/>
      <c r="Y494" s="34"/>
      <c r="Z494" s="34"/>
      <c r="AA494" s="34"/>
      <c r="AB494" s="34"/>
      <c r="AC494" s="34"/>
      <c r="AD494" s="34"/>
      <c r="AE494" s="34"/>
      <c r="AT494" s="17" t="s">
        <v>189</v>
      </c>
      <c r="AU494" s="17" t="s">
        <v>180</v>
      </c>
    </row>
    <row r="495" spans="1:65" s="13" customFormat="1" ht="11.25">
      <c r="B495" s="209"/>
      <c r="C495" s="210"/>
      <c r="D495" s="204" t="s">
        <v>191</v>
      </c>
      <c r="E495" s="211" t="s">
        <v>1</v>
      </c>
      <c r="F495" s="212" t="s">
        <v>192</v>
      </c>
      <c r="G495" s="210"/>
      <c r="H495" s="211" t="s">
        <v>1</v>
      </c>
      <c r="I495" s="213"/>
      <c r="J495" s="210"/>
      <c r="K495" s="210"/>
      <c r="L495" s="214"/>
      <c r="M495" s="215"/>
      <c r="N495" s="216"/>
      <c r="O495" s="216"/>
      <c r="P495" s="216"/>
      <c r="Q495" s="216"/>
      <c r="R495" s="216"/>
      <c r="S495" s="216"/>
      <c r="T495" s="217"/>
      <c r="AT495" s="218" t="s">
        <v>191</v>
      </c>
      <c r="AU495" s="218" t="s">
        <v>180</v>
      </c>
      <c r="AV495" s="13" t="s">
        <v>83</v>
      </c>
      <c r="AW495" s="13" t="s">
        <v>32</v>
      </c>
      <c r="AX495" s="13" t="s">
        <v>76</v>
      </c>
      <c r="AY495" s="218" t="s">
        <v>179</v>
      </c>
    </row>
    <row r="496" spans="1:65" s="13" customFormat="1" ht="11.25">
      <c r="B496" s="209"/>
      <c r="C496" s="210"/>
      <c r="D496" s="204" t="s">
        <v>191</v>
      </c>
      <c r="E496" s="211" t="s">
        <v>1</v>
      </c>
      <c r="F496" s="212" t="s">
        <v>193</v>
      </c>
      <c r="G496" s="210"/>
      <c r="H496" s="211" t="s">
        <v>1</v>
      </c>
      <c r="I496" s="213"/>
      <c r="J496" s="210"/>
      <c r="K496" s="210"/>
      <c r="L496" s="214"/>
      <c r="M496" s="215"/>
      <c r="N496" s="216"/>
      <c r="O496" s="216"/>
      <c r="P496" s="216"/>
      <c r="Q496" s="216"/>
      <c r="R496" s="216"/>
      <c r="S496" s="216"/>
      <c r="T496" s="217"/>
      <c r="AT496" s="218" t="s">
        <v>191</v>
      </c>
      <c r="AU496" s="218" t="s">
        <v>180</v>
      </c>
      <c r="AV496" s="13" t="s">
        <v>83</v>
      </c>
      <c r="AW496" s="13" t="s">
        <v>32</v>
      </c>
      <c r="AX496" s="13" t="s">
        <v>76</v>
      </c>
      <c r="AY496" s="218" t="s">
        <v>179</v>
      </c>
    </row>
    <row r="497" spans="2:51" s="13" customFormat="1" ht="11.25">
      <c r="B497" s="209"/>
      <c r="C497" s="210"/>
      <c r="D497" s="204" t="s">
        <v>191</v>
      </c>
      <c r="E497" s="211" t="s">
        <v>1</v>
      </c>
      <c r="F497" s="212" t="s">
        <v>539</v>
      </c>
      <c r="G497" s="210"/>
      <c r="H497" s="211" t="s">
        <v>1</v>
      </c>
      <c r="I497" s="213"/>
      <c r="J497" s="210"/>
      <c r="K497" s="210"/>
      <c r="L497" s="214"/>
      <c r="M497" s="215"/>
      <c r="N497" s="216"/>
      <c r="O497" s="216"/>
      <c r="P497" s="216"/>
      <c r="Q497" s="216"/>
      <c r="R497" s="216"/>
      <c r="S497" s="216"/>
      <c r="T497" s="217"/>
      <c r="AT497" s="218" t="s">
        <v>191</v>
      </c>
      <c r="AU497" s="218" t="s">
        <v>180</v>
      </c>
      <c r="AV497" s="13" t="s">
        <v>83</v>
      </c>
      <c r="AW497" s="13" t="s">
        <v>32</v>
      </c>
      <c r="AX497" s="13" t="s">
        <v>76</v>
      </c>
      <c r="AY497" s="218" t="s">
        <v>179</v>
      </c>
    </row>
    <row r="498" spans="2:51" s="14" customFormat="1" ht="33.75">
      <c r="B498" s="219"/>
      <c r="C498" s="220"/>
      <c r="D498" s="204" t="s">
        <v>191</v>
      </c>
      <c r="E498" s="221" t="s">
        <v>1</v>
      </c>
      <c r="F498" s="222" t="s">
        <v>540</v>
      </c>
      <c r="G498" s="220"/>
      <c r="H498" s="223">
        <v>19.457999999999998</v>
      </c>
      <c r="I498" s="224"/>
      <c r="J498" s="220"/>
      <c r="K498" s="220"/>
      <c r="L498" s="225"/>
      <c r="M498" s="226"/>
      <c r="N498" s="227"/>
      <c r="O498" s="227"/>
      <c r="P498" s="227"/>
      <c r="Q498" s="227"/>
      <c r="R498" s="227"/>
      <c r="S498" s="227"/>
      <c r="T498" s="228"/>
      <c r="AT498" s="229" t="s">
        <v>191</v>
      </c>
      <c r="AU498" s="229" t="s">
        <v>180</v>
      </c>
      <c r="AV498" s="14" t="s">
        <v>85</v>
      </c>
      <c r="AW498" s="14" t="s">
        <v>32</v>
      </c>
      <c r="AX498" s="14" t="s">
        <v>76</v>
      </c>
      <c r="AY498" s="229" t="s">
        <v>179</v>
      </c>
    </row>
    <row r="499" spans="2:51" s="14" customFormat="1" ht="11.25">
      <c r="B499" s="219"/>
      <c r="C499" s="220"/>
      <c r="D499" s="204" t="s">
        <v>191</v>
      </c>
      <c r="E499" s="221" t="s">
        <v>1</v>
      </c>
      <c r="F499" s="222" t="s">
        <v>541</v>
      </c>
      <c r="G499" s="220"/>
      <c r="H499" s="223">
        <v>14.603</v>
      </c>
      <c r="I499" s="224"/>
      <c r="J499" s="220"/>
      <c r="K499" s="220"/>
      <c r="L499" s="225"/>
      <c r="M499" s="226"/>
      <c r="N499" s="227"/>
      <c r="O499" s="227"/>
      <c r="P499" s="227"/>
      <c r="Q499" s="227"/>
      <c r="R499" s="227"/>
      <c r="S499" s="227"/>
      <c r="T499" s="228"/>
      <c r="AT499" s="229" t="s">
        <v>191</v>
      </c>
      <c r="AU499" s="229" t="s">
        <v>180</v>
      </c>
      <c r="AV499" s="14" t="s">
        <v>85</v>
      </c>
      <c r="AW499" s="14" t="s">
        <v>32</v>
      </c>
      <c r="AX499" s="14" t="s">
        <v>76</v>
      </c>
      <c r="AY499" s="229" t="s">
        <v>179</v>
      </c>
    </row>
    <row r="500" spans="2:51" s="14" customFormat="1" ht="11.25">
      <c r="B500" s="219"/>
      <c r="C500" s="220"/>
      <c r="D500" s="204" t="s">
        <v>191</v>
      </c>
      <c r="E500" s="221" t="s">
        <v>1</v>
      </c>
      <c r="F500" s="222" t="s">
        <v>542</v>
      </c>
      <c r="G500" s="220"/>
      <c r="H500" s="223">
        <v>2.0699999999999998</v>
      </c>
      <c r="I500" s="224"/>
      <c r="J500" s="220"/>
      <c r="K500" s="220"/>
      <c r="L500" s="225"/>
      <c r="M500" s="226"/>
      <c r="N500" s="227"/>
      <c r="O500" s="227"/>
      <c r="P500" s="227"/>
      <c r="Q500" s="227"/>
      <c r="R500" s="227"/>
      <c r="S500" s="227"/>
      <c r="T500" s="228"/>
      <c r="AT500" s="229" t="s">
        <v>191</v>
      </c>
      <c r="AU500" s="229" t="s">
        <v>180</v>
      </c>
      <c r="AV500" s="14" t="s">
        <v>85</v>
      </c>
      <c r="AW500" s="14" t="s">
        <v>32</v>
      </c>
      <c r="AX500" s="14" t="s">
        <v>76</v>
      </c>
      <c r="AY500" s="229" t="s">
        <v>179</v>
      </c>
    </row>
    <row r="501" spans="2:51" s="14" customFormat="1" ht="22.5">
      <c r="B501" s="219"/>
      <c r="C501" s="220"/>
      <c r="D501" s="204" t="s">
        <v>191</v>
      </c>
      <c r="E501" s="221" t="s">
        <v>1</v>
      </c>
      <c r="F501" s="222" t="s">
        <v>543</v>
      </c>
      <c r="G501" s="220"/>
      <c r="H501" s="223">
        <v>15.214</v>
      </c>
      <c r="I501" s="224"/>
      <c r="J501" s="220"/>
      <c r="K501" s="220"/>
      <c r="L501" s="225"/>
      <c r="M501" s="226"/>
      <c r="N501" s="227"/>
      <c r="O501" s="227"/>
      <c r="P501" s="227"/>
      <c r="Q501" s="227"/>
      <c r="R501" s="227"/>
      <c r="S501" s="227"/>
      <c r="T501" s="228"/>
      <c r="AT501" s="229" t="s">
        <v>191</v>
      </c>
      <c r="AU501" s="229" t="s">
        <v>180</v>
      </c>
      <c r="AV501" s="14" t="s">
        <v>85</v>
      </c>
      <c r="AW501" s="14" t="s">
        <v>32</v>
      </c>
      <c r="AX501" s="14" t="s">
        <v>76</v>
      </c>
      <c r="AY501" s="229" t="s">
        <v>179</v>
      </c>
    </row>
    <row r="502" spans="2:51" s="14" customFormat="1" ht="45">
      <c r="B502" s="219"/>
      <c r="C502" s="220"/>
      <c r="D502" s="204" t="s">
        <v>191</v>
      </c>
      <c r="E502" s="221" t="s">
        <v>1</v>
      </c>
      <c r="F502" s="222" t="s">
        <v>544</v>
      </c>
      <c r="G502" s="220"/>
      <c r="H502" s="223">
        <v>209.774</v>
      </c>
      <c r="I502" s="224"/>
      <c r="J502" s="220"/>
      <c r="K502" s="220"/>
      <c r="L502" s="225"/>
      <c r="M502" s="226"/>
      <c r="N502" s="227"/>
      <c r="O502" s="227"/>
      <c r="P502" s="227"/>
      <c r="Q502" s="227"/>
      <c r="R502" s="227"/>
      <c r="S502" s="227"/>
      <c r="T502" s="228"/>
      <c r="AT502" s="229" t="s">
        <v>191</v>
      </c>
      <c r="AU502" s="229" t="s">
        <v>180</v>
      </c>
      <c r="AV502" s="14" t="s">
        <v>85</v>
      </c>
      <c r="AW502" s="14" t="s">
        <v>32</v>
      </c>
      <c r="AX502" s="14" t="s">
        <v>76</v>
      </c>
      <c r="AY502" s="229" t="s">
        <v>179</v>
      </c>
    </row>
    <row r="503" spans="2:51" s="14" customFormat="1" ht="22.5">
      <c r="B503" s="219"/>
      <c r="C503" s="220"/>
      <c r="D503" s="204" t="s">
        <v>191</v>
      </c>
      <c r="E503" s="221" t="s">
        <v>1</v>
      </c>
      <c r="F503" s="222" t="s">
        <v>480</v>
      </c>
      <c r="G503" s="220"/>
      <c r="H503" s="223">
        <v>-25.725999999999999</v>
      </c>
      <c r="I503" s="224"/>
      <c r="J503" s="220"/>
      <c r="K503" s="220"/>
      <c r="L503" s="225"/>
      <c r="M503" s="226"/>
      <c r="N503" s="227"/>
      <c r="O503" s="227"/>
      <c r="P503" s="227"/>
      <c r="Q503" s="227"/>
      <c r="R503" s="227"/>
      <c r="S503" s="227"/>
      <c r="T503" s="228"/>
      <c r="AT503" s="229" t="s">
        <v>191</v>
      </c>
      <c r="AU503" s="229" t="s">
        <v>180</v>
      </c>
      <c r="AV503" s="14" t="s">
        <v>85</v>
      </c>
      <c r="AW503" s="14" t="s">
        <v>32</v>
      </c>
      <c r="AX503" s="14" t="s">
        <v>76</v>
      </c>
      <c r="AY503" s="229" t="s">
        <v>179</v>
      </c>
    </row>
    <row r="504" spans="2:51" s="14" customFormat="1" ht="11.25">
      <c r="B504" s="219"/>
      <c r="C504" s="220"/>
      <c r="D504" s="204" t="s">
        <v>191</v>
      </c>
      <c r="E504" s="221" t="s">
        <v>1</v>
      </c>
      <c r="F504" s="222" t="s">
        <v>545</v>
      </c>
      <c r="G504" s="220"/>
      <c r="H504" s="223">
        <v>3.6150000000000002</v>
      </c>
      <c r="I504" s="224"/>
      <c r="J504" s="220"/>
      <c r="K504" s="220"/>
      <c r="L504" s="225"/>
      <c r="M504" s="226"/>
      <c r="N504" s="227"/>
      <c r="O504" s="227"/>
      <c r="P504" s="227"/>
      <c r="Q504" s="227"/>
      <c r="R504" s="227"/>
      <c r="S504" s="227"/>
      <c r="T504" s="228"/>
      <c r="AT504" s="229" t="s">
        <v>191</v>
      </c>
      <c r="AU504" s="229" t="s">
        <v>180</v>
      </c>
      <c r="AV504" s="14" t="s">
        <v>85</v>
      </c>
      <c r="AW504" s="14" t="s">
        <v>32</v>
      </c>
      <c r="AX504" s="14" t="s">
        <v>76</v>
      </c>
      <c r="AY504" s="229" t="s">
        <v>179</v>
      </c>
    </row>
    <row r="505" spans="2:51" s="14" customFormat="1" ht="11.25">
      <c r="B505" s="219"/>
      <c r="C505" s="220"/>
      <c r="D505" s="204" t="s">
        <v>191</v>
      </c>
      <c r="E505" s="221" t="s">
        <v>1</v>
      </c>
      <c r="F505" s="222" t="s">
        <v>546</v>
      </c>
      <c r="G505" s="220"/>
      <c r="H505" s="223">
        <v>1.575</v>
      </c>
      <c r="I505" s="224"/>
      <c r="J505" s="220"/>
      <c r="K505" s="220"/>
      <c r="L505" s="225"/>
      <c r="M505" s="226"/>
      <c r="N505" s="227"/>
      <c r="O505" s="227"/>
      <c r="P505" s="227"/>
      <c r="Q505" s="227"/>
      <c r="R505" s="227"/>
      <c r="S505" s="227"/>
      <c r="T505" s="228"/>
      <c r="AT505" s="229" t="s">
        <v>191</v>
      </c>
      <c r="AU505" s="229" t="s">
        <v>180</v>
      </c>
      <c r="AV505" s="14" t="s">
        <v>85</v>
      </c>
      <c r="AW505" s="14" t="s">
        <v>32</v>
      </c>
      <c r="AX505" s="14" t="s">
        <v>76</v>
      </c>
      <c r="AY505" s="229" t="s">
        <v>179</v>
      </c>
    </row>
    <row r="506" spans="2:51" s="14" customFormat="1" ht="11.25">
      <c r="B506" s="219"/>
      <c r="C506" s="220"/>
      <c r="D506" s="204" t="s">
        <v>191</v>
      </c>
      <c r="E506" s="221" t="s">
        <v>1</v>
      </c>
      <c r="F506" s="222" t="s">
        <v>547</v>
      </c>
      <c r="G506" s="220"/>
      <c r="H506" s="223">
        <v>2.4</v>
      </c>
      <c r="I506" s="224"/>
      <c r="J506" s="220"/>
      <c r="K506" s="220"/>
      <c r="L506" s="225"/>
      <c r="M506" s="226"/>
      <c r="N506" s="227"/>
      <c r="O506" s="227"/>
      <c r="P506" s="227"/>
      <c r="Q506" s="227"/>
      <c r="R506" s="227"/>
      <c r="S506" s="227"/>
      <c r="T506" s="228"/>
      <c r="AT506" s="229" t="s">
        <v>191</v>
      </c>
      <c r="AU506" s="229" t="s">
        <v>180</v>
      </c>
      <c r="AV506" s="14" t="s">
        <v>85</v>
      </c>
      <c r="AW506" s="14" t="s">
        <v>32</v>
      </c>
      <c r="AX506" s="14" t="s">
        <v>76</v>
      </c>
      <c r="AY506" s="229" t="s">
        <v>179</v>
      </c>
    </row>
    <row r="507" spans="2:51" s="14" customFormat="1" ht="11.25">
      <c r="B507" s="219"/>
      <c r="C507" s="220"/>
      <c r="D507" s="204" t="s">
        <v>191</v>
      </c>
      <c r="E507" s="221" t="s">
        <v>1</v>
      </c>
      <c r="F507" s="222" t="s">
        <v>548</v>
      </c>
      <c r="G507" s="220"/>
      <c r="H507" s="223">
        <v>15.824999999999999</v>
      </c>
      <c r="I507" s="224"/>
      <c r="J507" s="220"/>
      <c r="K507" s="220"/>
      <c r="L507" s="225"/>
      <c r="M507" s="226"/>
      <c r="N507" s="227"/>
      <c r="O507" s="227"/>
      <c r="P507" s="227"/>
      <c r="Q507" s="227"/>
      <c r="R507" s="227"/>
      <c r="S507" s="227"/>
      <c r="T507" s="228"/>
      <c r="AT507" s="229" t="s">
        <v>191</v>
      </c>
      <c r="AU507" s="229" t="s">
        <v>180</v>
      </c>
      <c r="AV507" s="14" t="s">
        <v>85</v>
      </c>
      <c r="AW507" s="14" t="s">
        <v>32</v>
      </c>
      <c r="AX507" s="14" t="s">
        <v>76</v>
      </c>
      <c r="AY507" s="229" t="s">
        <v>179</v>
      </c>
    </row>
    <row r="508" spans="2:51" s="14" customFormat="1" ht="11.25">
      <c r="B508" s="219"/>
      <c r="C508" s="220"/>
      <c r="D508" s="204" t="s">
        <v>191</v>
      </c>
      <c r="E508" s="221" t="s">
        <v>1</v>
      </c>
      <c r="F508" s="222" t="s">
        <v>549</v>
      </c>
      <c r="G508" s="220"/>
      <c r="H508" s="223">
        <v>11.355</v>
      </c>
      <c r="I508" s="224"/>
      <c r="J508" s="220"/>
      <c r="K508" s="220"/>
      <c r="L508" s="225"/>
      <c r="M508" s="226"/>
      <c r="N508" s="227"/>
      <c r="O508" s="227"/>
      <c r="P508" s="227"/>
      <c r="Q508" s="227"/>
      <c r="R508" s="227"/>
      <c r="S508" s="227"/>
      <c r="T508" s="228"/>
      <c r="AT508" s="229" t="s">
        <v>191</v>
      </c>
      <c r="AU508" s="229" t="s">
        <v>180</v>
      </c>
      <c r="AV508" s="14" t="s">
        <v>85</v>
      </c>
      <c r="AW508" s="14" t="s">
        <v>32</v>
      </c>
      <c r="AX508" s="14" t="s">
        <v>76</v>
      </c>
      <c r="AY508" s="229" t="s">
        <v>179</v>
      </c>
    </row>
    <row r="509" spans="2:51" s="14" customFormat="1" ht="11.25">
      <c r="B509" s="219"/>
      <c r="C509" s="220"/>
      <c r="D509" s="204" t="s">
        <v>191</v>
      </c>
      <c r="E509" s="221" t="s">
        <v>1</v>
      </c>
      <c r="F509" s="222" t="s">
        <v>550</v>
      </c>
      <c r="G509" s="220"/>
      <c r="H509" s="223">
        <v>15.824999999999999</v>
      </c>
      <c r="I509" s="224"/>
      <c r="J509" s="220"/>
      <c r="K509" s="220"/>
      <c r="L509" s="225"/>
      <c r="M509" s="226"/>
      <c r="N509" s="227"/>
      <c r="O509" s="227"/>
      <c r="P509" s="227"/>
      <c r="Q509" s="227"/>
      <c r="R509" s="227"/>
      <c r="S509" s="227"/>
      <c r="T509" s="228"/>
      <c r="AT509" s="229" t="s">
        <v>191</v>
      </c>
      <c r="AU509" s="229" t="s">
        <v>180</v>
      </c>
      <c r="AV509" s="14" t="s">
        <v>85</v>
      </c>
      <c r="AW509" s="14" t="s">
        <v>32</v>
      </c>
      <c r="AX509" s="14" t="s">
        <v>76</v>
      </c>
      <c r="AY509" s="229" t="s">
        <v>179</v>
      </c>
    </row>
    <row r="510" spans="2:51" s="14" customFormat="1" ht="11.25">
      <c r="B510" s="219"/>
      <c r="C510" s="220"/>
      <c r="D510" s="204" t="s">
        <v>191</v>
      </c>
      <c r="E510" s="221" t="s">
        <v>1</v>
      </c>
      <c r="F510" s="222" t="s">
        <v>551</v>
      </c>
      <c r="G510" s="220"/>
      <c r="H510" s="223">
        <v>11.355</v>
      </c>
      <c r="I510" s="224"/>
      <c r="J510" s="220"/>
      <c r="K510" s="220"/>
      <c r="L510" s="225"/>
      <c r="M510" s="226"/>
      <c r="N510" s="227"/>
      <c r="O510" s="227"/>
      <c r="P510" s="227"/>
      <c r="Q510" s="227"/>
      <c r="R510" s="227"/>
      <c r="S510" s="227"/>
      <c r="T510" s="228"/>
      <c r="AT510" s="229" t="s">
        <v>191</v>
      </c>
      <c r="AU510" s="229" t="s">
        <v>180</v>
      </c>
      <c r="AV510" s="14" t="s">
        <v>85</v>
      </c>
      <c r="AW510" s="14" t="s">
        <v>32</v>
      </c>
      <c r="AX510" s="14" t="s">
        <v>76</v>
      </c>
      <c r="AY510" s="229" t="s">
        <v>179</v>
      </c>
    </row>
    <row r="511" spans="2:51" s="14" customFormat="1" ht="11.25">
      <c r="B511" s="219"/>
      <c r="C511" s="220"/>
      <c r="D511" s="204" t="s">
        <v>191</v>
      </c>
      <c r="E511" s="221" t="s">
        <v>1</v>
      </c>
      <c r="F511" s="222" t="s">
        <v>552</v>
      </c>
      <c r="G511" s="220"/>
      <c r="H511" s="223">
        <v>22.155000000000001</v>
      </c>
      <c r="I511" s="224"/>
      <c r="J511" s="220"/>
      <c r="K511" s="220"/>
      <c r="L511" s="225"/>
      <c r="M511" s="226"/>
      <c r="N511" s="227"/>
      <c r="O511" s="227"/>
      <c r="P511" s="227"/>
      <c r="Q511" s="227"/>
      <c r="R511" s="227"/>
      <c r="S511" s="227"/>
      <c r="T511" s="228"/>
      <c r="AT511" s="229" t="s">
        <v>191</v>
      </c>
      <c r="AU511" s="229" t="s">
        <v>180</v>
      </c>
      <c r="AV511" s="14" t="s">
        <v>85</v>
      </c>
      <c r="AW511" s="14" t="s">
        <v>32</v>
      </c>
      <c r="AX511" s="14" t="s">
        <v>76</v>
      </c>
      <c r="AY511" s="229" t="s">
        <v>179</v>
      </c>
    </row>
    <row r="512" spans="2:51" s="14" customFormat="1" ht="11.25">
      <c r="B512" s="219"/>
      <c r="C512" s="220"/>
      <c r="D512" s="204" t="s">
        <v>191</v>
      </c>
      <c r="E512" s="221" t="s">
        <v>1</v>
      </c>
      <c r="F512" s="222" t="s">
        <v>553</v>
      </c>
      <c r="G512" s="220"/>
      <c r="H512" s="223">
        <v>29.34</v>
      </c>
      <c r="I512" s="224"/>
      <c r="J512" s="220"/>
      <c r="K512" s="220"/>
      <c r="L512" s="225"/>
      <c r="M512" s="226"/>
      <c r="N512" s="227"/>
      <c r="O512" s="227"/>
      <c r="P512" s="227"/>
      <c r="Q512" s="227"/>
      <c r="R512" s="227"/>
      <c r="S512" s="227"/>
      <c r="T512" s="228"/>
      <c r="AT512" s="229" t="s">
        <v>191</v>
      </c>
      <c r="AU512" s="229" t="s">
        <v>180</v>
      </c>
      <c r="AV512" s="14" t="s">
        <v>85</v>
      </c>
      <c r="AW512" s="14" t="s">
        <v>32</v>
      </c>
      <c r="AX512" s="14" t="s">
        <v>76</v>
      </c>
      <c r="AY512" s="229" t="s">
        <v>179</v>
      </c>
    </row>
    <row r="513" spans="2:51" s="14" customFormat="1" ht="11.25">
      <c r="B513" s="219"/>
      <c r="C513" s="220"/>
      <c r="D513" s="204" t="s">
        <v>191</v>
      </c>
      <c r="E513" s="221" t="s">
        <v>1</v>
      </c>
      <c r="F513" s="222" t="s">
        <v>554</v>
      </c>
      <c r="G513" s="220"/>
      <c r="H513" s="223">
        <v>29.498000000000001</v>
      </c>
      <c r="I513" s="224"/>
      <c r="J513" s="220"/>
      <c r="K513" s="220"/>
      <c r="L513" s="225"/>
      <c r="M513" s="226"/>
      <c r="N513" s="227"/>
      <c r="O513" s="227"/>
      <c r="P513" s="227"/>
      <c r="Q513" s="227"/>
      <c r="R513" s="227"/>
      <c r="S513" s="227"/>
      <c r="T513" s="228"/>
      <c r="AT513" s="229" t="s">
        <v>191</v>
      </c>
      <c r="AU513" s="229" t="s">
        <v>180</v>
      </c>
      <c r="AV513" s="14" t="s">
        <v>85</v>
      </c>
      <c r="AW513" s="14" t="s">
        <v>32</v>
      </c>
      <c r="AX513" s="14" t="s">
        <v>76</v>
      </c>
      <c r="AY513" s="229" t="s">
        <v>179</v>
      </c>
    </row>
    <row r="514" spans="2:51" s="14" customFormat="1" ht="11.25">
      <c r="B514" s="219"/>
      <c r="C514" s="220"/>
      <c r="D514" s="204" t="s">
        <v>191</v>
      </c>
      <c r="E514" s="221" t="s">
        <v>1</v>
      </c>
      <c r="F514" s="222" t="s">
        <v>555</v>
      </c>
      <c r="G514" s="220"/>
      <c r="H514" s="223">
        <v>14.734999999999999</v>
      </c>
      <c r="I514" s="224"/>
      <c r="J514" s="220"/>
      <c r="K514" s="220"/>
      <c r="L514" s="225"/>
      <c r="M514" s="226"/>
      <c r="N514" s="227"/>
      <c r="O514" s="227"/>
      <c r="P514" s="227"/>
      <c r="Q514" s="227"/>
      <c r="R514" s="227"/>
      <c r="S514" s="227"/>
      <c r="T514" s="228"/>
      <c r="AT514" s="229" t="s">
        <v>191</v>
      </c>
      <c r="AU514" s="229" t="s">
        <v>180</v>
      </c>
      <c r="AV514" s="14" t="s">
        <v>85</v>
      </c>
      <c r="AW514" s="14" t="s">
        <v>32</v>
      </c>
      <c r="AX514" s="14" t="s">
        <v>76</v>
      </c>
      <c r="AY514" s="229" t="s">
        <v>179</v>
      </c>
    </row>
    <row r="515" spans="2:51" s="14" customFormat="1" ht="11.25">
      <c r="B515" s="219"/>
      <c r="C515" s="220"/>
      <c r="D515" s="204" t="s">
        <v>191</v>
      </c>
      <c r="E515" s="221" t="s">
        <v>1</v>
      </c>
      <c r="F515" s="222" t="s">
        <v>556</v>
      </c>
      <c r="G515" s="220"/>
      <c r="H515" s="223">
        <v>16.489999999999998</v>
      </c>
      <c r="I515" s="224"/>
      <c r="J515" s="220"/>
      <c r="K515" s="220"/>
      <c r="L515" s="225"/>
      <c r="M515" s="226"/>
      <c r="N515" s="227"/>
      <c r="O515" s="227"/>
      <c r="P515" s="227"/>
      <c r="Q515" s="227"/>
      <c r="R515" s="227"/>
      <c r="S515" s="227"/>
      <c r="T515" s="228"/>
      <c r="AT515" s="229" t="s">
        <v>191</v>
      </c>
      <c r="AU515" s="229" t="s">
        <v>180</v>
      </c>
      <c r="AV515" s="14" t="s">
        <v>85</v>
      </c>
      <c r="AW515" s="14" t="s">
        <v>32</v>
      </c>
      <c r="AX515" s="14" t="s">
        <v>76</v>
      </c>
      <c r="AY515" s="229" t="s">
        <v>179</v>
      </c>
    </row>
    <row r="516" spans="2:51" s="14" customFormat="1" ht="11.25">
      <c r="B516" s="219"/>
      <c r="C516" s="220"/>
      <c r="D516" s="204" t="s">
        <v>191</v>
      </c>
      <c r="E516" s="221" t="s">
        <v>1</v>
      </c>
      <c r="F516" s="222" t="s">
        <v>557</v>
      </c>
      <c r="G516" s="220"/>
      <c r="H516" s="223">
        <v>21.89</v>
      </c>
      <c r="I516" s="224"/>
      <c r="J516" s="220"/>
      <c r="K516" s="220"/>
      <c r="L516" s="225"/>
      <c r="M516" s="226"/>
      <c r="N516" s="227"/>
      <c r="O516" s="227"/>
      <c r="P516" s="227"/>
      <c r="Q516" s="227"/>
      <c r="R516" s="227"/>
      <c r="S516" s="227"/>
      <c r="T516" s="228"/>
      <c r="AT516" s="229" t="s">
        <v>191</v>
      </c>
      <c r="AU516" s="229" t="s">
        <v>180</v>
      </c>
      <c r="AV516" s="14" t="s">
        <v>85</v>
      </c>
      <c r="AW516" s="14" t="s">
        <v>32</v>
      </c>
      <c r="AX516" s="14" t="s">
        <v>76</v>
      </c>
      <c r="AY516" s="229" t="s">
        <v>179</v>
      </c>
    </row>
    <row r="517" spans="2:51" s="14" customFormat="1" ht="11.25">
      <c r="B517" s="219"/>
      <c r="C517" s="220"/>
      <c r="D517" s="204" t="s">
        <v>191</v>
      </c>
      <c r="E517" s="221" t="s">
        <v>1</v>
      </c>
      <c r="F517" s="222" t="s">
        <v>558</v>
      </c>
      <c r="G517" s="220"/>
      <c r="H517" s="223">
        <v>13.4</v>
      </c>
      <c r="I517" s="224"/>
      <c r="J517" s="220"/>
      <c r="K517" s="220"/>
      <c r="L517" s="225"/>
      <c r="M517" s="226"/>
      <c r="N517" s="227"/>
      <c r="O517" s="227"/>
      <c r="P517" s="227"/>
      <c r="Q517" s="227"/>
      <c r="R517" s="227"/>
      <c r="S517" s="227"/>
      <c r="T517" s="228"/>
      <c r="AT517" s="229" t="s">
        <v>191</v>
      </c>
      <c r="AU517" s="229" t="s">
        <v>180</v>
      </c>
      <c r="AV517" s="14" t="s">
        <v>85</v>
      </c>
      <c r="AW517" s="14" t="s">
        <v>32</v>
      </c>
      <c r="AX517" s="14" t="s">
        <v>76</v>
      </c>
      <c r="AY517" s="229" t="s">
        <v>179</v>
      </c>
    </row>
    <row r="518" spans="2:51" s="14" customFormat="1" ht="11.25">
      <c r="B518" s="219"/>
      <c r="C518" s="220"/>
      <c r="D518" s="204" t="s">
        <v>191</v>
      </c>
      <c r="E518" s="221" t="s">
        <v>1</v>
      </c>
      <c r="F518" s="222" t="s">
        <v>559</v>
      </c>
      <c r="G518" s="220"/>
      <c r="H518" s="223">
        <v>11.29</v>
      </c>
      <c r="I518" s="224"/>
      <c r="J518" s="220"/>
      <c r="K518" s="220"/>
      <c r="L518" s="225"/>
      <c r="M518" s="226"/>
      <c r="N518" s="227"/>
      <c r="O518" s="227"/>
      <c r="P518" s="227"/>
      <c r="Q518" s="227"/>
      <c r="R518" s="227"/>
      <c r="S518" s="227"/>
      <c r="T518" s="228"/>
      <c r="AT518" s="229" t="s">
        <v>191</v>
      </c>
      <c r="AU518" s="229" t="s">
        <v>180</v>
      </c>
      <c r="AV518" s="14" t="s">
        <v>85</v>
      </c>
      <c r="AW518" s="14" t="s">
        <v>32</v>
      </c>
      <c r="AX518" s="14" t="s">
        <v>76</v>
      </c>
      <c r="AY518" s="229" t="s">
        <v>179</v>
      </c>
    </row>
    <row r="519" spans="2:51" s="14" customFormat="1" ht="11.25">
      <c r="B519" s="219"/>
      <c r="C519" s="220"/>
      <c r="D519" s="204" t="s">
        <v>191</v>
      </c>
      <c r="E519" s="221" t="s">
        <v>1</v>
      </c>
      <c r="F519" s="222" t="s">
        <v>560</v>
      </c>
      <c r="G519" s="220"/>
      <c r="H519" s="223">
        <v>15.61</v>
      </c>
      <c r="I519" s="224"/>
      <c r="J519" s="220"/>
      <c r="K519" s="220"/>
      <c r="L519" s="225"/>
      <c r="M519" s="226"/>
      <c r="N519" s="227"/>
      <c r="O519" s="227"/>
      <c r="P519" s="227"/>
      <c r="Q519" s="227"/>
      <c r="R519" s="227"/>
      <c r="S519" s="227"/>
      <c r="T519" s="228"/>
      <c r="AT519" s="229" t="s">
        <v>191</v>
      </c>
      <c r="AU519" s="229" t="s">
        <v>180</v>
      </c>
      <c r="AV519" s="14" t="s">
        <v>85</v>
      </c>
      <c r="AW519" s="14" t="s">
        <v>32</v>
      </c>
      <c r="AX519" s="14" t="s">
        <v>76</v>
      </c>
      <c r="AY519" s="229" t="s">
        <v>179</v>
      </c>
    </row>
    <row r="520" spans="2:51" s="14" customFormat="1" ht="11.25">
      <c r="B520" s="219"/>
      <c r="C520" s="220"/>
      <c r="D520" s="204" t="s">
        <v>191</v>
      </c>
      <c r="E520" s="221" t="s">
        <v>1</v>
      </c>
      <c r="F520" s="222" t="s">
        <v>561</v>
      </c>
      <c r="G520" s="220"/>
      <c r="H520" s="223">
        <v>10.210000000000001</v>
      </c>
      <c r="I520" s="224"/>
      <c r="J520" s="220"/>
      <c r="K520" s="220"/>
      <c r="L520" s="225"/>
      <c r="M520" s="226"/>
      <c r="N520" s="227"/>
      <c r="O520" s="227"/>
      <c r="P520" s="227"/>
      <c r="Q520" s="227"/>
      <c r="R520" s="227"/>
      <c r="S520" s="227"/>
      <c r="T520" s="228"/>
      <c r="AT520" s="229" t="s">
        <v>191</v>
      </c>
      <c r="AU520" s="229" t="s">
        <v>180</v>
      </c>
      <c r="AV520" s="14" t="s">
        <v>85</v>
      </c>
      <c r="AW520" s="14" t="s">
        <v>32</v>
      </c>
      <c r="AX520" s="14" t="s">
        <v>76</v>
      </c>
      <c r="AY520" s="229" t="s">
        <v>179</v>
      </c>
    </row>
    <row r="521" spans="2:51" s="14" customFormat="1" ht="11.25">
      <c r="B521" s="219"/>
      <c r="C521" s="220"/>
      <c r="D521" s="204" t="s">
        <v>191</v>
      </c>
      <c r="E521" s="221" t="s">
        <v>1</v>
      </c>
      <c r="F521" s="222" t="s">
        <v>562</v>
      </c>
      <c r="G521" s="220"/>
      <c r="H521" s="223">
        <v>16.05</v>
      </c>
      <c r="I521" s="224"/>
      <c r="J521" s="220"/>
      <c r="K521" s="220"/>
      <c r="L521" s="225"/>
      <c r="M521" s="226"/>
      <c r="N521" s="227"/>
      <c r="O521" s="227"/>
      <c r="P521" s="227"/>
      <c r="Q521" s="227"/>
      <c r="R521" s="227"/>
      <c r="S521" s="227"/>
      <c r="T521" s="228"/>
      <c r="AT521" s="229" t="s">
        <v>191</v>
      </c>
      <c r="AU521" s="229" t="s">
        <v>180</v>
      </c>
      <c r="AV521" s="14" t="s">
        <v>85</v>
      </c>
      <c r="AW521" s="14" t="s">
        <v>32</v>
      </c>
      <c r="AX521" s="14" t="s">
        <v>76</v>
      </c>
      <c r="AY521" s="229" t="s">
        <v>179</v>
      </c>
    </row>
    <row r="522" spans="2:51" s="14" customFormat="1" ht="11.25">
      <c r="B522" s="219"/>
      <c r="C522" s="220"/>
      <c r="D522" s="204" t="s">
        <v>191</v>
      </c>
      <c r="E522" s="221" t="s">
        <v>1</v>
      </c>
      <c r="F522" s="222" t="s">
        <v>563</v>
      </c>
      <c r="G522" s="220"/>
      <c r="H522" s="223">
        <v>10.210000000000001</v>
      </c>
      <c r="I522" s="224"/>
      <c r="J522" s="220"/>
      <c r="K522" s="220"/>
      <c r="L522" s="225"/>
      <c r="M522" s="226"/>
      <c r="N522" s="227"/>
      <c r="O522" s="227"/>
      <c r="P522" s="227"/>
      <c r="Q522" s="227"/>
      <c r="R522" s="227"/>
      <c r="S522" s="227"/>
      <c r="T522" s="228"/>
      <c r="AT522" s="229" t="s">
        <v>191</v>
      </c>
      <c r="AU522" s="229" t="s">
        <v>180</v>
      </c>
      <c r="AV522" s="14" t="s">
        <v>85</v>
      </c>
      <c r="AW522" s="14" t="s">
        <v>32</v>
      </c>
      <c r="AX522" s="14" t="s">
        <v>76</v>
      </c>
      <c r="AY522" s="229" t="s">
        <v>179</v>
      </c>
    </row>
    <row r="523" spans="2:51" s="14" customFormat="1" ht="11.25">
      <c r="B523" s="219"/>
      <c r="C523" s="220"/>
      <c r="D523" s="204" t="s">
        <v>191</v>
      </c>
      <c r="E523" s="221" t="s">
        <v>1</v>
      </c>
      <c r="F523" s="222" t="s">
        <v>564</v>
      </c>
      <c r="G523" s="220"/>
      <c r="H523" s="223">
        <v>58.6</v>
      </c>
      <c r="I523" s="224"/>
      <c r="J523" s="220"/>
      <c r="K523" s="220"/>
      <c r="L523" s="225"/>
      <c r="M523" s="226"/>
      <c r="N523" s="227"/>
      <c r="O523" s="227"/>
      <c r="P523" s="227"/>
      <c r="Q523" s="227"/>
      <c r="R523" s="227"/>
      <c r="S523" s="227"/>
      <c r="T523" s="228"/>
      <c r="AT523" s="229" t="s">
        <v>191</v>
      </c>
      <c r="AU523" s="229" t="s">
        <v>180</v>
      </c>
      <c r="AV523" s="14" t="s">
        <v>85</v>
      </c>
      <c r="AW523" s="14" t="s">
        <v>32</v>
      </c>
      <c r="AX523" s="14" t="s">
        <v>76</v>
      </c>
      <c r="AY523" s="229" t="s">
        <v>179</v>
      </c>
    </row>
    <row r="524" spans="2:51" s="14" customFormat="1" ht="11.25">
      <c r="B524" s="219"/>
      <c r="C524" s="220"/>
      <c r="D524" s="204" t="s">
        <v>191</v>
      </c>
      <c r="E524" s="221" t="s">
        <v>1</v>
      </c>
      <c r="F524" s="222" t="s">
        <v>565</v>
      </c>
      <c r="G524" s="220"/>
      <c r="H524" s="223">
        <v>33.130000000000003</v>
      </c>
      <c r="I524" s="224"/>
      <c r="J524" s="220"/>
      <c r="K524" s="220"/>
      <c r="L524" s="225"/>
      <c r="M524" s="226"/>
      <c r="N524" s="227"/>
      <c r="O524" s="227"/>
      <c r="P524" s="227"/>
      <c r="Q524" s="227"/>
      <c r="R524" s="227"/>
      <c r="S524" s="227"/>
      <c r="T524" s="228"/>
      <c r="AT524" s="229" t="s">
        <v>191</v>
      </c>
      <c r="AU524" s="229" t="s">
        <v>180</v>
      </c>
      <c r="AV524" s="14" t="s">
        <v>85</v>
      </c>
      <c r="AW524" s="14" t="s">
        <v>32</v>
      </c>
      <c r="AX524" s="14" t="s">
        <v>76</v>
      </c>
      <c r="AY524" s="229" t="s">
        <v>179</v>
      </c>
    </row>
    <row r="525" spans="2:51" s="14" customFormat="1" ht="33.75">
      <c r="B525" s="219"/>
      <c r="C525" s="220"/>
      <c r="D525" s="204" t="s">
        <v>191</v>
      </c>
      <c r="E525" s="221" t="s">
        <v>1</v>
      </c>
      <c r="F525" s="222" t="s">
        <v>566</v>
      </c>
      <c r="G525" s="220"/>
      <c r="H525" s="223">
        <v>132.435</v>
      </c>
      <c r="I525" s="224"/>
      <c r="J525" s="220"/>
      <c r="K525" s="220"/>
      <c r="L525" s="225"/>
      <c r="M525" s="226"/>
      <c r="N525" s="227"/>
      <c r="O525" s="227"/>
      <c r="P525" s="227"/>
      <c r="Q525" s="227"/>
      <c r="R525" s="227"/>
      <c r="S525" s="227"/>
      <c r="T525" s="228"/>
      <c r="AT525" s="229" t="s">
        <v>191</v>
      </c>
      <c r="AU525" s="229" t="s">
        <v>180</v>
      </c>
      <c r="AV525" s="14" t="s">
        <v>85</v>
      </c>
      <c r="AW525" s="14" t="s">
        <v>32</v>
      </c>
      <c r="AX525" s="14" t="s">
        <v>76</v>
      </c>
      <c r="AY525" s="229" t="s">
        <v>179</v>
      </c>
    </row>
    <row r="526" spans="2:51" s="14" customFormat="1" ht="33.75">
      <c r="B526" s="219"/>
      <c r="C526" s="220"/>
      <c r="D526" s="204" t="s">
        <v>191</v>
      </c>
      <c r="E526" s="221" t="s">
        <v>1</v>
      </c>
      <c r="F526" s="222" t="s">
        <v>567</v>
      </c>
      <c r="G526" s="220"/>
      <c r="H526" s="223">
        <v>22.16</v>
      </c>
      <c r="I526" s="224"/>
      <c r="J526" s="220"/>
      <c r="K526" s="220"/>
      <c r="L526" s="225"/>
      <c r="M526" s="226"/>
      <c r="N526" s="227"/>
      <c r="O526" s="227"/>
      <c r="P526" s="227"/>
      <c r="Q526" s="227"/>
      <c r="R526" s="227"/>
      <c r="S526" s="227"/>
      <c r="T526" s="228"/>
      <c r="AT526" s="229" t="s">
        <v>191</v>
      </c>
      <c r="AU526" s="229" t="s">
        <v>180</v>
      </c>
      <c r="AV526" s="14" t="s">
        <v>85</v>
      </c>
      <c r="AW526" s="14" t="s">
        <v>32</v>
      </c>
      <c r="AX526" s="14" t="s">
        <v>76</v>
      </c>
      <c r="AY526" s="229" t="s">
        <v>179</v>
      </c>
    </row>
    <row r="527" spans="2:51" s="14" customFormat="1" ht="11.25">
      <c r="B527" s="219"/>
      <c r="C527" s="220"/>
      <c r="D527" s="204" t="s">
        <v>191</v>
      </c>
      <c r="E527" s="221" t="s">
        <v>1</v>
      </c>
      <c r="F527" s="222" t="s">
        <v>568</v>
      </c>
      <c r="G527" s="220"/>
      <c r="H527" s="223">
        <v>15.68</v>
      </c>
      <c r="I527" s="224"/>
      <c r="J527" s="220"/>
      <c r="K527" s="220"/>
      <c r="L527" s="225"/>
      <c r="M527" s="226"/>
      <c r="N527" s="227"/>
      <c r="O527" s="227"/>
      <c r="P527" s="227"/>
      <c r="Q527" s="227"/>
      <c r="R527" s="227"/>
      <c r="S527" s="227"/>
      <c r="T527" s="228"/>
      <c r="AT527" s="229" t="s">
        <v>191</v>
      </c>
      <c r="AU527" s="229" t="s">
        <v>180</v>
      </c>
      <c r="AV527" s="14" t="s">
        <v>85</v>
      </c>
      <c r="AW527" s="14" t="s">
        <v>32</v>
      </c>
      <c r="AX527" s="14" t="s">
        <v>76</v>
      </c>
      <c r="AY527" s="229" t="s">
        <v>179</v>
      </c>
    </row>
    <row r="528" spans="2:51" s="14" customFormat="1" ht="11.25">
      <c r="B528" s="219"/>
      <c r="C528" s="220"/>
      <c r="D528" s="204" t="s">
        <v>191</v>
      </c>
      <c r="E528" s="221" t="s">
        <v>1</v>
      </c>
      <c r="F528" s="222" t="s">
        <v>569</v>
      </c>
      <c r="G528" s="220"/>
      <c r="H528" s="223">
        <v>2.88</v>
      </c>
      <c r="I528" s="224"/>
      <c r="J528" s="220"/>
      <c r="K528" s="220"/>
      <c r="L528" s="225"/>
      <c r="M528" s="226"/>
      <c r="N528" s="227"/>
      <c r="O528" s="227"/>
      <c r="P528" s="227"/>
      <c r="Q528" s="227"/>
      <c r="R528" s="227"/>
      <c r="S528" s="227"/>
      <c r="T528" s="228"/>
      <c r="AT528" s="229" t="s">
        <v>191</v>
      </c>
      <c r="AU528" s="229" t="s">
        <v>180</v>
      </c>
      <c r="AV528" s="14" t="s">
        <v>85</v>
      </c>
      <c r="AW528" s="14" t="s">
        <v>32</v>
      </c>
      <c r="AX528" s="14" t="s">
        <v>76</v>
      </c>
      <c r="AY528" s="229" t="s">
        <v>179</v>
      </c>
    </row>
    <row r="529" spans="1:65" s="14" customFormat="1" ht="11.25">
      <c r="B529" s="219"/>
      <c r="C529" s="220"/>
      <c r="D529" s="204" t="s">
        <v>191</v>
      </c>
      <c r="E529" s="221" t="s">
        <v>1</v>
      </c>
      <c r="F529" s="222" t="s">
        <v>570</v>
      </c>
      <c r="G529" s="220"/>
      <c r="H529" s="223">
        <v>16.22</v>
      </c>
      <c r="I529" s="224"/>
      <c r="J529" s="220"/>
      <c r="K529" s="220"/>
      <c r="L529" s="225"/>
      <c r="M529" s="226"/>
      <c r="N529" s="227"/>
      <c r="O529" s="227"/>
      <c r="P529" s="227"/>
      <c r="Q529" s="227"/>
      <c r="R529" s="227"/>
      <c r="S529" s="227"/>
      <c r="T529" s="228"/>
      <c r="AT529" s="229" t="s">
        <v>191</v>
      </c>
      <c r="AU529" s="229" t="s">
        <v>180</v>
      </c>
      <c r="AV529" s="14" t="s">
        <v>85</v>
      </c>
      <c r="AW529" s="14" t="s">
        <v>32</v>
      </c>
      <c r="AX529" s="14" t="s">
        <v>76</v>
      </c>
      <c r="AY529" s="229" t="s">
        <v>179</v>
      </c>
    </row>
    <row r="530" spans="1:65" s="14" customFormat="1" ht="11.25">
      <c r="B530" s="219"/>
      <c r="C530" s="220"/>
      <c r="D530" s="204" t="s">
        <v>191</v>
      </c>
      <c r="E530" s="221" t="s">
        <v>1</v>
      </c>
      <c r="F530" s="222" t="s">
        <v>571</v>
      </c>
      <c r="G530" s="220"/>
      <c r="H530" s="223">
        <v>52.1</v>
      </c>
      <c r="I530" s="224"/>
      <c r="J530" s="220"/>
      <c r="K530" s="220"/>
      <c r="L530" s="225"/>
      <c r="M530" s="226"/>
      <c r="N530" s="227"/>
      <c r="O530" s="227"/>
      <c r="P530" s="227"/>
      <c r="Q530" s="227"/>
      <c r="R530" s="227"/>
      <c r="S530" s="227"/>
      <c r="T530" s="228"/>
      <c r="AT530" s="229" t="s">
        <v>191</v>
      </c>
      <c r="AU530" s="229" t="s">
        <v>180</v>
      </c>
      <c r="AV530" s="14" t="s">
        <v>85</v>
      </c>
      <c r="AW530" s="14" t="s">
        <v>32</v>
      </c>
      <c r="AX530" s="14" t="s">
        <v>76</v>
      </c>
      <c r="AY530" s="229" t="s">
        <v>179</v>
      </c>
    </row>
    <row r="531" spans="1:65" s="14" customFormat="1" ht="11.25">
      <c r="B531" s="219"/>
      <c r="C531" s="220"/>
      <c r="D531" s="204" t="s">
        <v>191</v>
      </c>
      <c r="E531" s="221" t="s">
        <v>1</v>
      </c>
      <c r="F531" s="222" t="s">
        <v>572</v>
      </c>
      <c r="G531" s="220"/>
      <c r="H531" s="223">
        <v>9.89</v>
      </c>
      <c r="I531" s="224"/>
      <c r="J531" s="220"/>
      <c r="K531" s="220"/>
      <c r="L531" s="225"/>
      <c r="M531" s="226"/>
      <c r="N531" s="227"/>
      <c r="O531" s="227"/>
      <c r="P531" s="227"/>
      <c r="Q531" s="227"/>
      <c r="R531" s="227"/>
      <c r="S531" s="227"/>
      <c r="T531" s="228"/>
      <c r="AT531" s="229" t="s">
        <v>191</v>
      </c>
      <c r="AU531" s="229" t="s">
        <v>180</v>
      </c>
      <c r="AV531" s="14" t="s">
        <v>85</v>
      </c>
      <c r="AW531" s="14" t="s">
        <v>32</v>
      </c>
      <c r="AX531" s="14" t="s">
        <v>76</v>
      </c>
      <c r="AY531" s="229" t="s">
        <v>179</v>
      </c>
    </row>
    <row r="532" spans="1:65" s="14" customFormat="1" ht="11.25">
      <c r="B532" s="219"/>
      <c r="C532" s="220"/>
      <c r="D532" s="204" t="s">
        <v>191</v>
      </c>
      <c r="E532" s="221" t="s">
        <v>1</v>
      </c>
      <c r="F532" s="222" t="s">
        <v>573</v>
      </c>
      <c r="G532" s="220"/>
      <c r="H532" s="223">
        <v>12.505000000000001</v>
      </c>
      <c r="I532" s="224"/>
      <c r="J532" s="220"/>
      <c r="K532" s="220"/>
      <c r="L532" s="225"/>
      <c r="M532" s="226"/>
      <c r="N532" s="227"/>
      <c r="O532" s="227"/>
      <c r="P532" s="227"/>
      <c r="Q532" s="227"/>
      <c r="R532" s="227"/>
      <c r="S532" s="227"/>
      <c r="T532" s="228"/>
      <c r="AT532" s="229" t="s">
        <v>191</v>
      </c>
      <c r="AU532" s="229" t="s">
        <v>180</v>
      </c>
      <c r="AV532" s="14" t="s">
        <v>85</v>
      </c>
      <c r="AW532" s="14" t="s">
        <v>32</v>
      </c>
      <c r="AX532" s="14" t="s">
        <v>76</v>
      </c>
      <c r="AY532" s="229" t="s">
        <v>179</v>
      </c>
    </row>
    <row r="533" spans="1:65" s="14" customFormat="1" ht="11.25">
      <c r="B533" s="219"/>
      <c r="C533" s="220"/>
      <c r="D533" s="204" t="s">
        <v>191</v>
      </c>
      <c r="E533" s="221" t="s">
        <v>1</v>
      </c>
      <c r="F533" s="222" t="s">
        <v>574</v>
      </c>
      <c r="G533" s="220"/>
      <c r="H533" s="223">
        <v>9.89</v>
      </c>
      <c r="I533" s="224"/>
      <c r="J533" s="220"/>
      <c r="K533" s="220"/>
      <c r="L533" s="225"/>
      <c r="M533" s="226"/>
      <c r="N533" s="227"/>
      <c r="O533" s="227"/>
      <c r="P533" s="227"/>
      <c r="Q533" s="227"/>
      <c r="R533" s="227"/>
      <c r="S533" s="227"/>
      <c r="T533" s="228"/>
      <c r="AT533" s="229" t="s">
        <v>191</v>
      </c>
      <c r="AU533" s="229" t="s">
        <v>180</v>
      </c>
      <c r="AV533" s="14" t="s">
        <v>85</v>
      </c>
      <c r="AW533" s="14" t="s">
        <v>32</v>
      </c>
      <c r="AX533" s="14" t="s">
        <v>76</v>
      </c>
      <c r="AY533" s="229" t="s">
        <v>179</v>
      </c>
    </row>
    <row r="534" spans="1:65" s="14" customFormat="1" ht="11.25">
      <c r="B534" s="219"/>
      <c r="C534" s="220"/>
      <c r="D534" s="204" t="s">
        <v>191</v>
      </c>
      <c r="E534" s="221" t="s">
        <v>1</v>
      </c>
      <c r="F534" s="222" t="s">
        <v>575</v>
      </c>
      <c r="G534" s="220"/>
      <c r="H534" s="223">
        <v>12.505000000000001</v>
      </c>
      <c r="I534" s="224"/>
      <c r="J534" s="220"/>
      <c r="K534" s="220"/>
      <c r="L534" s="225"/>
      <c r="M534" s="226"/>
      <c r="N534" s="227"/>
      <c r="O534" s="227"/>
      <c r="P534" s="227"/>
      <c r="Q534" s="227"/>
      <c r="R534" s="227"/>
      <c r="S534" s="227"/>
      <c r="T534" s="228"/>
      <c r="AT534" s="229" t="s">
        <v>191</v>
      </c>
      <c r="AU534" s="229" t="s">
        <v>180</v>
      </c>
      <c r="AV534" s="14" t="s">
        <v>85</v>
      </c>
      <c r="AW534" s="14" t="s">
        <v>32</v>
      </c>
      <c r="AX534" s="14" t="s">
        <v>76</v>
      </c>
      <c r="AY534" s="229" t="s">
        <v>179</v>
      </c>
    </row>
    <row r="535" spans="1:65" s="14" customFormat="1" ht="22.5">
      <c r="B535" s="219"/>
      <c r="C535" s="220"/>
      <c r="D535" s="204" t="s">
        <v>191</v>
      </c>
      <c r="E535" s="221" t="s">
        <v>1</v>
      </c>
      <c r="F535" s="222" t="s">
        <v>576</v>
      </c>
      <c r="G535" s="220"/>
      <c r="H535" s="223">
        <v>29.652999999999999</v>
      </c>
      <c r="I535" s="224"/>
      <c r="J535" s="220"/>
      <c r="K535" s="220"/>
      <c r="L535" s="225"/>
      <c r="M535" s="226"/>
      <c r="N535" s="227"/>
      <c r="O535" s="227"/>
      <c r="P535" s="227"/>
      <c r="Q535" s="227"/>
      <c r="R535" s="227"/>
      <c r="S535" s="227"/>
      <c r="T535" s="228"/>
      <c r="AT535" s="229" t="s">
        <v>191</v>
      </c>
      <c r="AU535" s="229" t="s">
        <v>180</v>
      </c>
      <c r="AV535" s="14" t="s">
        <v>85</v>
      </c>
      <c r="AW535" s="14" t="s">
        <v>32</v>
      </c>
      <c r="AX535" s="14" t="s">
        <v>76</v>
      </c>
      <c r="AY535" s="229" t="s">
        <v>179</v>
      </c>
    </row>
    <row r="536" spans="1:65" s="14" customFormat="1" ht="11.25">
      <c r="B536" s="219"/>
      <c r="C536" s="220"/>
      <c r="D536" s="204" t="s">
        <v>191</v>
      </c>
      <c r="E536" s="221" t="s">
        <v>1</v>
      </c>
      <c r="F536" s="222" t="s">
        <v>577</v>
      </c>
      <c r="G536" s="220"/>
      <c r="H536" s="223">
        <v>15.95</v>
      </c>
      <c r="I536" s="224"/>
      <c r="J536" s="220"/>
      <c r="K536" s="220"/>
      <c r="L536" s="225"/>
      <c r="M536" s="226"/>
      <c r="N536" s="227"/>
      <c r="O536" s="227"/>
      <c r="P536" s="227"/>
      <c r="Q536" s="227"/>
      <c r="R536" s="227"/>
      <c r="S536" s="227"/>
      <c r="T536" s="228"/>
      <c r="AT536" s="229" t="s">
        <v>191</v>
      </c>
      <c r="AU536" s="229" t="s">
        <v>180</v>
      </c>
      <c r="AV536" s="14" t="s">
        <v>85</v>
      </c>
      <c r="AW536" s="14" t="s">
        <v>32</v>
      </c>
      <c r="AX536" s="14" t="s">
        <v>76</v>
      </c>
      <c r="AY536" s="229" t="s">
        <v>179</v>
      </c>
    </row>
    <row r="537" spans="1:65" s="14" customFormat="1" ht="11.25">
      <c r="B537" s="219"/>
      <c r="C537" s="220"/>
      <c r="D537" s="204" t="s">
        <v>191</v>
      </c>
      <c r="E537" s="221" t="s">
        <v>1</v>
      </c>
      <c r="F537" s="222" t="s">
        <v>578</v>
      </c>
      <c r="G537" s="220"/>
      <c r="H537" s="223">
        <v>24.704999999999998</v>
      </c>
      <c r="I537" s="224"/>
      <c r="J537" s="220"/>
      <c r="K537" s="220"/>
      <c r="L537" s="225"/>
      <c r="M537" s="226"/>
      <c r="N537" s="227"/>
      <c r="O537" s="227"/>
      <c r="P537" s="227"/>
      <c r="Q537" s="227"/>
      <c r="R537" s="227"/>
      <c r="S537" s="227"/>
      <c r="T537" s="228"/>
      <c r="AT537" s="229" t="s">
        <v>191</v>
      </c>
      <c r="AU537" s="229" t="s">
        <v>180</v>
      </c>
      <c r="AV537" s="14" t="s">
        <v>85</v>
      </c>
      <c r="AW537" s="14" t="s">
        <v>32</v>
      </c>
      <c r="AX537" s="14" t="s">
        <v>76</v>
      </c>
      <c r="AY537" s="229" t="s">
        <v>179</v>
      </c>
    </row>
    <row r="538" spans="1:65" s="14" customFormat="1" ht="11.25">
      <c r="B538" s="219"/>
      <c r="C538" s="220"/>
      <c r="D538" s="204" t="s">
        <v>191</v>
      </c>
      <c r="E538" s="221" t="s">
        <v>1</v>
      </c>
      <c r="F538" s="222" t="s">
        <v>579</v>
      </c>
      <c r="G538" s="220"/>
      <c r="H538" s="223">
        <v>22.5</v>
      </c>
      <c r="I538" s="224"/>
      <c r="J538" s="220"/>
      <c r="K538" s="220"/>
      <c r="L538" s="225"/>
      <c r="M538" s="226"/>
      <c r="N538" s="227"/>
      <c r="O538" s="227"/>
      <c r="P538" s="227"/>
      <c r="Q538" s="227"/>
      <c r="R538" s="227"/>
      <c r="S538" s="227"/>
      <c r="T538" s="228"/>
      <c r="AT538" s="229" t="s">
        <v>191</v>
      </c>
      <c r="AU538" s="229" t="s">
        <v>180</v>
      </c>
      <c r="AV538" s="14" t="s">
        <v>85</v>
      </c>
      <c r="AW538" s="14" t="s">
        <v>32</v>
      </c>
      <c r="AX538" s="14" t="s">
        <v>76</v>
      </c>
      <c r="AY538" s="229" t="s">
        <v>179</v>
      </c>
    </row>
    <row r="539" spans="1:65" s="14" customFormat="1" ht="11.25">
      <c r="B539" s="219"/>
      <c r="C539" s="220"/>
      <c r="D539" s="204" t="s">
        <v>191</v>
      </c>
      <c r="E539" s="221" t="s">
        <v>1</v>
      </c>
      <c r="F539" s="222" t="s">
        <v>580</v>
      </c>
      <c r="G539" s="220"/>
      <c r="H539" s="223">
        <v>22.5</v>
      </c>
      <c r="I539" s="224"/>
      <c r="J539" s="220"/>
      <c r="K539" s="220"/>
      <c r="L539" s="225"/>
      <c r="M539" s="226"/>
      <c r="N539" s="227"/>
      <c r="O539" s="227"/>
      <c r="P539" s="227"/>
      <c r="Q539" s="227"/>
      <c r="R539" s="227"/>
      <c r="S539" s="227"/>
      <c r="T539" s="228"/>
      <c r="AT539" s="229" t="s">
        <v>191</v>
      </c>
      <c r="AU539" s="229" t="s">
        <v>180</v>
      </c>
      <c r="AV539" s="14" t="s">
        <v>85</v>
      </c>
      <c r="AW539" s="14" t="s">
        <v>32</v>
      </c>
      <c r="AX539" s="14" t="s">
        <v>76</v>
      </c>
      <c r="AY539" s="229" t="s">
        <v>179</v>
      </c>
    </row>
    <row r="540" spans="1:65" s="2" customFormat="1" ht="24">
      <c r="A540" s="34"/>
      <c r="B540" s="35"/>
      <c r="C540" s="191" t="s">
        <v>581</v>
      </c>
      <c r="D540" s="191" t="s">
        <v>182</v>
      </c>
      <c r="E540" s="192" t="s">
        <v>582</v>
      </c>
      <c r="F540" s="193" t="s">
        <v>583</v>
      </c>
      <c r="G540" s="194" t="s">
        <v>185</v>
      </c>
      <c r="H540" s="195">
        <v>1003.841</v>
      </c>
      <c r="I540" s="196"/>
      <c r="J540" s="197">
        <f>ROUND(I540*H540,2)</f>
        <v>0</v>
      </c>
      <c r="K540" s="193" t="s">
        <v>186</v>
      </c>
      <c r="L540" s="39"/>
      <c r="M540" s="198" t="s">
        <v>1</v>
      </c>
      <c r="N540" s="199" t="s">
        <v>41</v>
      </c>
      <c r="O540" s="71"/>
      <c r="P540" s="200">
        <f>O540*H540</f>
        <v>0</v>
      </c>
      <c r="Q540" s="200">
        <v>1.6279999999999999E-2</v>
      </c>
      <c r="R540" s="200">
        <f>Q540*H540</f>
        <v>16.342531479999998</v>
      </c>
      <c r="S540" s="200">
        <v>0</v>
      </c>
      <c r="T540" s="201">
        <f>S540*H540</f>
        <v>0</v>
      </c>
      <c r="U540" s="34"/>
      <c r="V540" s="34"/>
      <c r="W540" s="34"/>
      <c r="X540" s="34"/>
      <c r="Y540" s="34"/>
      <c r="Z540" s="34"/>
      <c r="AA540" s="34"/>
      <c r="AB540" s="34"/>
      <c r="AC540" s="34"/>
      <c r="AD540" s="34"/>
      <c r="AE540" s="34"/>
      <c r="AR540" s="202" t="s">
        <v>187</v>
      </c>
      <c r="AT540" s="202" t="s">
        <v>182</v>
      </c>
      <c r="AU540" s="202" t="s">
        <v>180</v>
      </c>
      <c r="AY540" s="17" t="s">
        <v>179</v>
      </c>
      <c r="BE540" s="203">
        <f>IF(N540="základní",J540,0)</f>
        <v>0</v>
      </c>
      <c r="BF540" s="203">
        <f>IF(N540="snížená",J540,0)</f>
        <v>0</v>
      </c>
      <c r="BG540" s="203">
        <f>IF(N540="zákl. přenesená",J540,0)</f>
        <v>0</v>
      </c>
      <c r="BH540" s="203">
        <f>IF(N540="sníž. přenesená",J540,0)</f>
        <v>0</v>
      </c>
      <c r="BI540" s="203">
        <f>IF(N540="nulová",J540,0)</f>
        <v>0</v>
      </c>
      <c r="BJ540" s="17" t="s">
        <v>83</v>
      </c>
      <c r="BK540" s="203">
        <f>ROUND(I540*H540,2)</f>
        <v>0</v>
      </c>
      <c r="BL540" s="17" t="s">
        <v>187</v>
      </c>
      <c r="BM540" s="202" t="s">
        <v>584</v>
      </c>
    </row>
    <row r="541" spans="1:65" s="2" customFormat="1" ht="68.25">
      <c r="A541" s="34"/>
      <c r="B541" s="35"/>
      <c r="C541" s="36"/>
      <c r="D541" s="204" t="s">
        <v>189</v>
      </c>
      <c r="E541" s="36"/>
      <c r="F541" s="205" t="s">
        <v>538</v>
      </c>
      <c r="G541" s="36"/>
      <c r="H541" s="36"/>
      <c r="I541" s="206"/>
      <c r="J541" s="36"/>
      <c r="K541" s="36"/>
      <c r="L541" s="39"/>
      <c r="M541" s="207"/>
      <c r="N541" s="208"/>
      <c r="O541" s="71"/>
      <c r="P541" s="71"/>
      <c r="Q541" s="71"/>
      <c r="R541" s="71"/>
      <c r="S541" s="71"/>
      <c r="T541" s="72"/>
      <c r="U541" s="34"/>
      <c r="V541" s="34"/>
      <c r="W541" s="34"/>
      <c r="X541" s="34"/>
      <c r="Y541" s="34"/>
      <c r="Z541" s="34"/>
      <c r="AA541" s="34"/>
      <c r="AB541" s="34"/>
      <c r="AC541" s="34"/>
      <c r="AD541" s="34"/>
      <c r="AE541" s="34"/>
      <c r="AT541" s="17" t="s">
        <v>189</v>
      </c>
      <c r="AU541" s="17" t="s">
        <v>180</v>
      </c>
    </row>
    <row r="542" spans="1:65" s="13" customFormat="1" ht="11.25">
      <c r="B542" s="209"/>
      <c r="C542" s="210"/>
      <c r="D542" s="204" t="s">
        <v>191</v>
      </c>
      <c r="E542" s="211" t="s">
        <v>1</v>
      </c>
      <c r="F542" s="212" t="s">
        <v>192</v>
      </c>
      <c r="G542" s="210"/>
      <c r="H542" s="211" t="s">
        <v>1</v>
      </c>
      <c r="I542" s="213"/>
      <c r="J542" s="210"/>
      <c r="K542" s="210"/>
      <c r="L542" s="214"/>
      <c r="M542" s="215"/>
      <c r="N542" s="216"/>
      <c r="O542" s="216"/>
      <c r="P542" s="216"/>
      <c r="Q542" s="216"/>
      <c r="R542" s="216"/>
      <c r="S542" s="216"/>
      <c r="T542" s="217"/>
      <c r="AT542" s="218" t="s">
        <v>191</v>
      </c>
      <c r="AU542" s="218" t="s">
        <v>180</v>
      </c>
      <c r="AV542" s="13" t="s">
        <v>83</v>
      </c>
      <c r="AW542" s="13" t="s">
        <v>32</v>
      </c>
      <c r="AX542" s="13" t="s">
        <v>76</v>
      </c>
      <c r="AY542" s="218" t="s">
        <v>179</v>
      </c>
    </row>
    <row r="543" spans="1:65" s="13" customFormat="1" ht="11.25">
      <c r="B543" s="209"/>
      <c r="C543" s="210"/>
      <c r="D543" s="204" t="s">
        <v>191</v>
      </c>
      <c r="E543" s="211" t="s">
        <v>1</v>
      </c>
      <c r="F543" s="212" t="s">
        <v>193</v>
      </c>
      <c r="G543" s="210"/>
      <c r="H543" s="211" t="s">
        <v>1</v>
      </c>
      <c r="I543" s="213"/>
      <c r="J543" s="210"/>
      <c r="K543" s="210"/>
      <c r="L543" s="214"/>
      <c r="M543" s="215"/>
      <c r="N543" s="216"/>
      <c r="O543" s="216"/>
      <c r="P543" s="216"/>
      <c r="Q543" s="216"/>
      <c r="R543" s="216"/>
      <c r="S543" s="216"/>
      <c r="T543" s="217"/>
      <c r="AT543" s="218" t="s">
        <v>191</v>
      </c>
      <c r="AU543" s="218" t="s">
        <v>180</v>
      </c>
      <c r="AV543" s="13" t="s">
        <v>83</v>
      </c>
      <c r="AW543" s="13" t="s">
        <v>32</v>
      </c>
      <c r="AX543" s="13" t="s">
        <v>76</v>
      </c>
      <c r="AY543" s="218" t="s">
        <v>179</v>
      </c>
    </row>
    <row r="544" spans="1:65" s="14" customFormat="1" ht="11.25">
      <c r="B544" s="219"/>
      <c r="C544" s="220"/>
      <c r="D544" s="204" t="s">
        <v>191</v>
      </c>
      <c r="E544" s="221" t="s">
        <v>1</v>
      </c>
      <c r="F544" s="222" t="s">
        <v>585</v>
      </c>
      <c r="G544" s="220"/>
      <c r="H544" s="223">
        <v>2005.365</v>
      </c>
      <c r="I544" s="224"/>
      <c r="J544" s="220"/>
      <c r="K544" s="220"/>
      <c r="L544" s="225"/>
      <c r="M544" s="226"/>
      <c r="N544" s="227"/>
      <c r="O544" s="227"/>
      <c r="P544" s="227"/>
      <c r="Q544" s="227"/>
      <c r="R544" s="227"/>
      <c r="S544" s="227"/>
      <c r="T544" s="228"/>
      <c r="AT544" s="229" t="s">
        <v>191</v>
      </c>
      <c r="AU544" s="229" t="s">
        <v>180</v>
      </c>
      <c r="AV544" s="14" t="s">
        <v>85</v>
      </c>
      <c r="AW544" s="14" t="s">
        <v>32</v>
      </c>
      <c r="AX544" s="14" t="s">
        <v>76</v>
      </c>
      <c r="AY544" s="229" t="s">
        <v>179</v>
      </c>
    </row>
    <row r="545" spans="1:65" s="14" customFormat="1" ht="11.25">
      <c r="B545" s="219"/>
      <c r="C545" s="220"/>
      <c r="D545" s="204" t="s">
        <v>191</v>
      </c>
      <c r="E545" s="221" t="s">
        <v>1</v>
      </c>
      <c r="F545" s="222" t="s">
        <v>586</v>
      </c>
      <c r="G545" s="220"/>
      <c r="H545" s="223">
        <v>-1001.524</v>
      </c>
      <c r="I545" s="224"/>
      <c r="J545" s="220"/>
      <c r="K545" s="220"/>
      <c r="L545" s="225"/>
      <c r="M545" s="226"/>
      <c r="N545" s="227"/>
      <c r="O545" s="227"/>
      <c r="P545" s="227"/>
      <c r="Q545" s="227"/>
      <c r="R545" s="227"/>
      <c r="S545" s="227"/>
      <c r="T545" s="228"/>
      <c r="AT545" s="229" t="s">
        <v>191</v>
      </c>
      <c r="AU545" s="229" t="s">
        <v>180</v>
      </c>
      <c r="AV545" s="14" t="s">
        <v>85</v>
      </c>
      <c r="AW545" s="14" t="s">
        <v>32</v>
      </c>
      <c r="AX545" s="14" t="s">
        <v>76</v>
      </c>
      <c r="AY545" s="229" t="s">
        <v>179</v>
      </c>
    </row>
    <row r="546" spans="1:65" s="2" customFormat="1" ht="24">
      <c r="A546" s="34"/>
      <c r="B546" s="35"/>
      <c r="C546" s="191" t="s">
        <v>587</v>
      </c>
      <c r="D546" s="191" t="s">
        <v>182</v>
      </c>
      <c r="E546" s="192" t="s">
        <v>588</v>
      </c>
      <c r="F546" s="193" t="s">
        <v>589</v>
      </c>
      <c r="G546" s="194" t="s">
        <v>185</v>
      </c>
      <c r="H546" s="195">
        <v>2005.365</v>
      </c>
      <c r="I546" s="196"/>
      <c r="J546" s="197">
        <f>ROUND(I546*H546,2)</f>
        <v>0</v>
      </c>
      <c r="K546" s="193" t="s">
        <v>186</v>
      </c>
      <c r="L546" s="39"/>
      <c r="M546" s="198" t="s">
        <v>1</v>
      </c>
      <c r="N546" s="199" t="s">
        <v>41</v>
      </c>
      <c r="O546" s="71"/>
      <c r="P546" s="200">
        <f>O546*H546</f>
        <v>0</v>
      </c>
      <c r="Q546" s="200">
        <v>6.7999999999999996E-3</v>
      </c>
      <c r="R546" s="200">
        <f>Q546*H546</f>
        <v>13.636481999999999</v>
      </c>
      <c r="S546" s="200">
        <v>0</v>
      </c>
      <c r="T546" s="201">
        <f>S546*H546</f>
        <v>0</v>
      </c>
      <c r="U546" s="34"/>
      <c r="V546" s="34"/>
      <c r="W546" s="34"/>
      <c r="X546" s="34"/>
      <c r="Y546" s="34"/>
      <c r="Z546" s="34"/>
      <c r="AA546" s="34"/>
      <c r="AB546" s="34"/>
      <c r="AC546" s="34"/>
      <c r="AD546" s="34"/>
      <c r="AE546" s="34"/>
      <c r="AR546" s="202" t="s">
        <v>187</v>
      </c>
      <c r="AT546" s="202" t="s">
        <v>182</v>
      </c>
      <c r="AU546" s="202" t="s">
        <v>180</v>
      </c>
      <c r="AY546" s="17" t="s">
        <v>179</v>
      </c>
      <c r="BE546" s="203">
        <f>IF(N546="základní",J546,0)</f>
        <v>0</v>
      </c>
      <c r="BF546" s="203">
        <f>IF(N546="snížená",J546,0)</f>
        <v>0</v>
      </c>
      <c r="BG546" s="203">
        <f>IF(N546="zákl. přenesená",J546,0)</f>
        <v>0</v>
      </c>
      <c r="BH546" s="203">
        <f>IF(N546="sníž. přenesená",J546,0)</f>
        <v>0</v>
      </c>
      <c r="BI546" s="203">
        <f>IF(N546="nulová",J546,0)</f>
        <v>0</v>
      </c>
      <c r="BJ546" s="17" t="s">
        <v>83</v>
      </c>
      <c r="BK546" s="203">
        <f>ROUND(I546*H546,2)</f>
        <v>0</v>
      </c>
      <c r="BL546" s="17" t="s">
        <v>187</v>
      </c>
      <c r="BM546" s="202" t="s">
        <v>590</v>
      </c>
    </row>
    <row r="547" spans="1:65" s="13" customFormat="1" ht="11.25">
      <c r="B547" s="209"/>
      <c r="C547" s="210"/>
      <c r="D547" s="204" t="s">
        <v>191</v>
      </c>
      <c r="E547" s="211" t="s">
        <v>1</v>
      </c>
      <c r="F547" s="212" t="s">
        <v>192</v>
      </c>
      <c r="G547" s="210"/>
      <c r="H547" s="211" t="s">
        <v>1</v>
      </c>
      <c r="I547" s="213"/>
      <c r="J547" s="210"/>
      <c r="K547" s="210"/>
      <c r="L547" s="214"/>
      <c r="M547" s="215"/>
      <c r="N547" s="216"/>
      <c r="O547" s="216"/>
      <c r="P547" s="216"/>
      <c r="Q547" s="216"/>
      <c r="R547" s="216"/>
      <c r="S547" s="216"/>
      <c r="T547" s="217"/>
      <c r="AT547" s="218" t="s">
        <v>191</v>
      </c>
      <c r="AU547" s="218" t="s">
        <v>180</v>
      </c>
      <c r="AV547" s="13" t="s">
        <v>83</v>
      </c>
      <c r="AW547" s="13" t="s">
        <v>32</v>
      </c>
      <c r="AX547" s="13" t="s">
        <v>76</v>
      </c>
      <c r="AY547" s="218" t="s">
        <v>179</v>
      </c>
    </row>
    <row r="548" spans="1:65" s="13" customFormat="1" ht="11.25">
      <c r="B548" s="209"/>
      <c r="C548" s="210"/>
      <c r="D548" s="204" t="s">
        <v>191</v>
      </c>
      <c r="E548" s="211" t="s">
        <v>1</v>
      </c>
      <c r="F548" s="212" t="s">
        <v>193</v>
      </c>
      <c r="G548" s="210"/>
      <c r="H548" s="211" t="s">
        <v>1</v>
      </c>
      <c r="I548" s="213"/>
      <c r="J548" s="210"/>
      <c r="K548" s="210"/>
      <c r="L548" s="214"/>
      <c r="M548" s="215"/>
      <c r="N548" s="216"/>
      <c r="O548" s="216"/>
      <c r="P548" s="216"/>
      <c r="Q548" s="216"/>
      <c r="R548" s="216"/>
      <c r="S548" s="216"/>
      <c r="T548" s="217"/>
      <c r="AT548" s="218" t="s">
        <v>191</v>
      </c>
      <c r="AU548" s="218" t="s">
        <v>180</v>
      </c>
      <c r="AV548" s="13" t="s">
        <v>83</v>
      </c>
      <c r="AW548" s="13" t="s">
        <v>32</v>
      </c>
      <c r="AX548" s="13" t="s">
        <v>76</v>
      </c>
      <c r="AY548" s="218" t="s">
        <v>179</v>
      </c>
    </row>
    <row r="549" spans="1:65" s="13" customFormat="1" ht="11.25">
      <c r="B549" s="209"/>
      <c r="C549" s="210"/>
      <c r="D549" s="204" t="s">
        <v>191</v>
      </c>
      <c r="E549" s="211" t="s">
        <v>1</v>
      </c>
      <c r="F549" s="212" t="s">
        <v>591</v>
      </c>
      <c r="G549" s="210"/>
      <c r="H549" s="211" t="s">
        <v>1</v>
      </c>
      <c r="I549" s="213"/>
      <c r="J549" s="210"/>
      <c r="K549" s="210"/>
      <c r="L549" s="214"/>
      <c r="M549" s="215"/>
      <c r="N549" s="216"/>
      <c r="O549" s="216"/>
      <c r="P549" s="216"/>
      <c r="Q549" s="216"/>
      <c r="R549" s="216"/>
      <c r="S549" s="216"/>
      <c r="T549" s="217"/>
      <c r="AT549" s="218" t="s">
        <v>191</v>
      </c>
      <c r="AU549" s="218" t="s">
        <v>180</v>
      </c>
      <c r="AV549" s="13" t="s">
        <v>83</v>
      </c>
      <c r="AW549" s="13" t="s">
        <v>32</v>
      </c>
      <c r="AX549" s="13" t="s">
        <v>76</v>
      </c>
      <c r="AY549" s="218" t="s">
        <v>179</v>
      </c>
    </row>
    <row r="550" spans="1:65" s="13" customFormat="1" ht="11.25">
      <c r="B550" s="209"/>
      <c r="C550" s="210"/>
      <c r="D550" s="204" t="s">
        <v>191</v>
      </c>
      <c r="E550" s="211" t="s">
        <v>1</v>
      </c>
      <c r="F550" s="212" t="s">
        <v>193</v>
      </c>
      <c r="G550" s="210"/>
      <c r="H550" s="211" t="s">
        <v>1</v>
      </c>
      <c r="I550" s="213"/>
      <c r="J550" s="210"/>
      <c r="K550" s="210"/>
      <c r="L550" s="214"/>
      <c r="M550" s="215"/>
      <c r="N550" s="216"/>
      <c r="O550" s="216"/>
      <c r="P550" s="216"/>
      <c r="Q550" s="216"/>
      <c r="R550" s="216"/>
      <c r="S550" s="216"/>
      <c r="T550" s="217"/>
      <c r="AT550" s="218" t="s">
        <v>191</v>
      </c>
      <c r="AU550" s="218" t="s">
        <v>180</v>
      </c>
      <c r="AV550" s="13" t="s">
        <v>83</v>
      </c>
      <c r="AW550" s="13" t="s">
        <v>32</v>
      </c>
      <c r="AX550" s="13" t="s">
        <v>76</v>
      </c>
      <c r="AY550" s="218" t="s">
        <v>179</v>
      </c>
    </row>
    <row r="551" spans="1:65" s="14" customFormat="1" ht="11.25">
      <c r="B551" s="219"/>
      <c r="C551" s="220"/>
      <c r="D551" s="204" t="s">
        <v>191</v>
      </c>
      <c r="E551" s="221" t="s">
        <v>1</v>
      </c>
      <c r="F551" s="222" t="s">
        <v>585</v>
      </c>
      <c r="G551" s="220"/>
      <c r="H551" s="223">
        <v>2005.365</v>
      </c>
      <c r="I551" s="224"/>
      <c r="J551" s="220"/>
      <c r="K551" s="220"/>
      <c r="L551" s="225"/>
      <c r="M551" s="226"/>
      <c r="N551" s="227"/>
      <c r="O551" s="227"/>
      <c r="P551" s="227"/>
      <c r="Q551" s="227"/>
      <c r="R551" s="227"/>
      <c r="S551" s="227"/>
      <c r="T551" s="228"/>
      <c r="AT551" s="229" t="s">
        <v>191</v>
      </c>
      <c r="AU551" s="229" t="s">
        <v>180</v>
      </c>
      <c r="AV551" s="14" t="s">
        <v>85</v>
      </c>
      <c r="AW551" s="14" t="s">
        <v>32</v>
      </c>
      <c r="AX551" s="14" t="s">
        <v>76</v>
      </c>
      <c r="AY551" s="229" t="s">
        <v>179</v>
      </c>
    </row>
    <row r="552" spans="1:65" s="2" customFormat="1" ht="24">
      <c r="A552" s="34"/>
      <c r="B552" s="35"/>
      <c r="C552" s="191" t="s">
        <v>592</v>
      </c>
      <c r="D552" s="191" t="s">
        <v>182</v>
      </c>
      <c r="E552" s="192" t="s">
        <v>593</v>
      </c>
      <c r="F552" s="193" t="s">
        <v>594</v>
      </c>
      <c r="G552" s="194" t="s">
        <v>185</v>
      </c>
      <c r="H552" s="195">
        <v>601.61</v>
      </c>
      <c r="I552" s="196"/>
      <c r="J552" s="197">
        <f>ROUND(I552*H552,2)</f>
        <v>0</v>
      </c>
      <c r="K552" s="193" t="s">
        <v>186</v>
      </c>
      <c r="L552" s="39"/>
      <c r="M552" s="198" t="s">
        <v>1</v>
      </c>
      <c r="N552" s="199" t="s">
        <v>41</v>
      </c>
      <c r="O552" s="71"/>
      <c r="P552" s="200">
        <f>O552*H552</f>
        <v>0</v>
      </c>
      <c r="Q552" s="200">
        <v>4.3800000000000002E-3</v>
      </c>
      <c r="R552" s="200">
        <f>Q552*H552</f>
        <v>2.6350518000000003</v>
      </c>
      <c r="S552" s="200">
        <v>0</v>
      </c>
      <c r="T552" s="201">
        <f>S552*H552</f>
        <v>0</v>
      </c>
      <c r="U552" s="34"/>
      <c r="V552" s="34"/>
      <c r="W552" s="34"/>
      <c r="X552" s="34"/>
      <c r="Y552" s="34"/>
      <c r="Z552" s="34"/>
      <c r="AA552" s="34"/>
      <c r="AB552" s="34"/>
      <c r="AC552" s="34"/>
      <c r="AD552" s="34"/>
      <c r="AE552" s="34"/>
      <c r="AR552" s="202" t="s">
        <v>187</v>
      </c>
      <c r="AT552" s="202" t="s">
        <v>182</v>
      </c>
      <c r="AU552" s="202" t="s">
        <v>180</v>
      </c>
      <c r="AY552" s="17" t="s">
        <v>179</v>
      </c>
      <c r="BE552" s="203">
        <f>IF(N552="základní",J552,0)</f>
        <v>0</v>
      </c>
      <c r="BF552" s="203">
        <f>IF(N552="snížená",J552,0)</f>
        <v>0</v>
      </c>
      <c r="BG552" s="203">
        <f>IF(N552="zákl. přenesená",J552,0)</f>
        <v>0</v>
      </c>
      <c r="BH552" s="203">
        <f>IF(N552="sníž. přenesená",J552,0)</f>
        <v>0</v>
      </c>
      <c r="BI552" s="203">
        <f>IF(N552="nulová",J552,0)</f>
        <v>0</v>
      </c>
      <c r="BJ552" s="17" t="s">
        <v>83</v>
      </c>
      <c r="BK552" s="203">
        <f>ROUND(I552*H552,2)</f>
        <v>0</v>
      </c>
      <c r="BL552" s="17" t="s">
        <v>187</v>
      </c>
      <c r="BM552" s="202" t="s">
        <v>595</v>
      </c>
    </row>
    <row r="553" spans="1:65" s="2" customFormat="1" ht="19.5">
      <c r="A553" s="34"/>
      <c r="B553" s="35"/>
      <c r="C553" s="36"/>
      <c r="D553" s="204" t="s">
        <v>189</v>
      </c>
      <c r="E553" s="36"/>
      <c r="F553" s="205" t="s">
        <v>596</v>
      </c>
      <c r="G553" s="36"/>
      <c r="H553" s="36"/>
      <c r="I553" s="206"/>
      <c r="J553" s="36"/>
      <c r="K553" s="36"/>
      <c r="L553" s="39"/>
      <c r="M553" s="207"/>
      <c r="N553" s="208"/>
      <c r="O553" s="71"/>
      <c r="P553" s="71"/>
      <c r="Q553" s="71"/>
      <c r="R553" s="71"/>
      <c r="S553" s="71"/>
      <c r="T553" s="72"/>
      <c r="U553" s="34"/>
      <c r="V553" s="34"/>
      <c r="W553" s="34"/>
      <c r="X553" s="34"/>
      <c r="Y553" s="34"/>
      <c r="Z553" s="34"/>
      <c r="AA553" s="34"/>
      <c r="AB553" s="34"/>
      <c r="AC553" s="34"/>
      <c r="AD553" s="34"/>
      <c r="AE553" s="34"/>
      <c r="AT553" s="17" t="s">
        <v>189</v>
      </c>
      <c r="AU553" s="17" t="s">
        <v>180</v>
      </c>
    </row>
    <row r="554" spans="1:65" s="13" customFormat="1" ht="11.25">
      <c r="B554" s="209"/>
      <c r="C554" s="210"/>
      <c r="D554" s="204" t="s">
        <v>191</v>
      </c>
      <c r="E554" s="211" t="s">
        <v>1</v>
      </c>
      <c r="F554" s="212" t="s">
        <v>192</v>
      </c>
      <c r="G554" s="210"/>
      <c r="H554" s="211" t="s">
        <v>1</v>
      </c>
      <c r="I554" s="213"/>
      <c r="J554" s="210"/>
      <c r="K554" s="210"/>
      <c r="L554" s="214"/>
      <c r="M554" s="215"/>
      <c r="N554" s="216"/>
      <c r="O554" s="216"/>
      <c r="P554" s="216"/>
      <c r="Q554" s="216"/>
      <c r="R554" s="216"/>
      <c r="S554" s="216"/>
      <c r="T554" s="217"/>
      <c r="AT554" s="218" t="s">
        <v>191</v>
      </c>
      <c r="AU554" s="218" t="s">
        <v>180</v>
      </c>
      <c r="AV554" s="13" t="s">
        <v>83</v>
      </c>
      <c r="AW554" s="13" t="s">
        <v>32</v>
      </c>
      <c r="AX554" s="13" t="s">
        <v>76</v>
      </c>
      <c r="AY554" s="218" t="s">
        <v>179</v>
      </c>
    </row>
    <row r="555" spans="1:65" s="13" customFormat="1" ht="11.25">
      <c r="B555" s="209"/>
      <c r="C555" s="210"/>
      <c r="D555" s="204" t="s">
        <v>191</v>
      </c>
      <c r="E555" s="211" t="s">
        <v>1</v>
      </c>
      <c r="F555" s="212" t="s">
        <v>193</v>
      </c>
      <c r="G555" s="210"/>
      <c r="H555" s="211" t="s">
        <v>1</v>
      </c>
      <c r="I555" s="213"/>
      <c r="J555" s="210"/>
      <c r="K555" s="210"/>
      <c r="L555" s="214"/>
      <c r="M555" s="215"/>
      <c r="N555" s="216"/>
      <c r="O555" s="216"/>
      <c r="P555" s="216"/>
      <c r="Q555" s="216"/>
      <c r="R555" s="216"/>
      <c r="S555" s="216"/>
      <c r="T555" s="217"/>
      <c r="AT555" s="218" t="s">
        <v>191</v>
      </c>
      <c r="AU555" s="218" t="s">
        <v>180</v>
      </c>
      <c r="AV555" s="13" t="s">
        <v>83</v>
      </c>
      <c r="AW555" s="13" t="s">
        <v>32</v>
      </c>
      <c r="AX555" s="13" t="s">
        <v>76</v>
      </c>
      <c r="AY555" s="218" t="s">
        <v>179</v>
      </c>
    </row>
    <row r="556" spans="1:65" s="13" customFormat="1" ht="22.5">
      <c r="B556" s="209"/>
      <c r="C556" s="210"/>
      <c r="D556" s="204" t="s">
        <v>191</v>
      </c>
      <c r="E556" s="211" t="s">
        <v>1</v>
      </c>
      <c r="F556" s="212" t="s">
        <v>597</v>
      </c>
      <c r="G556" s="210"/>
      <c r="H556" s="211" t="s">
        <v>1</v>
      </c>
      <c r="I556" s="213"/>
      <c r="J556" s="210"/>
      <c r="K556" s="210"/>
      <c r="L556" s="214"/>
      <c r="M556" s="215"/>
      <c r="N556" s="216"/>
      <c r="O556" s="216"/>
      <c r="P556" s="216"/>
      <c r="Q556" s="216"/>
      <c r="R556" s="216"/>
      <c r="S556" s="216"/>
      <c r="T556" s="217"/>
      <c r="AT556" s="218" t="s">
        <v>191</v>
      </c>
      <c r="AU556" s="218" t="s">
        <v>180</v>
      </c>
      <c r="AV556" s="13" t="s">
        <v>83</v>
      </c>
      <c r="AW556" s="13" t="s">
        <v>32</v>
      </c>
      <c r="AX556" s="13" t="s">
        <v>76</v>
      </c>
      <c r="AY556" s="218" t="s">
        <v>179</v>
      </c>
    </row>
    <row r="557" spans="1:65" s="13" customFormat="1" ht="11.25">
      <c r="B557" s="209"/>
      <c r="C557" s="210"/>
      <c r="D557" s="204" t="s">
        <v>191</v>
      </c>
      <c r="E557" s="211" t="s">
        <v>1</v>
      </c>
      <c r="F557" s="212" t="s">
        <v>598</v>
      </c>
      <c r="G557" s="210"/>
      <c r="H557" s="211" t="s">
        <v>1</v>
      </c>
      <c r="I557" s="213"/>
      <c r="J557" s="210"/>
      <c r="K557" s="210"/>
      <c r="L557" s="214"/>
      <c r="M557" s="215"/>
      <c r="N557" s="216"/>
      <c r="O557" s="216"/>
      <c r="P557" s="216"/>
      <c r="Q557" s="216"/>
      <c r="R557" s="216"/>
      <c r="S557" s="216"/>
      <c r="T557" s="217"/>
      <c r="AT557" s="218" t="s">
        <v>191</v>
      </c>
      <c r="AU557" s="218" t="s">
        <v>180</v>
      </c>
      <c r="AV557" s="13" t="s">
        <v>83</v>
      </c>
      <c r="AW557" s="13" t="s">
        <v>32</v>
      </c>
      <c r="AX557" s="13" t="s">
        <v>76</v>
      </c>
      <c r="AY557" s="218" t="s">
        <v>179</v>
      </c>
    </row>
    <row r="558" spans="1:65" s="14" customFormat="1" ht="11.25">
      <c r="B558" s="219"/>
      <c r="C558" s="220"/>
      <c r="D558" s="204" t="s">
        <v>191</v>
      </c>
      <c r="E558" s="221" t="s">
        <v>1</v>
      </c>
      <c r="F558" s="222" t="s">
        <v>599</v>
      </c>
      <c r="G558" s="220"/>
      <c r="H558" s="223">
        <v>601.61</v>
      </c>
      <c r="I558" s="224"/>
      <c r="J558" s="220"/>
      <c r="K558" s="220"/>
      <c r="L558" s="225"/>
      <c r="M558" s="226"/>
      <c r="N558" s="227"/>
      <c r="O558" s="227"/>
      <c r="P558" s="227"/>
      <c r="Q558" s="227"/>
      <c r="R558" s="227"/>
      <c r="S558" s="227"/>
      <c r="T558" s="228"/>
      <c r="AT558" s="229" t="s">
        <v>191</v>
      </c>
      <c r="AU558" s="229" t="s">
        <v>180</v>
      </c>
      <c r="AV558" s="14" t="s">
        <v>85</v>
      </c>
      <c r="AW558" s="14" t="s">
        <v>32</v>
      </c>
      <c r="AX558" s="14" t="s">
        <v>76</v>
      </c>
      <c r="AY558" s="229" t="s">
        <v>179</v>
      </c>
    </row>
    <row r="559" spans="1:65" s="2" customFormat="1" ht="36">
      <c r="A559" s="34"/>
      <c r="B559" s="35"/>
      <c r="C559" s="191" t="s">
        <v>600</v>
      </c>
      <c r="D559" s="191" t="s">
        <v>182</v>
      </c>
      <c r="E559" s="192" t="s">
        <v>601</v>
      </c>
      <c r="F559" s="193" t="s">
        <v>602</v>
      </c>
      <c r="G559" s="194" t="s">
        <v>185</v>
      </c>
      <c r="H559" s="195">
        <v>1279.123</v>
      </c>
      <c r="I559" s="196"/>
      <c r="J559" s="197">
        <f>ROUND(I559*H559,2)</f>
        <v>0</v>
      </c>
      <c r="K559" s="193" t="s">
        <v>1</v>
      </c>
      <c r="L559" s="39"/>
      <c r="M559" s="198" t="s">
        <v>1</v>
      </c>
      <c r="N559" s="199" t="s">
        <v>41</v>
      </c>
      <c r="O559" s="71"/>
      <c r="P559" s="200">
        <f>O559*H559</f>
        <v>0</v>
      </c>
      <c r="Q559" s="200">
        <v>1E-3</v>
      </c>
      <c r="R559" s="200">
        <f>Q559*H559</f>
        <v>1.279123</v>
      </c>
      <c r="S559" s="200">
        <v>0</v>
      </c>
      <c r="T559" s="201">
        <f>S559*H559</f>
        <v>0</v>
      </c>
      <c r="U559" s="34"/>
      <c r="V559" s="34"/>
      <c r="W559" s="34"/>
      <c r="X559" s="34"/>
      <c r="Y559" s="34"/>
      <c r="Z559" s="34"/>
      <c r="AA559" s="34"/>
      <c r="AB559" s="34"/>
      <c r="AC559" s="34"/>
      <c r="AD559" s="34"/>
      <c r="AE559" s="34"/>
      <c r="AR559" s="202" t="s">
        <v>187</v>
      </c>
      <c r="AT559" s="202" t="s">
        <v>182</v>
      </c>
      <c r="AU559" s="202" t="s">
        <v>180</v>
      </c>
      <c r="AY559" s="17" t="s">
        <v>179</v>
      </c>
      <c r="BE559" s="203">
        <f>IF(N559="základní",J559,0)</f>
        <v>0</v>
      </c>
      <c r="BF559" s="203">
        <f>IF(N559="snížená",J559,0)</f>
        <v>0</v>
      </c>
      <c r="BG559" s="203">
        <f>IF(N559="zákl. přenesená",J559,0)</f>
        <v>0</v>
      </c>
      <c r="BH559" s="203">
        <f>IF(N559="sníž. přenesená",J559,0)</f>
        <v>0</v>
      </c>
      <c r="BI559" s="203">
        <f>IF(N559="nulová",J559,0)</f>
        <v>0</v>
      </c>
      <c r="BJ559" s="17" t="s">
        <v>83</v>
      </c>
      <c r="BK559" s="203">
        <f>ROUND(I559*H559,2)</f>
        <v>0</v>
      </c>
      <c r="BL559" s="17" t="s">
        <v>187</v>
      </c>
      <c r="BM559" s="202" t="s">
        <v>603</v>
      </c>
    </row>
    <row r="560" spans="1:65" s="13" customFormat="1" ht="11.25">
      <c r="B560" s="209"/>
      <c r="C560" s="210"/>
      <c r="D560" s="204" t="s">
        <v>191</v>
      </c>
      <c r="E560" s="211" t="s">
        <v>1</v>
      </c>
      <c r="F560" s="212" t="s">
        <v>192</v>
      </c>
      <c r="G560" s="210"/>
      <c r="H560" s="211" t="s">
        <v>1</v>
      </c>
      <c r="I560" s="213"/>
      <c r="J560" s="210"/>
      <c r="K560" s="210"/>
      <c r="L560" s="214"/>
      <c r="M560" s="215"/>
      <c r="N560" s="216"/>
      <c r="O560" s="216"/>
      <c r="P560" s="216"/>
      <c r="Q560" s="216"/>
      <c r="R560" s="216"/>
      <c r="S560" s="216"/>
      <c r="T560" s="217"/>
      <c r="AT560" s="218" t="s">
        <v>191</v>
      </c>
      <c r="AU560" s="218" t="s">
        <v>180</v>
      </c>
      <c r="AV560" s="13" t="s">
        <v>83</v>
      </c>
      <c r="AW560" s="13" t="s">
        <v>32</v>
      </c>
      <c r="AX560" s="13" t="s">
        <v>76</v>
      </c>
      <c r="AY560" s="218" t="s">
        <v>179</v>
      </c>
    </row>
    <row r="561" spans="1:65" s="13" customFormat="1" ht="11.25">
      <c r="B561" s="209"/>
      <c r="C561" s="210"/>
      <c r="D561" s="204" t="s">
        <v>191</v>
      </c>
      <c r="E561" s="211" t="s">
        <v>1</v>
      </c>
      <c r="F561" s="212" t="s">
        <v>193</v>
      </c>
      <c r="G561" s="210"/>
      <c r="H561" s="211" t="s">
        <v>1</v>
      </c>
      <c r="I561" s="213"/>
      <c r="J561" s="210"/>
      <c r="K561" s="210"/>
      <c r="L561" s="214"/>
      <c r="M561" s="215"/>
      <c r="N561" s="216"/>
      <c r="O561" s="216"/>
      <c r="P561" s="216"/>
      <c r="Q561" s="216"/>
      <c r="R561" s="216"/>
      <c r="S561" s="216"/>
      <c r="T561" s="217"/>
      <c r="AT561" s="218" t="s">
        <v>191</v>
      </c>
      <c r="AU561" s="218" t="s">
        <v>180</v>
      </c>
      <c r="AV561" s="13" t="s">
        <v>83</v>
      </c>
      <c r="AW561" s="13" t="s">
        <v>32</v>
      </c>
      <c r="AX561" s="13" t="s">
        <v>76</v>
      </c>
      <c r="AY561" s="218" t="s">
        <v>179</v>
      </c>
    </row>
    <row r="562" spans="1:65" s="13" customFormat="1" ht="11.25">
      <c r="B562" s="209"/>
      <c r="C562" s="210"/>
      <c r="D562" s="204" t="s">
        <v>191</v>
      </c>
      <c r="E562" s="211" t="s">
        <v>1</v>
      </c>
      <c r="F562" s="212" t="s">
        <v>604</v>
      </c>
      <c r="G562" s="210"/>
      <c r="H562" s="211" t="s">
        <v>1</v>
      </c>
      <c r="I562" s="213"/>
      <c r="J562" s="210"/>
      <c r="K562" s="210"/>
      <c r="L562" s="214"/>
      <c r="M562" s="215"/>
      <c r="N562" s="216"/>
      <c r="O562" s="216"/>
      <c r="P562" s="216"/>
      <c r="Q562" s="216"/>
      <c r="R562" s="216"/>
      <c r="S562" s="216"/>
      <c r="T562" s="217"/>
      <c r="AT562" s="218" t="s">
        <v>191</v>
      </c>
      <c r="AU562" s="218" t="s">
        <v>180</v>
      </c>
      <c r="AV562" s="13" t="s">
        <v>83</v>
      </c>
      <c r="AW562" s="13" t="s">
        <v>32</v>
      </c>
      <c r="AX562" s="13" t="s">
        <v>76</v>
      </c>
      <c r="AY562" s="218" t="s">
        <v>179</v>
      </c>
    </row>
    <row r="563" spans="1:65" s="14" customFormat="1" ht="11.25">
      <c r="B563" s="219"/>
      <c r="C563" s="220"/>
      <c r="D563" s="204" t="s">
        <v>191</v>
      </c>
      <c r="E563" s="221" t="s">
        <v>1</v>
      </c>
      <c r="F563" s="222" t="s">
        <v>605</v>
      </c>
      <c r="G563" s="220"/>
      <c r="H563" s="223">
        <v>1279.123</v>
      </c>
      <c r="I563" s="224"/>
      <c r="J563" s="220"/>
      <c r="K563" s="220"/>
      <c r="L563" s="225"/>
      <c r="M563" s="226"/>
      <c r="N563" s="227"/>
      <c r="O563" s="227"/>
      <c r="P563" s="227"/>
      <c r="Q563" s="227"/>
      <c r="R563" s="227"/>
      <c r="S563" s="227"/>
      <c r="T563" s="228"/>
      <c r="AT563" s="229" t="s">
        <v>191</v>
      </c>
      <c r="AU563" s="229" t="s">
        <v>180</v>
      </c>
      <c r="AV563" s="14" t="s">
        <v>85</v>
      </c>
      <c r="AW563" s="14" t="s">
        <v>32</v>
      </c>
      <c r="AX563" s="14" t="s">
        <v>76</v>
      </c>
      <c r="AY563" s="229" t="s">
        <v>179</v>
      </c>
    </row>
    <row r="564" spans="1:65" s="2" customFormat="1" ht="16.5" customHeight="1">
      <c r="A564" s="34"/>
      <c r="B564" s="35"/>
      <c r="C564" s="191" t="s">
        <v>606</v>
      </c>
      <c r="D564" s="191" t="s">
        <v>182</v>
      </c>
      <c r="E564" s="192" t="s">
        <v>607</v>
      </c>
      <c r="F564" s="193" t="s">
        <v>608</v>
      </c>
      <c r="G564" s="194" t="s">
        <v>185</v>
      </c>
      <c r="H564" s="195">
        <v>109.3</v>
      </c>
      <c r="I564" s="196"/>
      <c r="J564" s="197">
        <f>ROUND(I564*H564,2)</f>
        <v>0</v>
      </c>
      <c r="K564" s="193" t="s">
        <v>186</v>
      </c>
      <c r="L564" s="39"/>
      <c r="M564" s="198" t="s">
        <v>1</v>
      </c>
      <c r="N564" s="199" t="s">
        <v>41</v>
      </c>
      <c r="O564" s="71"/>
      <c r="P564" s="200">
        <f>O564*H564</f>
        <v>0</v>
      </c>
      <c r="Q564" s="200">
        <v>0</v>
      </c>
      <c r="R564" s="200">
        <f>Q564*H564</f>
        <v>0</v>
      </c>
      <c r="S564" s="200">
        <v>0</v>
      </c>
      <c r="T564" s="201">
        <f>S564*H564</f>
        <v>0</v>
      </c>
      <c r="U564" s="34"/>
      <c r="V564" s="34"/>
      <c r="W564" s="34"/>
      <c r="X564" s="34"/>
      <c r="Y564" s="34"/>
      <c r="Z564" s="34"/>
      <c r="AA564" s="34"/>
      <c r="AB564" s="34"/>
      <c r="AC564" s="34"/>
      <c r="AD564" s="34"/>
      <c r="AE564" s="34"/>
      <c r="AR564" s="202" t="s">
        <v>187</v>
      </c>
      <c r="AT564" s="202" t="s">
        <v>182</v>
      </c>
      <c r="AU564" s="202" t="s">
        <v>180</v>
      </c>
      <c r="AY564" s="17" t="s">
        <v>179</v>
      </c>
      <c r="BE564" s="203">
        <f>IF(N564="základní",J564,0)</f>
        <v>0</v>
      </c>
      <c r="BF564" s="203">
        <f>IF(N564="snížená",J564,0)</f>
        <v>0</v>
      </c>
      <c r="BG564" s="203">
        <f>IF(N564="zákl. přenesená",J564,0)</f>
        <v>0</v>
      </c>
      <c r="BH564" s="203">
        <f>IF(N564="sníž. přenesená",J564,0)</f>
        <v>0</v>
      </c>
      <c r="BI564" s="203">
        <f>IF(N564="nulová",J564,0)</f>
        <v>0</v>
      </c>
      <c r="BJ564" s="17" t="s">
        <v>83</v>
      </c>
      <c r="BK564" s="203">
        <f>ROUND(I564*H564,2)</f>
        <v>0</v>
      </c>
      <c r="BL564" s="17" t="s">
        <v>187</v>
      </c>
      <c r="BM564" s="202" t="s">
        <v>609</v>
      </c>
    </row>
    <row r="565" spans="1:65" s="13" customFormat="1" ht="11.25">
      <c r="B565" s="209"/>
      <c r="C565" s="210"/>
      <c r="D565" s="204" t="s">
        <v>191</v>
      </c>
      <c r="E565" s="211" t="s">
        <v>1</v>
      </c>
      <c r="F565" s="212" t="s">
        <v>192</v>
      </c>
      <c r="G565" s="210"/>
      <c r="H565" s="211" t="s">
        <v>1</v>
      </c>
      <c r="I565" s="213"/>
      <c r="J565" s="210"/>
      <c r="K565" s="210"/>
      <c r="L565" s="214"/>
      <c r="M565" s="215"/>
      <c r="N565" s="216"/>
      <c r="O565" s="216"/>
      <c r="P565" s="216"/>
      <c r="Q565" s="216"/>
      <c r="R565" s="216"/>
      <c r="S565" s="216"/>
      <c r="T565" s="217"/>
      <c r="AT565" s="218" t="s">
        <v>191</v>
      </c>
      <c r="AU565" s="218" t="s">
        <v>180</v>
      </c>
      <c r="AV565" s="13" t="s">
        <v>83</v>
      </c>
      <c r="AW565" s="13" t="s">
        <v>32</v>
      </c>
      <c r="AX565" s="13" t="s">
        <v>76</v>
      </c>
      <c r="AY565" s="218" t="s">
        <v>179</v>
      </c>
    </row>
    <row r="566" spans="1:65" s="13" customFormat="1" ht="11.25">
      <c r="B566" s="209"/>
      <c r="C566" s="210"/>
      <c r="D566" s="204" t="s">
        <v>191</v>
      </c>
      <c r="E566" s="211" t="s">
        <v>1</v>
      </c>
      <c r="F566" s="212" t="s">
        <v>193</v>
      </c>
      <c r="G566" s="210"/>
      <c r="H566" s="211" t="s">
        <v>1</v>
      </c>
      <c r="I566" s="213"/>
      <c r="J566" s="210"/>
      <c r="K566" s="210"/>
      <c r="L566" s="214"/>
      <c r="M566" s="215"/>
      <c r="N566" s="216"/>
      <c r="O566" s="216"/>
      <c r="P566" s="216"/>
      <c r="Q566" s="216"/>
      <c r="R566" s="216"/>
      <c r="S566" s="216"/>
      <c r="T566" s="217"/>
      <c r="AT566" s="218" t="s">
        <v>191</v>
      </c>
      <c r="AU566" s="218" t="s">
        <v>180</v>
      </c>
      <c r="AV566" s="13" t="s">
        <v>83</v>
      </c>
      <c r="AW566" s="13" t="s">
        <v>32</v>
      </c>
      <c r="AX566" s="13" t="s">
        <v>76</v>
      </c>
      <c r="AY566" s="218" t="s">
        <v>179</v>
      </c>
    </row>
    <row r="567" spans="1:65" s="13" customFormat="1" ht="11.25">
      <c r="B567" s="209"/>
      <c r="C567" s="210"/>
      <c r="D567" s="204" t="s">
        <v>191</v>
      </c>
      <c r="E567" s="211" t="s">
        <v>1</v>
      </c>
      <c r="F567" s="212" t="s">
        <v>610</v>
      </c>
      <c r="G567" s="210"/>
      <c r="H567" s="211" t="s">
        <v>1</v>
      </c>
      <c r="I567" s="213"/>
      <c r="J567" s="210"/>
      <c r="K567" s="210"/>
      <c r="L567" s="214"/>
      <c r="M567" s="215"/>
      <c r="N567" s="216"/>
      <c r="O567" s="216"/>
      <c r="P567" s="216"/>
      <c r="Q567" s="216"/>
      <c r="R567" s="216"/>
      <c r="S567" s="216"/>
      <c r="T567" s="217"/>
      <c r="AT567" s="218" t="s">
        <v>191</v>
      </c>
      <c r="AU567" s="218" t="s">
        <v>180</v>
      </c>
      <c r="AV567" s="13" t="s">
        <v>83</v>
      </c>
      <c r="AW567" s="13" t="s">
        <v>32</v>
      </c>
      <c r="AX567" s="13" t="s">
        <v>76</v>
      </c>
      <c r="AY567" s="218" t="s">
        <v>179</v>
      </c>
    </row>
    <row r="568" spans="1:65" s="14" customFormat="1" ht="11.25">
      <c r="B568" s="219"/>
      <c r="C568" s="220"/>
      <c r="D568" s="204" t="s">
        <v>191</v>
      </c>
      <c r="E568" s="221" t="s">
        <v>1</v>
      </c>
      <c r="F568" s="222" t="s">
        <v>611</v>
      </c>
      <c r="G568" s="220"/>
      <c r="H568" s="223">
        <v>16.7</v>
      </c>
      <c r="I568" s="224"/>
      <c r="J568" s="220"/>
      <c r="K568" s="220"/>
      <c r="L568" s="225"/>
      <c r="M568" s="226"/>
      <c r="N568" s="227"/>
      <c r="O568" s="227"/>
      <c r="P568" s="227"/>
      <c r="Q568" s="227"/>
      <c r="R568" s="227"/>
      <c r="S568" s="227"/>
      <c r="T568" s="228"/>
      <c r="AT568" s="229" t="s">
        <v>191</v>
      </c>
      <c r="AU568" s="229" t="s">
        <v>180</v>
      </c>
      <c r="AV568" s="14" t="s">
        <v>85</v>
      </c>
      <c r="AW568" s="14" t="s">
        <v>32</v>
      </c>
      <c r="AX568" s="14" t="s">
        <v>76</v>
      </c>
      <c r="AY568" s="229" t="s">
        <v>179</v>
      </c>
    </row>
    <row r="569" spans="1:65" s="14" customFormat="1" ht="11.25">
      <c r="B569" s="219"/>
      <c r="C569" s="220"/>
      <c r="D569" s="204" t="s">
        <v>191</v>
      </c>
      <c r="E569" s="221" t="s">
        <v>1</v>
      </c>
      <c r="F569" s="222" t="s">
        <v>612</v>
      </c>
      <c r="G569" s="220"/>
      <c r="H569" s="223">
        <v>5.5</v>
      </c>
      <c r="I569" s="224"/>
      <c r="J569" s="220"/>
      <c r="K569" s="220"/>
      <c r="L569" s="225"/>
      <c r="M569" s="226"/>
      <c r="N569" s="227"/>
      <c r="O569" s="227"/>
      <c r="P569" s="227"/>
      <c r="Q569" s="227"/>
      <c r="R569" s="227"/>
      <c r="S569" s="227"/>
      <c r="T569" s="228"/>
      <c r="AT569" s="229" t="s">
        <v>191</v>
      </c>
      <c r="AU569" s="229" t="s">
        <v>180</v>
      </c>
      <c r="AV569" s="14" t="s">
        <v>85</v>
      </c>
      <c r="AW569" s="14" t="s">
        <v>32</v>
      </c>
      <c r="AX569" s="14" t="s">
        <v>76</v>
      </c>
      <c r="AY569" s="229" t="s">
        <v>179</v>
      </c>
    </row>
    <row r="570" spans="1:65" s="14" customFormat="1" ht="11.25">
      <c r="B570" s="219"/>
      <c r="C570" s="220"/>
      <c r="D570" s="204" t="s">
        <v>191</v>
      </c>
      <c r="E570" s="221" t="s">
        <v>1</v>
      </c>
      <c r="F570" s="222" t="s">
        <v>613</v>
      </c>
      <c r="G570" s="220"/>
      <c r="H570" s="223">
        <v>15.8</v>
      </c>
      <c r="I570" s="224"/>
      <c r="J570" s="220"/>
      <c r="K570" s="220"/>
      <c r="L570" s="225"/>
      <c r="M570" s="226"/>
      <c r="N570" s="227"/>
      <c r="O570" s="227"/>
      <c r="P570" s="227"/>
      <c r="Q570" s="227"/>
      <c r="R570" s="227"/>
      <c r="S570" s="227"/>
      <c r="T570" s="228"/>
      <c r="AT570" s="229" t="s">
        <v>191</v>
      </c>
      <c r="AU570" s="229" t="s">
        <v>180</v>
      </c>
      <c r="AV570" s="14" t="s">
        <v>85</v>
      </c>
      <c r="AW570" s="14" t="s">
        <v>32</v>
      </c>
      <c r="AX570" s="14" t="s">
        <v>76</v>
      </c>
      <c r="AY570" s="229" t="s">
        <v>179</v>
      </c>
    </row>
    <row r="571" spans="1:65" s="14" customFormat="1" ht="11.25">
      <c r="B571" s="219"/>
      <c r="C571" s="220"/>
      <c r="D571" s="204" t="s">
        <v>191</v>
      </c>
      <c r="E571" s="221" t="s">
        <v>1</v>
      </c>
      <c r="F571" s="222" t="s">
        <v>614</v>
      </c>
      <c r="G571" s="220"/>
      <c r="H571" s="223">
        <v>6.85</v>
      </c>
      <c r="I571" s="224"/>
      <c r="J571" s="220"/>
      <c r="K571" s="220"/>
      <c r="L571" s="225"/>
      <c r="M571" s="226"/>
      <c r="N571" s="227"/>
      <c r="O571" s="227"/>
      <c r="P571" s="227"/>
      <c r="Q571" s="227"/>
      <c r="R571" s="227"/>
      <c r="S571" s="227"/>
      <c r="T571" s="228"/>
      <c r="AT571" s="229" t="s">
        <v>191</v>
      </c>
      <c r="AU571" s="229" t="s">
        <v>180</v>
      </c>
      <c r="AV571" s="14" t="s">
        <v>85</v>
      </c>
      <c r="AW571" s="14" t="s">
        <v>32</v>
      </c>
      <c r="AX571" s="14" t="s">
        <v>76</v>
      </c>
      <c r="AY571" s="229" t="s">
        <v>179</v>
      </c>
    </row>
    <row r="572" spans="1:65" s="14" customFormat="1" ht="11.25">
      <c r="B572" s="219"/>
      <c r="C572" s="220"/>
      <c r="D572" s="204" t="s">
        <v>191</v>
      </c>
      <c r="E572" s="221" t="s">
        <v>1</v>
      </c>
      <c r="F572" s="222" t="s">
        <v>615</v>
      </c>
      <c r="G572" s="220"/>
      <c r="H572" s="223">
        <v>7.7</v>
      </c>
      <c r="I572" s="224"/>
      <c r="J572" s="220"/>
      <c r="K572" s="220"/>
      <c r="L572" s="225"/>
      <c r="M572" s="226"/>
      <c r="N572" s="227"/>
      <c r="O572" s="227"/>
      <c r="P572" s="227"/>
      <c r="Q572" s="227"/>
      <c r="R572" s="227"/>
      <c r="S572" s="227"/>
      <c r="T572" s="228"/>
      <c r="AT572" s="229" t="s">
        <v>191</v>
      </c>
      <c r="AU572" s="229" t="s">
        <v>180</v>
      </c>
      <c r="AV572" s="14" t="s">
        <v>85</v>
      </c>
      <c r="AW572" s="14" t="s">
        <v>32</v>
      </c>
      <c r="AX572" s="14" t="s">
        <v>76</v>
      </c>
      <c r="AY572" s="229" t="s">
        <v>179</v>
      </c>
    </row>
    <row r="573" spans="1:65" s="14" customFormat="1" ht="11.25">
      <c r="B573" s="219"/>
      <c r="C573" s="220"/>
      <c r="D573" s="204" t="s">
        <v>191</v>
      </c>
      <c r="E573" s="221" t="s">
        <v>1</v>
      </c>
      <c r="F573" s="222" t="s">
        <v>616</v>
      </c>
      <c r="G573" s="220"/>
      <c r="H573" s="223">
        <v>9.5</v>
      </c>
      <c r="I573" s="224"/>
      <c r="J573" s="220"/>
      <c r="K573" s="220"/>
      <c r="L573" s="225"/>
      <c r="M573" s="226"/>
      <c r="N573" s="227"/>
      <c r="O573" s="227"/>
      <c r="P573" s="227"/>
      <c r="Q573" s="227"/>
      <c r="R573" s="227"/>
      <c r="S573" s="227"/>
      <c r="T573" s="228"/>
      <c r="AT573" s="229" t="s">
        <v>191</v>
      </c>
      <c r="AU573" s="229" t="s">
        <v>180</v>
      </c>
      <c r="AV573" s="14" t="s">
        <v>85</v>
      </c>
      <c r="AW573" s="14" t="s">
        <v>32</v>
      </c>
      <c r="AX573" s="14" t="s">
        <v>76</v>
      </c>
      <c r="AY573" s="229" t="s">
        <v>179</v>
      </c>
    </row>
    <row r="574" spans="1:65" s="14" customFormat="1" ht="11.25">
      <c r="B574" s="219"/>
      <c r="C574" s="220"/>
      <c r="D574" s="204" t="s">
        <v>191</v>
      </c>
      <c r="E574" s="221" t="s">
        <v>1</v>
      </c>
      <c r="F574" s="222" t="s">
        <v>617</v>
      </c>
      <c r="G574" s="220"/>
      <c r="H574" s="223">
        <v>15.15</v>
      </c>
      <c r="I574" s="224"/>
      <c r="J574" s="220"/>
      <c r="K574" s="220"/>
      <c r="L574" s="225"/>
      <c r="M574" s="226"/>
      <c r="N574" s="227"/>
      <c r="O574" s="227"/>
      <c r="P574" s="227"/>
      <c r="Q574" s="227"/>
      <c r="R574" s="227"/>
      <c r="S574" s="227"/>
      <c r="T574" s="228"/>
      <c r="AT574" s="229" t="s">
        <v>191</v>
      </c>
      <c r="AU574" s="229" t="s">
        <v>180</v>
      </c>
      <c r="AV574" s="14" t="s">
        <v>85</v>
      </c>
      <c r="AW574" s="14" t="s">
        <v>32</v>
      </c>
      <c r="AX574" s="14" t="s">
        <v>76</v>
      </c>
      <c r="AY574" s="229" t="s">
        <v>179</v>
      </c>
    </row>
    <row r="575" spans="1:65" s="14" customFormat="1" ht="11.25">
      <c r="B575" s="219"/>
      <c r="C575" s="220"/>
      <c r="D575" s="204" t="s">
        <v>191</v>
      </c>
      <c r="E575" s="221" t="s">
        <v>1</v>
      </c>
      <c r="F575" s="222" t="s">
        <v>618</v>
      </c>
      <c r="G575" s="220"/>
      <c r="H575" s="223">
        <v>11</v>
      </c>
      <c r="I575" s="224"/>
      <c r="J575" s="220"/>
      <c r="K575" s="220"/>
      <c r="L575" s="225"/>
      <c r="M575" s="226"/>
      <c r="N575" s="227"/>
      <c r="O575" s="227"/>
      <c r="P575" s="227"/>
      <c r="Q575" s="227"/>
      <c r="R575" s="227"/>
      <c r="S575" s="227"/>
      <c r="T575" s="228"/>
      <c r="AT575" s="229" t="s">
        <v>191</v>
      </c>
      <c r="AU575" s="229" t="s">
        <v>180</v>
      </c>
      <c r="AV575" s="14" t="s">
        <v>85</v>
      </c>
      <c r="AW575" s="14" t="s">
        <v>32</v>
      </c>
      <c r="AX575" s="14" t="s">
        <v>76</v>
      </c>
      <c r="AY575" s="229" t="s">
        <v>179</v>
      </c>
    </row>
    <row r="576" spans="1:65" s="14" customFormat="1" ht="11.25">
      <c r="B576" s="219"/>
      <c r="C576" s="220"/>
      <c r="D576" s="204" t="s">
        <v>191</v>
      </c>
      <c r="E576" s="221" t="s">
        <v>1</v>
      </c>
      <c r="F576" s="222" t="s">
        <v>619</v>
      </c>
      <c r="G576" s="220"/>
      <c r="H576" s="223">
        <v>2.5</v>
      </c>
      <c r="I576" s="224"/>
      <c r="J576" s="220"/>
      <c r="K576" s="220"/>
      <c r="L576" s="225"/>
      <c r="M576" s="226"/>
      <c r="N576" s="227"/>
      <c r="O576" s="227"/>
      <c r="P576" s="227"/>
      <c r="Q576" s="227"/>
      <c r="R576" s="227"/>
      <c r="S576" s="227"/>
      <c r="T576" s="228"/>
      <c r="AT576" s="229" t="s">
        <v>191</v>
      </c>
      <c r="AU576" s="229" t="s">
        <v>180</v>
      </c>
      <c r="AV576" s="14" t="s">
        <v>85</v>
      </c>
      <c r="AW576" s="14" t="s">
        <v>32</v>
      </c>
      <c r="AX576" s="14" t="s">
        <v>76</v>
      </c>
      <c r="AY576" s="229" t="s">
        <v>179</v>
      </c>
    </row>
    <row r="577" spans="1:65" s="14" customFormat="1" ht="11.25">
      <c r="B577" s="219"/>
      <c r="C577" s="220"/>
      <c r="D577" s="204" t="s">
        <v>191</v>
      </c>
      <c r="E577" s="221" t="s">
        <v>1</v>
      </c>
      <c r="F577" s="222" t="s">
        <v>620</v>
      </c>
      <c r="G577" s="220"/>
      <c r="H577" s="223">
        <v>18.600000000000001</v>
      </c>
      <c r="I577" s="224"/>
      <c r="J577" s="220"/>
      <c r="K577" s="220"/>
      <c r="L577" s="225"/>
      <c r="M577" s="226"/>
      <c r="N577" s="227"/>
      <c r="O577" s="227"/>
      <c r="P577" s="227"/>
      <c r="Q577" s="227"/>
      <c r="R577" s="227"/>
      <c r="S577" s="227"/>
      <c r="T577" s="228"/>
      <c r="AT577" s="229" t="s">
        <v>191</v>
      </c>
      <c r="AU577" s="229" t="s">
        <v>180</v>
      </c>
      <c r="AV577" s="14" t="s">
        <v>85</v>
      </c>
      <c r="AW577" s="14" t="s">
        <v>32</v>
      </c>
      <c r="AX577" s="14" t="s">
        <v>76</v>
      </c>
      <c r="AY577" s="229" t="s">
        <v>179</v>
      </c>
    </row>
    <row r="578" spans="1:65" s="2" customFormat="1" ht="24">
      <c r="A578" s="34"/>
      <c r="B578" s="35"/>
      <c r="C578" s="191" t="s">
        <v>621</v>
      </c>
      <c r="D578" s="191" t="s">
        <v>182</v>
      </c>
      <c r="E578" s="192" t="s">
        <v>622</v>
      </c>
      <c r="F578" s="193" t="s">
        <v>623</v>
      </c>
      <c r="G578" s="194" t="s">
        <v>185</v>
      </c>
      <c r="H578" s="195">
        <v>444.46899999999999</v>
      </c>
      <c r="I578" s="196"/>
      <c r="J578" s="197">
        <f>ROUND(I578*H578,2)</f>
        <v>0</v>
      </c>
      <c r="K578" s="193" t="s">
        <v>186</v>
      </c>
      <c r="L578" s="39"/>
      <c r="M578" s="198" t="s">
        <v>1</v>
      </c>
      <c r="N578" s="199" t="s">
        <v>41</v>
      </c>
      <c r="O578" s="71"/>
      <c r="P578" s="200">
        <f>O578*H578</f>
        <v>0</v>
      </c>
      <c r="Q578" s="200">
        <v>0</v>
      </c>
      <c r="R578" s="200">
        <f>Q578*H578</f>
        <v>0</v>
      </c>
      <c r="S578" s="200">
        <v>0</v>
      </c>
      <c r="T578" s="201">
        <f>S578*H578</f>
        <v>0</v>
      </c>
      <c r="U578" s="34"/>
      <c r="V578" s="34"/>
      <c r="W578" s="34"/>
      <c r="X578" s="34"/>
      <c r="Y578" s="34"/>
      <c r="Z578" s="34"/>
      <c r="AA578" s="34"/>
      <c r="AB578" s="34"/>
      <c r="AC578" s="34"/>
      <c r="AD578" s="34"/>
      <c r="AE578" s="34"/>
      <c r="AR578" s="202" t="s">
        <v>187</v>
      </c>
      <c r="AT578" s="202" t="s">
        <v>182</v>
      </c>
      <c r="AU578" s="202" t="s">
        <v>180</v>
      </c>
      <c r="AY578" s="17" t="s">
        <v>179</v>
      </c>
      <c r="BE578" s="203">
        <f>IF(N578="základní",J578,0)</f>
        <v>0</v>
      </c>
      <c r="BF578" s="203">
        <f>IF(N578="snížená",J578,0)</f>
        <v>0</v>
      </c>
      <c r="BG578" s="203">
        <f>IF(N578="zákl. přenesená",J578,0)</f>
        <v>0</v>
      </c>
      <c r="BH578" s="203">
        <f>IF(N578="sníž. přenesená",J578,0)</f>
        <v>0</v>
      </c>
      <c r="BI578" s="203">
        <f>IF(N578="nulová",J578,0)</f>
        <v>0</v>
      </c>
      <c r="BJ578" s="17" t="s">
        <v>83</v>
      </c>
      <c r="BK578" s="203">
        <f>ROUND(I578*H578,2)</f>
        <v>0</v>
      </c>
      <c r="BL578" s="17" t="s">
        <v>187</v>
      </c>
      <c r="BM578" s="202" t="s">
        <v>624</v>
      </c>
    </row>
    <row r="579" spans="1:65" s="2" customFormat="1" ht="48.75">
      <c r="A579" s="34"/>
      <c r="B579" s="35"/>
      <c r="C579" s="36"/>
      <c r="D579" s="204" t="s">
        <v>189</v>
      </c>
      <c r="E579" s="36"/>
      <c r="F579" s="205" t="s">
        <v>625</v>
      </c>
      <c r="G579" s="36"/>
      <c r="H579" s="36"/>
      <c r="I579" s="206"/>
      <c r="J579" s="36"/>
      <c r="K579" s="36"/>
      <c r="L579" s="39"/>
      <c r="M579" s="207"/>
      <c r="N579" s="208"/>
      <c r="O579" s="71"/>
      <c r="P579" s="71"/>
      <c r="Q579" s="71"/>
      <c r="R579" s="71"/>
      <c r="S579" s="71"/>
      <c r="T579" s="72"/>
      <c r="U579" s="34"/>
      <c r="V579" s="34"/>
      <c r="W579" s="34"/>
      <c r="X579" s="34"/>
      <c r="Y579" s="34"/>
      <c r="Z579" s="34"/>
      <c r="AA579" s="34"/>
      <c r="AB579" s="34"/>
      <c r="AC579" s="34"/>
      <c r="AD579" s="34"/>
      <c r="AE579" s="34"/>
      <c r="AT579" s="17" t="s">
        <v>189</v>
      </c>
      <c r="AU579" s="17" t="s">
        <v>180</v>
      </c>
    </row>
    <row r="580" spans="1:65" s="13" customFormat="1" ht="11.25">
      <c r="B580" s="209"/>
      <c r="C580" s="210"/>
      <c r="D580" s="204" t="s">
        <v>191</v>
      </c>
      <c r="E580" s="211" t="s">
        <v>1</v>
      </c>
      <c r="F580" s="212" t="s">
        <v>192</v>
      </c>
      <c r="G580" s="210"/>
      <c r="H580" s="211" t="s">
        <v>1</v>
      </c>
      <c r="I580" s="213"/>
      <c r="J580" s="210"/>
      <c r="K580" s="210"/>
      <c r="L580" s="214"/>
      <c r="M580" s="215"/>
      <c r="N580" s="216"/>
      <c r="O580" s="216"/>
      <c r="P580" s="216"/>
      <c r="Q580" s="216"/>
      <c r="R580" s="216"/>
      <c r="S580" s="216"/>
      <c r="T580" s="217"/>
      <c r="AT580" s="218" t="s">
        <v>191</v>
      </c>
      <c r="AU580" s="218" t="s">
        <v>180</v>
      </c>
      <c r="AV580" s="13" t="s">
        <v>83</v>
      </c>
      <c r="AW580" s="13" t="s">
        <v>32</v>
      </c>
      <c r="AX580" s="13" t="s">
        <v>76</v>
      </c>
      <c r="AY580" s="218" t="s">
        <v>179</v>
      </c>
    </row>
    <row r="581" spans="1:65" s="13" customFormat="1" ht="11.25">
      <c r="B581" s="209"/>
      <c r="C581" s="210"/>
      <c r="D581" s="204" t="s">
        <v>191</v>
      </c>
      <c r="E581" s="211" t="s">
        <v>1</v>
      </c>
      <c r="F581" s="212" t="s">
        <v>193</v>
      </c>
      <c r="G581" s="210"/>
      <c r="H581" s="211" t="s">
        <v>1</v>
      </c>
      <c r="I581" s="213"/>
      <c r="J581" s="210"/>
      <c r="K581" s="210"/>
      <c r="L581" s="214"/>
      <c r="M581" s="215"/>
      <c r="N581" s="216"/>
      <c r="O581" s="216"/>
      <c r="P581" s="216"/>
      <c r="Q581" s="216"/>
      <c r="R581" s="216"/>
      <c r="S581" s="216"/>
      <c r="T581" s="217"/>
      <c r="AT581" s="218" t="s">
        <v>191</v>
      </c>
      <c r="AU581" s="218" t="s">
        <v>180</v>
      </c>
      <c r="AV581" s="13" t="s">
        <v>83</v>
      </c>
      <c r="AW581" s="13" t="s">
        <v>32</v>
      </c>
      <c r="AX581" s="13" t="s">
        <v>76</v>
      </c>
      <c r="AY581" s="218" t="s">
        <v>179</v>
      </c>
    </row>
    <row r="582" spans="1:65" s="13" customFormat="1" ht="11.25">
      <c r="B582" s="209"/>
      <c r="C582" s="210"/>
      <c r="D582" s="204" t="s">
        <v>191</v>
      </c>
      <c r="E582" s="211" t="s">
        <v>1</v>
      </c>
      <c r="F582" s="212" t="s">
        <v>626</v>
      </c>
      <c r="G582" s="210"/>
      <c r="H582" s="211" t="s">
        <v>1</v>
      </c>
      <c r="I582" s="213"/>
      <c r="J582" s="210"/>
      <c r="K582" s="210"/>
      <c r="L582" s="214"/>
      <c r="M582" s="215"/>
      <c r="N582" s="216"/>
      <c r="O582" s="216"/>
      <c r="P582" s="216"/>
      <c r="Q582" s="216"/>
      <c r="R582" s="216"/>
      <c r="S582" s="216"/>
      <c r="T582" s="217"/>
      <c r="AT582" s="218" t="s">
        <v>191</v>
      </c>
      <c r="AU582" s="218" t="s">
        <v>180</v>
      </c>
      <c r="AV582" s="13" t="s">
        <v>83</v>
      </c>
      <c r="AW582" s="13" t="s">
        <v>32</v>
      </c>
      <c r="AX582" s="13" t="s">
        <v>76</v>
      </c>
      <c r="AY582" s="218" t="s">
        <v>179</v>
      </c>
    </row>
    <row r="583" spans="1:65" s="14" customFormat="1" ht="22.5">
      <c r="B583" s="219"/>
      <c r="C583" s="220"/>
      <c r="D583" s="204" t="s">
        <v>191</v>
      </c>
      <c r="E583" s="221" t="s">
        <v>1</v>
      </c>
      <c r="F583" s="222" t="s">
        <v>627</v>
      </c>
      <c r="G583" s="220"/>
      <c r="H583" s="223">
        <v>170.411</v>
      </c>
      <c r="I583" s="224"/>
      <c r="J583" s="220"/>
      <c r="K583" s="220"/>
      <c r="L583" s="225"/>
      <c r="M583" s="226"/>
      <c r="N583" s="227"/>
      <c r="O583" s="227"/>
      <c r="P583" s="227"/>
      <c r="Q583" s="227"/>
      <c r="R583" s="227"/>
      <c r="S583" s="227"/>
      <c r="T583" s="228"/>
      <c r="AT583" s="229" t="s">
        <v>191</v>
      </c>
      <c r="AU583" s="229" t="s">
        <v>180</v>
      </c>
      <c r="AV583" s="14" t="s">
        <v>85</v>
      </c>
      <c r="AW583" s="14" t="s">
        <v>32</v>
      </c>
      <c r="AX583" s="14" t="s">
        <v>76</v>
      </c>
      <c r="AY583" s="229" t="s">
        <v>179</v>
      </c>
    </row>
    <row r="584" spans="1:65" s="14" customFormat="1" ht="11.25">
      <c r="B584" s="219"/>
      <c r="C584" s="220"/>
      <c r="D584" s="204" t="s">
        <v>191</v>
      </c>
      <c r="E584" s="221" t="s">
        <v>1</v>
      </c>
      <c r="F584" s="222" t="s">
        <v>628</v>
      </c>
      <c r="G584" s="220"/>
      <c r="H584" s="223">
        <v>2.56</v>
      </c>
      <c r="I584" s="224"/>
      <c r="J584" s="220"/>
      <c r="K584" s="220"/>
      <c r="L584" s="225"/>
      <c r="M584" s="226"/>
      <c r="N584" s="227"/>
      <c r="O584" s="227"/>
      <c r="P584" s="227"/>
      <c r="Q584" s="227"/>
      <c r="R584" s="227"/>
      <c r="S584" s="227"/>
      <c r="T584" s="228"/>
      <c r="AT584" s="229" t="s">
        <v>191</v>
      </c>
      <c r="AU584" s="229" t="s">
        <v>180</v>
      </c>
      <c r="AV584" s="14" t="s">
        <v>85</v>
      </c>
      <c r="AW584" s="14" t="s">
        <v>32</v>
      </c>
      <c r="AX584" s="14" t="s">
        <v>76</v>
      </c>
      <c r="AY584" s="229" t="s">
        <v>179</v>
      </c>
    </row>
    <row r="585" spans="1:65" s="14" customFormat="1" ht="11.25">
      <c r="B585" s="219"/>
      <c r="C585" s="220"/>
      <c r="D585" s="204" t="s">
        <v>191</v>
      </c>
      <c r="E585" s="221" t="s">
        <v>1</v>
      </c>
      <c r="F585" s="222" t="s">
        <v>629</v>
      </c>
      <c r="G585" s="220"/>
      <c r="H585" s="223">
        <v>2.008</v>
      </c>
      <c r="I585" s="224"/>
      <c r="J585" s="220"/>
      <c r="K585" s="220"/>
      <c r="L585" s="225"/>
      <c r="M585" s="226"/>
      <c r="N585" s="227"/>
      <c r="O585" s="227"/>
      <c r="P585" s="227"/>
      <c r="Q585" s="227"/>
      <c r="R585" s="227"/>
      <c r="S585" s="227"/>
      <c r="T585" s="228"/>
      <c r="AT585" s="229" t="s">
        <v>191</v>
      </c>
      <c r="AU585" s="229" t="s">
        <v>180</v>
      </c>
      <c r="AV585" s="14" t="s">
        <v>85</v>
      </c>
      <c r="AW585" s="14" t="s">
        <v>32</v>
      </c>
      <c r="AX585" s="14" t="s">
        <v>76</v>
      </c>
      <c r="AY585" s="229" t="s">
        <v>179</v>
      </c>
    </row>
    <row r="586" spans="1:65" s="13" customFormat="1" ht="11.25">
      <c r="B586" s="209"/>
      <c r="C586" s="210"/>
      <c r="D586" s="204" t="s">
        <v>191</v>
      </c>
      <c r="E586" s="211" t="s">
        <v>1</v>
      </c>
      <c r="F586" s="212" t="s">
        <v>193</v>
      </c>
      <c r="G586" s="210"/>
      <c r="H586" s="211" t="s">
        <v>1</v>
      </c>
      <c r="I586" s="213"/>
      <c r="J586" s="210"/>
      <c r="K586" s="210"/>
      <c r="L586" s="214"/>
      <c r="M586" s="215"/>
      <c r="N586" s="216"/>
      <c r="O586" s="216"/>
      <c r="P586" s="216"/>
      <c r="Q586" s="216"/>
      <c r="R586" s="216"/>
      <c r="S586" s="216"/>
      <c r="T586" s="217"/>
      <c r="AT586" s="218" t="s">
        <v>191</v>
      </c>
      <c r="AU586" s="218" t="s">
        <v>180</v>
      </c>
      <c r="AV586" s="13" t="s">
        <v>83</v>
      </c>
      <c r="AW586" s="13" t="s">
        <v>32</v>
      </c>
      <c r="AX586" s="13" t="s">
        <v>76</v>
      </c>
      <c r="AY586" s="218" t="s">
        <v>179</v>
      </c>
    </row>
    <row r="587" spans="1:65" s="13" customFormat="1" ht="11.25">
      <c r="B587" s="209"/>
      <c r="C587" s="210"/>
      <c r="D587" s="204" t="s">
        <v>191</v>
      </c>
      <c r="E587" s="211" t="s">
        <v>1</v>
      </c>
      <c r="F587" s="212" t="s">
        <v>630</v>
      </c>
      <c r="G587" s="210"/>
      <c r="H587" s="211" t="s">
        <v>1</v>
      </c>
      <c r="I587" s="213"/>
      <c r="J587" s="210"/>
      <c r="K587" s="210"/>
      <c r="L587" s="214"/>
      <c r="M587" s="215"/>
      <c r="N587" s="216"/>
      <c r="O587" s="216"/>
      <c r="P587" s="216"/>
      <c r="Q587" s="216"/>
      <c r="R587" s="216"/>
      <c r="S587" s="216"/>
      <c r="T587" s="217"/>
      <c r="AT587" s="218" t="s">
        <v>191</v>
      </c>
      <c r="AU587" s="218" t="s">
        <v>180</v>
      </c>
      <c r="AV587" s="13" t="s">
        <v>83</v>
      </c>
      <c r="AW587" s="13" t="s">
        <v>32</v>
      </c>
      <c r="AX587" s="13" t="s">
        <v>76</v>
      </c>
      <c r="AY587" s="218" t="s">
        <v>179</v>
      </c>
    </row>
    <row r="588" spans="1:65" s="14" customFormat="1" ht="11.25">
      <c r="B588" s="219"/>
      <c r="C588" s="220"/>
      <c r="D588" s="204" t="s">
        <v>191</v>
      </c>
      <c r="E588" s="221" t="s">
        <v>1</v>
      </c>
      <c r="F588" s="222" t="s">
        <v>631</v>
      </c>
      <c r="G588" s="220"/>
      <c r="H588" s="223">
        <v>134.55000000000001</v>
      </c>
      <c r="I588" s="224"/>
      <c r="J588" s="220"/>
      <c r="K588" s="220"/>
      <c r="L588" s="225"/>
      <c r="M588" s="226"/>
      <c r="N588" s="227"/>
      <c r="O588" s="227"/>
      <c r="P588" s="227"/>
      <c r="Q588" s="227"/>
      <c r="R588" s="227"/>
      <c r="S588" s="227"/>
      <c r="T588" s="228"/>
      <c r="AT588" s="229" t="s">
        <v>191</v>
      </c>
      <c r="AU588" s="229" t="s">
        <v>180</v>
      </c>
      <c r="AV588" s="14" t="s">
        <v>85</v>
      </c>
      <c r="AW588" s="14" t="s">
        <v>32</v>
      </c>
      <c r="AX588" s="14" t="s">
        <v>76</v>
      </c>
      <c r="AY588" s="229" t="s">
        <v>179</v>
      </c>
    </row>
    <row r="589" spans="1:65" s="14" customFormat="1" ht="11.25">
      <c r="B589" s="219"/>
      <c r="C589" s="220"/>
      <c r="D589" s="204" t="s">
        <v>191</v>
      </c>
      <c r="E589" s="221" t="s">
        <v>1</v>
      </c>
      <c r="F589" s="222" t="s">
        <v>632</v>
      </c>
      <c r="G589" s="220"/>
      <c r="H589" s="223">
        <v>82.74</v>
      </c>
      <c r="I589" s="224"/>
      <c r="J589" s="220"/>
      <c r="K589" s="220"/>
      <c r="L589" s="225"/>
      <c r="M589" s="226"/>
      <c r="N589" s="227"/>
      <c r="O589" s="227"/>
      <c r="P589" s="227"/>
      <c r="Q589" s="227"/>
      <c r="R589" s="227"/>
      <c r="S589" s="227"/>
      <c r="T589" s="228"/>
      <c r="AT589" s="229" t="s">
        <v>191</v>
      </c>
      <c r="AU589" s="229" t="s">
        <v>180</v>
      </c>
      <c r="AV589" s="14" t="s">
        <v>85</v>
      </c>
      <c r="AW589" s="14" t="s">
        <v>32</v>
      </c>
      <c r="AX589" s="14" t="s">
        <v>76</v>
      </c>
      <c r="AY589" s="229" t="s">
        <v>179</v>
      </c>
    </row>
    <row r="590" spans="1:65" s="14" customFormat="1" ht="22.5">
      <c r="B590" s="219"/>
      <c r="C590" s="220"/>
      <c r="D590" s="204" t="s">
        <v>191</v>
      </c>
      <c r="E590" s="221" t="s">
        <v>1</v>
      </c>
      <c r="F590" s="222" t="s">
        <v>633</v>
      </c>
      <c r="G590" s="220"/>
      <c r="H590" s="223">
        <v>52.2</v>
      </c>
      <c r="I590" s="224"/>
      <c r="J590" s="220"/>
      <c r="K590" s="220"/>
      <c r="L590" s="225"/>
      <c r="M590" s="226"/>
      <c r="N590" s="227"/>
      <c r="O590" s="227"/>
      <c r="P590" s="227"/>
      <c r="Q590" s="227"/>
      <c r="R590" s="227"/>
      <c r="S590" s="227"/>
      <c r="T590" s="228"/>
      <c r="AT590" s="229" t="s">
        <v>191</v>
      </c>
      <c r="AU590" s="229" t="s">
        <v>180</v>
      </c>
      <c r="AV590" s="14" t="s">
        <v>85</v>
      </c>
      <c r="AW590" s="14" t="s">
        <v>32</v>
      </c>
      <c r="AX590" s="14" t="s">
        <v>76</v>
      </c>
      <c r="AY590" s="229" t="s">
        <v>179</v>
      </c>
    </row>
    <row r="591" spans="1:65" s="2" customFormat="1" ht="24">
      <c r="A591" s="34"/>
      <c r="B591" s="35"/>
      <c r="C591" s="191" t="s">
        <v>634</v>
      </c>
      <c r="D591" s="191" t="s">
        <v>182</v>
      </c>
      <c r="E591" s="192" t="s">
        <v>635</v>
      </c>
      <c r="F591" s="193" t="s">
        <v>636</v>
      </c>
      <c r="G591" s="194" t="s">
        <v>346</v>
      </c>
      <c r="H591" s="195">
        <v>373.358</v>
      </c>
      <c r="I591" s="196"/>
      <c r="J591" s="197">
        <f>ROUND(I591*H591,2)</f>
        <v>0</v>
      </c>
      <c r="K591" s="193" t="s">
        <v>186</v>
      </c>
      <c r="L591" s="39"/>
      <c r="M591" s="198" t="s">
        <v>1</v>
      </c>
      <c r="N591" s="199" t="s">
        <v>41</v>
      </c>
      <c r="O591" s="71"/>
      <c r="P591" s="200">
        <f>O591*H591</f>
        <v>0</v>
      </c>
      <c r="Q591" s="200">
        <v>0</v>
      </c>
      <c r="R591" s="200">
        <f>Q591*H591</f>
        <v>0</v>
      </c>
      <c r="S591" s="200">
        <v>0</v>
      </c>
      <c r="T591" s="201">
        <f>S591*H591</f>
        <v>0</v>
      </c>
      <c r="U591" s="34"/>
      <c r="V591" s="34"/>
      <c r="W591" s="34"/>
      <c r="X591" s="34"/>
      <c r="Y591" s="34"/>
      <c r="Z591" s="34"/>
      <c r="AA591" s="34"/>
      <c r="AB591" s="34"/>
      <c r="AC591" s="34"/>
      <c r="AD591" s="34"/>
      <c r="AE591" s="34"/>
      <c r="AR591" s="202" t="s">
        <v>187</v>
      </c>
      <c r="AT591" s="202" t="s">
        <v>182</v>
      </c>
      <c r="AU591" s="202" t="s">
        <v>180</v>
      </c>
      <c r="AY591" s="17" t="s">
        <v>179</v>
      </c>
      <c r="BE591" s="203">
        <f>IF(N591="základní",J591,0)</f>
        <v>0</v>
      </c>
      <c r="BF591" s="203">
        <f>IF(N591="snížená",J591,0)</f>
        <v>0</v>
      </c>
      <c r="BG591" s="203">
        <f>IF(N591="zákl. přenesená",J591,0)</f>
        <v>0</v>
      </c>
      <c r="BH591" s="203">
        <f>IF(N591="sníž. přenesená",J591,0)</f>
        <v>0</v>
      </c>
      <c r="BI591" s="203">
        <f>IF(N591="nulová",J591,0)</f>
        <v>0</v>
      </c>
      <c r="BJ591" s="17" t="s">
        <v>83</v>
      </c>
      <c r="BK591" s="203">
        <f>ROUND(I591*H591,2)</f>
        <v>0</v>
      </c>
      <c r="BL591" s="17" t="s">
        <v>187</v>
      </c>
      <c r="BM591" s="202" t="s">
        <v>637</v>
      </c>
    </row>
    <row r="592" spans="1:65" s="2" customFormat="1" ht="68.25">
      <c r="A592" s="34"/>
      <c r="B592" s="35"/>
      <c r="C592" s="36"/>
      <c r="D592" s="204" t="s">
        <v>189</v>
      </c>
      <c r="E592" s="36"/>
      <c r="F592" s="205" t="s">
        <v>638</v>
      </c>
      <c r="G592" s="36"/>
      <c r="H592" s="36"/>
      <c r="I592" s="206"/>
      <c r="J592" s="36"/>
      <c r="K592" s="36"/>
      <c r="L592" s="39"/>
      <c r="M592" s="207"/>
      <c r="N592" s="208"/>
      <c r="O592" s="71"/>
      <c r="P592" s="71"/>
      <c r="Q592" s="71"/>
      <c r="R592" s="71"/>
      <c r="S592" s="71"/>
      <c r="T592" s="72"/>
      <c r="U592" s="34"/>
      <c r="V592" s="34"/>
      <c r="W592" s="34"/>
      <c r="X592" s="34"/>
      <c r="Y592" s="34"/>
      <c r="Z592" s="34"/>
      <c r="AA592" s="34"/>
      <c r="AB592" s="34"/>
      <c r="AC592" s="34"/>
      <c r="AD592" s="34"/>
      <c r="AE592" s="34"/>
      <c r="AT592" s="17" t="s">
        <v>189</v>
      </c>
      <c r="AU592" s="17" t="s">
        <v>180</v>
      </c>
    </row>
    <row r="593" spans="1:65" s="13" customFormat="1" ht="11.25">
      <c r="B593" s="209"/>
      <c r="C593" s="210"/>
      <c r="D593" s="204" t="s">
        <v>191</v>
      </c>
      <c r="E593" s="211" t="s">
        <v>1</v>
      </c>
      <c r="F593" s="212" t="s">
        <v>192</v>
      </c>
      <c r="G593" s="210"/>
      <c r="H593" s="211" t="s">
        <v>1</v>
      </c>
      <c r="I593" s="213"/>
      <c r="J593" s="210"/>
      <c r="K593" s="210"/>
      <c r="L593" s="214"/>
      <c r="M593" s="215"/>
      <c r="N593" s="216"/>
      <c r="O593" s="216"/>
      <c r="P593" s="216"/>
      <c r="Q593" s="216"/>
      <c r="R593" s="216"/>
      <c r="S593" s="216"/>
      <c r="T593" s="217"/>
      <c r="AT593" s="218" t="s">
        <v>191</v>
      </c>
      <c r="AU593" s="218" t="s">
        <v>180</v>
      </c>
      <c r="AV593" s="13" t="s">
        <v>83</v>
      </c>
      <c r="AW593" s="13" t="s">
        <v>32</v>
      </c>
      <c r="AX593" s="13" t="s">
        <v>76</v>
      </c>
      <c r="AY593" s="218" t="s">
        <v>179</v>
      </c>
    </row>
    <row r="594" spans="1:65" s="13" customFormat="1" ht="11.25">
      <c r="B594" s="209"/>
      <c r="C594" s="210"/>
      <c r="D594" s="204" t="s">
        <v>191</v>
      </c>
      <c r="E594" s="211" t="s">
        <v>1</v>
      </c>
      <c r="F594" s="212" t="s">
        <v>193</v>
      </c>
      <c r="G594" s="210"/>
      <c r="H594" s="211" t="s">
        <v>1</v>
      </c>
      <c r="I594" s="213"/>
      <c r="J594" s="210"/>
      <c r="K594" s="210"/>
      <c r="L594" s="214"/>
      <c r="M594" s="215"/>
      <c r="N594" s="216"/>
      <c r="O594" s="216"/>
      <c r="P594" s="216"/>
      <c r="Q594" s="216"/>
      <c r="R594" s="216"/>
      <c r="S594" s="216"/>
      <c r="T594" s="217"/>
      <c r="AT594" s="218" t="s">
        <v>191</v>
      </c>
      <c r="AU594" s="218" t="s">
        <v>180</v>
      </c>
      <c r="AV594" s="13" t="s">
        <v>83</v>
      </c>
      <c r="AW594" s="13" t="s">
        <v>32</v>
      </c>
      <c r="AX594" s="13" t="s">
        <v>76</v>
      </c>
      <c r="AY594" s="218" t="s">
        <v>179</v>
      </c>
    </row>
    <row r="595" spans="1:65" s="13" customFormat="1" ht="11.25">
      <c r="B595" s="209"/>
      <c r="C595" s="210"/>
      <c r="D595" s="204" t="s">
        <v>191</v>
      </c>
      <c r="E595" s="211" t="s">
        <v>1</v>
      </c>
      <c r="F595" s="212" t="s">
        <v>626</v>
      </c>
      <c r="G595" s="210"/>
      <c r="H595" s="211" t="s">
        <v>1</v>
      </c>
      <c r="I595" s="213"/>
      <c r="J595" s="210"/>
      <c r="K595" s="210"/>
      <c r="L595" s="214"/>
      <c r="M595" s="215"/>
      <c r="N595" s="216"/>
      <c r="O595" s="216"/>
      <c r="P595" s="216"/>
      <c r="Q595" s="216"/>
      <c r="R595" s="216"/>
      <c r="S595" s="216"/>
      <c r="T595" s="217"/>
      <c r="AT595" s="218" t="s">
        <v>191</v>
      </c>
      <c r="AU595" s="218" t="s">
        <v>180</v>
      </c>
      <c r="AV595" s="13" t="s">
        <v>83</v>
      </c>
      <c r="AW595" s="13" t="s">
        <v>32</v>
      </c>
      <c r="AX595" s="13" t="s">
        <v>76</v>
      </c>
      <c r="AY595" s="218" t="s">
        <v>179</v>
      </c>
    </row>
    <row r="596" spans="1:65" s="14" customFormat="1" ht="22.5">
      <c r="B596" s="219"/>
      <c r="C596" s="220"/>
      <c r="D596" s="204" t="s">
        <v>191</v>
      </c>
      <c r="E596" s="221" t="s">
        <v>1</v>
      </c>
      <c r="F596" s="222" t="s">
        <v>639</v>
      </c>
      <c r="G596" s="220"/>
      <c r="H596" s="223">
        <v>169.34800000000001</v>
      </c>
      <c r="I596" s="224"/>
      <c r="J596" s="220"/>
      <c r="K596" s="220"/>
      <c r="L596" s="225"/>
      <c r="M596" s="226"/>
      <c r="N596" s="227"/>
      <c r="O596" s="227"/>
      <c r="P596" s="227"/>
      <c r="Q596" s="227"/>
      <c r="R596" s="227"/>
      <c r="S596" s="227"/>
      <c r="T596" s="228"/>
      <c r="AT596" s="229" t="s">
        <v>191</v>
      </c>
      <c r="AU596" s="229" t="s">
        <v>180</v>
      </c>
      <c r="AV596" s="14" t="s">
        <v>85</v>
      </c>
      <c r="AW596" s="14" t="s">
        <v>32</v>
      </c>
      <c r="AX596" s="14" t="s">
        <v>76</v>
      </c>
      <c r="AY596" s="229" t="s">
        <v>179</v>
      </c>
    </row>
    <row r="597" spans="1:65" s="14" customFormat="1" ht="11.25">
      <c r="B597" s="219"/>
      <c r="C597" s="220"/>
      <c r="D597" s="204" t="s">
        <v>191</v>
      </c>
      <c r="E597" s="221" t="s">
        <v>1</v>
      </c>
      <c r="F597" s="222" t="s">
        <v>640</v>
      </c>
      <c r="G597" s="220"/>
      <c r="H597" s="223">
        <v>4.8</v>
      </c>
      <c r="I597" s="224"/>
      <c r="J597" s="220"/>
      <c r="K597" s="220"/>
      <c r="L597" s="225"/>
      <c r="M597" s="226"/>
      <c r="N597" s="227"/>
      <c r="O597" s="227"/>
      <c r="P597" s="227"/>
      <c r="Q597" s="227"/>
      <c r="R597" s="227"/>
      <c r="S597" s="227"/>
      <c r="T597" s="228"/>
      <c r="AT597" s="229" t="s">
        <v>191</v>
      </c>
      <c r="AU597" s="229" t="s">
        <v>180</v>
      </c>
      <c r="AV597" s="14" t="s">
        <v>85</v>
      </c>
      <c r="AW597" s="14" t="s">
        <v>32</v>
      </c>
      <c r="AX597" s="14" t="s">
        <v>76</v>
      </c>
      <c r="AY597" s="229" t="s">
        <v>179</v>
      </c>
    </row>
    <row r="598" spans="1:65" s="14" customFormat="1" ht="11.25">
      <c r="B598" s="219"/>
      <c r="C598" s="220"/>
      <c r="D598" s="204" t="s">
        <v>191</v>
      </c>
      <c r="E598" s="221" t="s">
        <v>1</v>
      </c>
      <c r="F598" s="222" t="s">
        <v>641</v>
      </c>
      <c r="G598" s="220"/>
      <c r="H598" s="223">
        <v>4.21</v>
      </c>
      <c r="I598" s="224"/>
      <c r="J598" s="220"/>
      <c r="K598" s="220"/>
      <c r="L598" s="225"/>
      <c r="M598" s="226"/>
      <c r="N598" s="227"/>
      <c r="O598" s="227"/>
      <c r="P598" s="227"/>
      <c r="Q598" s="227"/>
      <c r="R598" s="227"/>
      <c r="S598" s="227"/>
      <c r="T598" s="228"/>
      <c r="AT598" s="229" t="s">
        <v>191</v>
      </c>
      <c r="AU598" s="229" t="s">
        <v>180</v>
      </c>
      <c r="AV598" s="14" t="s">
        <v>85</v>
      </c>
      <c r="AW598" s="14" t="s">
        <v>32</v>
      </c>
      <c r="AX598" s="14" t="s">
        <v>76</v>
      </c>
      <c r="AY598" s="229" t="s">
        <v>179</v>
      </c>
    </row>
    <row r="599" spans="1:65" s="13" customFormat="1" ht="11.25">
      <c r="B599" s="209"/>
      <c r="C599" s="210"/>
      <c r="D599" s="204" t="s">
        <v>191</v>
      </c>
      <c r="E599" s="211" t="s">
        <v>1</v>
      </c>
      <c r="F599" s="212" t="s">
        <v>193</v>
      </c>
      <c r="G599" s="210"/>
      <c r="H599" s="211" t="s">
        <v>1</v>
      </c>
      <c r="I599" s="213"/>
      <c r="J599" s="210"/>
      <c r="K599" s="210"/>
      <c r="L599" s="214"/>
      <c r="M599" s="215"/>
      <c r="N599" s="216"/>
      <c r="O599" s="216"/>
      <c r="P599" s="216"/>
      <c r="Q599" s="216"/>
      <c r="R599" s="216"/>
      <c r="S599" s="216"/>
      <c r="T599" s="217"/>
      <c r="AT599" s="218" t="s">
        <v>191</v>
      </c>
      <c r="AU599" s="218" t="s">
        <v>180</v>
      </c>
      <c r="AV599" s="13" t="s">
        <v>83</v>
      </c>
      <c r="AW599" s="13" t="s">
        <v>32</v>
      </c>
      <c r="AX599" s="13" t="s">
        <v>76</v>
      </c>
      <c r="AY599" s="218" t="s">
        <v>179</v>
      </c>
    </row>
    <row r="600" spans="1:65" s="13" customFormat="1" ht="11.25">
      <c r="B600" s="209"/>
      <c r="C600" s="210"/>
      <c r="D600" s="204" t="s">
        <v>191</v>
      </c>
      <c r="E600" s="211" t="s">
        <v>1</v>
      </c>
      <c r="F600" s="212" t="s">
        <v>642</v>
      </c>
      <c r="G600" s="210"/>
      <c r="H600" s="211" t="s">
        <v>1</v>
      </c>
      <c r="I600" s="213"/>
      <c r="J600" s="210"/>
      <c r="K600" s="210"/>
      <c r="L600" s="214"/>
      <c r="M600" s="215"/>
      <c r="N600" s="216"/>
      <c r="O600" s="216"/>
      <c r="P600" s="216"/>
      <c r="Q600" s="216"/>
      <c r="R600" s="216"/>
      <c r="S600" s="216"/>
      <c r="T600" s="217"/>
      <c r="AT600" s="218" t="s">
        <v>191</v>
      </c>
      <c r="AU600" s="218" t="s">
        <v>180</v>
      </c>
      <c r="AV600" s="13" t="s">
        <v>83</v>
      </c>
      <c r="AW600" s="13" t="s">
        <v>32</v>
      </c>
      <c r="AX600" s="13" t="s">
        <v>76</v>
      </c>
      <c r="AY600" s="218" t="s">
        <v>179</v>
      </c>
    </row>
    <row r="601" spans="1:65" s="14" customFormat="1" ht="11.25">
      <c r="B601" s="219"/>
      <c r="C601" s="220"/>
      <c r="D601" s="204" t="s">
        <v>191</v>
      </c>
      <c r="E601" s="221" t="s">
        <v>1</v>
      </c>
      <c r="F601" s="222" t="s">
        <v>643</v>
      </c>
      <c r="G601" s="220"/>
      <c r="H601" s="223">
        <v>195</v>
      </c>
      <c r="I601" s="224"/>
      <c r="J601" s="220"/>
      <c r="K601" s="220"/>
      <c r="L601" s="225"/>
      <c r="M601" s="226"/>
      <c r="N601" s="227"/>
      <c r="O601" s="227"/>
      <c r="P601" s="227"/>
      <c r="Q601" s="227"/>
      <c r="R601" s="227"/>
      <c r="S601" s="227"/>
      <c r="T601" s="228"/>
      <c r="AT601" s="229" t="s">
        <v>191</v>
      </c>
      <c r="AU601" s="229" t="s">
        <v>180</v>
      </c>
      <c r="AV601" s="14" t="s">
        <v>85</v>
      </c>
      <c r="AW601" s="14" t="s">
        <v>32</v>
      </c>
      <c r="AX601" s="14" t="s">
        <v>76</v>
      </c>
      <c r="AY601" s="229" t="s">
        <v>179</v>
      </c>
    </row>
    <row r="602" spans="1:65" s="2" customFormat="1" ht="24">
      <c r="A602" s="34"/>
      <c r="B602" s="35"/>
      <c r="C602" s="230" t="s">
        <v>644</v>
      </c>
      <c r="D602" s="230" t="s">
        <v>434</v>
      </c>
      <c r="E602" s="231" t="s">
        <v>645</v>
      </c>
      <c r="F602" s="232" t="s">
        <v>646</v>
      </c>
      <c r="G602" s="233" t="s">
        <v>346</v>
      </c>
      <c r="H602" s="234">
        <v>380.82499999999999</v>
      </c>
      <c r="I602" s="235"/>
      <c r="J602" s="236">
        <f>ROUND(I602*H602,2)</f>
        <v>0</v>
      </c>
      <c r="K602" s="232" t="s">
        <v>186</v>
      </c>
      <c r="L602" s="237"/>
      <c r="M602" s="238" t="s">
        <v>1</v>
      </c>
      <c r="N602" s="239" t="s">
        <v>41</v>
      </c>
      <c r="O602" s="71"/>
      <c r="P602" s="200">
        <f>O602*H602</f>
        <v>0</v>
      </c>
      <c r="Q602" s="200">
        <v>1E-4</v>
      </c>
      <c r="R602" s="200">
        <f>Q602*H602</f>
        <v>3.8082499999999998E-2</v>
      </c>
      <c r="S602" s="200">
        <v>0</v>
      </c>
      <c r="T602" s="201">
        <f>S602*H602</f>
        <v>0</v>
      </c>
      <c r="U602" s="34"/>
      <c r="V602" s="34"/>
      <c r="W602" s="34"/>
      <c r="X602" s="34"/>
      <c r="Y602" s="34"/>
      <c r="Z602" s="34"/>
      <c r="AA602" s="34"/>
      <c r="AB602" s="34"/>
      <c r="AC602" s="34"/>
      <c r="AD602" s="34"/>
      <c r="AE602" s="34"/>
      <c r="AR602" s="202" t="s">
        <v>221</v>
      </c>
      <c r="AT602" s="202" t="s">
        <v>434</v>
      </c>
      <c r="AU602" s="202" t="s">
        <v>180</v>
      </c>
      <c r="AY602" s="17" t="s">
        <v>179</v>
      </c>
      <c r="BE602" s="203">
        <f>IF(N602="základní",J602,0)</f>
        <v>0</v>
      </c>
      <c r="BF602" s="203">
        <f>IF(N602="snížená",J602,0)</f>
        <v>0</v>
      </c>
      <c r="BG602" s="203">
        <f>IF(N602="zákl. přenesená",J602,0)</f>
        <v>0</v>
      </c>
      <c r="BH602" s="203">
        <f>IF(N602="sníž. přenesená",J602,0)</f>
        <v>0</v>
      </c>
      <c r="BI602" s="203">
        <f>IF(N602="nulová",J602,0)</f>
        <v>0</v>
      </c>
      <c r="BJ602" s="17" t="s">
        <v>83</v>
      </c>
      <c r="BK602" s="203">
        <f>ROUND(I602*H602,2)</f>
        <v>0</v>
      </c>
      <c r="BL602" s="17" t="s">
        <v>187</v>
      </c>
      <c r="BM602" s="202" t="s">
        <v>647</v>
      </c>
    </row>
    <row r="603" spans="1:65" s="14" customFormat="1" ht="11.25">
      <c r="B603" s="219"/>
      <c r="C603" s="220"/>
      <c r="D603" s="204" t="s">
        <v>191</v>
      </c>
      <c r="E603" s="220"/>
      <c r="F603" s="222" t="s">
        <v>648</v>
      </c>
      <c r="G603" s="220"/>
      <c r="H603" s="223">
        <v>380.82499999999999</v>
      </c>
      <c r="I603" s="224"/>
      <c r="J603" s="220"/>
      <c r="K603" s="220"/>
      <c r="L603" s="225"/>
      <c r="M603" s="226"/>
      <c r="N603" s="227"/>
      <c r="O603" s="227"/>
      <c r="P603" s="227"/>
      <c r="Q603" s="227"/>
      <c r="R603" s="227"/>
      <c r="S603" s="227"/>
      <c r="T603" s="228"/>
      <c r="AT603" s="229" t="s">
        <v>191</v>
      </c>
      <c r="AU603" s="229" t="s">
        <v>180</v>
      </c>
      <c r="AV603" s="14" t="s">
        <v>85</v>
      </c>
      <c r="AW603" s="14" t="s">
        <v>4</v>
      </c>
      <c r="AX603" s="14" t="s">
        <v>83</v>
      </c>
      <c r="AY603" s="229" t="s">
        <v>179</v>
      </c>
    </row>
    <row r="604" spans="1:65" s="2" customFormat="1" ht="24">
      <c r="A604" s="34"/>
      <c r="B604" s="35"/>
      <c r="C604" s="191" t="s">
        <v>649</v>
      </c>
      <c r="D604" s="191" t="s">
        <v>182</v>
      </c>
      <c r="E604" s="192" t="s">
        <v>650</v>
      </c>
      <c r="F604" s="193" t="s">
        <v>651</v>
      </c>
      <c r="G604" s="194" t="s">
        <v>346</v>
      </c>
      <c r="H604" s="195">
        <v>471.83800000000002</v>
      </c>
      <c r="I604" s="196"/>
      <c r="J604" s="197">
        <f>ROUND(I604*H604,2)</f>
        <v>0</v>
      </c>
      <c r="K604" s="193" t="s">
        <v>186</v>
      </c>
      <c r="L604" s="39"/>
      <c r="M604" s="198" t="s">
        <v>1</v>
      </c>
      <c r="N604" s="199" t="s">
        <v>41</v>
      </c>
      <c r="O604" s="71"/>
      <c r="P604" s="200">
        <f>O604*H604</f>
        <v>0</v>
      </c>
      <c r="Q604" s="200">
        <v>0</v>
      </c>
      <c r="R604" s="200">
        <f>Q604*H604</f>
        <v>0</v>
      </c>
      <c r="S604" s="200">
        <v>0</v>
      </c>
      <c r="T604" s="201">
        <f>S604*H604</f>
        <v>0</v>
      </c>
      <c r="U604" s="34"/>
      <c r="V604" s="34"/>
      <c r="W604" s="34"/>
      <c r="X604" s="34"/>
      <c r="Y604" s="34"/>
      <c r="Z604" s="34"/>
      <c r="AA604" s="34"/>
      <c r="AB604" s="34"/>
      <c r="AC604" s="34"/>
      <c r="AD604" s="34"/>
      <c r="AE604" s="34"/>
      <c r="AR604" s="202" t="s">
        <v>187</v>
      </c>
      <c r="AT604" s="202" t="s">
        <v>182</v>
      </c>
      <c r="AU604" s="202" t="s">
        <v>180</v>
      </c>
      <c r="AY604" s="17" t="s">
        <v>179</v>
      </c>
      <c r="BE604" s="203">
        <f>IF(N604="základní",J604,0)</f>
        <v>0</v>
      </c>
      <c r="BF604" s="203">
        <f>IF(N604="snížená",J604,0)</f>
        <v>0</v>
      </c>
      <c r="BG604" s="203">
        <f>IF(N604="zákl. přenesená",J604,0)</f>
        <v>0</v>
      </c>
      <c r="BH604" s="203">
        <f>IF(N604="sníž. přenesená",J604,0)</f>
        <v>0</v>
      </c>
      <c r="BI604" s="203">
        <f>IF(N604="nulová",J604,0)</f>
        <v>0</v>
      </c>
      <c r="BJ604" s="17" t="s">
        <v>83</v>
      </c>
      <c r="BK604" s="203">
        <f>ROUND(I604*H604,2)</f>
        <v>0</v>
      </c>
      <c r="BL604" s="17" t="s">
        <v>187</v>
      </c>
      <c r="BM604" s="202" t="s">
        <v>652</v>
      </c>
    </row>
    <row r="605" spans="1:65" s="2" customFormat="1" ht="68.25">
      <c r="A605" s="34"/>
      <c r="B605" s="35"/>
      <c r="C605" s="36"/>
      <c r="D605" s="204" t="s">
        <v>189</v>
      </c>
      <c r="E605" s="36"/>
      <c r="F605" s="205" t="s">
        <v>638</v>
      </c>
      <c r="G605" s="36"/>
      <c r="H605" s="36"/>
      <c r="I605" s="206"/>
      <c r="J605" s="36"/>
      <c r="K605" s="36"/>
      <c r="L605" s="39"/>
      <c r="M605" s="207"/>
      <c r="N605" s="208"/>
      <c r="O605" s="71"/>
      <c r="P605" s="71"/>
      <c r="Q605" s="71"/>
      <c r="R605" s="71"/>
      <c r="S605" s="71"/>
      <c r="T605" s="72"/>
      <c r="U605" s="34"/>
      <c r="V605" s="34"/>
      <c r="W605" s="34"/>
      <c r="X605" s="34"/>
      <c r="Y605" s="34"/>
      <c r="Z605" s="34"/>
      <c r="AA605" s="34"/>
      <c r="AB605" s="34"/>
      <c r="AC605" s="34"/>
      <c r="AD605" s="34"/>
      <c r="AE605" s="34"/>
      <c r="AT605" s="17" t="s">
        <v>189</v>
      </c>
      <c r="AU605" s="17" t="s">
        <v>180</v>
      </c>
    </row>
    <row r="606" spans="1:65" s="13" customFormat="1" ht="11.25">
      <c r="B606" s="209"/>
      <c r="C606" s="210"/>
      <c r="D606" s="204" t="s">
        <v>191</v>
      </c>
      <c r="E606" s="211" t="s">
        <v>1</v>
      </c>
      <c r="F606" s="212" t="s">
        <v>192</v>
      </c>
      <c r="G606" s="210"/>
      <c r="H606" s="211" t="s">
        <v>1</v>
      </c>
      <c r="I606" s="213"/>
      <c r="J606" s="210"/>
      <c r="K606" s="210"/>
      <c r="L606" s="214"/>
      <c r="M606" s="215"/>
      <c r="N606" s="216"/>
      <c r="O606" s="216"/>
      <c r="P606" s="216"/>
      <c r="Q606" s="216"/>
      <c r="R606" s="216"/>
      <c r="S606" s="216"/>
      <c r="T606" s="217"/>
      <c r="AT606" s="218" t="s">
        <v>191</v>
      </c>
      <c r="AU606" s="218" t="s">
        <v>180</v>
      </c>
      <c r="AV606" s="13" t="s">
        <v>83</v>
      </c>
      <c r="AW606" s="13" t="s">
        <v>32</v>
      </c>
      <c r="AX606" s="13" t="s">
        <v>76</v>
      </c>
      <c r="AY606" s="218" t="s">
        <v>179</v>
      </c>
    </row>
    <row r="607" spans="1:65" s="13" customFormat="1" ht="11.25">
      <c r="B607" s="209"/>
      <c r="C607" s="210"/>
      <c r="D607" s="204" t="s">
        <v>191</v>
      </c>
      <c r="E607" s="211" t="s">
        <v>1</v>
      </c>
      <c r="F607" s="212" t="s">
        <v>193</v>
      </c>
      <c r="G607" s="210"/>
      <c r="H607" s="211" t="s">
        <v>1</v>
      </c>
      <c r="I607" s="213"/>
      <c r="J607" s="210"/>
      <c r="K607" s="210"/>
      <c r="L607" s="214"/>
      <c r="M607" s="215"/>
      <c r="N607" s="216"/>
      <c r="O607" s="216"/>
      <c r="P607" s="216"/>
      <c r="Q607" s="216"/>
      <c r="R607" s="216"/>
      <c r="S607" s="216"/>
      <c r="T607" s="217"/>
      <c r="AT607" s="218" t="s">
        <v>191</v>
      </c>
      <c r="AU607" s="218" t="s">
        <v>180</v>
      </c>
      <c r="AV607" s="13" t="s">
        <v>83</v>
      </c>
      <c r="AW607" s="13" t="s">
        <v>32</v>
      </c>
      <c r="AX607" s="13" t="s">
        <v>76</v>
      </c>
      <c r="AY607" s="218" t="s">
        <v>179</v>
      </c>
    </row>
    <row r="608" spans="1:65" s="13" customFormat="1" ht="11.25">
      <c r="B608" s="209"/>
      <c r="C608" s="210"/>
      <c r="D608" s="204" t="s">
        <v>191</v>
      </c>
      <c r="E608" s="211" t="s">
        <v>1</v>
      </c>
      <c r="F608" s="212" t="s">
        <v>626</v>
      </c>
      <c r="G608" s="210"/>
      <c r="H608" s="211" t="s">
        <v>1</v>
      </c>
      <c r="I608" s="213"/>
      <c r="J608" s="210"/>
      <c r="K608" s="210"/>
      <c r="L608" s="214"/>
      <c r="M608" s="215"/>
      <c r="N608" s="216"/>
      <c r="O608" s="216"/>
      <c r="P608" s="216"/>
      <c r="Q608" s="216"/>
      <c r="R608" s="216"/>
      <c r="S608" s="216"/>
      <c r="T608" s="217"/>
      <c r="AT608" s="218" t="s">
        <v>191</v>
      </c>
      <c r="AU608" s="218" t="s">
        <v>180</v>
      </c>
      <c r="AV608" s="13" t="s">
        <v>83</v>
      </c>
      <c r="AW608" s="13" t="s">
        <v>32</v>
      </c>
      <c r="AX608" s="13" t="s">
        <v>76</v>
      </c>
      <c r="AY608" s="218" t="s">
        <v>179</v>
      </c>
    </row>
    <row r="609" spans="1:65" s="14" customFormat="1" ht="22.5">
      <c r="B609" s="219"/>
      <c r="C609" s="220"/>
      <c r="D609" s="204" t="s">
        <v>191</v>
      </c>
      <c r="E609" s="221" t="s">
        <v>1</v>
      </c>
      <c r="F609" s="222" t="s">
        <v>639</v>
      </c>
      <c r="G609" s="220"/>
      <c r="H609" s="223">
        <v>169.34800000000001</v>
      </c>
      <c r="I609" s="224"/>
      <c r="J609" s="220"/>
      <c r="K609" s="220"/>
      <c r="L609" s="225"/>
      <c r="M609" s="226"/>
      <c r="N609" s="227"/>
      <c r="O609" s="227"/>
      <c r="P609" s="227"/>
      <c r="Q609" s="227"/>
      <c r="R609" s="227"/>
      <c r="S609" s="227"/>
      <c r="T609" s="228"/>
      <c r="AT609" s="229" t="s">
        <v>191</v>
      </c>
      <c r="AU609" s="229" t="s">
        <v>180</v>
      </c>
      <c r="AV609" s="14" t="s">
        <v>85</v>
      </c>
      <c r="AW609" s="14" t="s">
        <v>32</v>
      </c>
      <c r="AX609" s="14" t="s">
        <v>76</v>
      </c>
      <c r="AY609" s="229" t="s">
        <v>179</v>
      </c>
    </row>
    <row r="610" spans="1:65" s="14" customFormat="1" ht="11.25">
      <c r="B610" s="219"/>
      <c r="C610" s="220"/>
      <c r="D610" s="204" t="s">
        <v>191</v>
      </c>
      <c r="E610" s="221" t="s">
        <v>1</v>
      </c>
      <c r="F610" s="222" t="s">
        <v>640</v>
      </c>
      <c r="G610" s="220"/>
      <c r="H610" s="223">
        <v>4.8</v>
      </c>
      <c r="I610" s="224"/>
      <c r="J610" s="220"/>
      <c r="K610" s="220"/>
      <c r="L610" s="225"/>
      <c r="M610" s="226"/>
      <c r="N610" s="227"/>
      <c r="O610" s="227"/>
      <c r="P610" s="227"/>
      <c r="Q610" s="227"/>
      <c r="R610" s="227"/>
      <c r="S610" s="227"/>
      <c r="T610" s="228"/>
      <c r="AT610" s="229" t="s">
        <v>191</v>
      </c>
      <c r="AU610" s="229" t="s">
        <v>180</v>
      </c>
      <c r="AV610" s="14" t="s">
        <v>85</v>
      </c>
      <c r="AW610" s="14" t="s">
        <v>32</v>
      </c>
      <c r="AX610" s="14" t="s">
        <v>76</v>
      </c>
      <c r="AY610" s="229" t="s">
        <v>179</v>
      </c>
    </row>
    <row r="611" spans="1:65" s="14" customFormat="1" ht="11.25">
      <c r="B611" s="219"/>
      <c r="C611" s="220"/>
      <c r="D611" s="204" t="s">
        <v>191</v>
      </c>
      <c r="E611" s="221" t="s">
        <v>1</v>
      </c>
      <c r="F611" s="222" t="s">
        <v>641</v>
      </c>
      <c r="G611" s="220"/>
      <c r="H611" s="223">
        <v>4.21</v>
      </c>
      <c r="I611" s="224"/>
      <c r="J611" s="220"/>
      <c r="K611" s="220"/>
      <c r="L611" s="225"/>
      <c r="M611" s="226"/>
      <c r="N611" s="227"/>
      <c r="O611" s="227"/>
      <c r="P611" s="227"/>
      <c r="Q611" s="227"/>
      <c r="R611" s="227"/>
      <c r="S611" s="227"/>
      <c r="T611" s="228"/>
      <c r="AT611" s="229" t="s">
        <v>191</v>
      </c>
      <c r="AU611" s="229" t="s">
        <v>180</v>
      </c>
      <c r="AV611" s="14" t="s">
        <v>85</v>
      </c>
      <c r="AW611" s="14" t="s">
        <v>32</v>
      </c>
      <c r="AX611" s="14" t="s">
        <v>76</v>
      </c>
      <c r="AY611" s="229" t="s">
        <v>179</v>
      </c>
    </row>
    <row r="612" spans="1:65" s="13" customFormat="1" ht="11.25">
      <c r="B612" s="209"/>
      <c r="C612" s="210"/>
      <c r="D612" s="204" t="s">
        <v>191</v>
      </c>
      <c r="E612" s="211" t="s">
        <v>1</v>
      </c>
      <c r="F612" s="212" t="s">
        <v>193</v>
      </c>
      <c r="G612" s="210"/>
      <c r="H612" s="211" t="s">
        <v>1</v>
      </c>
      <c r="I612" s="213"/>
      <c r="J612" s="210"/>
      <c r="K612" s="210"/>
      <c r="L612" s="214"/>
      <c r="M612" s="215"/>
      <c r="N612" s="216"/>
      <c r="O612" s="216"/>
      <c r="P612" s="216"/>
      <c r="Q612" s="216"/>
      <c r="R612" s="216"/>
      <c r="S612" s="216"/>
      <c r="T612" s="217"/>
      <c r="AT612" s="218" t="s">
        <v>191</v>
      </c>
      <c r="AU612" s="218" t="s">
        <v>180</v>
      </c>
      <c r="AV612" s="13" t="s">
        <v>83</v>
      </c>
      <c r="AW612" s="13" t="s">
        <v>32</v>
      </c>
      <c r="AX612" s="13" t="s">
        <v>76</v>
      </c>
      <c r="AY612" s="218" t="s">
        <v>179</v>
      </c>
    </row>
    <row r="613" spans="1:65" s="13" customFormat="1" ht="11.25">
      <c r="B613" s="209"/>
      <c r="C613" s="210"/>
      <c r="D613" s="204" t="s">
        <v>191</v>
      </c>
      <c r="E613" s="211" t="s">
        <v>1</v>
      </c>
      <c r="F613" s="212" t="s">
        <v>630</v>
      </c>
      <c r="G613" s="210"/>
      <c r="H613" s="211" t="s">
        <v>1</v>
      </c>
      <c r="I613" s="213"/>
      <c r="J613" s="210"/>
      <c r="K613" s="210"/>
      <c r="L613" s="214"/>
      <c r="M613" s="215"/>
      <c r="N613" s="216"/>
      <c r="O613" s="216"/>
      <c r="P613" s="216"/>
      <c r="Q613" s="216"/>
      <c r="R613" s="216"/>
      <c r="S613" s="216"/>
      <c r="T613" s="217"/>
      <c r="AT613" s="218" t="s">
        <v>191</v>
      </c>
      <c r="AU613" s="218" t="s">
        <v>180</v>
      </c>
      <c r="AV613" s="13" t="s">
        <v>83</v>
      </c>
      <c r="AW613" s="13" t="s">
        <v>32</v>
      </c>
      <c r="AX613" s="13" t="s">
        <v>76</v>
      </c>
      <c r="AY613" s="218" t="s">
        <v>179</v>
      </c>
    </row>
    <row r="614" spans="1:65" s="14" customFormat="1" ht="22.5">
      <c r="B614" s="219"/>
      <c r="C614" s="220"/>
      <c r="D614" s="204" t="s">
        <v>191</v>
      </c>
      <c r="E614" s="221" t="s">
        <v>1</v>
      </c>
      <c r="F614" s="222" t="s">
        <v>653</v>
      </c>
      <c r="G614" s="220"/>
      <c r="H614" s="223">
        <v>125.88</v>
      </c>
      <c r="I614" s="224"/>
      <c r="J614" s="220"/>
      <c r="K614" s="220"/>
      <c r="L614" s="225"/>
      <c r="M614" s="226"/>
      <c r="N614" s="227"/>
      <c r="O614" s="227"/>
      <c r="P614" s="227"/>
      <c r="Q614" s="227"/>
      <c r="R614" s="227"/>
      <c r="S614" s="227"/>
      <c r="T614" s="228"/>
      <c r="AT614" s="229" t="s">
        <v>191</v>
      </c>
      <c r="AU614" s="229" t="s">
        <v>180</v>
      </c>
      <c r="AV614" s="14" t="s">
        <v>85</v>
      </c>
      <c r="AW614" s="14" t="s">
        <v>32</v>
      </c>
      <c r="AX614" s="14" t="s">
        <v>76</v>
      </c>
      <c r="AY614" s="229" t="s">
        <v>179</v>
      </c>
    </row>
    <row r="615" spans="1:65" s="14" customFormat="1" ht="22.5">
      <c r="B615" s="219"/>
      <c r="C615" s="220"/>
      <c r="D615" s="204" t="s">
        <v>191</v>
      </c>
      <c r="E615" s="221" t="s">
        <v>1</v>
      </c>
      <c r="F615" s="222" t="s">
        <v>654</v>
      </c>
      <c r="G615" s="220"/>
      <c r="H615" s="223">
        <v>81.400000000000006</v>
      </c>
      <c r="I615" s="224"/>
      <c r="J615" s="220"/>
      <c r="K615" s="220"/>
      <c r="L615" s="225"/>
      <c r="M615" s="226"/>
      <c r="N615" s="227"/>
      <c r="O615" s="227"/>
      <c r="P615" s="227"/>
      <c r="Q615" s="227"/>
      <c r="R615" s="227"/>
      <c r="S615" s="227"/>
      <c r="T615" s="228"/>
      <c r="AT615" s="229" t="s">
        <v>191</v>
      </c>
      <c r="AU615" s="229" t="s">
        <v>180</v>
      </c>
      <c r="AV615" s="14" t="s">
        <v>85</v>
      </c>
      <c r="AW615" s="14" t="s">
        <v>32</v>
      </c>
      <c r="AX615" s="14" t="s">
        <v>76</v>
      </c>
      <c r="AY615" s="229" t="s">
        <v>179</v>
      </c>
    </row>
    <row r="616" spans="1:65" s="14" customFormat="1" ht="22.5">
      <c r="B616" s="219"/>
      <c r="C616" s="220"/>
      <c r="D616" s="204" t="s">
        <v>191</v>
      </c>
      <c r="E616" s="221" t="s">
        <v>1</v>
      </c>
      <c r="F616" s="222" t="s">
        <v>655</v>
      </c>
      <c r="G616" s="220"/>
      <c r="H616" s="223">
        <v>86.2</v>
      </c>
      <c r="I616" s="224"/>
      <c r="J616" s="220"/>
      <c r="K616" s="220"/>
      <c r="L616" s="225"/>
      <c r="M616" s="226"/>
      <c r="N616" s="227"/>
      <c r="O616" s="227"/>
      <c r="P616" s="227"/>
      <c r="Q616" s="227"/>
      <c r="R616" s="227"/>
      <c r="S616" s="227"/>
      <c r="T616" s="228"/>
      <c r="AT616" s="229" t="s">
        <v>191</v>
      </c>
      <c r="AU616" s="229" t="s">
        <v>180</v>
      </c>
      <c r="AV616" s="14" t="s">
        <v>85</v>
      </c>
      <c r="AW616" s="14" t="s">
        <v>32</v>
      </c>
      <c r="AX616" s="14" t="s">
        <v>76</v>
      </c>
      <c r="AY616" s="229" t="s">
        <v>179</v>
      </c>
    </row>
    <row r="617" spans="1:65" s="2" customFormat="1" ht="21.75" customHeight="1">
      <c r="A617" s="34"/>
      <c r="B617" s="35"/>
      <c r="C617" s="230" t="s">
        <v>656</v>
      </c>
      <c r="D617" s="230" t="s">
        <v>434</v>
      </c>
      <c r="E617" s="231" t="s">
        <v>657</v>
      </c>
      <c r="F617" s="232" t="s">
        <v>658</v>
      </c>
      <c r="G617" s="233" t="s">
        <v>346</v>
      </c>
      <c r="H617" s="234">
        <v>495.43</v>
      </c>
      <c r="I617" s="235"/>
      <c r="J617" s="236">
        <f>ROUND(I617*H617,2)</f>
        <v>0</v>
      </c>
      <c r="K617" s="232" t="s">
        <v>186</v>
      </c>
      <c r="L617" s="237"/>
      <c r="M617" s="238" t="s">
        <v>1</v>
      </c>
      <c r="N617" s="239" t="s">
        <v>41</v>
      </c>
      <c r="O617" s="71"/>
      <c r="P617" s="200">
        <f>O617*H617</f>
        <v>0</v>
      </c>
      <c r="Q617" s="200">
        <v>1E-4</v>
      </c>
      <c r="R617" s="200">
        <f>Q617*H617</f>
        <v>4.9543000000000004E-2</v>
      </c>
      <c r="S617" s="200">
        <v>0</v>
      </c>
      <c r="T617" s="201">
        <f>S617*H617</f>
        <v>0</v>
      </c>
      <c r="U617" s="34"/>
      <c r="V617" s="34"/>
      <c r="W617" s="34"/>
      <c r="X617" s="34"/>
      <c r="Y617" s="34"/>
      <c r="Z617" s="34"/>
      <c r="AA617" s="34"/>
      <c r="AB617" s="34"/>
      <c r="AC617" s="34"/>
      <c r="AD617" s="34"/>
      <c r="AE617" s="34"/>
      <c r="AR617" s="202" t="s">
        <v>221</v>
      </c>
      <c r="AT617" s="202" t="s">
        <v>434</v>
      </c>
      <c r="AU617" s="202" t="s">
        <v>180</v>
      </c>
      <c r="AY617" s="17" t="s">
        <v>179</v>
      </c>
      <c r="BE617" s="203">
        <f>IF(N617="základní",J617,0)</f>
        <v>0</v>
      </c>
      <c r="BF617" s="203">
        <f>IF(N617="snížená",J617,0)</f>
        <v>0</v>
      </c>
      <c r="BG617" s="203">
        <f>IF(N617="zákl. přenesená",J617,0)</f>
        <v>0</v>
      </c>
      <c r="BH617" s="203">
        <f>IF(N617="sníž. přenesená",J617,0)</f>
        <v>0</v>
      </c>
      <c r="BI617" s="203">
        <f>IF(N617="nulová",J617,0)</f>
        <v>0</v>
      </c>
      <c r="BJ617" s="17" t="s">
        <v>83</v>
      </c>
      <c r="BK617" s="203">
        <f>ROUND(I617*H617,2)</f>
        <v>0</v>
      </c>
      <c r="BL617" s="17" t="s">
        <v>187</v>
      </c>
      <c r="BM617" s="202" t="s">
        <v>659</v>
      </c>
    </row>
    <row r="618" spans="1:65" s="14" customFormat="1" ht="11.25">
      <c r="B618" s="219"/>
      <c r="C618" s="220"/>
      <c r="D618" s="204" t="s">
        <v>191</v>
      </c>
      <c r="E618" s="220"/>
      <c r="F618" s="222" t="s">
        <v>660</v>
      </c>
      <c r="G618" s="220"/>
      <c r="H618" s="223">
        <v>495.43</v>
      </c>
      <c r="I618" s="224"/>
      <c r="J618" s="220"/>
      <c r="K618" s="220"/>
      <c r="L618" s="225"/>
      <c r="M618" s="226"/>
      <c r="N618" s="227"/>
      <c r="O618" s="227"/>
      <c r="P618" s="227"/>
      <c r="Q618" s="227"/>
      <c r="R618" s="227"/>
      <c r="S618" s="227"/>
      <c r="T618" s="228"/>
      <c r="AT618" s="229" t="s">
        <v>191</v>
      </c>
      <c r="AU618" s="229" t="s">
        <v>180</v>
      </c>
      <c r="AV618" s="14" t="s">
        <v>85</v>
      </c>
      <c r="AW618" s="14" t="s">
        <v>4</v>
      </c>
      <c r="AX618" s="14" t="s">
        <v>83</v>
      </c>
      <c r="AY618" s="229" t="s">
        <v>179</v>
      </c>
    </row>
    <row r="619" spans="1:65" s="12" customFormat="1" ht="20.85" customHeight="1">
      <c r="B619" s="175"/>
      <c r="C619" s="176"/>
      <c r="D619" s="177" t="s">
        <v>75</v>
      </c>
      <c r="E619" s="189" t="s">
        <v>661</v>
      </c>
      <c r="F619" s="189" t="s">
        <v>662</v>
      </c>
      <c r="G619" s="176"/>
      <c r="H619" s="176"/>
      <c r="I619" s="179"/>
      <c r="J619" s="190">
        <f>BK619</f>
        <v>0</v>
      </c>
      <c r="K619" s="176"/>
      <c r="L619" s="181"/>
      <c r="M619" s="182"/>
      <c r="N619" s="183"/>
      <c r="O619" s="183"/>
      <c r="P619" s="184">
        <f>SUM(P620:P832)</f>
        <v>0</v>
      </c>
      <c r="Q619" s="183"/>
      <c r="R619" s="184">
        <f>SUM(R620:R832)</f>
        <v>98.337144870000003</v>
      </c>
      <c r="S619" s="183"/>
      <c r="T619" s="185">
        <f>SUM(T620:T832)</f>
        <v>47.2044</v>
      </c>
      <c r="AR619" s="186" t="s">
        <v>83</v>
      </c>
      <c r="AT619" s="187" t="s">
        <v>75</v>
      </c>
      <c r="AU619" s="187" t="s">
        <v>85</v>
      </c>
      <c r="AY619" s="186" t="s">
        <v>179</v>
      </c>
      <c r="BK619" s="188">
        <f>SUM(BK620:BK832)</f>
        <v>0</v>
      </c>
    </row>
    <row r="620" spans="1:65" s="2" customFormat="1" ht="24">
      <c r="A620" s="34"/>
      <c r="B620" s="35"/>
      <c r="C620" s="191" t="s">
        <v>663</v>
      </c>
      <c r="D620" s="191" t="s">
        <v>182</v>
      </c>
      <c r="E620" s="192" t="s">
        <v>664</v>
      </c>
      <c r="F620" s="193" t="s">
        <v>665</v>
      </c>
      <c r="G620" s="194" t="s">
        <v>235</v>
      </c>
      <c r="H620" s="195">
        <v>11.416</v>
      </c>
      <c r="I620" s="196"/>
      <c r="J620" s="197">
        <f>ROUND(I620*H620,2)</f>
        <v>0</v>
      </c>
      <c r="K620" s="193" t="s">
        <v>186</v>
      </c>
      <c r="L620" s="39"/>
      <c r="M620" s="198" t="s">
        <v>1</v>
      </c>
      <c r="N620" s="199" t="s">
        <v>41</v>
      </c>
      <c r="O620" s="71"/>
      <c r="P620" s="200">
        <f>O620*H620</f>
        <v>0</v>
      </c>
      <c r="Q620" s="200">
        <v>2.45329</v>
      </c>
      <c r="R620" s="200">
        <f>Q620*H620</f>
        <v>28.006758640000001</v>
      </c>
      <c r="S620" s="200">
        <v>0</v>
      </c>
      <c r="T620" s="201">
        <f>S620*H620</f>
        <v>0</v>
      </c>
      <c r="U620" s="34"/>
      <c r="V620" s="34"/>
      <c r="W620" s="34"/>
      <c r="X620" s="34"/>
      <c r="Y620" s="34"/>
      <c r="Z620" s="34"/>
      <c r="AA620" s="34"/>
      <c r="AB620" s="34"/>
      <c r="AC620" s="34"/>
      <c r="AD620" s="34"/>
      <c r="AE620" s="34"/>
      <c r="AR620" s="202" t="s">
        <v>187</v>
      </c>
      <c r="AT620" s="202" t="s">
        <v>182</v>
      </c>
      <c r="AU620" s="202" t="s">
        <v>180</v>
      </c>
      <c r="AY620" s="17" t="s">
        <v>179</v>
      </c>
      <c r="BE620" s="203">
        <f>IF(N620="základní",J620,0)</f>
        <v>0</v>
      </c>
      <c r="BF620" s="203">
        <f>IF(N620="snížená",J620,0)</f>
        <v>0</v>
      </c>
      <c r="BG620" s="203">
        <f>IF(N620="zákl. přenesená",J620,0)</f>
        <v>0</v>
      </c>
      <c r="BH620" s="203">
        <f>IF(N620="sníž. přenesená",J620,0)</f>
        <v>0</v>
      </c>
      <c r="BI620" s="203">
        <f>IF(N620="nulová",J620,0)</f>
        <v>0</v>
      </c>
      <c r="BJ620" s="17" t="s">
        <v>83</v>
      </c>
      <c r="BK620" s="203">
        <f>ROUND(I620*H620,2)</f>
        <v>0</v>
      </c>
      <c r="BL620" s="17" t="s">
        <v>187</v>
      </c>
      <c r="BM620" s="202" t="s">
        <v>666</v>
      </c>
    </row>
    <row r="621" spans="1:65" s="2" customFormat="1" ht="185.25">
      <c r="A621" s="34"/>
      <c r="B621" s="35"/>
      <c r="C621" s="36"/>
      <c r="D621" s="204" t="s">
        <v>189</v>
      </c>
      <c r="E621" s="36"/>
      <c r="F621" s="205" t="s">
        <v>667</v>
      </c>
      <c r="G621" s="36"/>
      <c r="H621" s="36"/>
      <c r="I621" s="206"/>
      <c r="J621" s="36"/>
      <c r="K621" s="36"/>
      <c r="L621" s="39"/>
      <c r="M621" s="207"/>
      <c r="N621" s="208"/>
      <c r="O621" s="71"/>
      <c r="P621" s="71"/>
      <c r="Q621" s="71"/>
      <c r="R621" s="71"/>
      <c r="S621" s="71"/>
      <c r="T621" s="72"/>
      <c r="U621" s="34"/>
      <c r="V621" s="34"/>
      <c r="W621" s="34"/>
      <c r="X621" s="34"/>
      <c r="Y621" s="34"/>
      <c r="Z621" s="34"/>
      <c r="AA621" s="34"/>
      <c r="AB621" s="34"/>
      <c r="AC621" s="34"/>
      <c r="AD621" s="34"/>
      <c r="AE621" s="34"/>
      <c r="AT621" s="17" t="s">
        <v>189</v>
      </c>
      <c r="AU621" s="17" t="s">
        <v>180</v>
      </c>
    </row>
    <row r="622" spans="1:65" s="13" customFormat="1" ht="11.25">
      <c r="B622" s="209"/>
      <c r="C622" s="210"/>
      <c r="D622" s="204" t="s">
        <v>191</v>
      </c>
      <c r="E622" s="211" t="s">
        <v>1</v>
      </c>
      <c r="F622" s="212" t="s">
        <v>192</v>
      </c>
      <c r="G622" s="210"/>
      <c r="H622" s="211" t="s">
        <v>1</v>
      </c>
      <c r="I622" s="213"/>
      <c r="J622" s="210"/>
      <c r="K622" s="210"/>
      <c r="L622" s="214"/>
      <c r="M622" s="215"/>
      <c r="N622" s="216"/>
      <c r="O622" s="216"/>
      <c r="P622" s="216"/>
      <c r="Q622" s="216"/>
      <c r="R622" s="216"/>
      <c r="S622" s="216"/>
      <c r="T622" s="217"/>
      <c r="AT622" s="218" t="s">
        <v>191</v>
      </c>
      <c r="AU622" s="218" t="s">
        <v>180</v>
      </c>
      <c r="AV622" s="13" t="s">
        <v>83</v>
      </c>
      <c r="AW622" s="13" t="s">
        <v>32</v>
      </c>
      <c r="AX622" s="13" t="s">
        <v>76</v>
      </c>
      <c r="AY622" s="218" t="s">
        <v>179</v>
      </c>
    </row>
    <row r="623" spans="1:65" s="13" customFormat="1" ht="11.25">
      <c r="B623" s="209"/>
      <c r="C623" s="210"/>
      <c r="D623" s="204" t="s">
        <v>191</v>
      </c>
      <c r="E623" s="211" t="s">
        <v>1</v>
      </c>
      <c r="F623" s="212" t="s">
        <v>193</v>
      </c>
      <c r="G623" s="210"/>
      <c r="H623" s="211" t="s">
        <v>1</v>
      </c>
      <c r="I623" s="213"/>
      <c r="J623" s="210"/>
      <c r="K623" s="210"/>
      <c r="L623" s="214"/>
      <c r="M623" s="215"/>
      <c r="N623" s="216"/>
      <c r="O623" s="216"/>
      <c r="P623" s="216"/>
      <c r="Q623" s="216"/>
      <c r="R623" s="216"/>
      <c r="S623" s="216"/>
      <c r="T623" s="217"/>
      <c r="AT623" s="218" t="s">
        <v>191</v>
      </c>
      <c r="AU623" s="218" t="s">
        <v>180</v>
      </c>
      <c r="AV623" s="13" t="s">
        <v>83</v>
      </c>
      <c r="AW623" s="13" t="s">
        <v>32</v>
      </c>
      <c r="AX623" s="13" t="s">
        <v>76</v>
      </c>
      <c r="AY623" s="218" t="s">
        <v>179</v>
      </c>
    </row>
    <row r="624" spans="1:65" s="13" customFormat="1" ht="11.25">
      <c r="B624" s="209"/>
      <c r="C624" s="210"/>
      <c r="D624" s="204" t="s">
        <v>191</v>
      </c>
      <c r="E624" s="211" t="s">
        <v>1</v>
      </c>
      <c r="F624" s="212" t="s">
        <v>668</v>
      </c>
      <c r="G624" s="210"/>
      <c r="H624" s="211" t="s">
        <v>1</v>
      </c>
      <c r="I624" s="213"/>
      <c r="J624" s="210"/>
      <c r="K624" s="210"/>
      <c r="L624" s="214"/>
      <c r="M624" s="215"/>
      <c r="N624" s="216"/>
      <c r="O624" s="216"/>
      <c r="P624" s="216"/>
      <c r="Q624" s="216"/>
      <c r="R624" s="216"/>
      <c r="S624" s="216"/>
      <c r="T624" s="217"/>
      <c r="AT624" s="218" t="s">
        <v>191</v>
      </c>
      <c r="AU624" s="218" t="s">
        <v>180</v>
      </c>
      <c r="AV624" s="13" t="s">
        <v>83</v>
      </c>
      <c r="AW624" s="13" t="s">
        <v>32</v>
      </c>
      <c r="AX624" s="13" t="s">
        <v>76</v>
      </c>
      <c r="AY624" s="218" t="s">
        <v>179</v>
      </c>
    </row>
    <row r="625" spans="2:51" s="13" customFormat="1" ht="11.25">
      <c r="B625" s="209"/>
      <c r="C625" s="210"/>
      <c r="D625" s="204" t="s">
        <v>191</v>
      </c>
      <c r="E625" s="211" t="s">
        <v>1</v>
      </c>
      <c r="F625" s="212" t="s">
        <v>669</v>
      </c>
      <c r="G625" s="210"/>
      <c r="H625" s="211" t="s">
        <v>1</v>
      </c>
      <c r="I625" s="213"/>
      <c r="J625" s="210"/>
      <c r="K625" s="210"/>
      <c r="L625" s="214"/>
      <c r="M625" s="215"/>
      <c r="N625" s="216"/>
      <c r="O625" s="216"/>
      <c r="P625" s="216"/>
      <c r="Q625" s="216"/>
      <c r="R625" s="216"/>
      <c r="S625" s="216"/>
      <c r="T625" s="217"/>
      <c r="AT625" s="218" t="s">
        <v>191</v>
      </c>
      <c r="AU625" s="218" t="s">
        <v>180</v>
      </c>
      <c r="AV625" s="13" t="s">
        <v>83</v>
      </c>
      <c r="AW625" s="13" t="s">
        <v>32</v>
      </c>
      <c r="AX625" s="13" t="s">
        <v>76</v>
      </c>
      <c r="AY625" s="218" t="s">
        <v>179</v>
      </c>
    </row>
    <row r="626" spans="2:51" s="14" customFormat="1" ht="11.25">
      <c r="B626" s="219"/>
      <c r="C626" s="220"/>
      <c r="D626" s="204" t="s">
        <v>191</v>
      </c>
      <c r="E626" s="221" t="s">
        <v>1</v>
      </c>
      <c r="F626" s="222" t="s">
        <v>670</v>
      </c>
      <c r="G626" s="220"/>
      <c r="H626" s="223">
        <v>0.627</v>
      </c>
      <c r="I626" s="224"/>
      <c r="J626" s="220"/>
      <c r="K626" s="220"/>
      <c r="L626" s="225"/>
      <c r="M626" s="226"/>
      <c r="N626" s="227"/>
      <c r="O626" s="227"/>
      <c r="P626" s="227"/>
      <c r="Q626" s="227"/>
      <c r="R626" s="227"/>
      <c r="S626" s="227"/>
      <c r="T626" s="228"/>
      <c r="AT626" s="229" t="s">
        <v>191</v>
      </c>
      <c r="AU626" s="229" t="s">
        <v>180</v>
      </c>
      <c r="AV626" s="14" t="s">
        <v>85</v>
      </c>
      <c r="AW626" s="14" t="s">
        <v>32</v>
      </c>
      <c r="AX626" s="14" t="s">
        <v>76</v>
      </c>
      <c r="AY626" s="229" t="s">
        <v>179</v>
      </c>
    </row>
    <row r="627" spans="2:51" s="14" customFormat="1" ht="11.25">
      <c r="B627" s="219"/>
      <c r="C627" s="220"/>
      <c r="D627" s="204" t="s">
        <v>191</v>
      </c>
      <c r="E627" s="221" t="s">
        <v>1</v>
      </c>
      <c r="F627" s="222" t="s">
        <v>671</v>
      </c>
      <c r="G627" s="220"/>
      <c r="H627" s="223">
        <v>3.3210000000000002</v>
      </c>
      <c r="I627" s="224"/>
      <c r="J627" s="220"/>
      <c r="K627" s="220"/>
      <c r="L627" s="225"/>
      <c r="M627" s="226"/>
      <c r="N627" s="227"/>
      <c r="O627" s="227"/>
      <c r="P627" s="227"/>
      <c r="Q627" s="227"/>
      <c r="R627" s="227"/>
      <c r="S627" s="227"/>
      <c r="T627" s="228"/>
      <c r="AT627" s="229" t="s">
        <v>191</v>
      </c>
      <c r="AU627" s="229" t="s">
        <v>180</v>
      </c>
      <c r="AV627" s="14" t="s">
        <v>85</v>
      </c>
      <c r="AW627" s="14" t="s">
        <v>32</v>
      </c>
      <c r="AX627" s="14" t="s">
        <v>76</v>
      </c>
      <c r="AY627" s="229" t="s">
        <v>179</v>
      </c>
    </row>
    <row r="628" spans="2:51" s="14" customFormat="1" ht="11.25">
      <c r="B628" s="219"/>
      <c r="C628" s="220"/>
      <c r="D628" s="204" t="s">
        <v>191</v>
      </c>
      <c r="E628" s="221" t="s">
        <v>1</v>
      </c>
      <c r="F628" s="222" t="s">
        <v>672</v>
      </c>
      <c r="G628" s="220"/>
      <c r="H628" s="223">
        <v>0.185</v>
      </c>
      <c r="I628" s="224"/>
      <c r="J628" s="220"/>
      <c r="K628" s="220"/>
      <c r="L628" s="225"/>
      <c r="M628" s="226"/>
      <c r="N628" s="227"/>
      <c r="O628" s="227"/>
      <c r="P628" s="227"/>
      <c r="Q628" s="227"/>
      <c r="R628" s="227"/>
      <c r="S628" s="227"/>
      <c r="T628" s="228"/>
      <c r="AT628" s="229" t="s">
        <v>191</v>
      </c>
      <c r="AU628" s="229" t="s">
        <v>180</v>
      </c>
      <c r="AV628" s="14" t="s">
        <v>85</v>
      </c>
      <c r="AW628" s="14" t="s">
        <v>32</v>
      </c>
      <c r="AX628" s="14" t="s">
        <v>76</v>
      </c>
      <c r="AY628" s="229" t="s">
        <v>179</v>
      </c>
    </row>
    <row r="629" spans="2:51" s="14" customFormat="1" ht="11.25">
      <c r="B629" s="219"/>
      <c r="C629" s="220"/>
      <c r="D629" s="204" t="s">
        <v>191</v>
      </c>
      <c r="E629" s="221" t="s">
        <v>1</v>
      </c>
      <c r="F629" s="222" t="s">
        <v>673</v>
      </c>
      <c r="G629" s="220"/>
      <c r="H629" s="223">
        <v>0.10199999999999999</v>
      </c>
      <c r="I629" s="224"/>
      <c r="J629" s="220"/>
      <c r="K629" s="220"/>
      <c r="L629" s="225"/>
      <c r="M629" s="226"/>
      <c r="N629" s="227"/>
      <c r="O629" s="227"/>
      <c r="P629" s="227"/>
      <c r="Q629" s="227"/>
      <c r="R629" s="227"/>
      <c r="S629" s="227"/>
      <c r="T629" s="228"/>
      <c r="AT629" s="229" t="s">
        <v>191</v>
      </c>
      <c r="AU629" s="229" t="s">
        <v>180</v>
      </c>
      <c r="AV629" s="14" t="s">
        <v>85</v>
      </c>
      <c r="AW629" s="14" t="s">
        <v>32</v>
      </c>
      <c r="AX629" s="14" t="s">
        <v>76</v>
      </c>
      <c r="AY629" s="229" t="s">
        <v>179</v>
      </c>
    </row>
    <row r="630" spans="2:51" s="14" customFormat="1" ht="11.25">
      <c r="B630" s="219"/>
      <c r="C630" s="220"/>
      <c r="D630" s="204" t="s">
        <v>191</v>
      </c>
      <c r="E630" s="221" t="s">
        <v>1</v>
      </c>
      <c r="F630" s="222" t="s">
        <v>674</v>
      </c>
      <c r="G630" s="220"/>
      <c r="H630" s="223">
        <v>0.193</v>
      </c>
      <c r="I630" s="224"/>
      <c r="J630" s="220"/>
      <c r="K630" s="220"/>
      <c r="L630" s="225"/>
      <c r="M630" s="226"/>
      <c r="N630" s="227"/>
      <c r="O630" s="227"/>
      <c r="P630" s="227"/>
      <c r="Q630" s="227"/>
      <c r="R630" s="227"/>
      <c r="S630" s="227"/>
      <c r="T630" s="228"/>
      <c r="AT630" s="229" t="s">
        <v>191</v>
      </c>
      <c r="AU630" s="229" t="s">
        <v>180</v>
      </c>
      <c r="AV630" s="14" t="s">
        <v>85</v>
      </c>
      <c r="AW630" s="14" t="s">
        <v>32</v>
      </c>
      <c r="AX630" s="14" t="s">
        <v>76</v>
      </c>
      <c r="AY630" s="229" t="s">
        <v>179</v>
      </c>
    </row>
    <row r="631" spans="2:51" s="14" customFormat="1" ht="11.25">
      <c r="B631" s="219"/>
      <c r="C631" s="220"/>
      <c r="D631" s="204" t="s">
        <v>191</v>
      </c>
      <c r="E631" s="221" t="s">
        <v>1</v>
      </c>
      <c r="F631" s="222" t="s">
        <v>675</v>
      </c>
      <c r="G631" s="220"/>
      <c r="H631" s="223">
        <v>9.8000000000000004E-2</v>
      </c>
      <c r="I631" s="224"/>
      <c r="J631" s="220"/>
      <c r="K631" s="220"/>
      <c r="L631" s="225"/>
      <c r="M631" s="226"/>
      <c r="N631" s="227"/>
      <c r="O631" s="227"/>
      <c r="P631" s="227"/>
      <c r="Q631" s="227"/>
      <c r="R631" s="227"/>
      <c r="S631" s="227"/>
      <c r="T631" s="228"/>
      <c r="AT631" s="229" t="s">
        <v>191</v>
      </c>
      <c r="AU631" s="229" t="s">
        <v>180</v>
      </c>
      <c r="AV631" s="14" t="s">
        <v>85</v>
      </c>
      <c r="AW631" s="14" t="s">
        <v>32</v>
      </c>
      <c r="AX631" s="14" t="s">
        <v>76</v>
      </c>
      <c r="AY631" s="229" t="s">
        <v>179</v>
      </c>
    </row>
    <row r="632" spans="2:51" s="14" customFormat="1" ht="11.25">
      <c r="B632" s="219"/>
      <c r="C632" s="220"/>
      <c r="D632" s="204" t="s">
        <v>191</v>
      </c>
      <c r="E632" s="221" t="s">
        <v>1</v>
      </c>
      <c r="F632" s="222" t="s">
        <v>676</v>
      </c>
      <c r="G632" s="220"/>
      <c r="H632" s="223">
        <v>0.20899999999999999</v>
      </c>
      <c r="I632" s="224"/>
      <c r="J632" s="220"/>
      <c r="K632" s="220"/>
      <c r="L632" s="225"/>
      <c r="M632" s="226"/>
      <c r="N632" s="227"/>
      <c r="O632" s="227"/>
      <c r="P632" s="227"/>
      <c r="Q632" s="227"/>
      <c r="R632" s="227"/>
      <c r="S632" s="227"/>
      <c r="T632" s="228"/>
      <c r="AT632" s="229" t="s">
        <v>191</v>
      </c>
      <c r="AU632" s="229" t="s">
        <v>180</v>
      </c>
      <c r="AV632" s="14" t="s">
        <v>85</v>
      </c>
      <c r="AW632" s="14" t="s">
        <v>32</v>
      </c>
      <c r="AX632" s="14" t="s">
        <v>76</v>
      </c>
      <c r="AY632" s="229" t="s">
        <v>179</v>
      </c>
    </row>
    <row r="633" spans="2:51" s="14" customFormat="1" ht="11.25">
      <c r="B633" s="219"/>
      <c r="C633" s="220"/>
      <c r="D633" s="204" t="s">
        <v>191</v>
      </c>
      <c r="E633" s="221" t="s">
        <v>1</v>
      </c>
      <c r="F633" s="222" t="s">
        <v>677</v>
      </c>
      <c r="G633" s="220"/>
      <c r="H633" s="223">
        <v>0.48299999999999998</v>
      </c>
      <c r="I633" s="224"/>
      <c r="J633" s="220"/>
      <c r="K633" s="220"/>
      <c r="L633" s="225"/>
      <c r="M633" s="226"/>
      <c r="N633" s="227"/>
      <c r="O633" s="227"/>
      <c r="P633" s="227"/>
      <c r="Q633" s="227"/>
      <c r="R633" s="227"/>
      <c r="S633" s="227"/>
      <c r="T633" s="228"/>
      <c r="AT633" s="229" t="s">
        <v>191</v>
      </c>
      <c r="AU633" s="229" t="s">
        <v>180</v>
      </c>
      <c r="AV633" s="14" t="s">
        <v>85</v>
      </c>
      <c r="AW633" s="14" t="s">
        <v>32</v>
      </c>
      <c r="AX633" s="14" t="s">
        <v>76</v>
      </c>
      <c r="AY633" s="229" t="s">
        <v>179</v>
      </c>
    </row>
    <row r="634" spans="2:51" s="14" customFormat="1" ht="11.25">
      <c r="B634" s="219"/>
      <c r="C634" s="220"/>
      <c r="D634" s="204" t="s">
        <v>191</v>
      </c>
      <c r="E634" s="221" t="s">
        <v>1</v>
      </c>
      <c r="F634" s="222" t="s">
        <v>678</v>
      </c>
      <c r="G634" s="220"/>
      <c r="H634" s="223">
        <v>0.57299999999999995</v>
      </c>
      <c r="I634" s="224"/>
      <c r="J634" s="220"/>
      <c r="K634" s="220"/>
      <c r="L634" s="225"/>
      <c r="M634" s="226"/>
      <c r="N634" s="227"/>
      <c r="O634" s="227"/>
      <c r="P634" s="227"/>
      <c r="Q634" s="227"/>
      <c r="R634" s="227"/>
      <c r="S634" s="227"/>
      <c r="T634" s="228"/>
      <c r="AT634" s="229" t="s">
        <v>191</v>
      </c>
      <c r="AU634" s="229" t="s">
        <v>180</v>
      </c>
      <c r="AV634" s="14" t="s">
        <v>85</v>
      </c>
      <c r="AW634" s="14" t="s">
        <v>32</v>
      </c>
      <c r="AX634" s="14" t="s">
        <v>76</v>
      </c>
      <c r="AY634" s="229" t="s">
        <v>179</v>
      </c>
    </row>
    <row r="635" spans="2:51" s="14" customFormat="1" ht="11.25">
      <c r="B635" s="219"/>
      <c r="C635" s="220"/>
      <c r="D635" s="204" t="s">
        <v>191</v>
      </c>
      <c r="E635" s="221" t="s">
        <v>1</v>
      </c>
      <c r="F635" s="222" t="s">
        <v>679</v>
      </c>
      <c r="G635" s="220"/>
      <c r="H635" s="223">
        <v>0.156</v>
      </c>
      <c r="I635" s="224"/>
      <c r="J635" s="220"/>
      <c r="K635" s="220"/>
      <c r="L635" s="225"/>
      <c r="M635" s="226"/>
      <c r="N635" s="227"/>
      <c r="O635" s="227"/>
      <c r="P635" s="227"/>
      <c r="Q635" s="227"/>
      <c r="R635" s="227"/>
      <c r="S635" s="227"/>
      <c r="T635" s="228"/>
      <c r="AT635" s="229" t="s">
        <v>191</v>
      </c>
      <c r="AU635" s="229" t="s">
        <v>180</v>
      </c>
      <c r="AV635" s="14" t="s">
        <v>85</v>
      </c>
      <c r="AW635" s="14" t="s">
        <v>32</v>
      </c>
      <c r="AX635" s="14" t="s">
        <v>76</v>
      </c>
      <c r="AY635" s="229" t="s">
        <v>179</v>
      </c>
    </row>
    <row r="636" spans="2:51" s="14" customFormat="1" ht="11.25">
      <c r="B636" s="219"/>
      <c r="C636" s="220"/>
      <c r="D636" s="204" t="s">
        <v>191</v>
      </c>
      <c r="E636" s="221" t="s">
        <v>1</v>
      </c>
      <c r="F636" s="222" t="s">
        <v>680</v>
      </c>
      <c r="G636" s="220"/>
      <c r="H636" s="223">
        <v>0.19500000000000001</v>
      </c>
      <c r="I636" s="224"/>
      <c r="J636" s="220"/>
      <c r="K636" s="220"/>
      <c r="L636" s="225"/>
      <c r="M636" s="226"/>
      <c r="N636" s="227"/>
      <c r="O636" s="227"/>
      <c r="P636" s="227"/>
      <c r="Q636" s="227"/>
      <c r="R636" s="227"/>
      <c r="S636" s="227"/>
      <c r="T636" s="228"/>
      <c r="AT636" s="229" t="s">
        <v>191</v>
      </c>
      <c r="AU636" s="229" t="s">
        <v>180</v>
      </c>
      <c r="AV636" s="14" t="s">
        <v>85</v>
      </c>
      <c r="AW636" s="14" t="s">
        <v>32</v>
      </c>
      <c r="AX636" s="14" t="s">
        <v>76</v>
      </c>
      <c r="AY636" s="229" t="s">
        <v>179</v>
      </c>
    </row>
    <row r="637" spans="2:51" s="14" customFormat="1" ht="11.25">
      <c r="B637" s="219"/>
      <c r="C637" s="220"/>
      <c r="D637" s="204" t="s">
        <v>191</v>
      </c>
      <c r="E637" s="221" t="s">
        <v>1</v>
      </c>
      <c r="F637" s="222" t="s">
        <v>681</v>
      </c>
      <c r="G637" s="220"/>
      <c r="H637" s="223">
        <v>0.28599999999999998</v>
      </c>
      <c r="I637" s="224"/>
      <c r="J637" s="220"/>
      <c r="K637" s="220"/>
      <c r="L637" s="225"/>
      <c r="M637" s="226"/>
      <c r="N637" s="227"/>
      <c r="O637" s="227"/>
      <c r="P637" s="227"/>
      <c r="Q637" s="227"/>
      <c r="R637" s="227"/>
      <c r="S637" s="227"/>
      <c r="T637" s="228"/>
      <c r="AT637" s="229" t="s">
        <v>191</v>
      </c>
      <c r="AU637" s="229" t="s">
        <v>180</v>
      </c>
      <c r="AV637" s="14" t="s">
        <v>85</v>
      </c>
      <c r="AW637" s="14" t="s">
        <v>32</v>
      </c>
      <c r="AX637" s="14" t="s">
        <v>76</v>
      </c>
      <c r="AY637" s="229" t="s">
        <v>179</v>
      </c>
    </row>
    <row r="638" spans="2:51" s="14" customFormat="1" ht="11.25">
      <c r="B638" s="219"/>
      <c r="C638" s="220"/>
      <c r="D638" s="204" t="s">
        <v>191</v>
      </c>
      <c r="E638" s="221" t="s">
        <v>1</v>
      </c>
      <c r="F638" s="222" t="s">
        <v>682</v>
      </c>
      <c r="G638" s="220"/>
      <c r="H638" s="223">
        <v>3.5000000000000003E-2</v>
      </c>
      <c r="I638" s="224"/>
      <c r="J638" s="220"/>
      <c r="K638" s="220"/>
      <c r="L638" s="225"/>
      <c r="M638" s="226"/>
      <c r="N638" s="227"/>
      <c r="O638" s="227"/>
      <c r="P638" s="227"/>
      <c r="Q638" s="227"/>
      <c r="R638" s="227"/>
      <c r="S638" s="227"/>
      <c r="T638" s="228"/>
      <c r="AT638" s="229" t="s">
        <v>191</v>
      </c>
      <c r="AU638" s="229" t="s">
        <v>180</v>
      </c>
      <c r="AV638" s="14" t="s">
        <v>85</v>
      </c>
      <c r="AW638" s="14" t="s">
        <v>32</v>
      </c>
      <c r="AX638" s="14" t="s">
        <v>76</v>
      </c>
      <c r="AY638" s="229" t="s">
        <v>179</v>
      </c>
    </row>
    <row r="639" spans="2:51" s="14" customFormat="1" ht="11.25">
      <c r="B639" s="219"/>
      <c r="C639" s="220"/>
      <c r="D639" s="204" t="s">
        <v>191</v>
      </c>
      <c r="E639" s="221" t="s">
        <v>1</v>
      </c>
      <c r="F639" s="222" t="s">
        <v>683</v>
      </c>
      <c r="G639" s="220"/>
      <c r="H639" s="223">
        <v>2.1000000000000001E-2</v>
      </c>
      <c r="I639" s="224"/>
      <c r="J639" s="220"/>
      <c r="K639" s="220"/>
      <c r="L639" s="225"/>
      <c r="M639" s="226"/>
      <c r="N639" s="227"/>
      <c r="O639" s="227"/>
      <c r="P639" s="227"/>
      <c r="Q639" s="227"/>
      <c r="R639" s="227"/>
      <c r="S639" s="227"/>
      <c r="T639" s="228"/>
      <c r="AT639" s="229" t="s">
        <v>191</v>
      </c>
      <c r="AU639" s="229" t="s">
        <v>180</v>
      </c>
      <c r="AV639" s="14" t="s">
        <v>85</v>
      </c>
      <c r="AW639" s="14" t="s">
        <v>32</v>
      </c>
      <c r="AX639" s="14" t="s">
        <v>76</v>
      </c>
      <c r="AY639" s="229" t="s">
        <v>179</v>
      </c>
    </row>
    <row r="640" spans="2:51" s="14" customFormat="1" ht="11.25">
      <c r="B640" s="219"/>
      <c r="C640" s="220"/>
      <c r="D640" s="204" t="s">
        <v>191</v>
      </c>
      <c r="E640" s="221" t="s">
        <v>1</v>
      </c>
      <c r="F640" s="222" t="s">
        <v>684</v>
      </c>
      <c r="G640" s="220"/>
      <c r="H640" s="223">
        <v>0.14299999999999999</v>
      </c>
      <c r="I640" s="224"/>
      <c r="J640" s="220"/>
      <c r="K640" s="220"/>
      <c r="L640" s="225"/>
      <c r="M640" s="226"/>
      <c r="N640" s="227"/>
      <c r="O640" s="227"/>
      <c r="P640" s="227"/>
      <c r="Q640" s="227"/>
      <c r="R640" s="227"/>
      <c r="S640" s="227"/>
      <c r="T640" s="228"/>
      <c r="AT640" s="229" t="s">
        <v>191</v>
      </c>
      <c r="AU640" s="229" t="s">
        <v>180</v>
      </c>
      <c r="AV640" s="14" t="s">
        <v>85</v>
      </c>
      <c r="AW640" s="14" t="s">
        <v>32</v>
      </c>
      <c r="AX640" s="14" t="s">
        <v>76</v>
      </c>
      <c r="AY640" s="229" t="s">
        <v>179</v>
      </c>
    </row>
    <row r="641" spans="2:51" s="14" customFormat="1" ht="11.25">
      <c r="B641" s="219"/>
      <c r="C641" s="220"/>
      <c r="D641" s="204" t="s">
        <v>191</v>
      </c>
      <c r="E641" s="221" t="s">
        <v>1</v>
      </c>
      <c r="F641" s="222" t="s">
        <v>685</v>
      </c>
      <c r="G641" s="220"/>
      <c r="H641" s="223">
        <v>1.246</v>
      </c>
      <c r="I641" s="224"/>
      <c r="J641" s="220"/>
      <c r="K641" s="220"/>
      <c r="L641" s="225"/>
      <c r="M641" s="226"/>
      <c r="N641" s="227"/>
      <c r="O641" s="227"/>
      <c r="P641" s="227"/>
      <c r="Q641" s="227"/>
      <c r="R641" s="227"/>
      <c r="S641" s="227"/>
      <c r="T641" s="228"/>
      <c r="AT641" s="229" t="s">
        <v>191</v>
      </c>
      <c r="AU641" s="229" t="s">
        <v>180</v>
      </c>
      <c r="AV641" s="14" t="s">
        <v>85</v>
      </c>
      <c r="AW641" s="14" t="s">
        <v>32</v>
      </c>
      <c r="AX641" s="14" t="s">
        <v>76</v>
      </c>
      <c r="AY641" s="229" t="s">
        <v>179</v>
      </c>
    </row>
    <row r="642" spans="2:51" s="14" customFormat="1" ht="11.25">
      <c r="B642" s="219"/>
      <c r="C642" s="220"/>
      <c r="D642" s="204" t="s">
        <v>191</v>
      </c>
      <c r="E642" s="221" t="s">
        <v>1</v>
      </c>
      <c r="F642" s="222" t="s">
        <v>686</v>
      </c>
      <c r="G642" s="220"/>
      <c r="H642" s="223">
        <v>8.4000000000000005E-2</v>
      </c>
      <c r="I642" s="224"/>
      <c r="J642" s="220"/>
      <c r="K642" s="220"/>
      <c r="L642" s="225"/>
      <c r="M642" s="226"/>
      <c r="N642" s="227"/>
      <c r="O642" s="227"/>
      <c r="P642" s="227"/>
      <c r="Q642" s="227"/>
      <c r="R642" s="227"/>
      <c r="S642" s="227"/>
      <c r="T642" s="228"/>
      <c r="AT642" s="229" t="s">
        <v>191</v>
      </c>
      <c r="AU642" s="229" t="s">
        <v>180</v>
      </c>
      <c r="AV642" s="14" t="s">
        <v>85</v>
      </c>
      <c r="AW642" s="14" t="s">
        <v>32</v>
      </c>
      <c r="AX642" s="14" t="s">
        <v>76</v>
      </c>
      <c r="AY642" s="229" t="s">
        <v>179</v>
      </c>
    </row>
    <row r="643" spans="2:51" s="14" customFormat="1" ht="11.25">
      <c r="B643" s="219"/>
      <c r="C643" s="220"/>
      <c r="D643" s="204" t="s">
        <v>191</v>
      </c>
      <c r="E643" s="221" t="s">
        <v>1</v>
      </c>
      <c r="F643" s="222" t="s">
        <v>687</v>
      </c>
      <c r="G643" s="220"/>
      <c r="H643" s="223">
        <v>0.154</v>
      </c>
      <c r="I643" s="224"/>
      <c r="J643" s="220"/>
      <c r="K643" s="220"/>
      <c r="L643" s="225"/>
      <c r="M643" s="226"/>
      <c r="N643" s="227"/>
      <c r="O643" s="227"/>
      <c r="P643" s="227"/>
      <c r="Q643" s="227"/>
      <c r="R643" s="227"/>
      <c r="S643" s="227"/>
      <c r="T643" s="228"/>
      <c r="AT643" s="229" t="s">
        <v>191</v>
      </c>
      <c r="AU643" s="229" t="s">
        <v>180</v>
      </c>
      <c r="AV643" s="14" t="s">
        <v>85</v>
      </c>
      <c r="AW643" s="14" t="s">
        <v>32</v>
      </c>
      <c r="AX643" s="14" t="s">
        <v>76</v>
      </c>
      <c r="AY643" s="229" t="s">
        <v>179</v>
      </c>
    </row>
    <row r="644" spans="2:51" s="14" customFormat="1" ht="11.25">
      <c r="B644" s="219"/>
      <c r="C644" s="220"/>
      <c r="D644" s="204" t="s">
        <v>191</v>
      </c>
      <c r="E644" s="221" t="s">
        <v>1</v>
      </c>
      <c r="F644" s="222" t="s">
        <v>688</v>
      </c>
      <c r="G644" s="220"/>
      <c r="H644" s="223">
        <v>8.4000000000000005E-2</v>
      </c>
      <c r="I644" s="224"/>
      <c r="J644" s="220"/>
      <c r="K644" s="220"/>
      <c r="L644" s="225"/>
      <c r="M644" s="226"/>
      <c r="N644" s="227"/>
      <c r="O644" s="227"/>
      <c r="P644" s="227"/>
      <c r="Q644" s="227"/>
      <c r="R644" s="227"/>
      <c r="S644" s="227"/>
      <c r="T644" s="228"/>
      <c r="AT644" s="229" t="s">
        <v>191</v>
      </c>
      <c r="AU644" s="229" t="s">
        <v>180</v>
      </c>
      <c r="AV644" s="14" t="s">
        <v>85</v>
      </c>
      <c r="AW644" s="14" t="s">
        <v>32</v>
      </c>
      <c r="AX644" s="14" t="s">
        <v>76</v>
      </c>
      <c r="AY644" s="229" t="s">
        <v>179</v>
      </c>
    </row>
    <row r="645" spans="2:51" s="14" customFormat="1" ht="11.25">
      <c r="B645" s="219"/>
      <c r="C645" s="220"/>
      <c r="D645" s="204" t="s">
        <v>191</v>
      </c>
      <c r="E645" s="221" t="s">
        <v>1</v>
      </c>
      <c r="F645" s="222" t="s">
        <v>689</v>
      </c>
      <c r="G645" s="220"/>
      <c r="H645" s="223">
        <v>0.72</v>
      </c>
      <c r="I645" s="224"/>
      <c r="J645" s="220"/>
      <c r="K645" s="220"/>
      <c r="L645" s="225"/>
      <c r="M645" s="226"/>
      <c r="N645" s="227"/>
      <c r="O645" s="227"/>
      <c r="P645" s="227"/>
      <c r="Q645" s="227"/>
      <c r="R645" s="227"/>
      <c r="S645" s="227"/>
      <c r="T645" s="228"/>
      <c r="AT645" s="229" t="s">
        <v>191</v>
      </c>
      <c r="AU645" s="229" t="s">
        <v>180</v>
      </c>
      <c r="AV645" s="14" t="s">
        <v>85</v>
      </c>
      <c r="AW645" s="14" t="s">
        <v>32</v>
      </c>
      <c r="AX645" s="14" t="s">
        <v>76</v>
      </c>
      <c r="AY645" s="229" t="s">
        <v>179</v>
      </c>
    </row>
    <row r="646" spans="2:51" s="14" customFormat="1" ht="11.25">
      <c r="B646" s="219"/>
      <c r="C646" s="220"/>
      <c r="D646" s="204" t="s">
        <v>191</v>
      </c>
      <c r="E646" s="221" t="s">
        <v>1</v>
      </c>
      <c r="F646" s="222" t="s">
        <v>690</v>
      </c>
      <c r="G646" s="220"/>
      <c r="H646" s="223">
        <v>0.98899999999999999</v>
      </c>
      <c r="I646" s="224"/>
      <c r="J646" s="220"/>
      <c r="K646" s="220"/>
      <c r="L646" s="225"/>
      <c r="M646" s="226"/>
      <c r="N646" s="227"/>
      <c r="O646" s="227"/>
      <c r="P646" s="227"/>
      <c r="Q646" s="227"/>
      <c r="R646" s="227"/>
      <c r="S646" s="227"/>
      <c r="T646" s="228"/>
      <c r="AT646" s="229" t="s">
        <v>191</v>
      </c>
      <c r="AU646" s="229" t="s">
        <v>180</v>
      </c>
      <c r="AV646" s="14" t="s">
        <v>85</v>
      </c>
      <c r="AW646" s="14" t="s">
        <v>32</v>
      </c>
      <c r="AX646" s="14" t="s">
        <v>76</v>
      </c>
      <c r="AY646" s="229" t="s">
        <v>179</v>
      </c>
    </row>
    <row r="647" spans="2:51" s="14" customFormat="1" ht="11.25">
      <c r="B647" s="219"/>
      <c r="C647" s="220"/>
      <c r="D647" s="204" t="s">
        <v>191</v>
      </c>
      <c r="E647" s="221" t="s">
        <v>1</v>
      </c>
      <c r="F647" s="222" t="s">
        <v>691</v>
      </c>
      <c r="G647" s="220"/>
      <c r="H647" s="223">
        <v>0.16900000000000001</v>
      </c>
      <c r="I647" s="224"/>
      <c r="J647" s="220"/>
      <c r="K647" s="220"/>
      <c r="L647" s="225"/>
      <c r="M647" s="226"/>
      <c r="N647" s="227"/>
      <c r="O647" s="227"/>
      <c r="P647" s="227"/>
      <c r="Q647" s="227"/>
      <c r="R647" s="227"/>
      <c r="S647" s="227"/>
      <c r="T647" s="228"/>
      <c r="AT647" s="229" t="s">
        <v>191</v>
      </c>
      <c r="AU647" s="229" t="s">
        <v>180</v>
      </c>
      <c r="AV647" s="14" t="s">
        <v>85</v>
      </c>
      <c r="AW647" s="14" t="s">
        <v>32</v>
      </c>
      <c r="AX647" s="14" t="s">
        <v>76</v>
      </c>
      <c r="AY647" s="229" t="s">
        <v>179</v>
      </c>
    </row>
    <row r="648" spans="2:51" s="14" customFormat="1" ht="11.25">
      <c r="B648" s="219"/>
      <c r="C648" s="220"/>
      <c r="D648" s="204" t="s">
        <v>191</v>
      </c>
      <c r="E648" s="221" t="s">
        <v>1</v>
      </c>
      <c r="F648" s="222" t="s">
        <v>692</v>
      </c>
      <c r="G648" s="220"/>
      <c r="H648" s="223">
        <v>0.40600000000000003</v>
      </c>
      <c r="I648" s="224"/>
      <c r="J648" s="220"/>
      <c r="K648" s="220"/>
      <c r="L648" s="225"/>
      <c r="M648" s="226"/>
      <c r="N648" s="227"/>
      <c r="O648" s="227"/>
      <c r="P648" s="227"/>
      <c r="Q648" s="227"/>
      <c r="R648" s="227"/>
      <c r="S648" s="227"/>
      <c r="T648" s="228"/>
      <c r="AT648" s="229" t="s">
        <v>191</v>
      </c>
      <c r="AU648" s="229" t="s">
        <v>180</v>
      </c>
      <c r="AV648" s="14" t="s">
        <v>85</v>
      </c>
      <c r="AW648" s="14" t="s">
        <v>32</v>
      </c>
      <c r="AX648" s="14" t="s">
        <v>76</v>
      </c>
      <c r="AY648" s="229" t="s">
        <v>179</v>
      </c>
    </row>
    <row r="649" spans="2:51" s="14" customFormat="1" ht="11.25">
      <c r="B649" s="219"/>
      <c r="C649" s="220"/>
      <c r="D649" s="204" t="s">
        <v>191</v>
      </c>
      <c r="E649" s="221" t="s">
        <v>1</v>
      </c>
      <c r="F649" s="222" t="s">
        <v>693</v>
      </c>
      <c r="G649" s="220"/>
      <c r="H649" s="223">
        <v>0.20799999999999999</v>
      </c>
      <c r="I649" s="224"/>
      <c r="J649" s="220"/>
      <c r="K649" s="220"/>
      <c r="L649" s="225"/>
      <c r="M649" s="226"/>
      <c r="N649" s="227"/>
      <c r="O649" s="227"/>
      <c r="P649" s="227"/>
      <c r="Q649" s="227"/>
      <c r="R649" s="227"/>
      <c r="S649" s="227"/>
      <c r="T649" s="228"/>
      <c r="AT649" s="229" t="s">
        <v>191</v>
      </c>
      <c r="AU649" s="229" t="s">
        <v>180</v>
      </c>
      <c r="AV649" s="14" t="s">
        <v>85</v>
      </c>
      <c r="AW649" s="14" t="s">
        <v>32</v>
      </c>
      <c r="AX649" s="14" t="s">
        <v>76</v>
      </c>
      <c r="AY649" s="229" t="s">
        <v>179</v>
      </c>
    </row>
    <row r="650" spans="2:51" s="14" customFormat="1" ht="11.25">
      <c r="B650" s="219"/>
      <c r="C650" s="220"/>
      <c r="D650" s="204" t="s">
        <v>191</v>
      </c>
      <c r="E650" s="221" t="s">
        <v>1</v>
      </c>
      <c r="F650" s="222" t="s">
        <v>694</v>
      </c>
      <c r="G650" s="220"/>
      <c r="H650" s="223">
        <v>7.6999999999999999E-2</v>
      </c>
      <c r="I650" s="224"/>
      <c r="J650" s="220"/>
      <c r="K650" s="220"/>
      <c r="L650" s="225"/>
      <c r="M650" s="226"/>
      <c r="N650" s="227"/>
      <c r="O650" s="227"/>
      <c r="P650" s="227"/>
      <c r="Q650" s="227"/>
      <c r="R650" s="227"/>
      <c r="S650" s="227"/>
      <c r="T650" s="228"/>
      <c r="AT650" s="229" t="s">
        <v>191</v>
      </c>
      <c r="AU650" s="229" t="s">
        <v>180</v>
      </c>
      <c r="AV650" s="14" t="s">
        <v>85</v>
      </c>
      <c r="AW650" s="14" t="s">
        <v>32</v>
      </c>
      <c r="AX650" s="14" t="s">
        <v>76</v>
      </c>
      <c r="AY650" s="229" t="s">
        <v>179</v>
      </c>
    </row>
    <row r="651" spans="2:51" s="14" customFormat="1" ht="11.25">
      <c r="B651" s="219"/>
      <c r="C651" s="220"/>
      <c r="D651" s="204" t="s">
        <v>191</v>
      </c>
      <c r="E651" s="221" t="s">
        <v>1</v>
      </c>
      <c r="F651" s="222" t="s">
        <v>695</v>
      </c>
      <c r="G651" s="220"/>
      <c r="H651" s="223">
        <v>7.0000000000000007E-2</v>
      </c>
      <c r="I651" s="224"/>
      <c r="J651" s="220"/>
      <c r="K651" s="220"/>
      <c r="L651" s="225"/>
      <c r="M651" s="226"/>
      <c r="N651" s="227"/>
      <c r="O651" s="227"/>
      <c r="P651" s="227"/>
      <c r="Q651" s="227"/>
      <c r="R651" s="227"/>
      <c r="S651" s="227"/>
      <c r="T651" s="228"/>
      <c r="AT651" s="229" t="s">
        <v>191</v>
      </c>
      <c r="AU651" s="229" t="s">
        <v>180</v>
      </c>
      <c r="AV651" s="14" t="s">
        <v>85</v>
      </c>
      <c r="AW651" s="14" t="s">
        <v>32</v>
      </c>
      <c r="AX651" s="14" t="s">
        <v>76</v>
      </c>
      <c r="AY651" s="229" t="s">
        <v>179</v>
      </c>
    </row>
    <row r="652" spans="2:51" s="14" customFormat="1" ht="11.25">
      <c r="B652" s="219"/>
      <c r="C652" s="220"/>
      <c r="D652" s="204" t="s">
        <v>191</v>
      </c>
      <c r="E652" s="221" t="s">
        <v>1</v>
      </c>
      <c r="F652" s="222" t="s">
        <v>696</v>
      </c>
      <c r="G652" s="220"/>
      <c r="H652" s="223">
        <v>0.10199999999999999</v>
      </c>
      <c r="I652" s="224"/>
      <c r="J652" s="220"/>
      <c r="K652" s="220"/>
      <c r="L652" s="225"/>
      <c r="M652" s="226"/>
      <c r="N652" s="227"/>
      <c r="O652" s="227"/>
      <c r="P652" s="227"/>
      <c r="Q652" s="227"/>
      <c r="R652" s="227"/>
      <c r="S652" s="227"/>
      <c r="T652" s="228"/>
      <c r="AT652" s="229" t="s">
        <v>191</v>
      </c>
      <c r="AU652" s="229" t="s">
        <v>180</v>
      </c>
      <c r="AV652" s="14" t="s">
        <v>85</v>
      </c>
      <c r="AW652" s="14" t="s">
        <v>32</v>
      </c>
      <c r="AX652" s="14" t="s">
        <v>76</v>
      </c>
      <c r="AY652" s="229" t="s">
        <v>179</v>
      </c>
    </row>
    <row r="653" spans="2:51" s="14" customFormat="1" ht="11.25">
      <c r="B653" s="219"/>
      <c r="C653" s="220"/>
      <c r="D653" s="204" t="s">
        <v>191</v>
      </c>
      <c r="E653" s="221" t="s">
        <v>1</v>
      </c>
      <c r="F653" s="222" t="s">
        <v>697</v>
      </c>
      <c r="G653" s="220"/>
      <c r="H653" s="223">
        <v>0.122</v>
      </c>
      <c r="I653" s="224"/>
      <c r="J653" s="220"/>
      <c r="K653" s="220"/>
      <c r="L653" s="225"/>
      <c r="M653" s="226"/>
      <c r="N653" s="227"/>
      <c r="O653" s="227"/>
      <c r="P653" s="227"/>
      <c r="Q653" s="227"/>
      <c r="R653" s="227"/>
      <c r="S653" s="227"/>
      <c r="T653" s="228"/>
      <c r="AT653" s="229" t="s">
        <v>191</v>
      </c>
      <c r="AU653" s="229" t="s">
        <v>180</v>
      </c>
      <c r="AV653" s="14" t="s">
        <v>85</v>
      </c>
      <c r="AW653" s="14" t="s">
        <v>32</v>
      </c>
      <c r="AX653" s="14" t="s">
        <v>76</v>
      </c>
      <c r="AY653" s="229" t="s">
        <v>179</v>
      </c>
    </row>
    <row r="654" spans="2:51" s="14" customFormat="1" ht="11.25">
      <c r="B654" s="219"/>
      <c r="C654" s="220"/>
      <c r="D654" s="204" t="s">
        <v>191</v>
      </c>
      <c r="E654" s="221" t="s">
        <v>1</v>
      </c>
      <c r="F654" s="222" t="s">
        <v>698</v>
      </c>
      <c r="G654" s="220"/>
      <c r="H654" s="223">
        <v>9.0999999999999998E-2</v>
      </c>
      <c r="I654" s="224"/>
      <c r="J654" s="220"/>
      <c r="K654" s="220"/>
      <c r="L654" s="225"/>
      <c r="M654" s="226"/>
      <c r="N654" s="227"/>
      <c r="O654" s="227"/>
      <c r="P654" s="227"/>
      <c r="Q654" s="227"/>
      <c r="R654" s="227"/>
      <c r="S654" s="227"/>
      <c r="T654" s="228"/>
      <c r="AT654" s="229" t="s">
        <v>191</v>
      </c>
      <c r="AU654" s="229" t="s">
        <v>180</v>
      </c>
      <c r="AV654" s="14" t="s">
        <v>85</v>
      </c>
      <c r="AW654" s="14" t="s">
        <v>32</v>
      </c>
      <c r="AX654" s="14" t="s">
        <v>76</v>
      </c>
      <c r="AY654" s="229" t="s">
        <v>179</v>
      </c>
    </row>
    <row r="655" spans="2:51" s="14" customFormat="1" ht="11.25">
      <c r="B655" s="219"/>
      <c r="C655" s="220"/>
      <c r="D655" s="204" t="s">
        <v>191</v>
      </c>
      <c r="E655" s="221" t="s">
        <v>1</v>
      </c>
      <c r="F655" s="222" t="s">
        <v>699</v>
      </c>
      <c r="G655" s="220"/>
      <c r="H655" s="223">
        <v>0.111</v>
      </c>
      <c r="I655" s="224"/>
      <c r="J655" s="220"/>
      <c r="K655" s="220"/>
      <c r="L655" s="225"/>
      <c r="M655" s="226"/>
      <c r="N655" s="227"/>
      <c r="O655" s="227"/>
      <c r="P655" s="227"/>
      <c r="Q655" s="227"/>
      <c r="R655" s="227"/>
      <c r="S655" s="227"/>
      <c r="T655" s="228"/>
      <c r="AT655" s="229" t="s">
        <v>191</v>
      </c>
      <c r="AU655" s="229" t="s">
        <v>180</v>
      </c>
      <c r="AV655" s="14" t="s">
        <v>85</v>
      </c>
      <c r="AW655" s="14" t="s">
        <v>32</v>
      </c>
      <c r="AX655" s="14" t="s">
        <v>76</v>
      </c>
      <c r="AY655" s="229" t="s">
        <v>179</v>
      </c>
    </row>
    <row r="656" spans="2:51" s="14" customFormat="1" ht="11.25">
      <c r="B656" s="219"/>
      <c r="C656" s="220"/>
      <c r="D656" s="204" t="s">
        <v>191</v>
      </c>
      <c r="E656" s="221" t="s">
        <v>1</v>
      </c>
      <c r="F656" s="222" t="s">
        <v>700</v>
      </c>
      <c r="G656" s="220"/>
      <c r="H656" s="223">
        <v>0.156</v>
      </c>
      <c r="I656" s="224"/>
      <c r="J656" s="220"/>
      <c r="K656" s="220"/>
      <c r="L656" s="225"/>
      <c r="M656" s="226"/>
      <c r="N656" s="227"/>
      <c r="O656" s="227"/>
      <c r="P656" s="227"/>
      <c r="Q656" s="227"/>
      <c r="R656" s="227"/>
      <c r="S656" s="227"/>
      <c r="T656" s="228"/>
      <c r="AT656" s="229" t="s">
        <v>191</v>
      </c>
      <c r="AU656" s="229" t="s">
        <v>180</v>
      </c>
      <c r="AV656" s="14" t="s">
        <v>85</v>
      </c>
      <c r="AW656" s="14" t="s">
        <v>32</v>
      </c>
      <c r="AX656" s="14" t="s">
        <v>76</v>
      </c>
      <c r="AY656" s="229" t="s">
        <v>179</v>
      </c>
    </row>
    <row r="657" spans="1:65" s="2" customFormat="1" ht="24">
      <c r="A657" s="34"/>
      <c r="B657" s="35"/>
      <c r="C657" s="191" t="s">
        <v>701</v>
      </c>
      <c r="D657" s="191" t="s">
        <v>182</v>
      </c>
      <c r="E657" s="192" t="s">
        <v>702</v>
      </c>
      <c r="F657" s="193" t="s">
        <v>703</v>
      </c>
      <c r="G657" s="194" t="s">
        <v>235</v>
      </c>
      <c r="H657" s="195">
        <v>0.20799999999999999</v>
      </c>
      <c r="I657" s="196"/>
      <c r="J657" s="197">
        <f>ROUND(I657*H657,2)</f>
        <v>0</v>
      </c>
      <c r="K657" s="193" t="s">
        <v>186</v>
      </c>
      <c r="L657" s="39"/>
      <c r="M657" s="198" t="s">
        <v>1</v>
      </c>
      <c r="N657" s="199" t="s">
        <v>41</v>
      </c>
      <c r="O657" s="71"/>
      <c r="P657" s="200">
        <f>O657*H657</f>
        <v>0</v>
      </c>
      <c r="Q657" s="200">
        <v>2.45329</v>
      </c>
      <c r="R657" s="200">
        <f>Q657*H657</f>
        <v>0.51028432000000001</v>
      </c>
      <c r="S657" s="200">
        <v>0</v>
      </c>
      <c r="T657" s="201">
        <f>S657*H657</f>
        <v>0</v>
      </c>
      <c r="U657" s="34"/>
      <c r="V657" s="34"/>
      <c r="W657" s="34"/>
      <c r="X657" s="34"/>
      <c r="Y657" s="34"/>
      <c r="Z657" s="34"/>
      <c r="AA657" s="34"/>
      <c r="AB657" s="34"/>
      <c r="AC657" s="34"/>
      <c r="AD657" s="34"/>
      <c r="AE657" s="34"/>
      <c r="AR657" s="202" t="s">
        <v>187</v>
      </c>
      <c r="AT657" s="202" t="s">
        <v>182</v>
      </c>
      <c r="AU657" s="202" t="s">
        <v>180</v>
      </c>
      <c r="AY657" s="17" t="s">
        <v>179</v>
      </c>
      <c r="BE657" s="203">
        <f>IF(N657="základní",J657,0)</f>
        <v>0</v>
      </c>
      <c r="BF657" s="203">
        <f>IF(N657="snížená",J657,0)</f>
        <v>0</v>
      </c>
      <c r="BG657" s="203">
        <f>IF(N657="zákl. přenesená",J657,0)</f>
        <v>0</v>
      </c>
      <c r="BH657" s="203">
        <f>IF(N657="sníž. přenesená",J657,0)</f>
        <v>0</v>
      </c>
      <c r="BI657" s="203">
        <f>IF(N657="nulová",J657,0)</f>
        <v>0</v>
      </c>
      <c r="BJ657" s="17" t="s">
        <v>83</v>
      </c>
      <c r="BK657" s="203">
        <f>ROUND(I657*H657,2)</f>
        <v>0</v>
      </c>
      <c r="BL657" s="17" t="s">
        <v>187</v>
      </c>
      <c r="BM657" s="202" t="s">
        <v>704</v>
      </c>
    </row>
    <row r="658" spans="1:65" s="2" customFormat="1" ht="185.25">
      <c r="A658" s="34"/>
      <c r="B658" s="35"/>
      <c r="C658" s="36"/>
      <c r="D658" s="204" t="s">
        <v>189</v>
      </c>
      <c r="E658" s="36"/>
      <c r="F658" s="205" t="s">
        <v>667</v>
      </c>
      <c r="G658" s="36"/>
      <c r="H658" s="36"/>
      <c r="I658" s="206"/>
      <c r="J658" s="36"/>
      <c r="K658" s="36"/>
      <c r="L658" s="39"/>
      <c r="M658" s="207"/>
      <c r="N658" s="208"/>
      <c r="O658" s="71"/>
      <c r="P658" s="71"/>
      <c r="Q658" s="71"/>
      <c r="R658" s="71"/>
      <c r="S658" s="71"/>
      <c r="T658" s="72"/>
      <c r="U658" s="34"/>
      <c r="V658" s="34"/>
      <c r="W658" s="34"/>
      <c r="X658" s="34"/>
      <c r="Y658" s="34"/>
      <c r="Z658" s="34"/>
      <c r="AA658" s="34"/>
      <c r="AB658" s="34"/>
      <c r="AC658" s="34"/>
      <c r="AD658" s="34"/>
      <c r="AE658" s="34"/>
      <c r="AT658" s="17" t="s">
        <v>189</v>
      </c>
      <c r="AU658" s="17" t="s">
        <v>180</v>
      </c>
    </row>
    <row r="659" spans="1:65" s="13" customFormat="1" ht="11.25">
      <c r="B659" s="209"/>
      <c r="C659" s="210"/>
      <c r="D659" s="204" t="s">
        <v>191</v>
      </c>
      <c r="E659" s="211" t="s">
        <v>1</v>
      </c>
      <c r="F659" s="212" t="s">
        <v>192</v>
      </c>
      <c r="G659" s="210"/>
      <c r="H659" s="211" t="s">
        <v>1</v>
      </c>
      <c r="I659" s="213"/>
      <c r="J659" s="210"/>
      <c r="K659" s="210"/>
      <c r="L659" s="214"/>
      <c r="M659" s="215"/>
      <c r="N659" s="216"/>
      <c r="O659" s="216"/>
      <c r="P659" s="216"/>
      <c r="Q659" s="216"/>
      <c r="R659" s="216"/>
      <c r="S659" s="216"/>
      <c r="T659" s="217"/>
      <c r="AT659" s="218" t="s">
        <v>191</v>
      </c>
      <c r="AU659" s="218" t="s">
        <v>180</v>
      </c>
      <c r="AV659" s="13" t="s">
        <v>83</v>
      </c>
      <c r="AW659" s="13" t="s">
        <v>32</v>
      </c>
      <c r="AX659" s="13" t="s">
        <v>76</v>
      </c>
      <c r="AY659" s="218" t="s">
        <v>179</v>
      </c>
    </row>
    <row r="660" spans="1:65" s="13" customFormat="1" ht="11.25">
      <c r="B660" s="209"/>
      <c r="C660" s="210"/>
      <c r="D660" s="204" t="s">
        <v>191</v>
      </c>
      <c r="E660" s="211" t="s">
        <v>1</v>
      </c>
      <c r="F660" s="212" t="s">
        <v>193</v>
      </c>
      <c r="G660" s="210"/>
      <c r="H660" s="211" t="s">
        <v>1</v>
      </c>
      <c r="I660" s="213"/>
      <c r="J660" s="210"/>
      <c r="K660" s="210"/>
      <c r="L660" s="214"/>
      <c r="M660" s="215"/>
      <c r="N660" s="216"/>
      <c r="O660" s="216"/>
      <c r="P660" s="216"/>
      <c r="Q660" s="216"/>
      <c r="R660" s="216"/>
      <c r="S660" s="216"/>
      <c r="T660" s="217"/>
      <c r="AT660" s="218" t="s">
        <v>191</v>
      </c>
      <c r="AU660" s="218" t="s">
        <v>180</v>
      </c>
      <c r="AV660" s="13" t="s">
        <v>83</v>
      </c>
      <c r="AW660" s="13" t="s">
        <v>32</v>
      </c>
      <c r="AX660" s="13" t="s">
        <v>76</v>
      </c>
      <c r="AY660" s="218" t="s">
        <v>179</v>
      </c>
    </row>
    <row r="661" spans="1:65" s="13" customFormat="1" ht="11.25">
      <c r="B661" s="209"/>
      <c r="C661" s="210"/>
      <c r="D661" s="204" t="s">
        <v>191</v>
      </c>
      <c r="E661" s="211" t="s">
        <v>1</v>
      </c>
      <c r="F661" s="212" t="s">
        <v>705</v>
      </c>
      <c r="G661" s="210"/>
      <c r="H661" s="211" t="s">
        <v>1</v>
      </c>
      <c r="I661" s="213"/>
      <c r="J661" s="210"/>
      <c r="K661" s="210"/>
      <c r="L661" s="214"/>
      <c r="M661" s="215"/>
      <c r="N661" s="216"/>
      <c r="O661" s="216"/>
      <c r="P661" s="216"/>
      <c r="Q661" s="216"/>
      <c r="R661" s="216"/>
      <c r="S661" s="216"/>
      <c r="T661" s="217"/>
      <c r="AT661" s="218" t="s">
        <v>191</v>
      </c>
      <c r="AU661" s="218" t="s">
        <v>180</v>
      </c>
      <c r="AV661" s="13" t="s">
        <v>83</v>
      </c>
      <c r="AW661" s="13" t="s">
        <v>32</v>
      </c>
      <c r="AX661" s="13" t="s">
        <v>76</v>
      </c>
      <c r="AY661" s="218" t="s">
        <v>179</v>
      </c>
    </row>
    <row r="662" spans="1:65" s="14" customFormat="1" ht="11.25">
      <c r="B662" s="219"/>
      <c r="C662" s="220"/>
      <c r="D662" s="204" t="s">
        <v>191</v>
      </c>
      <c r="E662" s="221" t="s">
        <v>1</v>
      </c>
      <c r="F662" s="222" t="s">
        <v>706</v>
      </c>
      <c r="G662" s="220"/>
      <c r="H662" s="223">
        <v>0.156</v>
      </c>
      <c r="I662" s="224"/>
      <c r="J662" s="220"/>
      <c r="K662" s="220"/>
      <c r="L662" s="225"/>
      <c r="M662" s="226"/>
      <c r="N662" s="227"/>
      <c r="O662" s="227"/>
      <c r="P662" s="227"/>
      <c r="Q662" s="227"/>
      <c r="R662" s="227"/>
      <c r="S662" s="227"/>
      <c r="T662" s="228"/>
      <c r="AT662" s="229" t="s">
        <v>191</v>
      </c>
      <c r="AU662" s="229" t="s">
        <v>180</v>
      </c>
      <c r="AV662" s="14" t="s">
        <v>85</v>
      </c>
      <c r="AW662" s="14" t="s">
        <v>32</v>
      </c>
      <c r="AX662" s="14" t="s">
        <v>76</v>
      </c>
      <c r="AY662" s="229" t="s">
        <v>179</v>
      </c>
    </row>
    <row r="663" spans="1:65" s="14" customFormat="1" ht="11.25">
      <c r="B663" s="219"/>
      <c r="C663" s="220"/>
      <c r="D663" s="204" t="s">
        <v>191</v>
      </c>
      <c r="E663" s="221" t="s">
        <v>1</v>
      </c>
      <c r="F663" s="222" t="s">
        <v>707</v>
      </c>
      <c r="G663" s="220"/>
      <c r="H663" s="223">
        <v>5.1999999999999998E-2</v>
      </c>
      <c r="I663" s="224"/>
      <c r="J663" s="220"/>
      <c r="K663" s="220"/>
      <c r="L663" s="225"/>
      <c r="M663" s="226"/>
      <c r="N663" s="227"/>
      <c r="O663" s="227"/>
      <c r="P663" s="227"/>
      <c r="Q663" s="227"/>
      <c r="R663" s="227"/>
      <c r="S663" s="227"/>
      <c r="T663" s="228"/>
      <c r="AT663" s="229" t="s">
        <v>191</v>
      </c>
      <c r="AU663" s="229" t="s">
        <v>180</v>
      </c>
      <c r="AV663" s="14" t="s">
        <v>85</v>
      </c>
      <c r="AW663" s="14" t="s">
        <v>32</v>
      </c>
      <c r="AX663" s="14" t="s">
        <v>76</v>
      </c>
      <c r="AY663" s="229" t="s">
        <v>179</v>
      </c>
    </row>
    <row r="664" spans="1:65" s="2" customFormat="1" ht="24">
      <c r="A664" s="34"/>
      <c r="B664" s="35"/>
      <c r="C664" s="191" t="s">
        <v>708</v>
      </c>
      <c r="D664" s="191" t="s">
        <v>182</v>
      </c>
      <c r="E664" s="192" t="s">
        <v>709</v>
      </c>
      <c r="F664" s="193" t="s">
        <v>710</v>
      </c>
      <c r="G664" s="194" t="s">
        <v>235</v>
      </c>
      <c r="H664" s="195">
        <v>0.246</v>
      </c>
      <c r="I664" s="196"/>
      <c r="J664" s="197">
        <f>ROUND(I664*H664,2)</f>
        <v>0</v>
      </c>
      <c r="K664" s="193" t="s">
        <v>186</v>
      </c>
      <c r="L664" s="39"/>
      <c r="M664" s="198" t="s">
        <v>1</v>
      </c>
      <c r="N664" s="199" t="s">
        <v>41</v>
      </c>
      <c r="O664" s="71"/>
      <c r="P664" s="200">
        <f>O664*H664</f>
        <v>0</v>
      </c>
      <c r="Q664" s="200">
        <v>2.45329</v>
      </c>
      <c r="R664" s="200">
        <f>Q664*H664</f>
        <v>0.60350934000000001</v>
      </c>
      <c r="S664" s="200">
        <v>0</v>
      </c>
      <c r="T664" s="201">
        <f>S664*H664</f>
        <v>0</v>
      </c>
      <c r="U664" s="34"/>
      <c r="V664" s="34"/>
      <c r="W664" s="34"/>
      <c r="X664" s="34"/>
      <c r="Y664" s="34"/>
      <c r="Z664" s="34"/>
      <c r="AA664" s="34"/>
      <c r="AB664" s="34"/>
      <c r="AC664" s="34"/>
      <c r="AD664" s="34"/>
      <c r="AE664" s="34"/>
      <c r="AR664" s="202" t="s">
        <v>187</v>
      </c>
      <c r="AT664" s="202" t="s">
        <v>182</v>
      </c>
      <c r="AU664" s="202" t="s">
        <v>180</v>
      </c>
      <c r="AY664" s="17" t="s">
        <v>179</v>
      </c>
      <c r="BE664" s="203">
        <f>IF(N664="základní",J664,0)</f>
        <v>0</v>
      </c>
      <c r="BF664" s="203">
        <f>IF(N664="snížená",J664,0)</f>
        <v>0</v>
      </c>
      <c r="BG664" s="203">
        <f>IF(N664="zákl. přenesená",J664,0)</f>
        <v>0</v>
      </c>
      <c r="BH664" s="203">
        <f>IF(N664="sníž. přenesená",J664,0)</f>
        <v>0</v>
      </c>
      <c r="BI664" s="203">
        <f>IF(N664="nulová",J664,0)</f>
        <v>0</v>
      </c>
      <c r="BJ664" s="17" t="s">
        <v>83</v>
      </c>
      <c r="BK664" s="203">
        <f>ROUND(I664*H664,2)</f>
        <v>0</v>
      </c>
      <c r="BL664" s="17" t="s">
        <v>187</v>
      </c>
      <c r="BM664" s="202" t="s">
        <v>711</v>
      </c>
    </row>
    <row r="665" spans="1:65" s="2" customFormat="1" ht="185.25">
      <c r="A665" s="34"/>
      <c r="B665" s="35"/>
      <c r="C665" s="36"/>
      <c r="D665" s="204" t="s">
        <v>189</v>
      </c>
      <c r="E665" s="36"/>
      <c r="F665" s="205" t="s">
        <v>667</v>
      </c>
      <c r="G665" s="36"/>
      <c r="H665" s="36"/>
      <c r="I665" s="206"/>
      <c r="J665" s="36"/>
      <c r="K665" s="36"/>
      <c r="L665" s="39"/>
      <c r="M665" s="207"/>
      <c r="N665" s="208"/>
      <c r="O665" s="71"/>
      <c r="P665" s="71"/>
      <c r="Q665" s="71"/>
      <c r="R665" s="71"/>
      <c r="S665" s="71"/>
      <c r="T665" s="72"/>
      <c r="U665" s="34"/>
      <c r="V665" s="34"/>
      <c r="W665" s="34"/>
      <c r="X665" s="34"/>
      <c r="Y665" s="34"/>
      <c r="Z665" s="34"/>
      <c r="AA665" s="34"/>
      <c r="AB665" s="34"/>
      <c r="AC665" s="34"/>
      <c r="AD665" s="34"/>
      <c r="AE665" s="34"/>
      <c r="AT665" s="17" t="s">
        <v>189</v>
      </c>
      <c r="AU665" s="17" t="s">
        <v>180</v>
      </c>
    </row>
    <row r="666" spans="1:65" s="13" customFormat="1" ht="11.25">
      <c r="B666" s="209"/>
      <c r="C666" s="210"/>
      <c r="D666" s="204" t="s">
        <v>191</v>
      </c>
      <c r="E666" s="211" t="s">
        <v>1</v>
      </c>
      <c r="F666" s="212" t="s">
        <v>192</v>
      </c>
      <c r="G666" s="210"/>
      <c r="H666" s="211" t="s">
        <v>1</v>
      </c>
      <c r="I666" s="213"/>
      <c r="J666" s="210"/>
      <c r="K666" s="210"/>
      <c r="L666" s="214"/>
      <c r="M666" s="215"/>
      <c r="N666" s="216"/>
      <c r="O666" s="216"/>
      <c r="P666" s="216"/>
      <c r="Q666" s="216"/>
      <c r="R666" s="216"/>
      <c r="S666" s="216"/>
      <c r="T666" s="217"/>
      <c r="AT666" s="218" t="s">
        <v>191</v>
      </c>
      <c r="AU666" s="218" t="s">
        <v>180</v>
      </c>
      <c r="AV666" s="13" t="s">
        <v>83</v>
      </c>
      <c r="AW666" s="13" t="s">
        <v>32</v>
      </c>
      <c r="AX666" s="13" t="s">
        <v>76</v>
      </c>
      <c r="AY666" s="218" t="s">
        <v>179</v>
      </c>
    </row>
    <row r="667" spans="1:65" s="13" customFormat="1" ht="11.25">
      <c r="B667" s="209"/>
      <c r="C667" s="210"/>
      <c r="D667" s="204" t="s">
        <v>191</v>
      </c>
      <c r="E667" s="211" t="s">
        <v>1</v>
      </c>
      <c r="F667" s="212" t="s">
        <v>193</v>
      </c>
      <c r="G667" s="210"/>
      <c r="H667" s="211" t="s">
        <v>1</v>
      </c>
      <c r="I667" s="213"/>
      <c r="J667" s="210"/>
      <c r="K667" s="210"/>
      <c r="L667" s="214"/>
      <c r="M667" s="215"/>
      <c r="N667" s="216"/>
      <c r="O667" s="216"/>
      <c r="P667" s="216"/>
      <c r="Q667" s="216"/>
      <c r="R667" s="216"/>
      <c r="S667" s="216"/>
      <c r="T667" s="217"/>
      <c r="AT667" s="218" t="s">
        <v>191</v>
      </c>
      <c r="AU667" s="218" t="s">
        <v>180</v>
      </c>
      <c r="AV667" s="13" t="s">
        <v>83</v>
      </c>
      <c r="AW667" s="13" t="s">
        <v>32</v>
      </c>
      <c r="AX667" s="13" t="s">
        <v>76</v>
      </c>
      <c r="AY667" s="218" t="s">
        <v>179</v>
      </c>
    </row>
    <row r="668" spans="1:65" s="13" customFormat="1" ht="11.25">
      <c r="B668" s="209"/>
      <c r="C668" s="210"/>
      <c r="D668" s="204" t="s">
        <v>191</v>
      </c>
      <c r="E668" s="211" t="s">
        <v>1</v>
      </c>
      <c r="F668" s="212" t="s">
        <v>712</v>
      </c>
      <c r="G668" s="210"/>
      <c r="H668" s="211" t="s">
        <v>1</v>
      </c>
      <c r="I668" s="213"/>
      <c r="J668" s="210"/>
      <c r="K668" s="210"/>
      <c r="L668" s="214"/>
      <c r="M668" s="215"/>
      <c r="N668" s="216"/>
      <c r="O668" s="216"/>
      <c r="P668" s="216"/>
      <c r="Q668" s="216"/>
      <c r="R668" s="216"/>
      <c r="S668" s="216"/>
      <c r="T668" s="217"/>
      <c r="AT668" s="218" t="s">
        <v>191</v>
      </c>
      <c r="AU668" s="218" t="s">
        <v>180</v>
      </c>
      <c r="AV668" s="13" t="s">
        <v>83</v>
      </c>
      <c r="AW668" s="13" t="s">
        <v>32</v>
      </c>
      <c r="AX668" s="13" t="s">
        <v>76</v>
      </c>
      <c r="AY668" s="218" t="s">
        <v>179</v>
      </c>
    </row>
    <row r="669" spans="1:65" s="14" customFormat="1" ht="11.25">
      <c r="B669" s="219"/>
      <c r="C669" s="220"/>
      <c r="D669" s="204" t="s">
        <v>191</v>
      </c>
      <c r="E669" s="221" t="s">
        <v>1</v>
      </c>
      <c r="F669" s="222" t="s">
        <v>713</v>
      </c>
      <c r="G669" s="220"/>
      <c r="H669" s="223">
        <v>1.6E-2</v>
      </c>
      <c r="I669" s="224"/>
      <c r="J669" s="220"/>
      <c r="K669" s="220"/>
      <c r="L669" s="225"/>
      <c r="M669" s="226"/>
      <c r="N669" s="227"/>
      <c r="O669" s="227"/>
      <c r="P669" s="227"/>
      <c r="Q669" s="227"/>
      <c r="R669" s="227"/>
      <c r="S669" s="227"/>
      <c r="T669" s="228"/>
      <c r="AT669" s="229" t="s">
        <v>191</v>
      </c>
      <c r="AU669" s="229" t="s">
        <v>180</v>
      </c>
      <c r="AV669" s="14" t="s">
        <v>85</v>
      </c>
      <c r="AW669" s="14" t="s">
        <v>32</v>
      </c>
      <c r="AX669" s="14" t="s">
        <v>76</v>
      </c>
      <c r="AY669" s="229" t="s">
        <v>179</v>
      </c>
    </row>
    <row r="670" spans="1:65" s="14" customFormat="1" ht="11.25">
      <c r="B670" s="219"/>
      <c r="C670" s="220"/>
      <c r="D670" s="204" t="s">
        <v>191</v>
      </c>
      <c r="E670" s="221" t="s">
        <v>1</v>
      </c>
      <c r="F670" s="222" t="s">
        <v>714</v>
      </c>
      <c r="G670" s="220"/>
      <c r="H670" s="223">
        <v>3.2000000000000001E-2</v>
      </c>
      <c r="I670" s="224"/>
      <c r="J670" s="220"/>
      <c r="K670" s="220"/>
      <c r="L670" s="225"/>
      <c r="M670" s="226"/>
      <c r="N670" s="227"/>
      <c r="O670" s="227"/>
      <c r="P670" s="227"/>
      <c r="Q670" s="227"/>
      <c r="R670" s="227"/>
      <c r="S670" s="227"/>
      <c r="T670" s="228"/>
      <c r="AT670" s="229" t="s">
        <v>191</v>
      </c>
      <c r="AU670" s="229" t="s">
        <v>180</v>
      </c>
      <c r="AV670" s="14" t="s">
        <v>85</v>
      </c>
      <c r="AW670" s="14" t="s">
        <v>32</v>
      </c>
      <c r="AX670" s="14" t="s">
        <v>76</v>
      </c>
      <c r="AY670" s="229" t="s">
        <v>179</v>
      </c>
    </row>
    <row r="671" spans="1:65" s="14" customFormat="1" ht="11.25">
      <c r="B671" s="219"/>
      <c r="C671" s="220"/>
      <c r="D671" s="204" t="s">
        <v>191</v>
      </c>
      <c r="E671" s="221" t="s">
        <v>1</v>
      </c>
      <c r="F671" s="222" t="s">
        <v>715</v>
      </c>
      <c r="G671" s="220"/>
      <c r="H671" s="223">
        <v>7.1999999999999995E-2</v>
      </c>
      <c r="I671" s="224"/>
      <c r="J671" s="220"/>
      <c r="K671" s="220"/>
      <c r="L671" s="225"/>
      <c r="M671" s="226"/>
      <c r="N671" s="227"/>
      <c r="O671" s="227"/>
      <c r="P671" s="227"/>
      <c r="Q671" s="227"/>
      <c r="R671" s="227"/>
      <c r="S671" s="227"/>
      <c r="T671" s="228"/>
      <c r="AT671" s="229" t="s">
        <v>191</v>
      </c>
      <c r="AU671" s="229" t="s">
        <v>180</v>
      </c>
      <c r="AV671" s="14" t="s">
        <v>85</v>
      </c>
      <c r="AW671" s="14" t="s">
        <v>32</v>
      </c>
      <c r="AX671" s="14" t="s">
        <v>76</v>
      </c>
      <c r="AY671" s="229" t="s">
        <v>179</v>
      </c>
    </row>
    <row r="672" spans="1:65" s="13" customFormat="1" ht="11.25">
      <c r="B672" s="209"/>
      <c r="C672" s="210"/>
      <c r="D672" s="204" t="s">
        <v>191</v>
      </c>
      <c r="E672" s="211" t="s">
        <v>1</v>
      </c>
      <c r="F672" s="212" t="s">
        <v>716</v>
      </c>
      <c r="G672" s="210"/>
      <c r="H672" s="211" t="s">
        <v>1</v>
      </c>
      <c r="I672" s="213"/>
      <c r="J672" s="210"/>
      <c r="K672" s="210"/>
      <c r="L672" s="214"/>
      <c r="M672" s="215"/>
      <c r="N672" s="216"/>
      <c r="O672" s="216"/>
      <c r="P672" s="216"/>
      <c r="Q672" s="216"/>
      <c r="R672" s="216"/>
      <c r="S672" s="216"/>
      <c r="T672" s="217"/>
      <c r="AT672" s="218" t="s">
        <v>191</v>
      </c>
      <c r="AU672" s="218" t="s">
        <v>180</v>
      </c>
      <c r="AV672" s="13" t="s">
        <v>83</v>
      </c>
      <c r="AW672" s="13" t="s">
        <v>32</v>
      </c>
      <c r="AX672" s="13" t="s">
        <v>76</v>
      </c>
      <c r="AY672" s="218" t="s">
        <v>179</v>
      </c>
    </row>
    <row r="673" spans="1:65" s="14" customFormat="1" ht="11.25">
      <c r="B673" s="219"/>
      <c r="C673" s="220"/>
      <c r="D673" s="204" t="s">
        <v>191</v>
      </c>
      <c r="E673" s="221" t="s">
        <v>1</v>
      </c>
      <c r="F673" s="222" t="s">
        <v>715</v>
      </c>
      <c r="G673" s="220"/>
      <c r="H673" s="223">
        <v>7.1999999999999995E-2</v>
      </c>
      <c r="I673" s="224"/>
      <c r="J673" s="220"/>
      <c r="K673" s="220"/>
      <c r="L673" s="225"/>
      <c r="M673" s="226"/>
      <c r="N673" s="227"/>
      <c r="O673" s="227"/>
      <c r="P673" s="227"/>
      <c r="Q673" s="227"/>
      <c r="R673" s="227"/>
      <c r="S673" s="227"/>
      <c r="T673" s="228"/>
      <c r="AT673" s="229" t="s">
        <v>191</v>
      </c>
      <c r="AU673" s="229" t="s">
        <v>180</v>
      </c>
      <c r="AV673" s="14" t="s">
        <v>85</v>
      </c>
      <c r="AW673" s="14" t="s">
        <v>32</v>
      </c>
      <c r="AX673" s="14" t="s">
        <v>76</v>
      </c>
      <c r="AY673" s="229" t="s">
        <v>179</v>
      </c>
    </row>
    <row r="674" spans="1:65" s="13" customFormat="1" ht="11.25">
      <c r="B674" s="209"/>
      <c r="C674" s="210"/>
      <c r="D674" s="204" t="s">
        <v>191</v>
      </c>
      <c r="E674" s="211" t="s">
        <v>1</v>
      </c>
      <c r="F674" s="212" t="s">
        <v>717</v>
      </c>
      <c r="G674" s="210"/>
      <c r="H674" s="211" t="s">
        <v>1</v>
      </c>
      <c r="I674" s="213"/>
      <c r="J674" s="210"/>
      <c r="K674" s="210"/>
      <c r="L674" s="214"/>
      <c r="M674" s="215"/>
      <c r="N674" s="216"/>
      <c r="O674" s="216"/>
      <c r="P674" s="216"/>
      <c r="Q674" s="216"/>
      <c r="R674" s="216"/>
      <c r="S674" s="216"/>
      <c r="T674" s="217"/>
      <c r="AT674" s="218" t="s">
        <v>191</v>
      </c>
      <c r="AU674" s="218" t="s">
        <v>180</v>
      </c>
      <c r="AV674" s="13" t="s">
        <v>83</v>
      </c>
      <c r="AW674" s="13" t="s">
        <v>32</v>
      </c>
      <c r="AX674" s="13" t="s">
        <v>76</v>
      </c>
      <c r="AY674" s="218" t="s">
        <v>179</v>
      </c>
    </row>
    <row r="675" spans="1:65" s="14" customFormat="1" ht="11.25">
      <c r="B675" s="219"/>
      <c r="C675" s="220"/>
      <c r="D675" s="204" t="s">
        <v>191</v>
      </c>
      <c r="E675" s="221" t="s">
        <v>1</v>
      </c>
      <c r="F675" s="222" t="s">
        <v>718</v>
      </c>
      <c r="G675" s="220"/>
      <c r="H675" s="223">
        <v>5.3999999999999999E-2</v>
      </c>
      <c r="I675" s="224"/>
      <c r="J675" s="220"/>
      <c r="K675" s="220"/>
      <c r="L675" s="225"/>
      <c r="M675" s="226"/>
      <c r="N675" s="227"/>
      <c r="O675" s="227"/>
      <c r="P675" s="227"/>
      <c r="Q675" s="227"/>
      <c r="R675" s="227"/>
      <c r="S675" s="227"/>
      <c r="T675" s="228"/>
      <c r="AT675" s="229" t="s">
        <v>191</v>
      </c>
      <c r="AU675" s="229" t="s">
        <v>180</v>
      </c>
      <c r="AV675" s="14" t="s">
        <v>85</v>
      </c>
      <c r="AW675" s="14" t="s">
        <v>32</v>
      </c>
      <c r="AX675" s="14" t="s">
        <v>76</v>
      </c>
      <c r="AY675" s="229" t="s">
        <v>179</v>
      </c>
    </row>
    <row r="676" spans="1:65" s="2" customFormat="1" ht="24">
      <c r="A676" s="34"/>
      <c r="B676" s="35"/>
      <c r="C676" s="191" t="s">
        <v>719</v>
      </c>
      <c r="D676" s="191" t="s">
        <v>182</v>
      </c>
      <c r="E676" s="192" t="s">
        <v>720</v>
      </c>
      <c r="F676" s="193" t="s">
        <v>721</v>
      </c>
      <c r="G676" s="194" t="s">
        <v>235</v>
      </c>
      <c r="H676" s="195">
        <v>11.416</v>
      </c>
      <c r="I676" s="196"/>
      <c r="J676" s="197">
        <f>ROUND(I676*H676,2)</f>
        <v>0</v>
      </c>
      <c r="K676" s="193" t="s">
        <v>186</v>
      </c>
      <c r="L676" s="39"/>
      <c r="M676" s="198" t="s">
        <v>1</v>
      </c>
      <c r="N676" s="199" t="s">
        <v>41</v>
      </c>
      <c r="O676" s="71"/>
      <c r="P676" s="200">
        <f>O676*H676</f>
        <v>0</v>
      </c>
      <c r="Q676" s="200">
        <v>0</v>
      </c>
      <c r="R676" s="200">
        <f>Q676*H676</f>
        <v>0</v>
      </c>
      <c r="S676" s="200">
        <v>0</v>
      </c>
      <c r="T676" s="201">
        <f>S676*H676</f>
        <v>0</v>
      </c>
      <c r="U676" s="34"/>
      <c r="V676" s="34"/>
      <c r="W676" s="34"/>
      <c r="X676" s="34"/>
      <c r="Y676" s="34"/>
      <c r="Z676" s="34"/>
      <c r="AA676" s="34"/>
      <c r="AB676" s="34"/>
      <c r="AC676" s="34"/>
      <c r="AD676" s="34"/>
      <c r="AE676" s="34"/>
      <c r="AR676" s="202" t="s">
        <v>187</v>
      </c>
      <c r="AT676" s="202" t="s">
        <v>182</v>
      </c>
      <c r="AU676" s="202" t="s">
        <v>180</v>
      </c>
      <c r="AY676" s="17" t="s">
        <v>179</v>
      </c>
      <c r="BE676" s="203">
        <f>IF(N676="základní",J676,0)</f>
        <v>0</v>
      </c>
      <c r="BF676" s="203">
        <f>IF(N676="snížená",J676,0)</f>
        <v>0</v>
      </c>
      <c r="BG676" s="203">
        <f>IF(N676="zákl. přenesená",J676,0)</f>
        <v>0</v>
      </c>
      <c r="BH676" s="203">
        <f>IF(N676="sníž. přenesená",J676,0)</f>
        <v>0</v>
      </c>
      <c r="BI676" s="203">
        <f>IF(N676="nulová",J676,0)</f>
        <v>0</v>
      </c>
      <c r="BJ676" s="17" t="s">
        <v>83</v>
      </c>
      <c r="BK676" s="203">
        <f>ROUND(I676*H676,2)</f>
        <v>0</v>
      </c>
      <c r="BL676" s="17" t="s">
        <v>187</v>
      </c>
      <c r="BM676" s="202" t="s">
        <v>722</v>
      </c>
    </row>
    <row r="677" spans="1:65" s="2" customFormat="1" ht="78">
      <c r="A677" s="34"/>
      <c r="B677" s="35"/>
      <c r="C677" s="36"/>
      <c r="D677" s="204" t="s">
        <v>189</v>
      </c>
      <c r="E677" s="36"/>
      <c r="F677" s="205" t="s">
        <v>723</v>
      </c>
      <c r="G677" s="36"/>
      <c r="H677" s="36"/>
      <c r="I677" s="206"/>
      <c r="J677" s="36"/>
      <c r="K677" s="36"/>
      <c r="L677" s="39"/>
      <c r="M677" s="207"/>
      <c r="N677" s="208"/>
      <c r="O677" s="71"/>
      <c r="P677" s="71"/>
      <c r="Q677" s="71"/>
      <c r="R677" s="71"/>
      <c r="S677" s="71"/>
      <c r="T677" s="72"/>
      <c r="U677" s="34"/>
      <c r="V677" s="34"/>
      <c r="W677" s="34"/>
      <c r="X677" s="34"/>
      <c r="Y677" s="34"/>
      <c r="Z677" s="34"/>
      <c r="AA677" s="34"/>
      <c r="AB677" s="34"/>
      <c r="AC677" s="34"/>
      <c r="AD677" s="34"/>
      <c r="AE677" s="34"/>
      <c r="AT677" s="17" t="s">
        <v>189</v>
      </c>
      <c r="AU677" s="17" t="s">
        <v>180</v>
      </c>
    </row>
    <row r="678" spans="1:65" s="14" customFormat="1" ht="11.25">
      <c r="B678" s="219"/>
      <c r="C678" s="220"/>
      <c r="D678" s="204" t="s">
        <v>191</v>
      </c>
      <c r="E678" s="221" t="s">
        <v>1</v>
      </c>
      <c r="F678" s="222" t="s">
        <v>724</v>
      </c>
      <c r="G678" s="220"/>
      <c r="H678" s="223">
        <v>11.416</v>
      </c>
      <c r="I678" s="224"/>
      <c r="J678" s="220"/>
      <c r="K678" s="220"/>
      <c r="L678" s="225"/>
      <c r="M678" s="226"/>
      <c r="N678" s="227"/>
      <c r="O678" s="227"/>
      <c r="P678" s="227"/>
      <c r="Q678" s="227"/>
      <c r="R678" s="227"/>
      <c r="S678" s="227"/>
      <c r="T678" s="228"/>
      <c r="AT678" s="229" t="s">
        <v>191</v>
      </c>
      <c r="AU678" s="229" t="s">
        <v>180</v>
      </c>
      <c r="AV678" s="14" t="s">
        <v>85</v>
      </c>
      <c r="AW678" s="14" t="s">
        <v>32</v>
      </c>
      <c r="AX678" s="14" t="s">
        <v>76</v>
      </c>
      <c r="AY678" s="229" t="s">
        <v>179</v>
      </c>
    </row>
    <row r="679" spans="1:65" s="2" customFormat="1" ht="24">
      <c r="A679" s="34"/>
      <c r="B679" s="35"/>
      <c r="C679" s="191" t="s">
        <v>725</v>
      </c>
      <c r="D679" s="191" t="s">
        <v>182</v>
      </c>
      <c r="E679" s="192" t="s">
        <v>726</v>
      </c>
      <c r="F679" s="193" t="s">
        <v>727</v>
      </c>
      <c r="G679" s="194" t="s">
        <v>235</v>
      </c>
      <c r="H679" s="195">
        <v>0.20799999999999999</v>
      </c>
      <c r="I679" s="196"/>
      <c r="J679" s="197">
        <f>ROUND(I679*H679,2)</f>
        <v>0</v>
      </c>
      <c r="K679" s="193" t="s">
        <v>186</v>
      </c>
      <c r="L679" s="39"/>
      <c r="M679" s="198" t="s">
        <v>1</v>
      </c>
      <c r="N679" s="199" t="s">
        <v>41</v>
      </c>
      <c r="O679" s="71"/>
      <c r="P679" s="200">
        <f>O679*H679</f>
        <v>0</v>
      </c>
      <c r="Q679" s="200">
        <v>0</v>
      </c>
      <c r="R679" s="200">
        <f>Q679*H679</f>
        <v>0</v>
      </c>
      <c r="S679" s="200">
        <v>0</v>
      </c>
      <c r="T679" s="201">
        <f>S679*H679</f>
        <v>0</v>
      </c>
      <c r="U679" s="34"/>
      <c r="V679" s="34"/>
      <c r="W679" s="34"/>
      <c r="X679" s="34"/>
      <c r="Y679" s="34"/>
      <c r="Z679" s="34"/>
      <c r="AA679" s="34"/>
      <c r="AB679" s="34"/>
      <c r="AC679" s="34"/>
      <c r="AD679" s="34"/>
      <c r="AE679" s="34"/>
      <c r="AR679" s="202" t="s">
        <v>187</v>
      </c>
      <c r="AT679" s="202" t="s">
        <v>182</v>
      </c>
      <c r="AU679" s="202" t="s">
        <v>180</v>
      </c>
      <c r="AY679" s="17" t="s">
        <v>179</v>
      </c>
      <c r="BE679" s="203">
        <f>IF(N679="základní",J679,0)</f>
        <v>0</v>
      </c>
      <c r="BF679" s="203">
        <f>IF(N679="snížená",J679,0)</f>
        <v>0</v>
      </c>
      <c r="BG679" s="203">
        <f>IF(N679="zákl. přenesená",J679,0)</f>
        <v>0</v>
      </c>
      <c r="BH679" s="203">
        <f>IF(N679="sníž. přenesená",J679,0)</f>
        <v>0</v>
      </c>
      <c r="BI679" s="203">
        <f>IF(N679="nulová",J679,0)</f>
        <v>0</v>
      </c>
      <c r="BJ679" s="17" t="s">
        <v>83</v>
      </c>
      <c r="BK679" s="203">
        <f>ROUND(I679*H679,2)</f>
        <v>0</v>
      </c>
      <c r="BL679" s="17" t="s">
        <v>187</v>
      </c>
      <c r="BM679" s="202" t="s">
        <v>728</v>
      </c>
    </row>
    <row r="680" spans="1:65" s="2" customFormat="1" ht="78">
      <c r="A680" s="34"/>
      <c r="B680" s="35"/>
      <c r="C680" s="36"/>
      <c r="D680" s="204" t="s">
        <v>189</v>
      </c>
      <c r="E680" s="36"/>
      <c r="F680" s="205" t="s">
        <v>723</v>
      </c>
      <c r="G680" s="36"/>
      <c r="H680" s="36"/>
      <c r="I680" s="206"/>
      <c r="J680" s="36"/>
      <c r="K680" s="36"/>
      <c r="L680" s="39"/>
      <c r="M680" s="207"/>
      <c r="N680" s="208"/>
      <c r="O680" s="71"/>
      <c r="P680" s="71"/>
      <c r="Q680" s="71"/>
      <c r="R680" s="71"/>
      <c r="S680" s="71"/>
      <c r="T680" s="72"/>
      <c r="U680" s="34"/>
      <c r="V680" s="34"/>
      <c r="W680" s="34"/>
      <c r="X680" s="34"/>
      <c r="Y680" s="34"/>
      <c r="Z680" s="34"/>
      <c r="AA680" s="34"/>
      <c r="AB680" s="34"/>
      <c r="AC680" s="34"/>
      <c r="AD680" s="34"/>
      <c r="AE680" s="34"/>
      <c r="AT680" s="17" t="s">
        <v>189</v>
      </c>
      <c r="AU680" s="17" t="s">
        <v>180</v>
      </c>
    </row>
    <row r="681" spans="1:65" s="14" customFormat="1" ht="11.25">
      <c r="B681" s="219"/>
      <c r="C681" s="220"/>
      <c r="D681" s="204" t="s">
        <v>191</v>
      </c>
      <c r="E681" s="221" t="s">
        <v>1</v>
      </c>
      <c r="F681" s="222" t="s">
        <v>729</v>
      </c>
      <c r="G681" s="220"/>
      <c r="H681" s="223">
        <v>0.20799999999999999</v>
      </c>
      <c r="I681" s="224"/>
      <c r="J681" s="220"/>
      <c r="K681" s="220"/>
      <c r="L681" s="225"/>
      <c r="M681" s="226"/>
      <c r="N681" s="227"/>
      <c r="O681" s="227"/>
      <c r="P681" s="227"/>
      <c r="Q681" s="227"/>
      <c r="R681" s="227"/>
      <c r="S681" s="227"/>
      <c r="T681" s="228"/>
      <c r="AT681" s="229" t="s">
        <v>191</v>
      </c>
      <c r="AU681" s="229" t="s">
        <v>180</v>
      </c>
      <c r="AV681" s="14" t="s">
        <v>85</v>
      </c>
      <c r="AW681" s="14" t="s">
        <v>32</v>
      </c>
      <c r="AX681" s="14" t="s">
        <v>76</v>
      </c>
      <c r="AY681" s="229" t="s">
        <v>179</v>
      </c>
    </row>
    <row r="682" spans="1:65" s="2" customFormat="1" ht="24">
      <c r="A682" s="34"/>
      <c r="B682" s="35"/>
      <c r="C682" s="191" t="s">
        <v>730</v>
      </c>
      <c r="D682" s="191" t="s">
        <v>182</v>
      </c>
      <c r="E682" s="192" t="s">
        <v>731</v>
      </c>
      <c r="F682" s="193" t="s">
        <v>732</v>
      </c>
      <c r="G682" s="194" t="s">
        <v>235</v>
      </c>
      <c r="H682" s="195">
        <v>0.246</v>
      </c>
      <c r="I682" s="196"/>
      <c r="J682" s="197">
        <f>ROUND(I682*H682,2)</f>
        <v>0</v>
      </c>
      <c r="K682" s="193" t="s">
        <v>186</v>
      </c>
      <c r="L682" s="39"/>
      <c r="M682" s="198" t="s">
        <v>1</v>
      </c>
      <c r="N682" s="199" t="s">
        <v>41</v>
      </c>
      <c r="O682" s="71"/>
      <c r="P682" s="200">
        <f>O682*H682</f>
        <v>0</v>
      </c>
      <c r="Q682" s="200">
        <v>0</v>
      </c>
      <c r="R682" s="200">
        <f>Q682*H682</f>
        <v>0</v>
      </c>
      <c r="S682" s="200">
        <v>0</v>
      </c>
      <c r="T682" s="201">
        <f>S682*H682</f>
        <v>0</v>
      </c>
      <c r="U682" s="34"/>
      <c r="V682" s="34"/>
      <c r="W682" s="34"/>
      <c r="X682" s="34"/>
      <c r="Y682" s="34"/>
      <c r="Z682" s="34"/>
      <c r="AA682" s="34"/>
      <c r="AB682" s="34"/>
      <c r="AC682" s="34"/>
      <c r="AD682" s="34"/>
      <c r="AE682" s="34"/>
      <c r="AR682" s="202" t="s">
        <v>187</v>
      </c>
      <c r="AT682" s="202" t="s">
        <v>182</v>
      </c>
      <c r="AU682" s="202" t="s">
        <v>180</v>
      </c>
      <c r="AY682" s="17" t="s">
        <v>179</v>
      </c>
      <c r="BE682" s="203">
        <f>IF(N682="základní",J682,0)</f>
        <v>0</v>
      </c>
      <c r="BF682" s="203">
        <f>IF(N682="snížená",J682,0)</f>
        <v>0</v>
      </c>
      <c r="BG682" s="203">
        <f>IF(N682="zákl. přenesená",J682,0)</f>
        <v>0</v>
      </c>
      <c r="BH682" s="203">
        <f>IF(N682="sníž. přenesená",J682,0)</f>
        <v>0</v>
      </c>
      <c r="BI682" s="203">
        <f>IF(N682="nulová",J682,0)</f>
        <v>0</v>
      </c>
      <c r="BJ682" s="17" t="s">
        <v>83</v>
      </c>
      <c r="BK682" s="203">
        <f>ROUND(I682*H682,2)</f>
        <v>0</v>
      </c>
      <c r="BL682" s="17" t="s">
        <v>187</v>
      </c>
      <c r="BM682" s="202" t="s">
        <v>733</v>
      </c>
    </row>
    <row r="683" spans="1:65" s="2" customFormat="1" ht="78">
      <c r="A683" s="34"/>
      <c r="B683" s="35"/>
      <c r="C683" s="36"/>
      <c r="D683" s="204" t="s">
        <v>189</v>
      </c>
      <c r="E683" s="36"/>
      <c r="F683" s="205" t="s">
        <v>723</v>
      </c>
      <c r="G683" s="36"/>
      <c r="H683" s="36"/>
      <c r="I683" s="206"/>
      <c r="J683" s="36"/>
      <c r="K683" s="36"/>
      <c r="L683" s="39"/>
      <c r="M683" s="207"/>
      <c r="N683" s="208"/>
      <c r="O683" s="71"/>
      <c r="P683" s="71"/>
      <c r="Q683" s="71"/>
      <c r="R683" s="71"/>
      <c r="S683" s="71"/>
      <c r="T683" s="72"/>
      <c r="U683" s="34"/>
      <c r="V683" s="34"/>
      <c r="W683" s="34"/>
      <c r="X683" s="34"/>
      <c r="Y683" s="34"/>
      <c r="Z683" s="34"/>
      <c r="AA683" s="34"/>
      <c r="AB683" s="34"/>
      <c r="AC683" s="34"/>
      <c r="AD683" s="34"/>
      <c r="AE683" s="34"/>
      <c r="AT683" s="17" t="s">
        <v>189</v>
      </c>
      <c r="AU683" s="17" t="s">
        <v>180</v>
      </c>
    </row>
    <row r="684" spans="1:65" s="14" customFormat="1" ht="11.25">
      <c r="B684" s="219"/>
      <c r="C684" s="220"/>
      <c r="D684" s="204" t="s">
        <v>191</v>
      </c>
      <c r="E684" s="221" t="s">
        <v>1</v>
      </c>
      <c r="F684" s="222" t="s">
        <v>734</v>
      </c>
      <c r="G684" s="220"/>
      <c r="H684" s="223">
        <v>0.246</v>
      </c>
      <c r="I684" s="224"/>
      <c r="J684" s="220"/>
      <c r="K684" s="220"/>
      <c r="L684" s="225"/>
      <c r="M684" s="226"/>
      <c r="N684" s="227"/>
      <c r="O684" s="227"/>
      <c r="P684" s="227"/>
      <c r="Q684" s="227"/>
      <c r="R684" s="227"/>
      <c r="S684" s="227"/>
      <c r="T684" s="228"/>
      <c r="AT684" s="229" t="s">
        <v>191</v>
      </c>
      <c r="AU684" s="229" t="s">
        <v>180</v>
      </c>
      <c r="AV684" s="14" t="s">
        <v>85</v>
      </c>
      <c r="AW684" s="14" t="s">
        <v>32</v>
      </c>
      <c r="AX684" s="14" t="s">
        <v>83</v>
      </c>
      <c r="AY684" s="229" t="s">
        <v>179</v>
      </c>
    </row>
    <row r="685" spans="1:65" s="2" customFormat="1" ht="24">
      <c r="A685" s="34"/>
      <c r="B685" s="35"/>
      <c r="C685" s="191" t="s">
        <v>735</v>
      </c>
      <c r="D685" s="191" t="s">
        <v>182</v>
      </c>
      <c r="E685" s="192" t="s">
        <v>736</v>
      </c>
      <c r="F685" s="193" t="s">
        <v>737</v>
      </c>
      <c r="G685" s="194" t="s">
        <v>235</v>
      </c>
      <c r="H685" s="195">
        <v>11.416</v>
      </c>
      <c r="I685" s="196"/>
      <c r="J685" s="197">
        <f>ROUND(I685*H685,2)</f>
        <v>0</v>
      </c>
      <c r="K685" s="193" t="s">
        <v>186</v>
      </c>
      <c r="L685" s="39"/>
      <c r="M685" s="198" t="s">
        <v>1</v>
      </c>
      <c r="N685" s="199" t="s">
        <v>41</v>
      </c>
      <c r="O685" s="71"/>
      <c r="P685" s="200">
        <f>O685*H685</f>
        <v>0</v>
      </c>
      <c r="Q685" s="200">
        <v>0</v>
      </c>
      <c r="R685" s="200">
        <f>Q685*H685</f>
        <v>0</v>
      </c>
      <c r="S685" s="200">
        <v>0</v>
      </c>
      <c r="T685" s="201">
        <f>S685*H685</f>
        <v>0</v>
      </c>
      <c r="U685" s="34"/>
      <c r="V685" s="34"/>
      <c r="W685" s="34"/>
      <c r="X685" s="34"/>
      <c r="Y685" s="34"/>
      <c r="Z685" s="34"/>
      <c r="AA685" s="34"/>
      <c r="AB685" s="34"/>
      <c r="AC685" s="34"/>
      <c r="AD685" s="34"/>
      <c r="AE685" s="34"/>
      <c r="AR685" s="202" t="s">
        <v>187</v>
      </c>
      <c r="AT685" s="202" t="s">
        <v>182</v>
      </c>
      <c r="AU685" s="202" t="s">
        <v>180</v>
      </c>
      <c r="AY685" s="17" t="s">
        <v>179</v>
      </c>
      <c r="BE685" s="203">
        <f>IF(N685="základní",J685,0)</f>
        <v>0</v>
      </c>
      <c r="BF685" s="203">
        <f>IF(N685="snížená",J685,0)</f>
        <v>0</v>
      </c>
      <c r="BG685" s="203">
        <f>IF(N685="zákl. přenesená",J685,0)</f>
        <v>0</v>
      </c>
      <c r="BH685" s="203">
        <f>IF(N685="sníž. přenesená",J685,0)</f>
        <v>0</v>
      </c>
      <c r="BI685" s="203">
        <f>IF(N685="nulová",J685,0)</f>
        <v>0</v>
      </c>
      <c r="BJ685" s="17" t="s">
        <v>83</v>
      </c>
      <c r="BK685" s="203">
        <f>ROUND(I685*H685,2)</f>
        <v>0</v>
      </c>
      <c r="BL685" s="17" t="s">
        <v>187</v>
      </c>
      <c r="BM685" s="202" t="s">
        <v>738</v>
      </c>
    </row>
    <row r="686" spans="1:65" s="2" customFormat="1" ht="78">
      <c r="A686" s="34"/>
      <c r="B686" s="35"/>
      <c r="C686" s="36"/>
      <c r="D686" s="204" t="s">
        <v>189</v>
      </c>
      <c r="E686" s="36"/>
      <c r="F686" s="205" t="s">
        <v>723</v>
      </c>
      <c r="G686" s="36"/>
      <c r="H686" s="36"/>
      <c r="I686" s="206"/>
      <c r="J686" s="36"/>
      <c r="K686" s="36"/>
      <c r="L686" s="39"/>
      <c r="M686" s="207"/>
      <c r="N686" s="208"/>
      <c r="O686" s="71"/>
      <c r="P686" s="71"/>
      <c r="Q686" s="71"/>
      <c r="R686" s="71"/>
      <c r="S686" s="71"/>
      <c r="T686" s="72"/>
      <c r="U686" s="34"/>
      <c r="V686" s="34"/>
      <c r="W686" s="34"/>
      <c r="X686" s="34"/>
      <c r="Y686" s="34"/>
      <c r="Z686" s="34"/>
      <c r="AA686" s="34"/>
      <c r="AB686" s="34"/>
      <c r="AC686" s="34"/>
      <c r="AD686" s="34"/>
      <c r="AE686" s="34"/>
      <c r="AT686" s="17" t="s">
        <v>189</v>
      </c>
      <c r="AU686" s="17" t="s">
        <v>180</v>
      </c>
    </row>
    <row r="687" spans="1:65" s="14" customFormat="1" ht="11.25">
      <c r="B687" s="219"/>
      <c r="C687" s="220"/>
      <c r="D687" s="204" t="s">
        <v>191</v>
      </c>
      <c r="E687" s="221" t="s">
        <v>1</v>
      </c>
      <c r="F687" s="222" t="s">
        <v>724</v>
      </c>
      <c r="G687" s="220"/>
      <c r="H687" s="223">
        <v>11.416</v>
      </c>
      <c r="I687" s="224"/>
      <c r="J687" s="220"/>
      <c r="K687" s="220"/>
      <c r="L687" s="225"/>
      <c r="M687" s="226"/>
      <c r="N687" s="227"/>
      <c r="O687" s="227"/>
      <c r="P687" s="227"/>
      <c r="Q687" s="227"/>
      <c r="R687" s="227"/>
      <c r="S687" s="227"/>
      <c r="T687" s="228"/>
      <c r="AT687" s="229" t="s">
        <v>191</v>
      </c>
      <c r="AU687" s="229" t="s">
        <v>180</v>
      </c>
      <c r="AV687" s="14" t="s">
        <v>85</v>
      </c>
      <c r="AW687" s="14" t="s">
        <v>32</v>
      </c>
      <c r="AX687" s="14" t="s">
        <v>76</v>
      </c>
      <c r="AY687" s="229" t="s">
        <v>179</v>
      </c>
    </row>
    <row r="688" spans="1:65" s="2" customFormat="1" ht="16.5" customHeight="1">
      <c r="A688" s="34"/>
      <c r="B688" s="35"/>
      <c r="C688" s="191" t="s">
        <v>739</v>
      </c>
      <c r="D688" s="191" t="s">
        <v>182</v>
      </c>
      <c r="E688" s="192" t="s">
        <v>740</v>
      </c>
      <c r="F688" s="193" t="s">
        <v>741</v>
      </c>
      <c r="G688" s="194" t="s">
        <v>185</v>
      </c>
      <c r="H688" s="195">
        <v>1.226</v>
      </c>
      <c r="I688" s="196"/>
      <c r="J688" s="197">
        <f>ROUND(I688*H688,2)</f>
        <v>0</v>
      </c>
      <c r="K688" s="193" t="s">
        <v>186</v>
      </c>
      <c r="L688" s="39"/>
      <c r="M688" s="198" t="s">
        <v>1</v>
      </c>
      <c r="N688" s="199" t="s">
        <v>41</v>
      </c>
      <c r="O688" s="71"/>
      <c r="P688" s="200">
        <f>O688*H688</f>
        <v>0</v>
      </c>
      <c r="Q688" s="200">
        <v>1.3520000000000001E-2</v>
      </c>
      <c r="R688" s="200">
        <f>Q688*H688</f>
        <v>1.657552E-2</v>
      </c>
      <c r="S688" s="200">
        <v>0</v>
      </c>
      <c r="T688" s="201">
        <f>S688*H688</f>
        <v>0</v>
      </c>
      <c r="U688" s="34"/>
      <c r="V688" s="34"/>
      <c r="W688" s="34"/>
      <c r="X688" s="34"/>
      <c r="Y688" s="34"/>
      <c r="Z688" s="34"/>
      <c r="AA688" s="34"/>
      <c r="AB688" s="34"/>
      <c r="AC688" s="34"/>
      <c r="AD688" s="34"/>
      <c r="AE688" s="34"/>
      <c r="AR688" s="202" t="s">
        <v>187</v>
      </c>
      <c r="AT688" s="202" t="s">
        <v>182</v>
      </c>
      <c r="AU688" s="202" t="s">
        <v>180</v>
      </c>
      <c r="AY688" s="17" t="s">
        <v>179</v>
      </c>
      <c r="BE688" s="203">
        <f>IF(N688="základní",J688,0)</f>
        <v>0</v>
      </c>
      <c r="BF688" s="203">
        <f>IF(N688="snížená",J688,0)</f>
        <v>0</v>
      </c>
      <c r="BG688" s="203">
        <f>IF(N688="zákl. přenesená",J688,0)</f>
        <v>0</v>
      </c>
      <c r="BH688" s="203">
        <f>IF(N688="sníž. přenesená",J688,0)</f>
        <v>0</v>
      </c>
      <c r="BI688" s="203">
        <f>IF(N688="nulová",J688,0)</f>
        <v>0</v>
      </c>
      <c r="BJ688" s="17" t="s">
        <v>83</v>
      </c>
      <c r="BK688" s="203">
        <f>ROUND(I688*H688,2)</f>
        <v>0</v>
      </c>
      <c r="BL688" s="17" t="s">
        <v>187</v>
      </c>
      <c r="BM688" s="202" t="s">
        <v>742</v>
      </c>
    </row>
    <row r="689" spans="1:65" s="13" customFormat="1" ht="11.25">
      <c r="B689" s="209"/>
      <c r="C689" s="210"/>
      <c r="D689" s="204" t="s">
        <v>191</v>
      </c>
      <c r="E689" s="211" t="s">
        <v>1</v>
      </c>
      <c r="F689" s="212" t="s">
        <v>192</v>
      </c>
      <c r="G689" s="210"/>
      <c r="H689" s="211" t="s">
        <v>1</v>
      </c>
      <c r="I689" s="213"/>
      <c r="J689" s="210"/>
      <c r="K689" s="210"/>
      <c r="L689" s="214"/>
      <c r="M689" s="215"/>
      <c r="N689" s="216"/>
      <c r="O689" s="216"/>
      <c r="P689" s="216"/>
      <c r="Q689" s="216"/>
      <c r="R689" s="216"/>
      <c r="S689" s="216"/>
      <c r="T689" s="217"/>
      <c r="AT689" s="218" t="s">
        <v>191</v>
      </c>
      <c r="AU689" s="218" t="s">
        <v>180</v>
      </c>
      <c r="AV689" s="13" t="s">
        <v>83</v>
      </c>
      <c r="AW689" s="13" t="s">
        <v>32</v>
      </c>
      <c r="AX689" s="13" t="s">
        <v>76</v>
      </c>
      <c r="AY689" s="218" t="s">
        <v>179</v>
      </c>
    </row>
    <row r="690" spans="1:65" s="13" customFormat="1" ht="11.25">
      <c r="B690" s="209"/>
      <c r="C690" s="210"/>
      <c r="D690" s="204" t="s">
        <v>191</v>
      </c>
      <c r="E690" s="211" t="s">
        <v>1</v>
      </c>
      <c r="F690" s="212" t="s">
        <v>193</v>
      </c>
      <c r="G690" s="210"/>
      <c r="H690" s="211" t="s">
        <v>1</v>
      </c>
      <c r="I690" s="213"/>
      <c r="J690" s="210"/>
      <c r="K690" s="210"/>
      <c r="L690" s="214"/>
      <c r="M690" s="215"/>
      <c r="N690" s="216"/>
      <c r="O690" s="216"/>
      <c r="P690" s="216"/>
      <c r="Q690" s="216"/>
      <c r="R690" s="216"/>
      <c r="S690" s="216"/>
      <c r="T690" s="217"/>
      <c r="AT690" s="218" t="s">
        <v>191</v>
      </c>
      <c r="AU690" s="218" t="s">
        <v>180</v>
      </c>
      <c r="AV690" s="13" t="s">
        <v>83</v>
      </c>
      <c r="AW690" s="13" t="s">
        <v>32</v>
      </c>
      <c r="AX690" s="13" t="s">
        <v>76</v>
      </c>
      <c r="AY690" s="218" t="s">
        <v>179</v>
      </c>
    </row>
    <row r="691" spans="1:65" s="13" customFormat="1" ht="11.25">
      <c r="B691" s="209"/>
      <c r="C691" s="210"/>
      <c r="D691" s="204" t="s">
        <v>191</v>
      </c>
      <c r="E691" s="211" t="s">
        <v>1</v>
      </c>
      <c r="F691" s="212" t="s">
        <v>705</v>
      </c>
      <c r="G691" s="210"/>
      <c r="H691" s="211" t="s">
        <v>1</v>
      </c>
      <c r="I691" s="213"/>
      <c r="J691" s="210"/>
      <c r="K691" s="210"/>
      <c r="L691" s="214"/>
      <c r="M691" s="215"/>
      <c r="N691" s="216"/>
      <c r="O691" s="216"/>
      <c r="P691" s="216"/>
      <c r="Q691" s="216"/>
      <c r="R691" s="216"/>
      <c r="S691" s="216"/>
      <c r="T691" s="217"/>
      <c r="AT691" s="218" t="s">
        <v>191</v>
      </c>
      <c r="AU691" s="218" t="s">
        <v>180</v>
      </c>
      <c r="AV691" s="13" t="s">
        <v>83</v>
      </c>
      <c r="AW691" s="13" t="s">
        <v>32</v>
      </c>
      <c r="AX691" s="13" t="s">
        <v>76</v>
      </c>
      <c r="AY691" s="218" t="s">
        <v>179</v>
      </c>
    </row>
    <row r="692" spans="1:65" s="14" customFormat="1" ht="11.25">
      <c r="B692" s="219"/>
      <c r="C692" s="220"/>
      <c r="D692" s="204" t="s">
        <v>191</v>
      </c>
      <c r="E692" s="221" t="s">
        <v>1</v>
      </c>
      <c r="F692" s="222" t="s">
        <v>743</v>
      </c>
      <c r="G692" s="220"/>
      <c r="H692" s="223">
        <v>0.26</v>
      </c>
      <c r="I692" s="224"/>
      <c r="J692" s="220"/>
      <c r="K692" s="220"/>
      <c r="L692" s="225"/>
      <c r="M692" s="226"/>
      <c r="N692" s="227"/>
      <c r="O692" s="227"/>
      <c r="P692" s="227"/>
      <c r="Q692" s="227"/>
      <c r="R692" s="227"/>
      <c r="S692" s="227"/>
      <c r="T692" s="228"/>
      <c r="AT692" s="229" t="s">
        <v>191</v>
      </c>
      <c r="AU692" s="229" t="s">
        <v>180</v>
      </c>
      <c r="AV692" s="14" t="s">
        <v>85</v>
      </c>
      <c r="AW692" s="14" t="s">
        <v>32</v>
      </c>
      <c r="AX692" s="14" t="s">
        <v>76</v>
      </c>
      <c r="AY692" s="229" t="s">
        <v>179</v>
      </c>
    </row>
    <row r="693" spans="1:65" s="14" customFormat="1" ht="11.25">
      <c r="B693" s="219"/>
      <c r="C693" s="220"/>
      <c r="D693" s="204" t="s">
        <v>191</v>
      </c>
      <c r="E693" s="221" t="s">
        <v>1</v>
      </c>
      <c r="F693" s="222" t="s">
        <v>744</v>
      </c>
      <c r="G693" s="220"/>
      <c r="H693" s="223">
        <v>0.14799999999999999</v>
      </c>
      <c r="I693" s="224"/>
      <c r="J693" s="220"/>
      <c r="K693" s="220"/>
      <c r="L693" s="225"/>
      <c r="M693" s="226"/>
      <c r="N693" s="227"/>
      <c r="O693" s="227"/>
      <c r="P693" s="227"/>
      <c r="Q693" s="227"/>
      <c r="R693" s="227"/>
      <c r="S693" s="227"/>
      <c r="T693" s="228"/>
      <c r="AT693" s="229" t="s">
        <v>191</v>
      </c>
      <c r="AU693" s="229" t="s">
        <v>180</v>
      </c>
      <c r="AV693" s="14" t="s">
        <v>85</v>
      </c>
      <c r="AW693" s="14" t="s">
        <v>32</v>
      </c>
      <c r="AX693" s="14" t="s">
        <v>76</v>
      </c>
      <c r="AY693" s="229" t="s">
        <v>179</v>
      </c>
    </row>
    <row r="694" spans="1:65" s="13" customFormat="1" ht="11.25">
      <c r="B694" s="209"/>
      <c r="C694" s="210"/>
      <c r="D694" s="204" t="s">
        <v>191</v>
      </c>
      <c r="E694" s="211" t="s">
        <v>1</v>
      </c>
      <c r="F694" s="212" t="s">
        <v>712</v>
      </c>
      <c r="G694" s="210"/>
      <c r="H694" s="211" t="s">
        <v>1</v>
      </c>
      <c r="I694" s="213"/>
      <c r="J694" s="210"/>
      <c r="K694" s="210"/>
      <c r="L694" s="214"/>
      <c r="M694" s="215"/>
      <c r="N694" s="216"/>
      <c r="O694" s="216"/>
      <c r="P694" s="216"/>
      <c r="Q694" s="216"/>
      <c r="R694" s="216"/>
      <c r="S694" s="216"/>
      <c r="T694" s="217"/>
      <c r="AT694" s="218" t="s">
        <v>191</v>
      </c>
      <c r="AU694" s="218" t="s">
        <v>180</v>
      </c>
      <c r="AV694" s="13" t="s">
        <v>83</v>
      </c>
      <c r="AW694" s="13" t="s">
        <v>32</v>
      </c>
      <c r="AX694" s="13" t="s">
        <v>76</v>
      </c>
      <c r="AY694" s="218" t="s">
        <v>179</v>
      </c>
    </row>
    <row r="695" spans="1:65" s="14" customFormat="1" ht="11.25">
      <c r="B695" s="219"/>
      <c r="C695" s="220"/>
      <c r="D695" s="204" t="s">
        <v>191</v>
      </c>
      <c r="E695" s="221" t="s">
        <v>1</v>
      </c>
      <c r="F695" s="222" t="s">
        <v>745</v>
      </c>
      <c r="G695" s="220"/>
      <c r="H695" s="223">
        <v>5.2999999999999999E-2</v>
      </c>
      <c r="I695" s="224"/>
      <c r="J695" s="220"/>
      <c r="K695" s="220"/>
      <c r="L695" s="225"/>
      <c r="M695" s="226"/>
      <c r="N695" s="227"/>
      <c r="O695" s="227"/>
      <c r="P695" s="227"/>
      <c r="Q695" s="227"/>
      <c r="R695" s="227"/>
      <c r="S695" s="227"/>
      <c r="T695" s="228"/>
      <c r="AT695" s="229" t="s">
        <v>191</v>
      </c>
      <c r="AU695" s="229" t="s">
        <v>180</v>
      </c>
      <c r="AV695" s="14" t="s">
        <v>85</v>
      </c>
      <c r="AW695" s="14" t="s">
        <v>32</v>
      </c>
      <c r="AX695" s="14" t="s">
        <v>76</v>
      </c>
      <c r="AY695" s="229" t="s">
        <v>179</v>
      </c>
    </row>
    <row r="696" spans="1:65" s="14" customFormat="1" ht="11.25">
      <c r="B696" s="219"/>
      <c r="C696" s="220"/>
      <c r="D696" s="204" t="s">
        <v>191</v>
      </c>
      <c r="E696" s="221" t="s">
        <v>1</v>
      </c>
      <c r="F696" s="222" t="s">
        <v>746</v>
      </c>
      <c r="G696" s="220"/>
      <c r="H696" s="223">
        <v>0.105</v>
      </c>
      <c r="I696" s="224"/>
      <c r="J696" s="220"/>
      <c r="K696" s="220"/>
      <c r="L696" s="225"/>
      <c r="M696" s="226"/>
      <c r="N696" s="227"/>
      <c r="O696" s="227"/>
      <c r="P696" s="227"/>
      <c r="Q696" s="227"/>
      <c r="R696" s="227"/>
      <c r="S696" s="227"/>
      <c r="T696" s="228"/>
      <c r="AT696" s="229" t="s">
        <v>191</v>
      </c>
      <c r="AU696" s="229" t="s">
        <v>180</v>
      </c>
      <c r="AV696" s="14" t="s">
        <v>85</v>
      </c>
      <c r="AW696" s="14" t="s">
        <v>32</v>
      </c>
      <c r="AX696" s="14" t="s">
        <v>76</v>
      </c>
      <c r="AY696" s="229" t="s">
        <v>179</v>
      </c>
    </row>
    <row r="697" spans="1:65" s="14" customFormat="1" ht="11.25">
      <c r="B697" s="219"/>
      <c r="C697" s="220"/>
      <c r="D697" s="204" t="s">
        <v>191</v>
      </c>
      <c r="E697" s="221" t="s">
        <v>1</v>
      </c>
      <c r="F697" s="222" t="s">
        <v>747</v>
      </c>
      <c r="G697" s="220"/>
      <c r="H697" s="223">
        <v>0.24</v>
      </c>
      <c r="I697" s="224"/>
      <c r="J697" s="220"/>
      <c r="K697" s="220"/>
      <c r="L697" s="225"/>
      <c r="M697" s="226"/>
      <c r="N697" s="227"/>
      <c r="O697" s="227"/>
      <c r="P697" s="227"/>
      <c r="Q697" s="227"/>
      <c r="R697" s="227"/>
      <c r="S697" s="227"/>
      <c r="T697" s="228"/>
      <c r="AT697" s="229" t="s">
        <v>191</v>
      </c>
      <c r="AU697" s="229" t="s">
        <v>180</v>
      </c>
      <c r="AV697" s="14" t="s">
        <v>85</v>
      </c>
      <c r="AW697" s="14" t="s">
        <v>32</v>
      </c>
      <c r="AX697" s="14" t="s">
        <v>76</v>
      </c>
      <c r="AY697" s="229" t="s">
        <v>179</v>
      </c>
    </row>
    <row r="698" spans="1:65" s="13" customFormat="1" ht="11.25">
      <c r="B698" s="209"/>
      <c r="C698" s="210"/>
      <c r="D698" s="204" t="s">
        <v>191</v>
      </c>
      <c r="E698" s="211" t="s">
        <v>1</v>
      </c>
      <c r="F698" s="212" t="s">
        <v>716</v>
      </c>
      <c r="G698" s="210"/>
      <c r="H698" s="211" t="s">
        <v>1</v>
      </c>
      <c r="I698" s="213"/>
      <c r="J698" s="210"/>
      <c r="K698" s="210"/>
      <c r="L698" s="214"/>
      <c r="M698" s="215"/>
      <c r="N698" s="216"/>
      <c r="O698" s="216"/>
      <c r="P698" s="216"/>
      <c r="Q698" s="216"/>
      <c r="R698" s="216"/>
      <c r="S698" s="216"/>
      <c r="T698" s="217"/>
      <c r="AT698" s="218" t="s">
        <v>191</v>
      </c>
      <c r="AU698" s="218" t="s">
        <v>180</v>
      </c>
      <c r="AV698" s="13" t="s">
        <v>83</v>
      </c>
      <c r="AW698" s="13" t="s">
        <v>32</v>
      </c>
      <c r="AX698" s="13" t="s">
        <v>76</v>
      </c>
      <c r="AY698" s="218" t="s">
        <v>179</v>
      </c>
    </row>
    <row r="699" spans="1:65" s="14" customFormat="1" ht="11.25">
      <c r="B699" s="219"/>
      <c r="C699" s="220"/>
      <c r="D699" s="204" t="s">
        <v>191</v>
      </c>
      <c r="E699" s="221" t="s">
        <v>1</v>
      </c>
      <c r="F699" s="222" t="s">
        <v>747</v>
      </c>
      <c r="G699" s="220"/>
      <c r="H699" s="223">
        <v>0.24</v>
      </c>
      <c r="I699" s="224"/>
      <c r="J699" s="220"/>
      <c r="K699" s="220"/>
      <c r="L699" s="225"/>
      <c r="M699" s="226"/>
      <c r="N699" s="227"/>
      <c r="O699" s="227"/>
      <c r="P699" s="227"/>
      <c r="Q699" s="227"/>
      <c r="R699" s="227"/>
      <c r="S699" s="227"/>
      <c r="T699" s="228"/>
      <c r="AT699" s="229" t="s">
        <v>191</v>
      </c>
      <c r="AU699" s="229" t="s">
        <v>180</v>
      </c>
      <c r="AV699" s="14" t="s">
        <v>85</v>
      </c>
      <c r="AW699" s="14" t="s">
        <v>32</v>
      </c>
      <c r="AX699" s="14" t="s">
        <v>76</v>
      </c>
      <c r="AY699" s="229" t="s">
        <v>179</v>
      </c>
    </row>
    <row r="700" spans="1:65" s="13" customFormat="1" ht="11.25">
      <c r="B700" s="209"/>
      <c r="C700" s="210"/>
      <c r="D700" s="204" t="s">
        <v>191</v>
      </c>
      <c r="E700" s="211" t="s">
        <v>1</v>
      </c>
      <c r="F700" s="212" t="s">
        <v>717</v>
      </c>
      <c r="G700" s="210"/>
      <c r="H700" s="211" t="s">
        <v>1</v>
      </c>
      <c r="I700" s="213"/>
      <c r="J700" s="210"/>
      <c r="K700" s="210"/>
      <c r="L700" s="214"/>
      <c r="M700" s="215"/>
      <c r="N700" s="216"/>
      <c r="O700" s="216"/>
      <c r="P700" s="216"/>
      <c r="Q700" s="216"/>
      <c r="R700" s="216"/>
      <c r="S700" s="216"/>
      <c r="T700" s="217"/>
      <c r="AT700" s="218" t="s">
        <v>191</v>
      </c>
      <c r="AU700" s="218" t="s">
        <v>180</v>
      </c>
      <c r="AV700" s="13" t="s">
        <v>83</v>
      </c>
      <c r="AW700" s="13" t="s">
        <v>32</v>
      </c>
      <c r="AX700" s="13" t="s">
        <v>76</v>
      </c>
      <c r="AY700" s="218" t="s">
        <v>179</v>
      </c>
    </row>
    <row r="701" spans="1:65" s="14" customFormat="1" ht="11.25">
      <c r="B701" s="219"/>
      <c r="C701" s="220"/>
      <c r="D701" s="204" t="s">
        <v>191</v>
      </c>
      <c r="E701" s="221" t="s">
        <v>1</v>
      </c>
      <c r="F701" s="222" t="s">
        <v>748</v>
      </c>
      <c r="G701" s="220"/>
      <c r="H701" s="223">
        <v>0.18</v>
      </c>
      <c r="I701" s="224"/>
      <c r="J701" s="220"/>
      <c r="K701" s="220"/>
      <c r="L701" s="225"/>
      <c r="M701" s="226"/>
      <c r="N701" s="227"/>
      <c r="O701" s="227"/>
      <c r="P701" s="227"/>
      <c r="Q701" s="227"/>
      <c r="R701" s="227"/>
      <c r="S701" s="227"/>
      <c r="T701" s="228"/>
      <c r="AT701" s="229" t="s">
        <v>191</v>
      </c>
      <c r="AU701" s="229" t="s">
        <v>180</v>
      </c>
      <c r="AV701" s="14" t="s">
        <v>85</v>
      </c>
      <c r="AW701" s="14" t="s">
        <v>32</v>
      </c>
      <c r="AX701" s="14" t="s">
        <v>76</v>
      </c>
      <c r="AY701" s="229" t="s">
        <v>179</v>
      </c>
    </row>
    <row r="702" spans="1:65" s="2" customFormat="1" ht="16.5" customHeight="1">
      <c r="A702" s="34"/>
      <c r="B702" s="35"/>
      <c r="C702" s="191" t="s">
        <v>749</v>
      </c>
      <c r="D702" s="191" t="s">
        <v>182</v>
      </c>
      <c r="E702" s="192" t="s">
        <v>750</v>
      </c>
      <c r="F702" s="193" t="s">
        <v>751</v>
      </c>
      <c r="G702" s="194" t="s">
        <v>185</v>
      </c>
      <c r="H702" s="195">
        <v>1.226</v>
      </c>
      <c r="I702" s="196"/>
      <c r="J702" s="197">
        <f>ROUND(I702*H702,2)</f>
        <v>0</v>
      </c>
      <c r="K702" s="193" t="s">
        <v>186</v>
      </c>
      <c r="L702" s="39"/>
      <c r="M702" s="198" t="s">
        <v>1</v>
      </c>
      <c r="N702" s="199" t="s">
        <v>41</v>
      </c>
      <c r="O702" s="71"/>
      <c r="P702" s="200">
        <f>O702*H702</f>
        <v>0</v>
      </c>
      <c r="Q702" s="200">
        <v>0</v>
      </c>
      <c r="R702" s="200">
        <f>Q702*H702</f>
        <v>0</v>
      </c>
      <c r="S702" s="200">
        <v>0</v>
      </c>
      <c r="T702" s="201">
        <f>S702*H702</f>
        <v>0</v>
      </c>
      <c r="U702" s="34"/>
      <c r="V702" s="34"/>
      <c r="W702" s="34"/>
      <c r="X702" s="34"/>
      <c r="Y702" s="34"/>
      <c r="Z702" s="34"/>
      <c r="AA702" s="34"/>
      <c r="AB702" s="34"/>
      <c r="AC702" s="34"/>
      <c r="AD702" s="34"/>
      <c r="AE702" s="34"/>
      <c r="AR702" s="202" t="s">
        <v>187</v>
      </c>
      <c r="AT702" s="202" t="s">
        <v>182</v>
      </c>
      <c r="AU702" s="202" t="s">
        <v>180</v>
      </c>
      <c r="AY702" s="17" t="s">
        <v>179</v>
      </c>
      <c r="BE702" s="203">
        <f>IF(N702="základní",J702,0)</f>
        <v>0</v>
      </c>
      <c r="BF702" s="203">
        <f>IF(N702="snížená",J702,0)</f>
        <v>0</v>
      </c>
      <c r="BG702" s="203">
        <f>IF(N702="zákl. přenesená",J702,0)</f>
        <v>0</v>
      </c>
      <c r="BH702" s="203">
        <f>IF(N702="sníž. přenesená",J702,0)</f>
        <v>0</v>
      </c>
      <c r="BI702" s="203">
        <f>IF(N702="nulová",J702,0)</f>
        <v>0</v>
      </c>
      <c r="BJ702" s="17" t="s">
        <v>83</v>
      </c>
      <c r="BK702" s="203">
        <f>ROUND(I702*H702,2)</f>
        <v>0</v>
      </c>
      <c r="BL702" s="17" t="s">
        <v>187</v>
      </c>
      <c r="BM702" s="202" t="s">
        <v>752</v>
      </c>
    </row>
    <row r="703" spans="1:65" s="2" customFormat="1" ht="16.5" customHeight="1">
      <c r="A703" s="34"/>
      <c r="B703" s="35"/>
      <c r="C703" s="191" t="s">
        <v>753</v>
      </c>
      <c r="D703" s="191" t="s">
        <v>182</v>
      </c>
      <c r="E703" s="192" t="s">
        <v>754</v>
      </c>
      <c r="F703" s="193" t="s">
        <v>755</v>
      </c>
      <c r="G703" s="194" t="s">
        <v>242</v>
      </c>
      <c r="H703" s="195">
        <v>0.99099999999999999</v>
      </c>
      <c r="I703" s="196"/>
      <c r="J703" s="197">
        <f>ROUND(I703*H703,2)</f>
        <v>0</v>
      </c>
      <c r="K703" s="193" t="s">
        <v>186</v>
      </c>
      <c r="L703" s="39"/>
      <c r="M703" s="198" t="s">
        <v>1</v>
      </c>
      <c r="N703" s="199" t="s">
        <v>41</v>
      </c>
      <c r="O703" s="71"/>
      <c r="P703" s="200">
        <f>O703*H703</f>
        <v>0</v>
      </c>
      <c r="Q703" s="200">
        <v>1.06277</v>
      </c>
      <c r="R703" s="200">
        <f>Q703*H703</f>
        <v>1.05320507</v>
      </c>
      <c r="S703" s="200">
        <v>0</v>
      </c>
      <c r="T703" s="201">
        <f>S703*H703</f>
        <v>0</v>
      </c>
      <c r="U703" s="34"/>
      <c r="V703" s="34"/>
      <c r="W703" s="34"/>
      <c r="X703" s="34"/>
      <c r="Y703" s="34"/>
      <c r="Z703" s="34"/>
      <c r="AA703" s="34"/>
      <c r="AB703" s="34"/>
      <c r="AC703" s="34"/>
      <c r="AD703" s="34"/>
      <c r="AE703" s="34"/>
      <c r="AR703" s="202" t="s">
        <v>187</v>
      </c>
      <c r="AT703" s="202" t="s">
        <v>182</v>
      </c>
      <c r="AU703" s="202" t="s">
        <v>180</v>
      </c>
      <c r="AY703" s="17" t="s">
        <v>179</v>
      </c>
      <c r="BE703" s="203">
        <f>IF(N703="základní",J703,0)</f>
        <v>0</v>
      </c>
      <c r="BF703" s="203">
        <f>IF(N703="snížená",J703,0)</f>
        <v>0</v>
      </c>
      <c r="BG703" s="203">
        <f>IF(N703="zákl. přenesená",J703,0)</f>
        <v>0</v>
      </c>
      <c r="BH703" s="203">
        <f>IF(N703="sníž. přenesená",J703,0)</f>
        <v>0</v>
      </c>
      <c r="BI703" s="203">
        <f>IF(N703="nulová",J703,0)</f>
        <v>0</v>
      </c>
      <c r="BJ703" s="17" t="s">
        <v>83</v>
      </c>
      <c r="BK703" s="203">
        <f>ROUND(I703*H703,2)</f>
        <v>0</v>
      </c>
      <c r="BL703" s="17" t="s">
        <v>187</v>
      </c>
      <c r="BM703" s="202" t="s">
        <v>756</v>
      </c>
    </row>
    <row r="704" spans="1:65" s="2" customFormat="1" ht="29.25">
      <c r="A704" s="34"/>
      <c r="B704" s="35"/>
      <c r="C704" s="36"/>
      <c r="D704" s="204" t="s">
        <v>189</v>
      </c>
      <c r="E704" s="36"/>
      <c r="F704" s="205" t="s">
        <v>757</v>
      </c>
      <c r="G704" s="36"/>
      <c r="H704" s="36"/>
      <c r="I704" s="206"/>
      <c r="J704" s="36"/>
      <c r="K704" s="36"/>
      <c r="L704" s="39"/>
      <c r="M704" s="207"/>
      <c r="N704" s="208"/>
      <c r="O704" s="71"/>
      <c r="P704" s="71"/>
      <c r="Q704" s="71"/>
      <c r="R704" s="71"/>
      <c r="S704" s="71"/>
      <c r="T704" s="72"/>
      <c r="U704" s="34"/>
      <c r="V704" s="34"/>
      <c r="W704" s="34"/>
      <c r="X704" s="34"/>
      <c r="Y704" s="34"/>
      <c r="Z704" s="34"/>
      <c r="AA704" s="34"/>
      <c r="AB704" s="34"/>
      <c r="AC704" s="34"/>
      <c r="AD704" s="34"/>
      <c r="AE704" s="34"/>
      <c r="AT704" s="17" t="s">
        <v>189</v>
      </c>
      <c r="AU704" s="17" t="s">
        <v>180</v>
      </c>
    </row>
    <row r="705" spans="2:51" s="13" customFormat="1" ht="22.5">
      <c r="B705" s="209"/>
      <c r="C705" s="210"/>
      <c r="D705" s="204" t="s">
        <v>191</v>
      </c>
      <c r="E705" s="211" t="s">
        <v>1</v>
      </c>
      <c r="F705" s="212" t="s">
        <v>758</v>
      </c>
      <c r="G705" s="210"/>
      <c r="H705" s="211" t="s">
        <v>1</v>
      </c>
      <c r="I705" s="213"/>
      <c r="J705" s="210"/>
      <c r="K705" s="210"/>
      <c r="L705" s="214"/>
      <c r="M705" s="215"/>
      <c r="N705" s="216"/>
      <c r="O705" s="216"/>
      <c r="P705" s="216"/>
      <c r="Q705" s="216"/>
      <c r="R705" s="216"/>
      <c r="S705" s="216"/>
      <c r="T705" s="217"/>
      <c r="AT705" s="218" t="s">
        <v>191</v>
      </c>
      <c r="AU705" s="218" t="s">
        <v>180</v>
      </c>
      <c r="AV705" s="13" t="s">
        <v>83</v>
      </c>
      <c r="AW705" s="13" t="s">
        <v>32</v>
      </c>
      <c r="AX705" s="13" t="s">
        <v>76</v>
      </c>
      <c r="AY705" s="218" t="s">
        <v>179</v>
      </c>
    </row>
    <row r="706" spans="2:51" s="13" customFormat="1" ht="11.25">
      <c r="B706" s="209"/>
      <c r="C706" s="210"/>
      <c r="D706" s="204" t="s">
        <v>191</v>
      </c>
      <c r="E706" s="211" t="s">
        <v>1</v>
      </c>
      <c r="F706" s="212" t="s">
        <v>759</v>
      </c>
      <c r="G706" s="210"/>
      <c r="H706" s="211" t="s">
        <v>1</v>
      </c>
      <c r="I706" s="213"/>
      <c r="J706" s="210"/>
      <c r="K706" s="210"/>
      <c r="L706" s="214"/>
      <c r="M706" s="215"/>
      <c r="N706" s="216"/>
      <c r="O706" s="216"/>
      <c r="P706" s="216"/>
      <c r="Q706" s="216"/>
      <c r="R706" s="216"/>
      <c r="S706" s="216"/>
      <c r="T706" s="217"/>
      <c r="AT706" s="218" t="s">
        <v>191</v>
      </c>
      <c r="AU706" s="218" t="s">
        <v>180</v>
      </c>
      <c r="AV706" s="13" t="s">
        <v>83</v>
      </c>
      <c r="AW706" s="13" t="s">
        <v>32</v>
      </c>
      <c r="AX706" s="13" t="s">
        <v>76</v>
      </c>
      <c r="AY706" s="218" t="s">
        <v>179</v>
      </c>
    </row>
    <row r="707" spans="2:51" s="13" customFormat="1" ht="11.25">
      <c r="B707" s="209"/>
      <c r="C707" s="210"/>
      <c r="D707" s="204" t="s">
        <v>191</v>
      </c>
      <c r="E707" s="211" t="s">
        <v>1</v>
      </c>
      <c r="F707" s="212" t="s">
        <v>193</v>
      </c>
      <c r="G707" s="210"/>
      <c r="H707" s="211" t="s">
        <v>1</v>
      </c>
      <c r="I707" s="213"/>
      <c r="J707" s="210"/>
      <c r="K707" s="210"/>
      <c r="L707" s="214"/>
      <c r="M707" s="215"/>
      <c r="N707" s="216"/>
      <c r="O707" s="216"/>
      <c r="P707" s="216"/>
      <c r="Q707" s="216"/>
      <c r="R707" s="216"/>
      <c r="S707" s="216"/>
      <c r="T707" s="217"/>
      <c r="AT707" s="218" t="s">
        <v>191</v>
      </c>
      <c r="AU707" s="218" t="s">
        <v>180</v>
      </c>
      <c r="AV707" s="13" t="s">
        <v>83</v>
      </c>
      <c r="AW707" s="13" t="s">
        <v>32</v>
      </c>
      <c r="AX707" s="13" t="s">
        <v>76</v>
      </c>
      <c r="AY707" s="218" t="s">
        <v>179</v>
      </c>
    </row>
    <row r="708" spans="2:51" s="13" customFormat="1" ht="11.25">
      <c r="B708" s="209"/>
      <c r="C708" s="210"/>
      <c r="D708" s="204" t="s">
        <v>191</v>
      </c>
      <c r="E708" s="211" t="s">
        <v>1</v>
      </c>
      <c r="F708" s="212" t="s">
        <v>760</v>
      </c>
      <c r="G708" s="210"/>
      <c r="H708" s="211" t="s">
        <v>1</v>
      </c>
      <c r="I708" s="213"/>
      <c r="J708" s="210"/>
      <c r="K708" s="210"/>
      <c r="L708" s="214"/>
      <c r="M708" s="215"/>
      <c r="N708" s="216"/>
      <c r="O708" s="216"/>
      <c r="P708" s="216"/>
      <c r="Q708" s="216"/>
      <c r="R708" s="216"/>
      <c r="S708" s="216"/>
      <c r="T708" s="217"/>
      <c r="AT708" s="218" t="s">
        <v>191</v>
      </c>
      <c r="AU708" s="218" t="s">
        <v>180</v>
      </c>
      <c r="AV708" s="13" t="s">
        <v>83</v>
      </c>
      <c r="AW708" s="13" t="s">
        <v>32</v>
      </c>
      <c r="AX708" s="13" t="s">
        <v>76</v>
      </c>
      <c r="AY708" s="218" t="s">
        <v>179</v>
      </c>
    </row>
    <row r="709" spans="2:51" s="13" customFormat="1" ht="11.25">
      <c r="B709" s="209"/>
      <c r="C709" s="210"/>
      <c r="D709" s="204" t="s">
        <v>191</v>
      </c>
      <c r="E709" s="211" t="s">
        <v>1</v>
      </c>
      <c r="F709" s="212" t="s">
        <v>669</v>
      </c>
      <c r="G709" s="210"/>
      <c r="H709" s="211" t="s">
        <v>1</v>
      </c>
      <c r="I709" s="213"/>
      <c r="J709" s="210"/>
      <c r="K709" s="210"/>
      <c r="L709" s="214"/>
      <c r="M709" s="215"/>
      <c r="N709" s="216"/>
      <c r="O709" s="216"/>
      <c r="P709" s="216"/>
      <c r="Q709" s="216"/>
      <c r="R709" s="216"/>
      <c r="S709" s="216"/>
      <c r="T709" s="217"/>
      <c r="AT709" s="218" t="s">
        <v>191</v>
      </c>
      <c r="AU709" s="218" t="s">
        <v>180</v>
      </c>
      <c r="AV709" s="13" t="s">
        <v>83</v>
      </c>
      <c r="AW709" s="13" t="s">
        <v>32</v>
      </c>
      <c r="AX709" s="13" t="s">
        <v>76</v>
      </c>
      <c r="AY709" s="218" t="s">
        <v>179</v>
      </c>
    </row>
    <row r="710" spans="2:51" s="14" customFormat="1" ht="11.25">
      <c r="B710" s="219"/>
      <c r="C710" s="220"/>
      <c r="D710" s="204" t="s">
        <v>191</v>
      </c>
      <c r="E710" s="221" t="s">
        <v>1</v>
      </c>
      <c r="F710" s="222" t="s">
        <v>761</v>
      </c>
      <c r="G710" s="220"/>
      <c r="H710" s="223">
        <v>5.3999999999999999E-2</v>
      </c>
      <c r="I710" s="224"/>
      <c r="J710" s="220"/>
      <c r="K710" s="220"/>
      <c r="L710" s="225"/>
      <c r="M710" s="226"/>
      <c r="N710" s="227"/>
      <c r="O710" s="227"/>
      <c r="P710" s="227"/>
      <c r="Q710" s="227"/>
      <c r="R710" s="227"/>
      <c r="S710" s="227"/>
      <c r="T710" s="228"/>
      <c r="AT710" s="229" t="s">
        <v>191</v>
      </c>
      <c r="AU710" s="229" t="s">
        <v>180</v>
      </c>
      <c r="AV710" s="14" t="s">
        <v>85</v>
      </c>
      <c r="AW710" s="14" t="s">
        <v>32</v>
      </c>
      <c r="AX710" s="14" t="s">
        <v>76</v>
      </c>
      <c r="AY710" s="229" t="s">
        <v>179</v>
      </c>
    </row>
    <row r="711" spans="2:51" s="14" customFormat="1" ht="11.25">
      <c r="B711" s="219"/>
      <c r="C711" s="220"/>
      <c r="D711" s="204" t="s">
        <v>191</v>
      </c>
      <c r="E711" s="221" t="s">
        <v>1</v>
      </c>
      <c r="F711" s="222" t="s">
        <v>762</v>
      </c>
      <c r="G711" s="220"/>
      <c r="H711" s="223">
        <v>0.28399999999999997</v>
      </c>
      <c r="I711" s="224"/>
      <c r="J711" s="220"/>
      <c r="K711" s="220"/>
      <c r="L711" s="225"/>
      <c r="M711" s="226"/>
      <c r="N711" s="227"/>
      <c r="O711" s="227"/>
      <c r="P711" s="227"/>
      <c r="Q711" s="227"/>
      <c r="R711" s="227"/>
      <c r="S711" s="227"/>
      <c r="T711" s="228"/>
      <c r="AT711" s="229" t="s">
        <v>191</v>
      </c>
      <c r="AU711" s="229" t="s">
        <v>180</v>
      </c>
      <c r="AV711" s="14" t="s">
        <v>85</v>
      </c>
      <c r="AW711" s="14" t="s">
        <v>32</v>
      </c>
      <c r="AX711" s="14" t="s">
        <v>76</v>
      </c>
      <c r="AY711" s="229" t="s">
        <v>179</v>
      </c>
    </row>
    <row r="712" spans="2:51" s="14" customFormat="1" ht="11.25">
      <c r="B712" s="219"/>
      <c r="C712" s="220"/>
      <c r="D712" s="204" t="s">
        <v>191</v>
      </c>
      <c r="E712" s="221" t="s">
        <v>1</v>
      </c>
      <c r="F712" s="222" t="s">
        <v>763</v>
      </c>
      <c r="G712" s="220"/>
      <c r="H712" s="223">
        <v>1.6E-2</v>
      </c>
      <c r="I712" s="224"/>
      <c r="J712" s="220"/>
      <c r="K712" s="220"/>
      <c r="L712" s="225"/>
      <c r="M712" s="226"/>
      <c r="N712" s="227"/>
      <c r="O712" s="227"/>
      <c r="P712" s="227"/>
      <c r="Q712" s="227"/>
      <c r="R712" s="227"/>
      <c r="S712" s="227"/>
      <c r="T712" s="228"/>
      <c r="AT712" s="229" t="s">
        <v>191</v>
      </c>
      <c r="AU712" s="229" t="s">
        <v>180</v>
      </c>
      <c r="AV712" s="14" t="s">
        <v>85</v>
      </c>
      <c r="AW712" s="14" t="s">
        <v>32</v>
      </c>
      <c r="AX712" s="14" t="s">
        <v>76</v>
      </c>
      <c r="AY712" s="229" t="s">
        <v>179</v>
      </c>
    </row>
    <row r="713" spans="2:51" s="14" customFormat="1" ht="11.25">
      <c r="B713" s="219"/>
      <c r="C713" s="220"/>
      <c r="D713" s="204" t="s">
        <v>191</v>
      </c>
      <c r="E713" s="221" t="s">
        <v>1</v>
      </c>
      <c r="F713" s="222" t="s">
        <v>764</v>
      </c>
      <c r="G713" s="220"/>
      <c r="H713" s="223">
        <v>8.9999999999999993E-3</v>
      </c>
      <c r="I713" s="224"/>
      <c r="J713" s="220"/>
      <c r="K713" s="220"/>
      <c r="L713" s="225"/>
      <c r="M713" s="226"/>
      <c r="N713" s="227"/>
      <c r="O713" s="227"/>
      <c r="P713" s="227"/>
      <c r="Q713" s="227"/>
      <c r="R713" s="227"/>
      <c r="S713" s="227"/>
      <c r="T713" s="228"/>
      <c r="AT713" s="229" t="s">
        <v>191</v>
      </c>
      <c r="AU713" s="229" t="s">
        <v>180</v>
      </c>
      <c r="AV713" s="14" t="s">
        <v>85</v>
      </c>
      <c r="AW713" s="14" t="s">
        <v>32</v>
      </c>
      <c r="AX713" s="14" t="s">
        <v>76</v>
      </c>
      <c r="AY713" s="229" t="s">
        <v>179</v>
      </c>
    </row>
    <row r="714" spans="2:51" s="14" customFormat="1" ht="11.25">
      <c r="B714" s="219"/>
      <c r="C714" s="220"/>
      <c r="D714" s="204" t="s">
        <v>191</v>
      </c>
      <c r="E714" s="221" t="s">
        <v>1</v>
      </c>
      <c r="F714" s="222" t="s">
        <v>765</v>
      </c>
      <c r="G714" s="220"/>
      <c r="H714" s="223">
        <v>1.7000000000000001E-2</v>
      </c>
      <c r="I714" s="224"/>
      <c r="J714" s="220"/>
      <c r="K714" s="220"/>
      <c r="L714" s="225"/>
      <c r="M714" s="226"/>
      <c r="N714" s="227"/>
      <c r="O714" s="227"/>
      <c r="P714" s="227"/>
      <c r="Q714" s="227"/>
      <c r="R714" s="227"/>
      <c r="S714" s="227"/>
      <c r="T714" s="228"/>
      <c r="AT714" s="229" t="s">
        <v>191</v>
      </c>
      <c r="AU714" s="229" t="s">
        <v>180</v>
      </c>
      <c r="AV714" s="14" t="s">
        <v>85</v>
      </c>
      <c r="AW714" s="14" t="s">
        <v>32</v>
      </c>
      <c r="AX714" s="14" t="s">
        <v>76</v>
      </c>
      <c r="AY714" s="229" t="s">
        <v>179</v>
      </c>
    </row>
    <row r="715" spans="2:51" s="14" customFormat="1" ht="11.25">
      <c r="B715" s="219"/>
      <c r="C715" s="220"/>
      <c r="D715" s="204" t="s">
        <v>191</v>
      </c>
      <c r="E715" s="221" t="s">
        <v>1</v>
      </c>
      <c r="F715" s="222" t="s">
        <v>766</v>
      </c>
      <c r="G715" s="220"/>
      <c r="H715" s="223">
        <v>8.0000000000000002E-3</v>
      </c>
      <c r="I715" s="224"/>
      <c r="J715" s="220"/>
      <c r="K715" s="220"/>
      <c r="L715" s="225"/>
      <c r="M715" s="226"/>
      <c r="N715" s="227"/>
      <c r="O715" s="227"/>
      <c r="P715" s="227"/>
      <c r="Q715" s="227"/>
      <c r="R715" s="227"/>
      <c r="S715" s="227"/>
      <c r="T715" s="228"/>
      <c r="AT715" s="229" t="s">
        <v>191</v>
      </c>
      <c r="AU715" s="229" t="s">
        <v>180</v>
      </c>
      <c r="AV715" s="14" t="s">
        <v>85</v>
      </c>
      <c r="AW715" s="14" t="s">
        <v>32</v>
      </c>
      <c r="AX715" s="14" t="s">
        <v>76</v>
      </c>
      <c r="AY715" s="229" t="s">
        <v>179</v>
      </c>
    </row>
    <row r="716" spans="2:51" s="14" customFormat="1" ht="11.25">
      <c r="B716" s="219"/>
      <c r="C716" s="220"/>
      <c r="D716" s="204" t="s">
        <v>191</v>
      </c>
      <c r="E716" s="221" t="s">
        <v>1</v>
      </c>
      <c r="F716" s="222" t="s">
        <v>767</v>
      </c>
      <c r="G716" s="220"/>
      <c r="H716" s="223">
        <v>2.1000000000000001E-2</v>
      </c>
      <c r="I716" s="224"/>
      <c r="J716" s="220"/>
      <c r="K716" s="220"/>
      <c r="L716" s="225"/>
      <c r="M716" s="226"/>
      <c r="N716" s="227"/>
      <c r="O716" s="227"/>
      <c r="P716" s="227"/>
      <c r="Q716" s="227"/>
      <c r="R716" s="227"/>
      <c r="S716" s="227"/>
      <c r="T716" s="228"/>
      <c r="AT716" s="229" t="s">
        <v>191</v>
      </c>
      <c r="AU716" s="229" t="s">
        <v>180</v>
      </c>
      <c r="AV716" s="14" t="s">
        <v>85</v>
      </c>
      <c r="AW716" s="14" t="s">
        <v>32</v>
      </c>
      <c r="AX716" s="14" t="s">
        <v>76</v>
      </c>
      <c r="AY716" s="229" t="s">
        <v>179</v>
      </c>
    </row>
    <row r="717" spans="2:51" s="14" customFormat="1" ht="11.25">
      <c r="B717" s="219"/>
      <c r="C717" s="220"/>
      <c r="D717" s="204" t="s">
        <v>191</v>
      </c>
      <c r="E717" s="221" t="s">
        <v>1</v>
      </c>
      <c r="F717" s="222" t="s">
        <v>768</v>
      </c>
      <c r="G717" s="220"/>
      <c r="H717" s="223">
        <v>4.1000000000000002E-2</v>
      </c>
      <c r="I717" s="224"/>
      <c r="J717" s="220"/>
      <c r="K717" s="220"/>
      <c r="L717" s="225"/>
      <c r="M717" s="226"/>
      <c r="N717" s="227"/>
      <c r="O717" s="227"/>
      <c r="P717" s="227"/>
      <c r="Q717" s="227"/>
      <c r="R717" s="227"/>
      <c r="S717" s="227"/>
      <c r="T717" s="228"/>
      <c r="AT717" s="229" t="s">
        <v>191</v>
      </c>
      <c r="AU717" s="229" t="s">
        <v>180</v>
      </c>
      <c r="AV717" s="14" t="s">
        <v>85</v>
      </c>
      <c r="AW717" s="14" t="s">
        <v>32</v>
      </c>
      <c r="AX717" s="14" t="s">
        <v>76</v>
      </c>
      <c r="AY717" s="229" t="s">
        <v>179</v>
      </c>
    </row>
    <row r="718" spans="2:51" s="14" customFormat="1" ht="11.25">
      <c r="B718" s="219"/>
      <c r="C718" s="220"/>
      <c r="D718" s="204" t="s">
        <v>191</v>
      </c>
      <c r="E718" s="221" t="s">
        <v>1</v>
      </c>
      <c r="F718" s="222" t="s">
        <v>769</v>
      </c>
      <c r="G718" s="220"/>
      <c r="H718" s="223">
        <v>4.9000000000000002E-2</v>
      </c>
      <c r="I718" s="224"/>
      <c r="J718" s="220"/>
      <c r="K718" s="220"/>
      <c r="L718" s="225"/>
      <c r="M718" s="226"/>
      <c r="N718" s="227"/>
      <c r="O718" s="227"/>
      <c r="P718" s="227"/>
      <c r="Q718" s="227"/>
      <c r="R718" s="227"/>
      <c r="S718" s="227"/>
      <c r="T718" s="228"/>
      <c r="AT718" s="229" t="s">
        <v>191</v>
      </c>
      <c r="AU718" s="229" t="s">
        <v>180</v>
      </c>
      <c r="AV718" s="14" t="s">
        <v>85</v>
      </c>
      <c r="AW718" s="14" t="s">
        <v>32</v>
      </c>
      <c r="AX718" s="14" t="s">
        <v>76</v>
      </c>
      <c r="AY718" s="229" t="s">
        <v>179</v>
      </c>
    </row>
    <row r="719" spans="2:51" s="14" customFormat="1" ht="11.25">
      <c r="B719" s="219"/>
      <c r="C719" s="220"/>
      <c r="D719" s="204" t="s">
        <v>191</v>
      </c>
      <c r="E719" s="221" t="s">
        <v>1</v>
      </c>
      <c r="F719" s="222" t="s">
        <v>770</v>
      </c>
      <c r="G719" s="220"/>
      <c r="H719" s="223">
        <v>1.2999999999999999E-2</v>
      </c>
      <c r="I719" s="224"/>
      <c r="J719" s="220"/>
      <c r="K719" s="220"/>
      <c r="L719" s="225"/>
      <c r="M719" s="226"/>
      <c r="N719" s="227"/>
      <c r="O719" s="227"/>
      <c r="P719" s="227"/>
      <c r="Q719" s="227"/>
      <c r="R719" s="227"/>
      <c r="S719" s="227"/>
      <c r="T719" s="228"/>
      <c r="AT719" s="229" t="s">
        <v>191</v>
      </c>
      <c r="AU719" s="229" t="s">
        <v>180</v>
      </c>
      <c r="AV719" s="14" t="s">
        <v>85</v>
      </c>
      <c r="AW719" s="14" t="s">
        <v>32</v>
      </c>
      <c r="AX719" s="14" t="s">
        <v>76</v>
      </c>
      <c r="AY719" s="229" t="s">
        <v>179</v>
      </c>
    </row>
    <row r="720" spans="2:51" s="14" customFormat="1" ht="11.25">
      <c r="B720" s="219"/>
      <c r="C720" s="220"/>
      <c r="D720" s="204" t="s">
        <v>191</v>
      </c>
      <c r="E720" s="221" t="s">
        <v>1</v>
      </c>
      <c r="F720" s="222" t="s">
        <v>771</v>
      </c>
      <c r="G720" s="220"/>
      <c r="H720" s="223">
        <v>1.7000000000000001E-2</v>
      </c>
      <c r="I720" s="224"/>
      <c r="J720" s="220"/>
      <c r="K720" s="220"/>
      <c r="L720" s="225"/>
      <c r="M720" s="226"/>
      <c r="N720" s="227"/>
      <c r="O720" s="227"/>
      <c r="P720" s="227"/>
      <c r="Q720" s="227"/>
      <c r="R720" s="227"/>
      <c r="S720" s="227"/>
      <c r="T720" s="228"/>
      <c r="AT720" s="229" t="s">
        <v>191</v>
      </c>
      <c r="AU720" s="229" t="s">
        <v>180</v>
      </c>
      <c r="AV720" s="14" t="s">
        <v>85</v>
      </c>
      <c r="AW720" s="14" t="s">
        <v>32</v>
      </c>
      <c r="AX720" s="14" t="s">
        <v>76</v>
      </c>
      <c r="AY720" s="229" t="s">
        <v>179</v>
      </c>
    </row>
    <row r="721" spans="2:51" s="14" customFormat="1" ht="11.25">
      <c r="B721" s="219"/>
      <c r="C721" s="220"/>
      <c r="D721" s="204" t="s">
        <v>191</v>
      </c>
      <c r="E721" s="221" t="s">
        <v>1</v>
      </c>
      <c r="F721" s="222" t="s">
        <v>772</v>
      </c>
      <c r="G721" s="220"/>
      <c r="H721" s="223">
        <v>2.9000000000000001E-2</v>
      </c>
      <c r="I721" s="224"/>
      <c r="J721" s="220"/>
      <c r="K721" s="220"/>
      <c r="L721" s="225"/>
      <c r="M721" s="226"/>
      <c r="N721" s="227"/>
      <c r="O721" s="227"/>
      <c r="P721" s="227"/>
      <c r="Q721" s="227"/>
      <c r="R721" s="227"/>
      <c r="S721" s="227"/>
      <c r="T721" s="228"/>
      <c r="AT721" s="229" t="s">
        <v>191</v>
      </c>
      <c r="AU721" s="229" t="s">
        <v>180</v>
      </c>
      <c r="AV721" s="14" t="s">
        <v>85</v>
      </c>
      <c r="AW721" s="14" t="s">
        <v>32</v>
      </c>
      <c r="AX721" s="14" t="s">
        <v>76</v>
      </c>
      <c r="AY721" s="229" t="s">
        <v>179</v>
      </c>
    </row>
    <row r="722" spans="2:51" s="14" customFormat="1" ht="11.25">
      <c r="B722" s="219"/>
      <c r="C722" s="220"/>
      <c r="D722" s="204" t="s">
        <v>191</v>
      </c>
      <c r="E722" s="221" t="s">
        <v>1</v>
      </c>
      <c r="F722" s="222" t="s">
        <v>773</v>
      </c>
      <c r="G722" s="220"/>
      <c r="H722" s="223">
        <v>3.0000000000000001E-3</v>
      </c>
      <c r="I722" s="224"/>
      <c r="J722" s="220"/>
      <c r="K722" s="220"/>
      <c r="L722" s="225"/>
      <c r="M722" s="226"/>
      <c r="N722" s="227"/>
      <c r="O722" s="227"/>
      <c r="P722" s="227"/>
      <c r="Q722" s="227"/>
      <c r="R722" s="227"/>
      <c r="S722" s="227"/>
      <c r="T722" s="228"/>
      <c r="AT722" s="229" t="s">
        <v>191</v>
      </c>
      <c r="AU722" s="229" t="s">
        <v>180</v>
      </c>
      <c r="AV722" s="14" t="s">
        <v>85</v>
      </c>
      <c r="AW722" s="14" t="s">
        <v>32</v>
      </c>
      <c r="AX722" s="14" t="s">
        <v>76</v>
      </c>
      <c r="AY722" s="229" t="s">
        <v>179</v>
      </c>
    </row>
    <row r="723" spans="2:51" s="14" customFormat="1" ht="11.25">
      <c r="B723" s="219"/>
      <c r="C723" s="220"/>
      <c r="D723" s="204" t="s">
        <v>191</v>
      </c>
      <c r="E723" s="221" t="s">
        <v>1</v>
      </c>
      <c r="F723" s="222" t="s">
        <v>774</v>
      </c>
      <c r="G723" s="220"/>
      <c r="H723" s="223">
        <v>2E-3</v>
      </c>
      <c r="I723" s="224"/>
      <c r="J723" s="220"/>
      <c r="K723" s="220"/>
      <c r="L723" s="225"/>
      <c r="M723" s="226"/>
      <c r="N723" s="227"/>
      <c r="O723" s="227"/>
      <c r="P723" s="227"/>
      <c r="Q723" s="227"/>
      <c r="R723" s="227"/>
      <c r="S723" s="227"/>
      <c r="T723" s="228"/>
      <c r="AT723" s="229" t="s">
        <v>191</v>
      </c>
      <c r="AU723" s="229" t="s">
        <v>180</v>
      </c>
      <c r="AV723" s="14" t="s">
        <v>85</v>
      </c>
      <c r="AW723" s="14" t="s">
        <v>32</v>
      </c>
      <c r="AX723" s="14" t="s">
        <v>76</v>
      </c>
      <c r="AY723" s="229" t="s">
        <v>179</v>
      </c>
    </row>
    <row r="724" spans="2:51" s="14" customFormat="1" ht="11.25">
      <c r="B724" s="219"/>
      <c r="C724" s="220"/>
      <c r="D724" s="204" t="s">
        <v>191</v>
      </c>
      <c r="E724" s="221" t="s">
        <v>1</v>
      </c>
      <c r="F724" s="222" t="s">
        <v>775</v>
      </c>
      <c r="G724" s="220"/>
      <c r="H724" s="223">
        <v>1.2E-2</v>
      </c>
      <c r="I724" s="224"/>
      <c r="J724" s="220"/>
      <c r="K724" s="220"/>
      <c r="L724" s="225"/>
      <c r="M724" s="226"/>
      <c r="N724" s="227"/>
      <c r="O724" s="227"/>
      <c r="P724" s="227"/>
      <c r="Q724" s="227"/>
      <c r="R724" s="227"/>
      <c r="S724" s="227"/>
      <c r="T724" s="228"/>
      <c r="AT724" s="229" t="s">
        <v>191</v>
      </c>
      <c r="AU724" s="229" t="s">
        <v>180</v>
      </c>
      <c r="AV724" s="14" t="s">
        <v>85</v>
      </c>
      <c r="AW724" s="14" t="s">
        <v>32</v>
      </c>
      <c r="AX724" s="14" t="s">
        <v>76</v>
      </c>
      <c r="AY724" s="229" t="s">
        <v>179</v>
      </c>
    </row>
    <row r="725" spans="2:51" s="14" customFormat="1" ht="11.25">
      <c r="B725" s="219"/>
      <c r="C725" s="220"/>
      <c r="D725" s="204" t="s">
        <v>191</v>
      </c>
      <c r="E725" s="221" t="s">
        <v>1</v>
      </c>
      <c r="F725" s="222" t="s">
        <v>776</v>
      </c>
      <c r="G725" s="220"/>
      <c r="H725" s="223">
        <v>0.106</v>
      </c>
      <c r="I725" s="224"/>
      <c r="J725" s="220"/>
      <c r="K725" s="220"/>
      <c r="L725" s="225"/>
      <c r="M725" s="226"/>
      <c r="N725" s="227"/>
      <c r="O725" s="227"/>
      <c r="P725" s="227"/>
      <c r="Q725" s="227"/>
      <c r="R725" s="227"/>
      <c r="S725" s="227"/>
      <c r="T725" s="228"/>
      <c r="AT725" s="229" t="s">
        <v>191</v>
      </c>
      <c r="AU725" s="229" t="s">
        <v>180</v>
      </c>
      <c r="AV725" s="14" t="s">
        <v>85</v>
      </c>
      <c r="AW725" s="14" t="s">
        <v>32</v>
      </c>
      <c r="AX725" s="14" t="s">
        <v>76</v>
      </c>
      <c r="AY725" s="229" t="s">
        <v>179</v>
      </c>
    </row>
    <row r="726" spans="2:51" s="14" customFormat="1" ht="11.25">
      <c r="B726" s="219"/>
      <c r="C726" s="220"/>
      <c r="D726" s="204" t="s">
        <v>191</v>
      </c>
      <c r="E726" s="221" t="s">
        <v>1</v>
      </c>
      <c r="F726" s="222" t="s">
        <v>777</v>
      </c>
      <c r="G726" s="220"/>
      <c r="H726" s="223">
        <v>7.0000000000000001E-3</v>
      </c>
      <c r="I726" s="224"/>
      <c r="J726" s="220"/>
      <c r="K726" s="220"/>
      <c r="L726" s="225"/>
      <c r="M726" s="226"/>
      <c r="N726" s="227"/>
      <c r="O726" s="227"/>
      <c r="P726" s="227"/>
      <c r="Q726" s="227"/>
      <c r="R726" s="227"/>
      <c r="S726" s="227"/>
      <c r="T726" s="228"/>
      <c r="AT726" s="229" t="s">
        <v>191</v>
      </c>
      <c r="AU726" s="229" t="s">
        <v>180</v>
      </c>
      <c r="AV726" s="14" t="s">
        <v>85</v>
      </c>
      <c r="AW726" s="14" t="s">
        <v>32</v>
      </c>
      <c r="AX726" s="14" t="s">
        <v>76</v>
      </c>
      <c r="AY726" s="229" t="s">
        <v>179</v>
      </c>
    </row>
    <row r="727" spans="2:51" s="14" customFormat="1" ht="11.25">
      <c r="B727" s="219"/>
      <c r="C727" s="220"/>
      <c r="D727" s="204" t="s">
        <v>191</v>
      </c>
      <c r="E727" s="221" t="s">
        <v>1</v>
      </c>
      <c r="F727" s="222" t="s">
        <v>778</v>
      </c>
      <c r="G727" s="220"/>
      <c r="H727" s="223">
        <v>1.6E-2</v>
      </c>
      <c r="I727" s="224"/>
      <c r="J727" s="220"/>
      <c r="K727" s="220"/>
      <c r="L727" s="225"/>
      <c r="M727" s="226"/>
      <c r="N727" s="227"/>
      <c r="O727" s="227"/>
      <c r="P727" s="227"/>
      <c r="Q727" s="227"/>
      <c r="R727" s="227"/>
      <c r="S727" s="227"/>
      <c r="T727" s="228"/>
      <c r="AT727" s="229" t="s">
        <v>191</v>
      </c>
      <c r="AU727" s="229" t="s">
        <v>180</v>
      </c>
      <c r="AV727" s="14" t="s">
        <v>85</v>
      </c>
      <c r="AW727" s="14" t="s">
        <v>32</v>
      </c>
      <c r="AX727" s="14" t="s">
        <v>76</v>
      </c>
      <c r="AY727" s="229" t="s">
        <v>179</v>
      </c>
    </row>
    <row r="728" spans="2:51" s="14" customFormat="1" ht="11.25">
      <c r="B728" s="219"/>
      <c r="C728" s="220"/>
      <c r="D728" s="204" t="s">
        <v>191</v>
      </c>
      <c r="E728" s="221" t="s">
        <v>1</v>
      </c>
      <c r="F728" s="222" t="s">
        <v>779</v>
      </c>
      <c r="G728" s="220"/>
      <c r="H728" s="223">
        <v>7.0000000000000001E-3</v>
      </c>
      <c r="I728" s="224"/>
      <c r="J728" s="220"/>
      <c r="K728" s="220"/>
      <c r="L728" s="225"/>
      <c r="M728" s="226"/>
      <c r="N728" s="227"/>
      <c r="O728" s="227"/>
      <c r="P728" s="227"/>
      <c r="Q728" s="227"/>
      <c r="R728" s="227"/>
      <c r="S728" s="227"/>
      <c r="T728" s="228"/>
      <c r="AT728" s="229" t="s">
        <v>191</v>
      </c>
      <c r="AU728" s="229" t="s">
        <v>180</v>
      </c>
      <c r="AV728" s="14" t="s">
        <v>85</v>
      </c>
      <c r="AW728" s="14" t="s">
        <v>32</v>
      </c>
      <c r="AX728" s="14" t="s">
        <v>76</v>
      </c>
      <c r="AY728" s="229" t="s">
        <v>179</v>
      </c>
    </row>
    <row r="729" spans="2:51" s="14" customFormat="1" ht="11.25">
      <c r="B729" s="219"/>
      <c r="C729" s="220"/>
      <c r="D729" s="204" t="s">
        <v>191</v>
      </c>
      <c r="E729" s="221" t="s">
        <v>1</v>
      </c>
      <c r="F729" s="222" t="s">
        <v>780</v>
      </c>
      <c r="G729" s="220"/>
      <c r="H729" s="223">
        <v>6.7000000000000004E-2</v>
      </c>
      <c r="I729" s="224"/>
      <c r="J729" s="220"/>
      <c r="K729" s="220"/>
      <c r="L729" s="225"/>
      <c r="M729" s="226"/>
      <c r="N729" s="227"/>
      <c r="O729" s="227"/>
      <c r="P729" s="227"/>
      <c r="Q729" s="227"/>
      <c r="R729" s="227"/>
      <c r="S729" s="227"/>
      <c r="T729" s="228"/>
      <c r="AT729" s="229" t="s">
        <v>191</v>
      </c>
      <c r="AU729" s="229" t="s">
        <v>180</v>
      </c>
      <c r="AV729" s="14" t="s">
        <v>85</v>
      </c>
      <c r="AW729" s="14" t="s">
        <v>32</v>
      </c>
      <c r="AX729" s="14" t="s">
        <v>76</v>
      </c>
      <c r="AY729" s="229" t="s">
        <v>179</v>
      </c>
    </row>
    <row r="730" spans="2:51" s="14" customFormat="1" ht="11.25">
      <c r="B730" s="219"/>
      <c r="C730" s="220"/>
      <c r="D730" s="204" t="s">
        <v>191</v>
      </c>
      <c r="E730" s="221" t="s">
        <v>1</v>
      </c>
      <c r="F730" s="222" t="s">
        <v>781</v>
      </c>
      <c r="G730" s="220"/>
      <c r="H730" s="223">
        <v>8.4000000000000005E-2</v>
      </c>
      <c r="I730" s="224"/>
      <c r="J730" s="220"/>
      <c r="K730" s="220"/>
      <c r="L730" s="225"/>
      <c r="M730" s="226"/>
      <c r="N730" s="227"/>
      <c r="O730" s="227"/>
      <c r="P730" s="227"/>
      <c r="Q730" s="227"/>
      <c r="R730" s="227"/>
      <c r="S730" s="227"/>
      <c r="T730" s="228"/>
      <c r="AT730" s="229" t="s">
        <v>191</v>
      </c>
      <c r="AU730" s="229" t="s">
        <v>180</v>
      </c>
      <c r="AV730" s="14" t="s">
        <v>85</v>
      </c>
      <c r="AW730" s="14" t="s">
        <v>32</v>
      </c>
      <c r="AX730" s="14" t="s">
        <v>76</v>
      </c>
      <c r="AY730" s="229" t="s">
        <v>179</v>
      </c>
    </row>
    <row r="731" spans="2:51" s="14" customFormat="1" ht="11.25">
      <c r="B731" s="219"/>
      <c r="C731" s="220"/>
      <c r="D731" s="204" t="s">
        <v>191</v>
      </c>
      <c r="E731" s="221" t="s">
        <v>1</v>
      </c>
      <c r="F731" s="222" t="s">
        <v>782</v>
      </c>
      <c r="G731" s="220"/>
      <c r="H731" s="223">
        <v>1.4E-2</v>
      </c>
      <c r="I731" s="224"/>
      <c r="J731" s="220"/>
      <c r="K731" s="220"/>
      <c r="L731" s="225"/>
      <c r="M731" s="226"/>
      <c r="N731" s="227"/>
      <c r="O731" s="227"/>
      <c r="P731" s="227"/>
      <c r="Q731" s="227"/>
      <c r="R731" s="227"/>
      <c r="S731" s="227"/>
      <c r="T731" s="228"/>
      <c r="AT731" s="229" t="s">
        <v>191</v>
      </c>
      <c r="AU731" s="229" t="s">
        <v>180</v>
      </c>
      <c r="AV731" s="14" t="s">
        <v>85</v>
      </c>
      <c r="AW731" s="14" t="s">
        <v>32</v>
      </c>
      <c r="AX731" s="14" t="s">
        <v>76</v>
      </c>
      <c r="AY731" s="229" t="s">
        <v>179</v>
      </c>
    </row>
    <row r="732" spans="2:51" s="14" customFormat="1" ht="11.25">
      <c r="B732" s="219"/>
      <c r="C732" s="220"/>
      <c r="D732" s="204" t="s">
        <v>191</v>
      </c>
      <c r="E732" s="221" t="s">
        <v>1</v>
      </c>
      <c r="F732" s="222" t="s">
        <v>783</v>
      </c>
      <c r="G732" s="220"/>
      <c r="H732" s="223">
        <v>3.5000000000000003E-2</v>
      </c>
      <c r="I732" s="224"/>
      <c r="J732" s="220"/>
      <c r="K732" s="220"/>
      <c r="L732" s="225"/>
      <c r="M732" s="226"/>
      <c r="N732" s="227"/>
      <c r="O732" s="227"/>
      <c r="P732" s="227"/>
      <c r="Q732" s="227"/>
      <c r="R732" s="227"/>
      <c r="S732" s="227"/>
      <c r="T732" s="228"/>
      <c r="AT732" s="229" t="s">
        <v>191</v>
      </c>
      <c r="AU732" s="229" t="s">
        <v>180</v>
      </c>
      <c r="AV732" s="14" t="s">
        <v>85</v>
      </c>
      <c r="AW732" s="14" t="s">
        <v>32</v>
      </c>
      <c r="AX732" s="14" t="s">
        <v>76</v>
      </c>
      <c r="AY732" s="229" t="s">
        <v>179</v>
      </c>
    </row>
    <row r="733" spans="2:51" s="14" customFormat="1" ht="11.25">
      <c r="B733" s="219"/>
      <c r="C733" s="220"/>
      <c r="D733" s="204" t="s">
        <v>191</v>
      </c>
      <c r="E733" s="221" t="s">
        <v>1</v>
      </c>
      <c r="F733" s="222" t="s">
        <v>784</v>
      </c>
      <c r="G733" s="220"/>
      <c r="H733" s="223">
        <v>1.7999999999999999E-2</v>
      </c>
      <c r="I733" s="224"/>
      <c r="J733" s="220"/>
      <c r="K733" s="220"/>
      <c r="L733" s="225"/>
      <c r="M733" s="226"/>
      <c r="N733" s="227"/>
      <c r="O733" s="227"/>
      <c r="P733" s="227"/>
      <c r="Q733" s="227"/>
      <c r="R733" s="227"/>
      <c r="S733" s="227"/>
      <c r="T733" s="228"/>
      <c r="AT733" s="229" t="s">
        <v>191</v>
      </c>
      <c r="AU733" s="229" t="s">
        <v>180</v>
      </c>
      <c r="AV733" s="14" t="s">
        <v>85</v>
      </c>
      <c r="AW733" s="14" t="s">
        <v>32</v>
      </c>
      <c r="AX733" s="14" t="s">
        <v>76</v>
      </c>
      <c r="AY733" s="229" t="s">
        <v>179</v>
      </c>
    </row>
    <row r="734" spans="2:51" s="14" customFormat="1" ht="11.25">
      <c r="B734" s="219"/>
      <c r="C734" s="220"/>
      <c r="D734" s="204" t="s">
        <v>191</v>
      </c>
      <c r="E734" s="221" t="s">
        <v>1</v>
      </c>
      <c r="F734" s="222" t="s">
        <v>785</v>
      </c>
      <c r="G734" s="220"/>
      <c r="H734" s="223">
        <v>7.0000000000000001E-3</v>
      </c>
      <c r="I734" s="224"/>
      <c r="J734" s="220"/>
      <c r="K734" s="220"/>
      <c r="L734" s="225"/>
      <c r="M734" s="226"/>
      <c r="N734" s="227"/>
      <c r="O734" s="227"/>
      <c r="P734" s="227"/>
      <c r="Q734" s="227"/>
      <c r="R734" s="227"/>
      <c r="S734" s="227"/>
      <c r="T734" s="228"/>
      <c r="AT734" s="229" t="s">
        <v>191</v>
      </c>
      <c r="AU734" s="229" t="s">
        <v>180</v>
      </c>
      <c r="AV734" s="14" t="s">
        <v>85</v>
      </c>
      <c r="AW734" s="14" t="s">
        <v>32</v>
      </c>
      <c r="AX734" s="14" t="s">
        <v>76</v>
      </c>
      <c r="AY734" s="229" t="s">
        <v>179</v>
      </c>
    </row>
    <row r="735" spans="2:51" s="14" customFormat="1" ht="11.25">
      <c r="B735" s="219"/>
      <c r="C735" s="220"/>
      <c r="D735" s="204" t="s">
        <v>191</v>
      </c>
      <c r="E735" s="221" t="s">
        <v>1</v>
      </c>
      <c r="F735" s="222" t="s">
        <v>786</v>
      </c>
      <c r="G735" s="220"/>
      <c r="H735" s="223">
        <v>6.0000000000000001E-3</v>
      </c>
      <c r="I735" s="224"/>
      <c r="J735" s="220"/>
      <c r="K735" s="220"/>
      <c r="L735" s="225"/>
      <c r="M735" s="226"/>
      <c r="N735" s="227"/>
      <c r="O735" s="227"/>
      <c r="P735" s="227"/>
      <c r="Q735" s="227"/>
      <c r="R735" s="227"/>
      <c r="S735" s="227"/>
      <c r="T735" s="228"/>
      <c r="AT735" s="229" t="s">
        <v>191</v>
      </c>
      <c r="AU735" s="229" t="s">
        <v>180</v>
      </c>
      <c r="AV735" s="14" t="s">
        <v>85</v>
      </c>
      <c r="AW735" s="14" t="s">
        <v>32</v>
      </c>
      <c r="AX735" s="14" t="s">
        <v>76</v>
      </c>
      <c r="AY735" s="229" t="s">
        <v>179</v>
      </c>
    </row>
    <row r="736" spans="2:51" s="14" customFormat="1" ht="11.25">
      <c r="B736" s="219"/>
      <c r="C736" s="220"/>
      <c r="D736" s="204" t="s">
        <v>191</v>
      </c>
      <c r="E736" s="221" t="s">
        <v>1</v>
      </c>
      <c r="F736" s="222" t="s">
        <v>787</v>
      </c>
      <c r="G736" s="220"/>
      <c r="H736" s="223">
        <v>8.9999999999999993E-3</v>
      </c>
      <c r="I736" s="224"/>
      <c r="J736" s="220"/>
      <c r="K736" s="220"/>
      <c r="L736" s="225"/>
      <c r="M736" s="226"/>
      <c r="N736" s="227"/>
      <c r="O736" s="227"/>
      <c r="P736" s="227"/>
      <c r="Q736" s="227"/>
      <c r="R736" s="227"/>
      <c r="S736" s="227"/>
      <c r="T736" s="228"/>
      <c r="AT736" s="229" t="s">
        <v>191</v>
      </c>
      <c r="AU736" s="229" t="s">
        <v>180</v>
      </c>
      <c r="AV736" s="14" t="s">
        <v>85</v>
      </c>
      <c r="AW736" s="14" t="s">
        <v>32</v>
      </c>
      <c r="AX736" s="14" t="s">
        <v>76</v>
      </c>
      <c r="AY736" s="229" t="s">
        <v>179</v>
      </c>
    </row>
    <row r="737" spans="1:65" s="14" customFormat="1" ht="11.25">
      <c r="B737" s="219"/>
      <c r="C737" s="220"/>
      <c r="D737" s="204" t="s">
        <v>191</v>
      </c>
      <c r="E737" s="221" t="s">
        <v>1</v>
      </c>
      <c r="F737" s="222" t="s">
        <v>788</v>
      </c>
      <c r="G737" s="220"/>
      <c r="H737" s="223">
        <v>0.01</v>
      </c>
      <c r="I737" s="224"/>
      <c r="J737" s="220"/>
      <c r="K737" s="220"/>
      <c r="L737" s="225"/>
      <c r="M737" s="226"/>
      <c r="N737" s="227"/>
      <c r="O737" s="227"/>
      <c r="P737" s="227"/>
      <c r="Q737" s="227"/>
      <c r="R737" s="227"/>
      <c r="S737" s="227"/>
      <c r="T737" s="228"/>
      <c r="AT737" s="229" t="s">
        <v>191</v>
      </c>
      <c r="AU737" s="229" t="s">
        <v>180</v>
      </c>
      <c r="AV737" s="14" t="s">
        <v>85</v>
      </c>
      <c r="AW737" s="14" t="s">
        <v>32</v>
      </c>
      <c r="AX737" s="14" t="s">
        <v>76</v>
      </c>
      <c r="AY737" s="229" t="s">
        <v>179</v>
      </c>
    </row>
    <row r="738" spans="1:65" s="14" customFormat="1" ht="11.25">
      <c r="B738" s="219"/>
      <c r="C738" s="220"/>
      <c r="D738" s="204" t="s">
        <v>191</v>
      </c>
      <c r="E738" s="221" t="s">
        <v>1</v>
      </c>
      <c r="F738" s="222" t="s">
        <v>789</v>
      </c>
      <c r="G738" s="220"/>
      <c r="H738" s="223">
        <v>8.0000000000000002E-3</v>
      </c>
      <c r="I738" s="224"/>
      <c r="J738" s="220"/>
      <c r="K738" s="220"/>
      <c r="L738" s="225"/>
      <c r="M738" s="226"/>
      <c r="N738" s="227"/>
      <c r="O738" s="227"/>
      <c r="P738" s="227"/>
      <c r="Q738" s="227"/>
      <c r="R738" s="227"/>
      <c r="S738" s="227"/>
      <c r="T738" s="228"/>
      <c r="AT738" s="229" t="s">
        <v>191</v>
      </c>
      <c r="AU738" s="229" t="s">
        <v>180</v>
      </c>
      <c r="AV738" s="14" t="s">
        <v>85</v>
      </c>
      <c r="AW738" s="14" t="s">
        <v>32</v>
      </c>
      <c r="AX738" s="14" t="s">
        <v>76</v>
      </c>
      <c r="AY738" s="229" t="s">
        <v>179</v>
      </c>
    </row>
    <row r="739" spans="1:65" s="14" customFormat="1" ht="11.25">
      <c r="B739" s="219"/>
      <c r="C739" s="220"/>
      <c r="D739" s="204" t="s">
        <v>191</v>
      </c>
      <c r="E739" s="221" t="s">
        <v>1</v>
      </c>
      <c r="F739" s="222" t="s">
        <v>790</v>
      </c>
      <c r="G739" s="220"/>
      <c r="H739" s="223">
        <v>8.9999999999999993E-3</v>
      </c>
      <c r="I739" s="224"/>
      <c r="J739" s="220"/>
      <c r="K739" s="220"/>
      <c r="L739" s="225"/>
      <c r="M739" s="226"/>
      <c r="N739" s="227"/>
      <c r="O739" s="227"/>
      <c r="P739" s="227"/>
      <c r="Q739" s="227"/>
      <c r="R739" s="227"/>
      <c r="S739" s="227"/>
      <c r="T739" s="228"/>
      <c r="AT739" s="229" t="s">
        <v>191</v>
      </c>
      <c r="AU739" s="229" t="s">
        <v>180</v>
      </c>
      <c r="AV739" s="14" t="s">
        <v>85</v>
      </c>
      <c r="AW739" s="14" t="s">
        <v>32</v>
      </c>
      <c r="AX739" s="14" t="s">
        <v>76</v>
      </c>
      <c r="AY739" s="229" t="s">
        <v>179</v>
      </c>
    </row>
    <row r="740" spans="1:65" s="14" customFormat="1" ht="11.25">
      <c r="B740" s="219"/>
      <c r="C740" s="220"/>
      <c r="D740" s="204" t="s">
        <v>191</v>
      </c>
      <c r="E740" s="221" t="s">
        <v>1</v>
      </c>
      <c r="F740" s="222" t="s">
        <v>791</v>
      </c>
      <c r="G740" s="220"/>
      <c r="H740" s="223">
        <v>1.2999999999999999E-2</v>
      </c>
      <c r="I740" s="224"/>
      <c r="J740" s="220"/>
      <c r="K740" s="220"/>
      <c r="L740" s="225"/>
      <c r="M740" s="226"/>
      <c r="N740" s="227"/>
      <c r="O740" s="227"/>
      <c r="P740" s="227"/>
      <c r="Q740" s="227"/>
      <c r="R740" s="227"/>
      <c r="S740" s="227"/>
      <c r="T740" s="228"/>
      <c r="AT740" s="229" t="s">
        <v>191</v>
      </c>
      <c r="AU740" s="229" t="s">
        <v>180</v>
      </c>
      <c r="AV740" s="14" t="s">
        <v>85</v>
      </c>
      <c r="AW740" s="14" t="s">
        <v>32</v>
      </c>
      <c r="AX740" s="14" t="s">
        <v>76</v>
      </c>
      <c r="AY740" s="229" t="s">
        <v>179</v>
      </c>
    </row>
    <row r="741" spans="1:65" s="2" customFormat="1" ht="44.25" customHeight="1">
      <c r="A741" s="34"/>
      <c r="B741" s="35"/>
      <c r="C741" s="191" t="s">
        <v>792</v>
      </c>
      <c r="D741" s="191" t="s">
        <v>182</v>
      </c>
      <c r="E741" s="192" t="s">
        <v>793</v>
      </c>
      <c r="F741" s="193" t="s">
        <v>794</v>
      </c>
      <c r="G741" s="194" t="s">
        <v>185</v>
      </c>
      <c r="H741" s="195">
        <v>944.08799999999997</v>
      </c>
      <c r="I741" s="196"/>
      <c r="J741" s="197">
        <f>ROUND(I741*H741,2)</f>
        <v>0</v>
      </c>
      <c r="K741" s="193" t="s">
        <v>1</v>
      </c>
      <c r="L741" s="39"/>
      <c r="M741" s="198" t="s">
        <v>1</v>
      </c>
      <c r="N741" s="199" t="s">
        <v>41</v>
      </c>
      <c r="O741" s="71"/>
      <c r="P741" s="200">
        <f>O741*H741</f>
        <v>0</v>
      </c>
      <c r="Q741" s="200">
        <v>0.03</v>
      </c>
      <c r="R741" s="200">
        <f>Q741*H741</f>
        <v>28.322639999999996</v>
      </c>
      <c r="S741" s="200">
        <v>0</v>
      </c>
      <c r="T741" s="201">
        <f>S741*H741</f>
        <v>0</v>
      </c>
      <c r="U741" s="34"/>
      <c r="V741" s="34"/>
      <c r="W741" s="34"/>
      <c r="X741" s="34"/>
      <c r="Y741" s="34"/>
      <c r="Z741" s="34"/>
      <c r="AA741" s="34"/>
      <c r="AB741" s="34"/>
      <c r="AC741" s="34"/>
      <c r="AD741" s="34"/>
      <c r="AE741" s="34"/>
      <c r="AR741" s="202" t="s">
        <v>187</v>
      </c>
      <c r="AT741" s="202" t="s">
        <v>182</v>
      </c>
      <c r="AU741" s="202" t="s">
        <v>180</v>
      </c>
      <c r="AY741" s="17" t="s">
        <v>179</v>
      </c>
      <c r="BE741" s="203">
        <f>IF(N741="základní",J741,0)</f>
        <v>0</v>
      </c>
      <c r="BF741" s="203">
        <f>IF(N741="snížená",J741,0)</f>
        <v>0</v>
      </c>
      <c r="BG741" s="203">
        <f>IF(N741="zákl. přenesená",J741,0)</f>
        <v>0</v>
      </c>
      <c r="BH741" s="203">
        <f>IF(N741="sníž. přenesená",J741,0)</f>
        <v>0</v>
      </c>
      <c r="BI741" s="203">
        <f>IF(N741="nulová",J741,0)</f>
        <v>0</v>
      </c>
      <c r="BJ741" s="17" t="s">
        <v>83</v>
      </c>
      <c r="BK741" s="203">
        <f>ROUND(I741*H741,2)</f>
        <v>0</v>
      </c>
      <c r="BL741" s="17" t="s">
        <v>187</v>
      </c>
      <c r="BM741" s="202" t="s">
        <v>795</v>
      </c>
    </row>
    <row r="742" spans="1:65" s="13" customFormat="1" ht="11.25">
      <c r="B742" s="209"/>
      <c r="C742" s="210"/>
      <c r="D742" s="204" t="s">
        <v>191</v>
      </c>
      <c r="E742" s="211" t="s">
        <v>1</v>
      </c>
      <c r="F742" s="212" t="s">
        <v>192</v>
      </c>
      <c r="G742" s="210"/>
      <c r="H742" s="211" t="s">
        <v>1</v>
      </c>
      <c r="I742" s="213"/>
      <c r="J742" s="210"/>
      <c r="K742" s="210"/>
      <c r="L742" s="214"/>
      <c r="M742" s="215"/>
      <c r="N742" s="216"/>
      <c r="O742" s="216"/>
      <c r="P742" s="216"/>
      <c r="Q742" s="216"/>
      <c r="R742" s="216"/>
      <c r="S742" s="216"/>
      <c r="T742" s="217"/>
      <c r="AT742" s="218" t="s">
        <v>191</v>
      </c>
      <c r="AU742" s="218" t="s">
        <v>180</v>
      </c>
      <c r="AV742" s="13" t="s">
        <v>83</v>
      </c>
      <c r="AW742" s="13" t="s">
        <v>32</v>
      </c>
      <c r="AX742" s="13" t="s">
        <v>76</v>
      </c>
      <c r="AY742" s="218" t="s">
        <v>179</v>
      </c>
    </row>
    <row r="743" spans="1:65" s="13" customFormat="1" ht="11.25">
      <c r="B743" s="209"/>
      <c r="C743" s="210"/>
      <c r="D743" s="204" t="s">
        <v>191</v>
      </c>
      <c r="E743" s="211" t="s">
        <v>1</v>
      </c>
      <c r="F743" s="212" t="s">
        <v>193</v>
      </c>
      <c r="G743" s="210"/>
      <c r="H743" s="211" t="s">
        <v>1</v>
      </c>
      <c r="I743" s="213"/>
      <c r="J743" s="210"/>
      <c r="K743" s="210"/>
      <c r="L743" s="214"/>
      <c r="M743" s="215"/>
      <c r="N743" s="216"/>
      <c r="O743" s="216"/>
      <c r="P743" s="216"/>
      <c r="Q743" s="216"/>
      <c r="R743" s="216"/>
      <c r="S743" s="216"/>
      <c r="T743" s="217"/>
      <c r="AT743" s="218" t="s">
        <v>191</v>
      </c>
      <c r="AU743" s="218" t="s">
        <v>180</v>
      </c>
      <c r="AV743" s="13" t="s">
        <v>83</v>
      </c>
      <c r="AW743" s="13" t="s">
        <v>32</v>
      </c>
      <c r="AX743" s="13" t="s">
        <v>76</v>
      </c>
      <c r="AY743" s="218" t="s">
        <v>179</v>
      </c>
    </row>
    <row r="744" spans="1:65" s="14" customFormat="1" ht="22.5">
      <c r="B744" s="219"/>
      <c r="C744" s="220"/>
      <c r="D744" s="204" t="s">
        <v>191</v>
      </c>
      <c r="E744" s="221" t="s">
        <v>1</v>
      </c>
      <c r="F744" s="222" t="s">
        <v>796</v>
      </c>
      <c r="G744" s="220"/>
      <c r="H744" s="223">
        <v>300</v>
      </c>
      <c r="I744" s="224"/>
      <c r="J744" s="220"/>
      <c r="K744" s="220"/>
      <c r="L744" s="225"/>
      <c r="M744" s="226"/>
      <c r="N744" s="227"/>
      <c r="O744" s="227"/>
      <c r="P744" s="227"/>
      <c r="Q744" s="227"/>
      <c r="R744" s="227"/>
      <c r="S744" s="227"/>
      <c r="T744" s="228"/>
      <c r="AT744" s="229" t="s">
        <v>191</v>
      </c>
      <c r="AU744" s="229" t="s">
        <v>180</v>
      </c>
      <c r="AV744" s="14" t="s">
        <v>85</v>
      </c>
      <c r="AW744" s="14" t="s">
        <v>32</v>
      </c>
      <c r="AX744" s="14" t="s">
        <v>76</v>
      </c>
      <c r="AY744" s="229" t="s">
        <v>179</v>
      </c>
    </row>
    <row r="745" spans="1:65" s="14" customFormat="1" ht="45">
      <c r="B745" s="219"/>
      <c r="C745" s="220"/>
      <c r="D745" s="204" t="s">
        <v>191</v>
      </c>
      <c r="E745" s="221" t="s">
        <v>1</v>
      </c>
      <c r="F745" s="222" t="s">
        <v>797</v>
      </c>
      <c r="G745" s="220"/>
      <c r="H745" s="223">
        <v>408.15</v>
      </c>
      <c r="I745" s="224"/>
      <c r="J745" s="220"/>
      <c r="K745" s="220"/>
      <c r="L745" s="225"/>
      <c r="M745" s="226"/>
      <c r="N745" s="227"/>
      <c r="O745" s="227"/>
      <c r="P745" s="227"/>
      <c r="Q745" s="227"/>
      <c r="R745" s="227"/>
      <c r="S745" s="227"/>
      <c r="T745" s="228"/>
      <c r="AT745" s="229" t="s">
        <v>191</v>
      </c>
      <c r="AU745" s="229" t="s">
        <v>180</v>
      </c>
      <c r="AV745" s="14" t="s">
        <v>85</v>
      </c>
      <c r="AW745" s="14" t="s">
        <v>32</v>
      </c>
      <c r="AX745" s="14" t="s">
        <v>76</v>
      </c>
      <c r="AY745" s="229" t="s">
        <v>179</v>
      </c>
    </row>
    <row r="746" spans="1:65" s="14" customFormat="1" ht="11.25">
      <c r="B746" s="219"/>
      <c r="C746" s="220"/>
      <c r="D746" s="204" t="s">
        <v>191</v>
      </c>
      <c r="E746" s="221" t="s">
        <v>1</v>
      </c>
      <c r="F746" s="222" t="s">
        <v>798</v>
      </c>
      <c r="G746" s="220"/>
      <c r="H746" s="223">
        <v>2.5</v>
      </c>
      <c r="I746" s="224"/>
      <c r="J746" s="220"/>
      <c r="K746" s="220"/>
      <c r="L746" s="225"/>
      <c r="M746" s="226"/>
      <c r="N746" s="227"/>
      <c r="O746" s="227"/>
      <c r="P746" s="227"/>
      <c r="Q746" s="227"/>
      <c r="R746" s="227"/>
      <c r="S746" s="227"/>
      <c r="T746" s="228"/>
      <c r="AT746" s="229" t="s">
        <v>191</v>
      </c>
      <c r="AU746" s="229" t="s">
        <v>180</v>
      </c>
      <c r="AV746" s="14" t="s">
        <v>85</v>
      </c>
      <c r="AW746" s="14" t="s">
        <v>32</v>
      </c>
      <c r="AX746" s="14" t="s">
        <v>76</v>
      </c>
      <c r="AY746" s="229" t="s">
        <v>179</v>
      </c>
    </row>
    <row r="747" spans="1:65" s="14" customFormat="1" ht="22.5">
      <c r="B747" s="219"/>
      <c r="C747" s="220"/>
      <c r="D747" s="204" t="s">
        <v>191</v>
      </c>
      <c r="E747" s="221" t="s">
        <v>1</v>
      </c>
      <c r="F747" s="222" t="s">
        <v>799</v>
      </c>
      <c r="G747" s="220"/>
      <c r="H747" s="223">
        <v>217.2</v>
      </c>
      <c r="I747" s="224"/>
      <c r="J747" s="220"/>
      <c r="K747" s="220"/>
      <c r="L747" s="225"/>
      <c r="M747" s="226"/>
      <c r="N747" s="227"/>
      <c r="O747" s="227"/>
      <c r="P747" s="227"/>
      <c r="Q747" s="227"/>
      <c r="R747" s="227"/>
      <c r="S747" s="227"/>
      <c r="T747" s="228"/>
      <c r="AT747" s="229" t="s">
        <v>191</v>
      </c>
      <c r="AU747" s="229" t="s">
        <v>180</v>
      </c>
      <c r="AV747" s="14" t="s">
        <v>85</v>
      </c>
      <c r="AW747" s="14" t="s">
        <v>32</v>
      </c>
      <c r="AX747" s="14" t="s">
        <v>76</v>
      </c>
      <c r="AY747" s="229" t="s">
        <v>179</v>
      </c>
    </row>
    <row r="748" spans="1:65" s="14" customFormat="1" ht="11.25">
      <c r="B748" s="219"/>
      <c r="C748" s="220"/>
      <c r="D748" s="204" t="s">
        <v>191</v>
      </c>
      <c r="E748" s="221" t="s">
        <v>1</v>
      </c>
      <c r="F748" s="222" t="s">
        <v>800</v>
      </c>
      <c r="G748" s="220"/>
      <c r="H748" s="223">
        <v>19.600000000000001</v>
      </c>
      <c r="I748" s="224"/>
      <c r="J748" s="220"/>
      <c r="K748" s="220"/>
      <c r="L748" s="225"/>
      <c r="M748" s="226"/>
      <c r="N748" s="227"/>
      <c r="O748" s="227"/>
      <c r="P748" s="227"/>
      <c r="Q748" s="227"/>
      <c r="R748" s="227"/>
      <c r="S748" s="227"/>
      <c r="T748" s="228"/>
      <c r="AT748" s="229" t="s">
        <v>191</v>
      </c>
      <c r="AU748" s="229" t="s">
        <v>180</v>
      </c>
      <c r="AV748" s="14" t="s">
        <v>85</v>
      </c>
      <c r="AW748" s="14" t="s">
        <v>32</v>
      </c>
      <c r="AX748" s="14" t="s">
        <v>76</v>
      </c>
      <c r="AY748" s="229" t="s">
        <v>179</v>
      </c>
    </row>
    <row r="749" spans="1:65" s="14" customFormat="1" ht="11.25">
      <c r="B749" s="219"/>
      <c r="C749" s="220"/>
      <c r="D749" s="204" t="s">
        <v>191</v>
      </c>
      <c r="E749" s="221" t="s">
        <v>1</v>
      </c>
      <c r="F749" s="222" t="s">
        <v>801</v>
      </c>
      <c r="G749" s="220"/>
      <c r="H749" s="223">
        <v>45.6</v>
      </c>
      <c r="I749" s="224"/>
      <c r="J749" s="220"/>
      <c r="K749" s="220"/>
      <c r="L749" s="225"/>
      <c r="M749" s="226"/>
      <c r="N749" s="227"/>
      <c r="O749" s="227"/>
      <c r="P749" s="227"/>
      <c r="Q749" s="227"/>
      <c r="R749" s="227"/>
      <c r="S749" s="227"/>
      <c r="T749" s="228"/>
      <c r="AT749" s="229" t="s">
        <v>191</v>
      </c>
      <c r="AU749" s="229" t="s">
        <v>180</v>
      </c>
      <c r="AV749" s="14" t="s">
        <v>85</v>
      </c>
      <c r="AW749" s="14" t="s">
        <v>32</v>
      </c>
      <c r="AX749" s="14" t="s">
        <v>76</v>
      </c>
      <c r="AY749" s="229" t="s">
        <v>179</v>
      </c>
    </row>
    <row r="750" spans="1:65" s="13" customFormat="1" ht="11.25">
      <c r="B750" s="209"/>
      <c r="C750" s="210"/>
      <c r="D750" s="204" t="s">
        <v>191</v>
      </c>
      <c r="E750" s="211" t="s">
        <v>1</v>
      </c>
      <c r="F750" s="212" t="s">
        <v>193</v>
      </c>
      <c r="G750" s="210"/>
      <c r="H750" s="211" t="s">
        <v>1</v>
      </c>
      <c r="I750" s="213"/>
      <c r="J750" s="210"/>
      <c r="K750" s="210"/>
      <c r="L750" s="214"/>
      <c r="M750" s="215"/>
      <c r="N750" s="216"/>
      <c r="O750" s="216"/>
      <c r="P750" s="216"/>
      <c r="Q750" s="216"/>
      <c r="R750" s="216"/>
      <c r="S750" s="216"/>
      <c r="T750" s="217"/>
      <c r="AT750" s="218" t="s">
        <v>191</v>
      </c>
      <c r="AU750" s="218" t="s">
        <v>180</v>
      </c>
      <c r="AV750" s="13" t="s">
        <v>83</v>
      </c>
      <c r="AW750" s="13" t="s">
        <v>32</v>
      </c>
      <c r="AX750" s="13" t="s">
        <v>76</v>
      </c>
      <c r="AY750" s="218" t="s">
        <v>179</v>
      </c>
    </row>
    <row r="751" spans="1:65" s="13" customFormat="1" ht="11.25">
      <c r="B751" s="209"/>
      <c r="C751" s="210"/>
      <c r="D751" s="204" t="s">
        <v>191</v>
      </c>
      <c r="E751" s="211" t="s">
        <v>1</v>
      </c>
      <c r="F751" s="212" t="s">
        <v>802</v>
      </c>
      <c r="G751" s="210"/>
      <c r="H751" s="211" t="s">
        <v>1</v>
      </c>
      <c r="I751" s="213"/>
      <c r="J751" s="210"/>
      <c r="K751" s="210"/>
      <c r="L751" s="214"/>
      <c r="M751" s="215"/>
      <c r="N751" s="216"/>
      <c r="O751" s="216"/>
      <c r="P751" s="216"/>
      <c r="Q751" s="216"/>
      <c r="R751" s="216"/>
      <c r="S751" s="216"/>
      <c r="T751" s="217"/>
      <c r="AT751" s="218" t="s">
        <v>191</v>
      </c>
      <c r="AU751" s="218" t="s">
        <v>180</v>
      </c>
      <c r="AV751" s="13" t="s">
        <v>83</v>
      </c>
      <c r="AW751" s="13" t="s">
        <v>32</v>
      </c>
      <c r="AX751" s="13" t="s">
        <v>76</v>
      </c>
      <c r="AY751" s="218" t="s">
        <v>179</v>
      </c>
    </row>
    <row r="752" spans="1:65" s="14" customFormat="1" ht="11.25">
      <c r="B752" s="219"/>
      <c r="C752" s="220"/>
      <c r="D752" s="204" t="s">
        <v>191</v>
      </c>
      <c r="E752" s="221" t="s">
        <v>1</v>
      </c>
      <c r="F752" s="222" t="s">
        <v>803</v>
      </c>
      <c r="G752" s="220"/>
      <c r="H752" s="223">
        <v>-37.722000000000001</v>
      </c>
      <c r="I752" s="224"/>
      <c r="J752" s="220"/>
      <c r="K752" s="220"/>
      <c r="L752" s="225"/>
      <c r="M752" s="226"/>
      <c r="N752" s="227"/>
      <c r="O752" s="227"/>
      <c r="P752" s="227"/>
      <c r="Q752" s="227"/>
      <c r="R752" s="227"/>
      <c r="S752" s="227"/>
      <c r="T752" s="228"/>
      <c r="AT752" s="229" t="s">
        <v>191</v>
      </c>
      <c r="AU752" s="229" t="s">
        <v>180</v>
      </c>
      <c r="AV752" s="14" t="s">
        <v>85</v>
      </c>
      <c r="AW752" s="14" t="s">
        <v>32</v>
      </c>
      <c r="AX752" s="14" t="s">
        <v>76</v>
      </c>
      <c r="AY752" s="229" t="s">
        <v>179</v>
      </c>
    </row>
    <row r="753" spans="1:65" s="14" customFormat="1" ht="11.25">
      <c r="B753" s="219"/>
      <c r="C753" s="220"/>
      <c r="D753" s="204" t="s">
        <v>191</v>
      </c>
      <c r="E753" s="221" t="s">
        <v>1</v>
      </c>
      <c r="F753" s="222" t="s">
        <v>804</v>
      </c>
      <c r="G753" s="220"/>
      <c r="H753" s="223">
        <v>-11.24</v>
      </c>
      <c r="I753" s="224"/>
      <c r="J753" s="220"/>
      <c r="K753" s="220"/>
      <c r="L753" s="225"/>
      <c r="M753" s="226"/>
      <c r="N753" s="227"/>
      <c r="O753" s="227"/>
      <c r="P753" s="227"/>
      <c r="Q753" s="227"/>
      <c r="R753" s="227"/>
      <c r="S753" s="227"/>
      <c r="T753" s="228"/>
      <c r="AT753" s="229" t="s">
        <v>191</v>
      </c>
      <c r="AU753" s="229" t="s">
        <v>180</v>
      </c>
      <c r="AV753" s="14" t="s">
        <v>85</v>
      </c>
      <c r="AW753" s="14" t="s">
        <v>32</v>
      </c>
      <c r="AX753" s="14" t="s">
        <v>76</v>
      </c>
      <c r="AY753" s="229" t="s">
        <v>179</v>
      </c>
    </row>
    <row r="754" spans="1:65" s="2" customFormat="1" ht="36">
      <c r="A754" s="34"/>
      <c r="B754" s="35"/>
      <c r="C754" s="191" t="s">
        <v>805</v>
      </c>
      <c r="D754" s="191" t="s">
        <v>182</v>
      </c>
      <c r="E754" s="192" t="s">
        <v>806</v>
      </c>
      <c r="F754" s="193" t="s">
        <v>807</v>
      </c>
      <c r="G754" s="194" t="s">
        <v>185</v>
      </c>
      <c r="H754" s="195">
        <v>814.68399999999997</v>
      </c>
      <c r="I754" s="196"/>
      <c r="J754" s="197">
        <f>ROUND(I754*H754,2)</f>
        <v>0</v>
      </c>
      <c r="K754" s="193" t="s">
        <v>1</v>
      </c>
      <c r="L754" s="39"/>
      <c r="M754" s="198" t="s">
        <v>1</v>
      </c>
      <c r="N754" s="199" t="s">
        <v>41</v>
      </c>
      <c r="O754" s="71"/>
      <c r="P754" s="200">
        <f>O754*H754</f>
        <v>0</v>
      </c>
      <c r="Q754" s="200">
        <v>0.03</v>
      </c>
      <c r="R754" s="200">
        <f>Q754*H754</f>
        <v>24.440519999999999</v>
      </c>
      <c r="S754" s="200">
        <v>0</v>
      </c>
      <c r="T754" s="201">
        <f>S754*H754</f>
        <v>0</v>
      </c>
      <c r="U754" s="34"/>
      <c r="V754" s="34"/>
      <c r="W754" s="34"/>
      <c r="X754" s="34"/>
      <c r="Y754" s="34"/>
      <c r="Z754" s="34"/>
      <c r="AA754" s="34"/>
      <c r="AB754" s="34"/>
      <c r="AC754" s="34"/>
      <c r="AD754" s="34"/>
      <c r="AE754" s="34"/>
      <c r="AR754" s="202" t="s">
        <v>187</v>
      </c>
      <c r="AT754" s="202" t="s">
        <v>182</v>
      </c>
      <c r="AU754" s="202" t="s">
        <v>180</v>
      </c>
      <c r="AY754" s="17" t="s">
        <v>179</v>
      </c>
      <c r="BE754" s="203">
        <f>IF(N754="základní",J754,0)</f>
        <v>0</v>
      </c>
      <c r="BF754" s="203">
        <f>IF(N754="snížená",J754,0)</f>
        <v>0</v>
      </c>
      <c r="BG754" s="203">
        <f>IF(N754="zákl. přenesená",J754,0)</f>
        <v>0</v>
      </c>
      <c r="BH754" s="203">
        <f>IF(N754="sníž. přenesená",J754,0)</f>
        <v>0</v>
      </c>
      <c r="BI754" s="203">
        <f>IF(N754="nulová",J754,0)</f>
        <v>0</v>
      </c>
      <c r="BJ754" s="17" t="s">
        <v>83</v>
      </c>
      <c r="BK754" s="203">
        <f>ROUND(I754*H754,2)</f>
        <v>0</v>
      </c>
      <c r="BL754" s="17" t="s">
        <v>187</v>
      </c>
      <c r="BM754" s="202" t="s">
        <v>808</v>
      </c>
    </row>
    <row r="755" spans="1:65" s="13" customFormat="1" ht="11.25">
      <c r="B755" s="209"/>
      <c r="C755" s="210"/>
      <c r="D755" s="204" t="s">
        <v>191</v>
      </c>
      <c r="E755" s="211" t="s">
        <v>1</v>
      </c>
      <c r="F755" s="212" t="s">
        <v>192</v>
      </c>
      <c r="G755" s="210"/>
      <c r="H755" s="211" t="s">
        <v>1</v>
      </c>
      <c r="I755" s="213"/>
      <c r="J755" s="210"/>
      <c r="K755" s="210"/>
      <c r="L755" s="214"/>
      <c r="M755" s="215"/>
      <c r="N755" s="216"/>
      <c r="O755" s="216"/>
      <c r="P755" s="216"/>
      <c r="Q755" s="216"/>
      <c r="R755" s="216"/>
      <c r="S755" s="216"/>
      <c r="T755" s="217"/>
      <c r="AT755" s="218" t="s">
        <v>191</v>
      </c>
      <c r="AU755" s="218" t="s">
        <v>180</v>
      </c>
      <c r="AV755" s="13" t="s">
        <v>83</v>
      </c>
      <c r="AW755" s="13" t="s">
        <v>32</v>
      </c>
      <c r="AX755" s="13" t="s">
        <v>76</v>
      </c>
      <c r="AY755" s="218" t="s">
        <v>179</v>
      </c>
    </row>
    <row r="756" spans="1:65" s="13" customFormat="1" ht="11.25">
      <c r="B756" s="209"/>
      <c r="C756" s="210"/>
      <c r="D756" s="204" t="s">
        <v>191</v>
      </c>
      <c r="E756" s="211" t="s">
        <v>1</v>
      </c>
      <c r="F756" s="212" t="s">
        <v>193</v>
      </c>
      <c r="G756" s="210"/>
      <c r="H756" s="211" t="s">
        <v>1</v>
      </c>
      <c r="I756" s="213"/>
      <c r="J756" s="210"/>
      <c r="K756" s="210"/>
      <c r="L756" s="214"/>
      <c r="M756" s="215"/>
      <c r="N756" s="216"/>
      <c r="O756" s="216"/>
      <c r="P756" s="216"/>
      <c r="Q756" s="216"/>
      <c r="R756" s="216"/>
      <c r="S756" s="216"/>
      <c r="T756" s="217"/>
      <c r="AT756" s="218" t="s">
        <v>191</v>
      </c>
      <c r="AU756" s="218" t="s">
        <v>180</v>
      </c>
      <c r="AV756" s="13" t="s">
        <v>83</v>
      </c>
      <c r="AW756" s="13" t="s">
        <v>32</v>
      </c>
      <c r="AX756" s="13" t="s">
        <v>76</v>
      </c>
      <c r="AY756" s="218" t="s">
        <v>179</v>
      </c>
    </row>
    <row r="757" spans="1:65" s="14" customFormat="1" ht="22.5">
      <c r="B757" s="219"/>
      <c r="C757" s="220"/>
      <c r="D757" s="204" t="s">
        <v>191</v>
      </c>
      <c r="E757" s="221" t="s">
        <v>1</v>
      </c>
      <c r="F757" s="222" t="s">
        <v>796</v>
      </c>
      <c r="G757" s="220"/>
      <c r="H757" s="223">
        <v>300</v>
      </c>
      <c r="I757" s="224"/>
      <c r="J757" s="220"/>
      <c r="K757" s="220"/>
      <c r="L757" s="225"/>
      <c r="M757" s="226"/>
      <c r="N757" s="227"/>
      <c r="O757" s="227"/>
      <c r="P757" s="227"/>
      <c r="Q757" s="227"/>
      <c r="R757" s="227"/>
      <c r="S757" s="227"/>
      <c r="T757" s="228"/>
      <c r="AT757" s="229" t="s">
        <v>191</v>
      </c>
      <c r="AU757" s="229" t="s">
        <v>180</v>
      </c>
      <c r="AV757" s="14" t="s">
        <v>85</v>
      </c>
      <c r="AW757" s="14" t="s">
        <v>32</v>
      </c>
      <c r="AX757" s="14" t="s">
        <v>76</v>
      </c>
      <c r="AY757" s="229" t="s">
        <v>179</v>
      </c>
    </row>
    <row r="758" spans="1:65" s="14" customFormat="1" ht="45">
      <c r="B758" s="219"/>
      <c r="C758" s="220"/>
      <c r="D758" s="204" t="s">
        <v>191</v>
      </c>
      <c r="E758" s="221" t="s">
        <v>1</v>
      </c>
      <c r="F758" s="222" t="s">
        <v>797</v>
      </c>
      <c r="G758" s="220"/>
      <c r="H758" s="223">
        <v>408.15</v>
      </c>
      <c r="I758" s="224"/>
      <c r="J758" s="220"/>
      <c r="K758" s="220"/>
      <c r="L758" s="225"/>
      <c r="M758" s="226"/>
      <c r="N758" s="227"/>
      <c r="O758" s="227"/>
      <c r="P758" s="227"/>
      <c r="Q758" s="227"/>
      <c r="R758" s="227"/>
      <c r="S758" s="227"/>
      <c r="T758" s="228"/>
      <c r="AT758" s="229" t="s">
        <v>191</v>
      </c>
      <c r="AU758" s="229" t="s">
        <v>180</v>
      </c>
      <c r="AV758" s="14" t="s">
        <v>85</v>
      </c>
      <c r="AW758" s="14" t="s">
        <v>32</v>
      </c>
      <c r="AX758" s="14" t="s">
        <v>76</v>
      </c>
      <c r="AY758" s="229" t="s">
        <v>179</v>
      </c>
    </row>
    <row r="759" spans="1:65" s="14" customFormat="1" ht="11.25">
      <c r="B759" s="219"/>
      <c r="C759" s="220"/>
      <c r="D759" s="204" t="s">
        <v>191</v>
      </c>
      <c r="E759" s="221" t="s">
        <v>1</v>
      </c>
      <c r="F759" s="222" t="s">
        <v>798</v>
      </c>
      <c r="G759" s="220"/>
      <c r="H759" s="223">
        <v>2.5</v>
      </c>
      <c r="I759" s="224"/>
      <c r="J759" s="220"/>
      <c r="K759" s="220"/>
      <c r="L759" s="225"/>
      <c r="M759" s="226"/>
      <c r="N759" s="227"/>
      <c r="O759" s="227"/>
      <c r="P759" s="227"/>
      <c r="Q759" s="227"/>
      <c r="R759" s="227"/>
      <c r="S759" s="227"/>
      <c r="T759" s="228"/>
      <c r="AT759" s="229" t="s">
        <v>191</v>
      </c>
      <c r="AU759" s="229" t="s">
        <v>180</v>
      </c>
      <c r="AV759" s="14" t="s">
        <v>85</v>
      </c>
      <c r="AW759" s="14" t="s">
        <v>32</v>
      </c>
      <c r="AX759" s="14" t="s">
        <v>76</v>
      </c>
      <c r="AY759" s="229" t="s">
        <v>179</v>
      </c>
    </row>
    <row r="760" spans="1:65" s="14" customFormat="1" ht="22.5">
      <c r="B760" s="219"/>
      <c r="C760" s="220"/>
      <c r="D760" s="204" t="s">
        <v>191</v>
      </c>
      <c r="E760" s="221" t="s">
        <v>1</v>
      </c>
      <c r="F760" s="222" t="s">
        <v>799</v>
      </c>
      <c r="G760" s="220"/>
      <c r="H760" s="223">
        <v>217.2</v>
      </c>
      <c r="I760" s="224"/>
      <c r="J760" s="220"/>
      <c r="K760" s="220"/>
      <c r="L760" s="225"/>
      <c r="M760" s="226"/>
      <c r="N760" s="227"/>
      <c r="O760" s="227"/>
      <c r="P760" s="227"/>
      <c r="Q760" s="227"/>
      <c r="R760" s="227"/>
      <c r="S760" s="227"/>
      <c r="T760" s="228"/>
      <c r="AT760" s="229" t="s">
        <v>191</v>
      </c>
      <c r="AU760" s="229" t="s">
        <v>180</v>
      </c>
      <c r="AV760" s="14" t="s">
        <v>85</v>
      </c>
      <c r="AW760" s="14" t="s">
        <v>32</v>
      </c>
      <c r="AX760" s="14" t="s">
        <v>76</v>
      </c>
      <c r="AY760" s="229" t="s">
        <v>179</v>
      </c>
    </row>
    <row r="761" spans="1:65" s="14" customFormat="1" ht="11.25">
      <c r="B761" s="219"/>
      <c r="C761" s="220"/>
      <c r="D761" s="204" t="s">
        <v>191</v>
      </c>
      <c r="E761" s="221" t="s">
        <v>1</v>
      </c>
      <c r="F761" s="222" t="s">
        <v>800</v>
      </c>
      <c r="G761" s="220"/>
      <c r="H761" s="223">
        <v>19.600000000000001</v>
      </c>
      <c r="I761" s="224"/>
      <c r="J761" s="220"/>
      <c r="K761" s="220"/>
      <c r="L761" s="225"/>
      <c r="M761" s="226"/>
      <c r="N761" s="227"/>
      <c r="O761" s="227"/>
      <c r="P761" s="227"/>
      <c r="Q761" s="227"/>
      <c r="R761" s="227"/>
      <c r="S761" s="227"/>
      <c r="T761" s="228"/>
      <c r="AT761" s="229" t="s">
        <v>191</v>
      </c>
      <c r="AU761" s="229" t="s">
        <v>180</v>
      </c>
      <c r="AV761" s="14" t="s">
        <v>85</v>
      </c>
      <c r="AW761" s="14" t="s">
        <v>32</v>
      </c>
      <c r="AX761" s="14" t="s">
        <v>76</v>
      </c>
      <c r="AY761" s="229" t="s">
        <v>179</v>
      </c>
    </row>
    <row r="762" spans="1:65" s="14" customFormat="1" ht="11.25">
      <c r="B762" s="219"/>
      <c r="C762" s="220"/>
      <c r="D762" s="204" t="s">
        <v>191</v>
      </c>
      <c r="E762" s="221" t="s">
        <v>1</v>
      </c>
      <c r="F762" s="222" t="s">
        <v>801</v>
      </c>
      <c r="G762" s="220"/>
      <c r="H762" s="223">
        <v>45.6</v>
      </c>
      <c r="I762" s="224"/>
      <c r="J762" s="220"/>
      <c r="K762" s="220"/>
      <c r="L762" s="225"/>
      <c r="M762" s="226"/>
      <c r="N762" s="227"/>
      <c r="O762" s="227"/>
      <c r="P762" s="227"/>
      <c r="Q762" s="227"/>
      <c r="R762" s="227"/>
      <c r="S762" s="227"/>
      <c r="T762" s="228"/>
      <c r="AT762" s="229" t="s">
        <v>191</v>
      </c>
      <c r="AU762" s="229" t="s">
        <v>180</v>
      </c>
      <c r="AV762" s="14" t="s">
        <v>85</v>
      </c>
      <c r="AW762" s="14" t="s">
        <v>32</v>
      </c>
      <c r="AX762" s="14" t="s">
        <v>76</v>
      </c>
      <c r="AY762" s="229" t="s">
        <v>179</v>
      </c>
    </row>
    <row r="763" spans="1:65" s="13" customFormat="1" ht="11.25">
      <c r="B763" s="209"/>
      <c r="C763" s="210"/>
      <c r="D763" s="204" t="s">
        <v>191</v>
      </c>
      <c r="E763" s="211" t="s">
        <v>1</v>
      </c>
      <c r="F763" s="212" t="s">
        <v>193</v>
      </c>
      <c r="G763" s="210"/>
      <c r="H763" s="211" t="s">
        <v>1</v>
      </c>
      <c r="I763" s="213"/>
      <c r="J763" s="210"/>
      <c r="K763" s="210"/>
      <c r="L763" s="214"/>
      <c r="M763" s="215"/>
      <c r="N763" s="216"/>
      <c r="O763" s="216"/>
      <c r="P763" s="216"/>
      <c r="Q763" s="216"/>
      <c r="R763" s="216"/>
      <c r="S763" s="216"/>
      <c r="T763" s="217"/>
      <c r="AT763" s="218" t="s">
        <v>191</v>
      </c>
      <c r="AU763" s="218" t="s">
        <v>180</v>
      </c>
      <c r="AV763" s="13" t="s">
        <v>83</v>
      </c>
      <c r="AW763" s="13" t="s">
        <v>32</v>
      </c>
      <c r="AX763" s="13" t="s">
        <v>76</v>
      </c>
      <c r="AY763" s="218" t="s">
        <v>179</v>
      </c>
    </row>
    <row r="764" spans="1:65" s="13" customFormat="1" ht="11.25">
      <c r="B764" s="209"/>
      <c r="C764" s="210"/>
      <c r="D764" s="204" t="s">
        <v>191</v>
      </c>
      <c r="E764" s="211" t="s">
        <v>1</v>
      </c>
      <c r="F764" s="212" t="s">
        <v>809</v>
      </c>
      <c r="G764" s="210"/>
      <c r="H764" s="211" t="s">
        <v>1</v>
      </c>
      <c r="I764" s="213"/>
      <c r="J764" s="210"/>
      <c r="K764" s="210"/>
      <c r="L764" s="214"/>
      <c r="M764" s="215"/>
      <c r="N764" s="216"/>
      <c r="O764" s="216"/>
      <c r="P764" s="216"/>
      <c r="Q764" s="216"/>
      <c r="R764" s="216"/>
      <c r="S764" s="216"/>
      <c r="T764" s="217"/>
      <c r="AT764" s="218" t="s">
        <v>191</v>
      </c>
      <c r="AU764" s="218" t="s">
        <v>180</v>
      </c>
      <c r="AV764" s="13" t="s">
        <v>83</v>
      </c>
      <c r="AW764" s="13" t="s">
        <v>32</v>
      </c>
      <c r="AX764" s="13" t="s">
        <v>76</v>
      </c>
      <c r="AY764" s="218" t="s">
        <v>179</v>
      </c>
    </row>
    <row r="765" spans="1:65" s="14" customFormat="1" ht="11.25">
      <c r="B765" s="219"/>
      <c r="C765" s="220"/>
      <c r="D765" s="204" t="s">
        <v>191</v>
      </c>
      <c r="E765" s="221" t="s">
        <v>1</v>
      </c>
      <c r="F765" s="222" t="s">
        <v>810</v>
      </c>
      <c r="G765" s="220"/>
      <c r="H765" s="223">
        <v>-178.36600000000001</v>
      </c>
      <c r="I765" s="224"/>
      <c r="J765" s="220"/>
      <c r="K765" s="220"/>
      <c r="L765" s="225"/>
      <c r="M765" s="226"/>
      <c r="N765" s="227"/>
      <c r="O765" s="227"/>
      <c r="P765" s="227"/>
      <c r="Q765" s="227"/>
      <c r="R765" s="227"/>
      <c r="S765" s="227"/>
      <c r="T765" s="228"/>
      <c r="AT765" s="229" t="s">
        <v>191</v>
      </c>
      <c r="AU765" s="229" t="s">
        <v>180</v>
      </c>
      <c r="AV765" s="14" t="s">
        <v>85</v>
      </c>
      <c r="AW765" s="14" t="s">
        <v>32</v>
      </c>
      <c r="AX765" s="14" t="s">
        <v>76</v>
      </c>
      <c r="AY765" s="229" t="s">
        <v>179</v>
      </c>
    </row>
    <row r="766" spans="1:65" s="2" customFormat="1" ht="48">
      <c r="A766" s="34"/>
      <c r="B766" s="35"/>
      <c r="C766" s="191" t="s">
        <v>811</v>
      </c>
      <c r="D766" s="191" t="s">
        <v>182</v>
      </c>
      <c r="E766" s="192" t="s">
        <v>812</v>
      </c>
      <c r="F766" s="193" t="s">
        <v>813</v>
      </c>
      <c r="G766" s="194" t="s">
        <v>185</v>
      </c>
      <c r="H766" s="195">
        <v>178.36600000000001</v>
      </c>
      <c r="I766" s="196"/>
      <c r="J766" s="197">
        <f>ROUND(I766*H766,2)</f>
        <v>0</v>
      </c>
      <c r="K766" s="193" t="s">
        <v>1</v>
      </c>
      <c r="L766" s="39"/>
      <c r="M766" s="198" t="s">
        <v>1</v>
      </c>
      <c r="N766" s="199" t="s">
        <v>41</v>
      </c>
      <c r="O766" s="71"/>
      <c r="P766" s="200">
        <f>O766*H766</f>
        <v>0</v>
      </c>
      <c r="Q766" s="200">
        <v>0.05</v>
      </c>
      <c r="R766" s="200">
        <f>Q766*H766</f>
        <v>8.9183000000000003</v>
      </c>
      <c r="S766" s="200">
        <v>0</v>
      </c>
      <c r="T766" s="201">
        <f>S766*H766</f>
        <v>0</v>
      </c>
      <c r="U766" s="34"/>
      <c r="V766" s="34"/>
      <c r="W766" s="34"/>
      <c r="X766" s="34"/>
      <c r="Y766" s="34"/>
      <c r="Z766" s="34"/>
      <c r="AA766" s="34"/>
      <c r="AB766" s="34"/>
      <c r="AC766" s="34"/>
      <c r="AD766" s="34"/>
      <c r="AE766" s="34"/>
      <c r="AR766" s="202" t="s">
        <v>187</v>
      </c>
      <c r="AT766" s="202" t="s">
        <v>182</v>
      </c>
      <c r="AU766" s="202" t="s">
        <v>180</v>
      </c>
      <c r="AY766" s="17" t="s">
        <v>179</v>
      </c>
      <c r="BE766" s="203">
        <f>IF(N766="základní",J766,0)</f>
        <v>0</v>
      </c>
      <c r="BF766" s="203">
        <f>IF(N766="snížená",J766,0)</f>
        <v>0</v>
      </c>
      <c r="BG766" s="203">
        <f>IF(N766="zákl. přenesená",J766,0)</f>
        <v>0</v>
      </c>
      <c r="BH766" s="203">
        <f>IF(N766="sníž. přenesená",J766,0)</f>
        <v>0</v>
      </c>
      <c r="BI766" s="203">
        <f>IF(N766="nulová",J766,0)</f>
        <v>0</v>
      </c>
      <c r="BJ766" s="17" t="s">
        <v>83</v>
      </c>
      <c r="BK766" s="203">
        <f>ROUND(I766*H766,2)</f>
        <v>0</v>
      </c>
      <c r="BL766" s="17" t="s">
        <v>187</v>
      </c>
      <c r="BM766" s="202" t="s">
        <v>814</v>
      </c>
    </row>
    <row r="767" spans="1:65" s="13" customFormat="1" ht="11.25">
      <c r="B767" s="209"/>
      <c r="C767" s="210"/>
      <c r="D767" s="204" t="s">
        <v>191</v>
      </c>
      <c r="E767" s="211" t="s">
        <v>1</v>
      </c>
      <c r="F767" s="212" t="s">
        <v>192</v>
      </c>
      <c r="G767" s="210"/>
      <c r="H767" s="211" t="s">
        <v>1</v>
      </c>
      <c r="I767" s="213"/>
      <c r="J767" s="210"/>
      <c r="K767" s="210"/>
      <c r="L767" s="214"/>
      <c r="M767" s="215"/>
      <c r="N767" s="216"/>
      <c r="O767" s="216"/>
      <c r="P767" s="216"/>
      <c r="Q767" s="216"/>
      <c r="R767" s="216"/>
      <c r="S767" s="216"/>
      <c r="T767" s="217"/>
      <c r="AT767" s="218" t="s">
        <v>191</v>
      </c>
      <c r="AU767" s="218" t="s">
        <v>180</v>
      </c>
      <c r="AV767" s="13" t="s">
        <v>83</v>
      </c>
      <c r="AW767" s="13" t="s">
        <v>32</v>
      </c>
      <c r="AX767" s="13" t="s">
        <v>76</v>
      </c>
      <c r="AY767" s="218" t="s">
        <v>179</v>
      </c>
    </row>
    <row r="768" spans="1:65" s="13" customFormat="1" ht="11.25">
      <c r="B768" s="209"/>
      <c r="C768" s="210"/>
      <c r="D768" s="204" t="s">
        <v>191</v>
      </c>
      <c r="E768" s="211" t="s">
        <v>1</v>
      </c>
      <c r="F768" s="212" t="s">
        <v>193</v>
      </c>
      <c r="G768" s="210"/>
      <c r="H768" s="211" t="s">
        <v>1</v>
      </c>
      <c r="I768" s="213"/>
      <c r="J768" s="210"/>
      <c r="K768" s="210"/>
      <c r="L768" s="214"/>
      <c r="M768" s="215"/>
      <c r="N768" s="216"/>
      <c r="O768" s="216"/>
      <c r="P768" s="216"/>
      <c r="Q768" s="216"/>
      <c r="R768" s="216"/>
      <c r="S768" s="216"/>
      <c r="T768" s="217"/>
      <c r="AT768" s="218" t="s">
        <v>191</v>
      </c>
      <c r="AU768" s="218" t="s">
        <v>180</v>
      </c>
      <c r="AV768" s="13" t="s">
        <v>83</v>
      </c>
      <c r="AW768" s="13" t="s">
        <v>32</v>
      </c>
      <c r="AX768" s="13" t="s">
        <v>76</v>
      </c>
      <c r="AY768" s="218" t="s">
        <v>179</v>
      </c>
    </row>
    <row r="769" spans="2:51" s="13" customFormat="1" ht="11.25">
      <c r="B769" s="209"/>
      <c r="C769" s="210"/>
      <c r="D769" s="204" t="s">
        <v>191</v>
      </c>
      <c r="E769" s="211" t="s">
        <v>1</v>
      </c>
      <c r="F769" s="212" t="s">
        <v>669</v>
      </c>
      <c r="G769" s="210"/>
      <c r="H769" s="211" t="s">
        <v>1</v>
      </c>
      <c r="I769" s="213"/>
      <c r="J769" s="210"/>
      <c r="K769" s="210"/>
      <c r="L769" s="214"/>
      <c r="M769" s="215"/>
      <c r="N769" s="216"/>
      <c r="O769" s="216"/>
      <c r="P769" s="216"/>
      <c r="Q769" s="216"/>
      <c r="R769" s="216"/>
      <c r="S769" s="216"/>
      <c r="T769" s="217"/>
      <c r="AT769" s="218" t="s">
        <v>191</v>
      </c>
      <c r="AU769" s="218" t="s">
        <v>180</v>
      </c>
      <c r="AV769" s="13" t="s">
        <v>83</v>
      </c>
      <c r="AW769" s="13" t="s">
        <v>32</v>
      </c>
      <c r="AX769" s="13" t="s">
        <v>76</v>
      </c>
      <c r="AY769" s="218" t="s">
        <v>179</v>
      </c>
    </row>
    <row r="770" spans="2:51" s="14" customFormat="1" ht="11.25">
      <c r="B770" s="219"/>
      <c r="C770" s="220"/>
      <c r="D770" s="204" t="s">
        <v>191</v>
      </c>
      <c r="E770" s="221" t="s">
        <v>1</v>
      </c>
      <c r="F770" s="222" t="s">
        <v>815</v>
      </c>
      <c r="G770" s="220"/>
      <c r="H770" s="223">
        <v>9.65</v>
      </c>
      <c r="I770" s="224"/>
      <c r="J770" s="220"/>
      <c r="K770" s="220"/>
      <c r="L770" s="225"/>
      <c r="M770" s="226"/>
      <c r="N770" s="227"/>
      <c r="O770" s="227"/>
      <c r="P770" s="227"/>
      <c r="Q770" s="227"/>
      <c r="R770" s="227"/>
      <c r="S770" s="227"/>
      <c r="T770" s="228"/>
      <c r="AT770" s="229" t="s">
        <v>191</v>
      </c>
      <c r="AU770" s="229" t="s">
        <v>180</v>
      </c>
      <c r="AV770" s="14" t="s">
        <v>85</v>
      </c>
      <c r="AW770" s="14" t="s">
        <v>32</v>
      </c>
      <c r="AX770" s="14" t="s">
        <v>76</v>
      </c>
      <c r="AY770" s="229" t="s">
        <v>179</v>
      </c>
    </row>
    <row r="771" spans="2:51" s="14" customFormat="1" ht="11.25">
      <c r="B771" s="219"/>
      <c r="C771" s="220"/>
      <c r="D771" s="204" t="s">
        <v>191</v>
      </c>
      <c r="E771" s="221" t="s">
        <v>1</v>
      </c>
      <c r="F771" s="222" t="s">
        <v>816</v>
      </c>
      <c r="G771" s="220"/>
      <c r="H771" s="223">
        <v>51.09</v>
      </c>
      <c r="I771" s="224"/>
      <c r="J771" s="220"/>
      <c r="K771" s="220"/>
      <c r="L771" s="225"/>
      <c r="M771" s="226"/>
      <c r="N771" s="227"/>
      <c r="O771" s="227"/>
      <c r="P771" s="227"/>
      <c r="Q771" s="227"/>
      <c r="R771" s="227"/>
      <c r="S771" s="227"/>
      <c r="T771" s="228"/>
      <c r="AT771" s="229" t="s">
        <v>191</v>
      </c>
      <c r="AU771" s="229" t="s">
        <v>180</v>
      </c>
      <c r="AV771" s="14" t="s">
        <v>85</v>
      </c>
      <c r="AW771" s="14" t="s">
        <v>32</v>
      </c>
      <c r="AX771" s="14" t="s">
        <v>76</v>
      </c>
      <c r="AY771" s="229" t="s">
        <v>179</v>
      </c>
    </row>
    <row r="772" spans="2:51" s="14" customFormat="1" ht="11.25">
      <c r="B772" s="219"/>
      <c r="C772" s="220"/>
      <c r="D772" s="204" t="s">
        <v>191</v>
      </c>
      <c r="E772" s="221" t="s">
        <v>1</v>
      </c>
      <c r="F772" s="222" t="s">
        <v>817</v>
      </c>
      <c r="G772" s="220"/>
      <c r="H772" s="223">
        <v>2.85</v>
      </c>
      <c r="I772" s="224"/>
      <c r="J772" s="220"/>
      <c r="K772" s="220"/>
      <c r="L772" s="225"/>
      <c r="M772" s="226"/>
      <c r="N772" s="227"/>
      <c r="O772" s="227"/>
      <c r="P772" s="227"/>
      <c r="Q772" s="227"/>
      <c r="R772" s="227"/>
      <c r="S772" s="227"/>
      <c r="T772" s="228"/>
      <c r="AT772" s="229" t="s">
        <v>191</v>
      </c>
      <c r="AU772" s="229" t="s">
        <v>180</v>
      </c>
      <c r="AV772" s="14" t="s">
        <v>85</v>
      </c>
      <c r="AW772" s="14" t="s">
        <v>32</v>
      </c>
      <c r="AX772" s="14" t="s">
        <v>76</v>
      </c>
      <c r="AY772" s="229" t="s">
        <v>179</v>
      </c>
    </row>
    <row r="773" spans="2:51" s="14" customFormat="1" ht="11.25">
      <c r="B773" s="219"/>
      <c r="C773" s="220"/>
      <c r="D773" s="204" t="s">
        <v>191</v>
      </c>
      <c r="E773" s="221" t="s">
        <v>1</v>
      </c>
      <c r="F773" s="222" t="s">
        <v>818</v>
      </c>
      <c r="G773" s="220"/>
      <c r="H773" s="223">
        <v>1.575</v>
      </c>
      <c r="I773" s="224"/>
      <c r="J773" s="220"/>
      <c r="K773" s="220"/>
      <c r="L773" s="225"/>
      <c r="M773" s="226"/>
      <c r="N773" s="227"/>
      <c r="O773" s="227"/>
      <c r="P773" s="227"/>
      <c r="Q773" s="227"/>
      <c r="R773" s="227"/>
      <c r="S773" s="227"/>
      <c r="T773" s="228"/>
      <c r="AT773" s="229" t="s">
        <v>191</v>
      </c>
      <c r="AU773" s="229" t="s">
        <v>180</v>
      </c>
      <c r="AV773" s="14" t="s">
        <v>85</v>
      </c>
      <c r="AW773" s="14" t="s">
        <v>32</v>
      </c>
      <c r="AX773" s="14" t="s">
        <v>76</v>
      </c>
      <c r="AY773" s="229" t="s">
        <v>179</v>
      </c>
    </row>
    <row r="774" spans="2:51" s="14" customFormat="1" ht="11.25">
      <c r="B774" s="219"/>
      <c r="C774" s="220"/>
      <c r="D774" s="204" t="s">
        <v>191</v>
      </c>
      <c r="E774" s="221" t="s">
        <v>1</v>
      </c>
      <c r="F774" s="222" t="s">
        <v>819</v>
      </c>
      <c r="G774" s="220"/>
      <c r="H774" s="223">
        <v>2.9750000000000001</v>
      </c>
      <c r="I774" s="224"/>
      <c r="J774" s="220"/>
      <c r="K774" s="220"/>
      <c r="L774" s="225"/>
      <c r="M774" s="226"/>
      <c r="N774" s="227"/>
      <c r="O774" s="227"/>
      <c r="P774" s="227"/>
      <c r="Q774" s="227"/>
      <c r="R774" s="227"/>
      <c r="S774" s="227"/>
      <c r="T774" s="228"/>
      <c r="AT774" s="229" t="s">
        <v>191</v>
      </c>
      <c r="AU774" s="229" t="s">
        <v>180</v>
      </c>
      <c r="AV774" s="14" t="s">
        <v>85</v>
      </c>
      <c r="AW774" s="14" t="s">
        <v>32</v>
      </c>
      <c r="AX774" s="14" t="s">
        <v>76</v>
      </c>
      <c r="AY774" s="229" t="s">
        <v>179</v>
      </c>
    </row>
    <row r="775" spans="2:51" s="14" customFormat="1" ht="11.25">
      <c r="B775" s="219"/>
      <c r="C775" s="220"/>
      <c r="D775" s="204" t="s">
        <v>191</v>
      </c>
      <c r="E775" s="221" t="s">
        <v>1</v>
      </c>
      <c r="F775" s="222" t="s">
        <v>820</v>
      </c>
      <c r="G775" s="220"/>
      <c r="H775" s="223">
        <v>1.5</v>
      </c>
      <c r="I775" s="224"/>
      <c r="J775" s="220"/>
      <c r="K775" s="220"/>
      <c r="L775" s="225"/>
      <c r="M775" s="226"/>
      <c r="N775" s="227"/>
      <c r="O775" s="227"/>
      <c r="P775" s="227"/>
      <c r="Q775" s="227"/>
      <c r="R775" s="227"/>
      <c r="S775" s="227"/>
      <c r="T775" s="228"/>
      <c r="AT775" s="229" t="s">
        <v>191</v>
      </c>
      <c r="AU775" s="229" t="s">
        <v>180</v>
      </c>
      <c r="AV775" s="14" t="s">
        <v>85</v>
      </c>
      <c r="AW775" s="14" t="s">
        <v>32</v>
      </c>
      <c r="AX775" s="14" t="s">
        <v>76</v>
      </c>
      <c r="AY775" s="229" t="s">
        <v>179</v>
      </c>
    </row>
    <row r="776" spans="2:51" s="14" customFormat="1" ht="11.25">
      <c r="B776" s="219"/>
      <c r="C776" s="220"/>
      <c r="D776" s="204" t="s">
        <v>191</v>
      </c>
      <c r="E776" s="221" t="s">
        <v>1</v>
      </c>
      <c r="F776" s="222" t="s">
        <v>821</v>
      </c>
      <c r="G776" s="220"/>
      <c r="H776" s="223">
        <v>3.8</v>
      </c>
      <c r="I776" s="224"/>
      <c r="J776" s="220"/>
      <c r="K776" s="220"/>
      <c r="L776" s="225"/>
      <c r="M776" s="226"/>
      <c r="N776" s="227"/>
      <c r="O776" s="227"/>
      <c r="P776" s="227"/>
      <c r="Q776" s="227"/>
      <c r="R776" s="227"/>
      <c r="S776" s="227"/>
      <c r="T776" s="228"/>
      <c r="AT776" s="229" t="s">
        <v>191</v>
      </c>
      <c r="AU776" s="229" t="s">
        <v>180</v>
      </c>
      <c r="AV776" s="14" t="s">
        <v>85</v>
      </c>
      <c r="AW776" s="14" t="s">
        <v>32</v>
      </c>
      <c r="AX776" s="14" t="s">
        <v>76</v>
      </c>
      <c r="AY776" s="229" t="s">
        <v>179</v>
      </c>
    </row>
    <row r="777" spans="2:51" s="14" customFormat="1" ht="11.25">
      <c r="B777" s="219"/>
      <c r="C777" s="220"/>
      <c r="D777" s="204" t="s">
        <v>191</v>
      </c>
      <c r="E777" s="221" t="s">
        <v>1</v>
      </c>
      <c r="F777" s="222" t="s">
        <v>822</v>
      </c>
      <c r="G777" s="220"/>
      <c r="H777" s="223">
        <v>7.4249999999999998</v>
      </c>
      <c r="I777" s="224"/>
      <c r="J777" s="220"/>
      <c r="K777" s="220"/>
      <c r="L777" s="225"/>
      <c r="M777" s="226"/>
      <c r="N777" s="227"/>
      <c r="O777" s="227"/>
      <c r="P777" s="227"/>
      <c r="Q777" s="227"/>
      <c r="R777" s="227"/>
      <c r="S777" s="227"/>
      <c r="T777" s="228"/>
      <c r="AT777" s="229" t="s">
        <v>191</v>
      </c>
      <c r="AU777" s="229" t="s">
        <v>180</v>
      </c>
      <c r="AV777" s="14" t="s">
        <v>85</v>
      </c>
      <c r="AW777" s="14" t="s">
        <v>32</v>
      </c>
      <c r="AX777" s="14" t="s">
        <v>76</v>
      </c>
      <c r="AY777" s="229" t="s">
        <v>179</v>
      </c>
    </row>
    <row r="778" spans="2:51" s="14" customFormat="1" ht="11.25">
      <c r="B778" s="219"/>
      <c r="C778" s="220"/>
      <c r="D778" s="204" t="s">
        <v>191</v>
      </c>
      <c r="E778" s="221" t="s">
        <v>1</v>
      </c>
      <c r="F778" s="222" t="s">
        <v>823</v>
      </c>
      <c r="G778" s="220"/>
      <c r="H778" s="223">
        <v>8.82</v>
      </c>
      <c r="I778" s="224"/>
      <c r="J778" s="220"/>
      <c r="K778" s="220"/>
      <c r="L778" s="225"/>
      <c r="M778" s="226"/>
      <c r="N778" s="227"/>
      <c r="O778" s="227"/>
      <c r="P778" s="227"/>
      <c r="Q778" s="227"/>
      <c r="R778" s="227"/>
      <c r="S778" s="227"/>
      <c r="T778" s="228"/>
      <c r="AT778" s="229" t="s">
        <v>191</v>
      </c>
      <c r="AU778" s="229" t="s">
        <v>180</v>
      </c>
      <c r="AV778" s="14" t="s">
        <v>85</v>
      </c>
      <c r="AW778" s="14" t="s">
        <v>32</v>
      </c>
      <c r="AX778" s="14" t="s">
        <v>76</v>
      </c>
      <c r="AY778" s="229" t="s">
        <v>179</v>
      </c>
    </row>
    <row r="779" spans="2:51" s="14" customFormat="1" ht="11.25">
      <c r="B779" s="219"/>
      <c r="C779" s="220"/>
      <c r="D779" s="204" t="s">
        <v>191</v>
      </c>
      <c r="E779" s="221" t="s">
        <v>1</v>
      </c>
      <c r="F779" s="222" t="s">
        <v>824</v>
      </c>
      <c r="G779" s="220"/>
      <c r="H779" s="223">
        <v>2.4</v>
      </c>
      <c r="I779" s="224"/>
      <c r="J779" s="220"/>
      <c r="K779" s="220"/>
      <c r="L779" s="225"/>
      <c r="M779" s="226"/>
      <c r="N779" s="227"/>
      <c r="O779" s="227"/>
      <c r="P779" s="227"/>
      <c r="Q779" s="227"/>
      <c r="R779" s="227"/>
      <c r="S779" s="227"/>
      <c r="T779" s="228"/>
      <c r="AT779" s="229" t="s">
        <v>191</v>
      </c>
      <c r="AU779" s="229" t="s">
        <v>180</v>
      </c>
      <c r="AV779" s="14" t="s">
        <v>85</v>
      </c>
      <c r="AW779" s="14" t="s">
        <v>32</v>
      </c>
      <c r="AX779" s="14" t="s">
        <v>76</v>
      </c>
      <c r="AY779" s="229" t="s">
        <v>179</v>
      </c>
    </row>
    <row r="780" spans="2:51" s="14" customFormat="1" ht="11.25">
      <c r="B780" s="219"/>
      <c r="C780" s="220"/>
      <c r="D780" s="204" t="s">
        <v>191</v>
      </c>
      <c r="E780" s="221" t="s">
        <v>1</v>
      </c>
      <c r="F780" s="222" t="s">
        <v>825</v>
      </c>
      <c r="G780" s="220"/>
      <c r="H780" s="223">
        <v>3</v>
      </c>
      <c r="I780" s="224"/>
      <c r="J780" s="220"/>
      <c r="K780" s="220"/>
      <c r="L780" s="225"/>
      <c r="M780" s="226"/>
      <c r="N780" s="227"/>
      <c r="O780" s="227"/>
      <c r="P780" s="227"/>
      <c r="Q780" s="227"/>
      <c r="R780" s="227"/>
      <c r="S780" s="227"/>
      <c r="T780" s="228"/>
      <c r="AT780" s="229" t="s">
        <v>191</v>
      </c>
      <c r="AU780" s="229" t="s">
        <v>180</v>
      </c>
      <c r="AV780" s="14" t="s">
        <v>85</v>
      </c>
      <c r="AW780" s="14" t="s">
        <v>32</v>
      </c>
      <c r="AX780" s="14" t="s">
        <v>76</v>
      </c>
      <c r="AY780" s="229" t="s">
        <v>179</v>
      </c>
    </row>
    <row r="781" spans="2:51" s="14" customFormat="1" ht="11.25">
      <c r="B781" s="219"/>
      <c r="C781" s="220"/>
      <c r="D781" s="204" t="s">
        <v>191</v>
      </c>
      <c r="E781" s="221" t="s">
        <v>1</v>
      </c>
      <c r="F781" s="222" t="s">
        <v>826</v>
      </c>
      <c r="G781" s="220"/>
      <c r="H781" s="223">
        <v>5.2</v>
      </c>
      <c r="I781" s="224"/>
      <c r="J781" s="220"/>
      <c r="K781" s="220"/>
      <c r="L781" s="225"/>
      <c r="M781" s="226"/>
      <c r="N781" s="227"/>
      <c r="O781" s="227"/>
      <c r="P781" s="227"/>
      <c r="Q781" s="227"/>
      <c r="R781" s="227"/>
      <c r="S781" s="227"/>
      <c r="T781" s="228"/>
      <c r="AT781" s="229" t="s">
        <v>191</v>
      </c>
      <c r="AU781" s="229" t="s">
        <v>180</v>
      </c>
      <c r="AV781" s="14" t="s">
        <v>85</v>
      </c>
      <c r="AW781" s="14" t="s">
        <v>32</v>
      </c>
      <c r="AX781" s="14" t="s">
        <v>76</v>
      </c>
      <c r="AY781" s="229" t="s">
        <v>179</v>
      </c>
    </row>
    <row r="782" spans="2:51" s="14" customFormat="1" ht="11.25">
      <c r="B782" s="219"/>
      <c r="C782" s="220"/>
      <c r="D782" s="204" t="s">
        <v>191</v>
      </c>
      <c r="E782" s="221" t="s">
        <v>1</v>
      </c>
      <c r="F782" s="222" t="s">
        <v>827</v>
      </c>
      <c r="G782" s="220"/>
      <c r="H782" s="223">
        <v>0.54</v>
      </c>
      <c r="I782" s="224"/>
      <c r="J782" s="220"/>
      <c r="K782" s="220"/>
      <c r="L782" s="225"/>
      <c r="M782" s="226"/>
      <c r="N782" s="227"/>
      <c r="O782" s="227"/>
      <c r="P782" s="227"/>
      <c r="Q782" s="227"/>
      <c r="R782" s="227"/>
      <c r="S782" s="227"/>
      <c r="T782" s="228"/>
      <c r="AT782" s="229" t="s">
        <v>191</v>
      </c>
      <c r="AU782" s="229" t="s">
        <v>180</v>
      </c>
      <c r="AV782" s="14" t="s">
        <v>85</v>
      </c>
      <c r="AW782" s="14" t="s">
        <v>32</v>
      </c>
      <c r="AX782" s="14" t="s">
        <v>76</v>
      </c>
      <c r="AY782" s="229" t="s">
        <v>179</v>
      </c>
    </row>
    <row r="783" spans="2:51" s="14" customFormat="1" ht="11.25">
      <c r="B783" s="219"/>
      <c r="C783" s="220"/>
      <c r="D783" s="204" t="s">
        <v>191</v>
      </c>
      <c r="E783" s="221" t="s">
        <v>1</v>
      </c>
      <c r="F783" s="222" t="s">
        <v>828</v>
      </c>
      <c r="G783" s="220"/>
      <c r="H783" s="223">
        <v>0.32</v>
      </c>
      <c r="I783" s="224"/>
      <c r="J783" s="220"/>
      <c r="K783" s="220"/>
      <c r="L783" s="225"/>
      <c r="M783" s="226"/>
      <c r="N783" s="227"/>
      <c r="O783" s="227"/>
      <c r="P783" s="227"/>
      <c r="Q783" s="227"/>
      <c r="R783" s="227"/>
      <c r="S783" s="227"/>
      <c r="T783" s="228"/>
      <c r="AT783" s="229" t="s">
        <v>191</v>
      </c>
      <c r="AU783" s="229" t="s">
        <v>180</v>
      </c>
      <c r="AV783" s="14" t="s">
        <v>85</v>
      </c>
      <c r="AW783" s="14" t="s">
        <v>32</v>
      </c>
      <c r="AX783" s="14" t="s">
        <v>76</v>
      </c>
      <c r="AY783" s="229" t="s">
        <v>179</v>
      </c>
    </row>
    <row r="784" spans="2:51" s="14" customFormat="1" ht="11.25">
      <c r="B784" s="219"/>
      <c r="C784" s="220"/>
      <c r="D784" s="204" t="s">
        <v>191</v>
      </c>
      <c r="E784" s="221" t="s">
        <v>1</v>
      </c>
      <c r="F784" s="222" t="s">
        <v>829</v>
      </c>
      <c r="G784" s="220"/>
      <c r="H784" s="223">
        <v>2.2000000000000002</v>
      </c>
      <c r="I784" s="224"/>
      <c r="J784" s="220"/>
      <c r="K784" s="220"/>
      <c r="L784" s="225"/>
      <c r="M784" s="226"/>
      <c r="N784" s="227"/>
      <c r="O784" s="227"/>
      <c r="P784" s="227"/>
      <c r="Q784" s="227"/>
      <c r="R784" s="227"/>
      <c r="S784" s="227"/>
      <c r="T784" s="228"/>
      <c r="AT784" s="229" t="s">
        <v>191</v>
      </c>
      <c r="AU784" s="229" t="s">
        <v>180</v>
      </c>
      <c r="AV784" s="14" t="s">
        <v>85</v>
      </c>
      <c r="AW784" s="14" t="s">
        <v>32</v>
      </c>
      <c r="AX784" s="14" t="s">
        <v>76</v>
      </c>
      <c r="AY784" s="229" t="s">
        <v>179</v>
      </c>
    </row>
    <row r="785" spans="2:51" s="14" customFormat="1" ht="11.25">
      <c r="B785" s="219"/>
      <c r="C785" s="220"/>
      <c r="D785" s="204" t="s">
        <v>191</v>
      </c>
      <c r="E785" s="221" t="s">
        <v>1</v>
      </c>
      <c r="F785" s="222" t="s">
        <v>830</v>
      </c>
      <c r="G785" s="220"/>
      <c r="H785" s="223">
        <v>19.175000000000001</v>
      </c>
      <c r="I785" s="224"/>
      <c r="J785" s="220"/>
      <c r="K785" s="220"/>
      <c r="L785" s="225"/>
      <c r="M785" s="226"/>
      <c r="N785" s="227"/>
      <c r="O785" s="227"/>
      <c r="P785" s="227"/>
      <c r="Q785" s="227"/>
      <c r="R785" s="227"/>
      <c r="S785" s="227"/>
      <c r="T785" s="228"/>
      <c r="AT785" s="229" t="s">
        <v>191</v>
      </c>
      <c r="AU785" s="229" t="s">
        <v>180</v>
      </c>
      <c r="AV785" s="14" t="s">
        <v>85</v>
      </c>
      <c r="AW785" s="14" t="s">
        <v>32</v>
      </c>
      <c r="AX785" s="14" t="s">
        <v>76</v>
      </c>
      <c r="AY785" s="229" t="s">
        <v>179</v>
      </c>
    </row>
    <row r="786" spans="2:51" s="14" customFormat="1" ht="11.25">
      <c r="B786" s="219"/>
      <c r="C786" s="220"/>
      <c r="D786" s="204" t="s">
        <v>191</v>
      </c>
      <c r="E786" s="221" t="s">
        <v>1</v>
      </c>
      <c r="F786" s="222" t="s">
        <v>831</v>
      </c>
      <c r="G786" s="220"/>
      <c r="H786" s="223">
        <v>1.288</v>
      </c>
      <c r="I786" s="224"/>
      <c r="J786" s="220"/>
      <c r="K786" s="220"/>
      <c r="L786" s="225"/>
      <c r="M786" s="226"/>
      <c r="N786" s="227"/>
      <c r="O786" s="227"/>
      <c r="P786" s="227"/>
      <c r="Q786" s="227"/>
      <c r="R786" s="227"/>
      <c r="S786" s="227"/>
      <c r="T786" s="228"/>
      <c r="AT786" s="229" t="s">
        <v>191</v>
      </c>
      <c r="AU786" s="229" t="s">
        <v>180</v>
      </c>
      <c r="AV786" s="14" t="s">
        <v>85</v>
      </c>
      <c r="AW786" s="14" t="s">
        <v>32</v>
      </c>
      <c r="AX786" s="14" t="s">
        <v>76</v>
      </c>
      <c r="AY786" s="229" t="s">
        <v>179</v>
      </c>
    </row>
    <row r="787" spans="2:51" s="14" customFormat="1" ht="11.25">
      <c r="B787" s="219"/>
      <c r="C787" s="220"/>
      <c r="D787" s="204" t="s">
        <v>191</v>
      </c>
      <c r="E787" s="221" t="s">
        <v>1</v>
      </c>
      <c r="F787" s="222" t="s">
        <v>832</v>
      </c>
      <c r="G787" s="220"/>
      <c r="H787" s="223">
        <v>2.8</v>
      </c>
      <c r="I787" s="224"/>
      <c r="J787" s="220"/>
      <c r="K787" s="220"/>
      <c r="L787" s="225"/>
      <c r="M787" s="226"/>
      <c r="N787" s="227"/>
      <c r="O787" s="227"/>
      <c r="P787" s="227"/>
      <c r="Q787" s="227"/>
      <c r="R787" s="227"/>
      <c r="S787" s="227"/>
      <c r="T787" s="228"/>
      <c r="AT787" s="229" t="s">
        <v>191</v>
      </c>
      <c r="AU787" s="229" t="s">
        <v>180</v>
      </c>
      <c r="AV787" s="14" t="s">
        <v>85</v>
      </c>
      <c r="AW787" s="14" t="s">
        <v>32</v>
      </c>
      <c r="AX787" s="14" t="s">
        <v>76</v>
      </c>
      <c r="AY787" s="229" t="s">
        <v>179</v>
      </c>
    </row>
    <row r="788" spans="2:51" s="14" customFormat="1" ht="11.25">
      <c r="B788" s="219"/>
      <c r="C788" s="220"/>
      <c r="D788" s="204" t="s">
        <v>191</v>
      </c>
      <c r="E788" s="221" t="s">
        <v>1</v>
      </c>
      <c r="F788" s="222" t="s">
        <v>833</v>
      </c>
      <c r="G788" s="220"/>
      <c r="H788" s="223">
        <v>1.288</v>
      </c>
      <c r="I788" s="224"/>
      <c r="J788" s="220"/>
      <c r="K788" s="220"/>
      <c r="L788" s="225"/>
      <c r="M788" s="226"/>
      <c r="N788" s="227"/>
      <c r="O788" s="227"/>
      <c r="P788" s="227"/>
      <c r="Q788" s="227"/>
      <c r="R788" s="227"/>
      <c r="S788" s="227"/>
      <c r="T788" s="228"/>
      <c r="AT788" s="229" t="s">
        <v>191</v>
      </c>
      <c r="AU788" s="229" t="s">
        <v>180</v>
      </c>
      <c r="AV788" s="14" t="s">
        <v>85</v>
      </c>
      <c r="AW788" s="14" t="s">
        <v>32</v>
      </c>
      <c r="AX788" s="14" t="s">
        <v>76</v>
      </c>
      <c r="AY788" s="229" t="s">
        <v>179</v>
      </c>
    </row>
    <row r="789" spans="2:51" s="14" customFormat="1" ht="11.25">
      <c r="B789" s="219"/>
      <c r="C789" s="220"/>
      <c r="D789" s="204" t="s">
        <v>191</v>
      </c>
      <c r="E789" s="221" t="s">
        <v>1</v>
      </c>
      <c r="F789" s="222" t="s">
        <v>834</v>
      </c>
      <c r="G789" s="220"/>
      <c r="H789" s="223">
        <v>12</v>
      </c>
      <c r="I789" s="224"/>
      <c r="J789" s="220"/>
      <c r="K789" s="220"/>
      <c r="L789" s="225"/>
      <c r="M789" s="226"/>
      <c r="N789" s="227"/>
      <c r="O789" s="227"/>
      <c r="P789" s="227"/>
      <c r="Q789" s="227"/>
      <c r="R789" s="227"/>
      <c r="S789" s="227"/>
      <c r="T789" s="228"/>
      <c r="AT789" s="229" t="s">
        <v>191</v>
      </c>
      <c r="AU789" s="229" t="s">
        <v>180</v>
      </c>
      <c r="AV789" s="14" t="s">
        <v>85</v>
      </c>
      <c r="AW789" s="14" t="s">
        <v>32</v>
      </c>
      <c r="AX789" s="14" t="s">
        <v>76</v>
      </c>
      <c r="AY789" s="229" t="s">
        <v>179</v>
      </c>
    </row>
    <row r="790" spans="2:51" s="14" customFormat="1" ht="11.25">
      <c r="B790" s="219"/>
      <c r="C790" s="220"/>
      <c r="D790" s="204" t="s">
        <v>191</v>
      </c>
      <c r="E790" s="221" t="s">
        <v>1</v>
      </c>
      <c r="F790" s="222" t="s">
        <v>835</v>
      </c>
      <c r="G790" s="220"/>
      <c r="H790" s="223">
        <v>15.21</v>
      </c>
      <c r="I790" s="224"/>
      <c r="J790" s="220"/>
      <c r="K790" s="220"/>
      <c r="L790" s="225"/>
      <c r="M790" s="226"/>
      <c r="N790" s="227"/>
      <c r="O790" s="227"/>
      <c r="P790" s="227"/>
      <c r="Q790" s="227"/>
      <c r="R790" s="227"/>
      <c r="S790" s="227"/>
      <c r="T790" s="228"/>
      <c r="AT790" s="229" t="s">
        <v>191</v>
      </c>
      <c r="AU790" s="229" t="s">
        <v>180</v>
      </c>
      <c r="AV790" s="14" t="s">
        <v>85</v>
      </c>
      <c r="AW790" s="14" t="s">
        <v>32</v>
      </c>
      <c r="AX790" s="14" t="s">
        <v>76</v>
      </c>
      <c r="AY790" s="229" t="s">
        <v>179</v>
      </c>
    </row>
    <row r="791" spans="2:51" s="14" customFormat="1" ht="11.25">
      <c r="B791" s="219"/>
      <c r="C791" s="220"/>
      <c r="D791" s="204" t="s">
        <v>191</v>
      </c>
      <c r="E791" s="221" t="s">
        <v>1</v>
      </c>
      <c r="F791" s="222" t="s">
        <v>836</v>
      </c>
      <c r="G791" s="220"/>
      <c r="H791" s="223">
        <v>2.6</v>
      </c>
      <c r="I791" s="224"/>
      <c r="J791" s="220"/>
      <c r="K791" s="220"/>
      <c r="L791" s="225"/>
      <c r="M791" s="226"/>
      <c r="N791" s="227"/>
      <c r="O791" s="227"/>
      <c r="P791" s="227"/>
      <c r="Q791" s="227"/>
      <c r="R791" s="227"/>
      <c r="S791" s="227"/>
      <c r="T791" s="228"/>
      <c r="AT791" s="229" t="s">
        <v>191</v>
      </c>
      <c r="AU791" s="229" t="s">
        <v>180</v>
      </c>
      <c r="AV791" s="14" t="s">
        <v>85</v>
      </c>
      <c r="AW791" s="14" t="s">
        <v>32</v>
      </c>
      <c r="AX791" s="14" t="s">
        <v>76</v>
      </c>
      <c r="AY791" s="229" t="s">
        <v>179</v>
      </c>
    </row>
    <row r="792" spans="2:51" s="14" customFormat="1" ht="11.25">
      <c r="B792" s="219"/>
      <c r="C792" s="220"/>
      <c r="D792" s="204" t="s">
        <v>191</v>
      </c>
      <c r="E792" s="221" t="s">
        <v>1</v>
      </c>
      <c r="F792" s="222" t="s">
        <v>837</v>
      </c>
      <c r="G792" s="220"/>
      <c r="H792" s="223">
        <v>6.25</v>
      </c>
      <c r="I792" s="224"/>
      <c r="J792" s="220"/>
      <c r="K792" s="220"/>
      <c r="L792" s="225"/>
      <c r="M792" s="226"/>
      <c r="N792" s="227"/>
      <c r="O792" s="227"/>
      <c r="P792" s="227"/>
      <c r="Q792" s="227"/>
      <c r="R792" s="227"/>
      <c r="S792" s="227"/>
      <c r="T792" s="228"/>
      <c r="AT792" s="229" t="s">
        <v>191</v>
      </c>
      <c r="AU792" s="229" t="s">
        <v>180</v>
      </c>
      <c r="AV792" s="14" t="s">
        <v>85</v>
      </c>
      <c r="AW792" s="14" t="s">
        <v>32</v>
      </c>
      <c r="AX792" s="14" t="s">
        <v>76</v>
      </c>
      <c r="AY792" s="229" t="s">
        <v>179</v>
      </c>
    </row>
    <row r="793" spans="2:51" s="14" customFormat="1" ht="11.25">
      <c r="B793" s="219"/>
      <c r="C793" s="220"/>
      <c r="D793" s="204" t="s">
        <v>191</v>
      </c>
      <c r="E793" s="221" t="s">
        <v>1</v>
      </c>
      <c r="F793" s="222" t="s">
        <v>838</v>
      </c>
      <c r="G793" s="220"/>
      <c r="H793" s="223">
        <v>3.2</v>
      </c>
      <c r="I793" s="224"/>
      <c r="J793" s="220"/>
      <c r="K793" s="220"/>
      <c r="L793" s="225"/>
      <c r="M793" s="226"/>
      <c r="N793" s="227"/>
      <c r="O793" s="227"/>
      <c r="P793" s="227"/>
      <c r="Q793" s="227"/>
      <c r="R793" s="227"/>
      <c r="S793" s="227"/>
      <c r="T793" s="228"/>
      <c r="AT793" s="229" t="s">
        <v>191</v>
      </c>
      <c r="AU793" s="229" t="s">
        <v>180</v>
      </c>
      <c r="AV793" s="14" t="s">
        <v>85</v>
      </c>
      <c r="AW793" s="14" t="s">
        <v>32</v>
      </c>
      <c r="AX793" s="14" t="s">
        <v>76</v>
      </c>
      <c r="AY793" s="229" t="s">
        <v>179</v>
      </c>
    </row>
    <row r="794" spans="2:51" s="14" customFormat="1" ht="11.25">
      <c r="B794" s="219"/>
      <c r="C794" s="220"/>
      <c r="D794" s="204" t="s">
        <v>191</v>
      </c>
      <c r="E794" s="221" t="s">
        <v>1</v>
      </c>
      <c r="F794" s="222" t="s">
        <v>839</v>
      </c>
      <c r="G794" s="220"/>
      <c r="H794" s="223">
        <v>1.18</v>
      </c>
      <c r="I794" s="224"/>
      <c r="J794" s="220"/>
      <c r="K794" s="220"/>
      <c r="L794" s="225"/>
      <c r="M794" s="226"/>
      <c r="N794" s="227"/>
      <c r="O794" s="227"/>
      <c r="P794" s="227"/>
      <c r="Q794" s="227"/>
      <c r="R794" s="227"/>
      <c r="S794" s="227"/>
      <c r="T794" s="228"/>
      <c r="AT794" s="229" t="s">
        <v>191</v>
      </c>
      <c r="AU794" s="229" t="s">
        <v>180</v>
      </c>
      <c r="AV794" s="14" t="s">
        <v>85</v>
      </c>
      <c r="AW794" s="14" t="s">
        <v>32</v>
      </c>
      <c r="AX794" s="14" t="s">
        <v>76</v>
      </c>
      <c r="AY794" s="229" t="s">
        <v>179</v>
      </c>
    </row>
    <row r="795" spans="2:51" s="14" customFormat="1" ht="11.25">
      <c r="B795" s="219"/>
      <c r="C795" s="220"/>
      <c r="D795" s="204" t="s">
        <v>191</v>
      </c>
      <c r="E795" s="221" t="s">
        <v>1</v>
      </c>
      <c r="F795" s="222" t="s">
        <v>840</v>
      </c>
      <c r="G795" s="220"/>
      <c r="H795" s="223">
        <v>1.08</v>
      </c>
      <c r="I795" s="224"/>
      <c r="J795" s="220"/>
      <c r="K795" s="220"/>
      <c r="L795" s="225"/>
      <c r="M795" s="226"/>
      <c r="N795" s="227"/>
      <c r="O795" s="227"/>
      <c r="P795" s="227"/>
      <c r="Q795" s="227"/>
      <c r="R795" s="227"/>
      <c r="S795" s="227"/>
      <c r="T795" s="228"/>
      <c r="AT795" s="229" t="s">
        <v>191</v>
      </c>
      <c r="AU795" s="229" t="s">
        <v>180</v>
      </c>
      <c r="AV795" s="14" t="s">
        <v>85</v>
      </c>
      <c r="AW795" s="14" t="s">
        <v>32</v>
      </c>
      <c r="AX795" s="14" t="s">
        <v>76</v>
      </c>
      <c r="AY795" s="229" t="s">
        <v>179</v>
      </c>
    </row>
    <row r="796" spans="2:51" s="14" customFormat="1" ht="11.25">
      <c r="B796" s="219"/>
      <c r="C796" s="220"/>
      <c r="D796" s="204" t="s">
        <v>191</v>
      </c>
      <c r="E796" s="221" t="s">
        <v>1</v>
      </c>
      <c r="F796" s="222" t="s">
        <v>841</v>
      </c>
      <c r="G796" s="220"/>
      <c r="H796" s="223">
        <v>1.575</v>
      </c>
      <c r="I796" s="224"/>
      <c r="J796" s="220"/>
      <c r="K796" s="220"/>
      <c r="L796" s="225"/>
      <c r="M796" s="226"/>
      <c r="N796" s="227"/>
      <c r="O796" s="227"/>
      <c r="P796" s="227"/>
      <c r="Q796" s="227"/>
      <c r="R796" s="227"/>
      <c r="S796" s="227"/>
      <c r="T796" s="228"/>
      <c r="AT796" s="229" t="s">
        <v>191</v>
      </c>
      <c r="AU796" s="229" t="s">
        <v>180</v>
      </c>
      <c r="AV796" s="14" t="s">
        <v>85</v>
      </c>
      <c r="AW796" s="14" t="s">
        <v>32</v>
      </c>
      <c r="AX796" s="14" t="s">
        <v>76</v>
      </c>
      <c r="AY796" s="229" t="s">
        <v>179</v>
      </c>
    </row>
    <row r="797" spans="2:51" s="14" customFormat="1" ht="11.25">
      <c r="B797" s="219"/>
      <c r="C797" s="220"/>
      <c r="D797" s="204" t="s">
        <v>191</v>
      </c>
      <c r="E797" s="221" t="s">
        <v>1</v>
      </c>
      <c r="F797" s="222" t="s">
        <v>842</v>
      </c>
      <c r="G797" s="220"/>
      <c r="H797" s="223">
        <v>1.875</v>
      </c>
      <c r="I797" s="224"/>
      <c r="J797" s="220"/>
      <c r="K797" s="220"/>
      <c r="L797" s="225"/>
      <c r="M797" s="226"/>
      <c r="N797" s="227"/>
      <c r="O797" s="227"/>
      <c r="P797" s="227"/>
      <c r="Q797" s="227"/>
      <c r="R797" s="227"/>
      <c r="S797" s="227"/>
      <c r="T797" s="228"/>
      <c r="AT797" s="229" t="s">
        <v>191</v>
      </c>
      <c r="AU797" s="229" t="s">
        <v>180</v>
      </c>
      <c r="AV797" s="14" t="s">
        <v>85</v>
      </c>
      <c r="AW797" s="14" t="s">
        <v>32</v>
      </c>
      <c r="AX797" s="14" t="s">
        <v>76</v>
      </c>
      <c r="AY797" s="229" t="s">
        <v>179</v>
      </c>
    </row>
    <row r="798" spans="2:51" s="14" customFormat="1" ht="11.25">
      <c r="B798" s="219"/>
      <c r="C798" s="220"/>
      <c r="D798" s="204" t="s">
        <v>191</v>
      </c>
      <c r="E798" s="221" t="s">
        <v>1</v>
      </c>
      <c r="F798" s="222" t="s">
        <v>843</v>
      </c>
      <c r="G798" s="220"/>
      <c r="H798" s="223">
        <v>1.4</v>
      </c>
      <c r="I798" s="224"/>
      <c r="J798" s="220"/>
      <c r="K798" s="220"/>
      <c r="L798" s="225"/>
      <c r="M798" s="226"/>
      <c r="N798" s="227"/>
      <c r="O798" s="227"/>
      <c r="P798" s="227"/>
      <c r="Q798" s="227"/>
      <c r="R798" s="227"/>
      <c r="S798" s="227"/>
      <c r="T798" s="228"/>
      <c r="AT798" s="229" t="s">
        <v>191</v>
      </c>
      <c r="AU798" s="229" t="s">
        <v>180</v>
      </c>
      <c r="AV798" s="14" t="s">
        <v>85</v>
      </c>
      <c r="AW798" s="14" t="s">
        <v>32</v>
      </c>
      <c r="AX798" s="14" t="s">
        <v>76</v>
      </c>
      <c r="AY798" s="229" t="s">
        <v>179</v>
      </c>
    </row>
    <row r="799" spans="2:51" s="14" customFormat="1" ht="11.25">
      <c r="B799" s="219"/>
      <c r="C799" s="220"/>
      <c r="D799" s="204" t="s">
        <v>191</v>
      </c>
      <c r="E799" s="221" t="s">
        <v>1</v>
      </c>
      <c r="F799" s="222" t="s">
        <v>844</v>
      </c>
      <c r="G799" s="220"/>
      <c r="H799" s="223">
        <v>1.7</v>
      </c>
      <c r="I799" s="224"/>
      <c r="J799" s="220"/>
      <c r="K799" s="220"/>
      <c r="L799" s="225"/>
      <c r="M799" s="226"/>
      <c r="N799" s="227"/>
      <c r="O799" s="227"/>
      <c r="P799" s="227"/>
      <c r="Q799" s="227"/>
      <c r="R799" s="227"/>
      <c r="S799" s="227"/>
      <c r="T799" s="228"/>
      <c r="AT799" s="229" t="s">
        <v>191</v>
      </c>
      <c r="AU799" s="229" t="s">
        <v>180</v>
      </c>
      <c r="AV799" s="14" t="s">
        <v>85</v>
      </c>
      <c r="AW799" s="14" t="s">
        <v>32</v>
      </c>
      <c r="AX799" s="14" t="s">
        <v>76</v>
      </c>
      <c r="AY799" s="229" t="s">
        <v>179</v>
      </c>
    </row>
    <row r="800" spans="2:51" s="14" customFormat="1" ht="11.25">
      <c r="B800" s="219"/>
      <c r="C800" s="220"/>
      <c r="D800" s="204" t="s">
        <v>191</v>
      </c>
      <c r="E800" s="221" t="s">
        <v>1</v>
      </c>
      <c r="F800" s="222" t="s">
        <v>845</v>
      </c>
      <c r="G800" s="220"/>
      <c r="H800" s="223">
        <v>2.4</v>
      </c>
      <c r="I800" s="224"/>
      <c r="J800" s="220"/>
      <c r="K800" s="220"/>
      <c r="L800" s="225"/>
      <c r="M800" s="226"/>
      <c r="N800" s="227"/>
      <c r="O800" s="227"/>
      <c r="P800" s="227"/>
      <c r="Q800" s="227"/>
      <c r="R800" s="227"/>
      <c r="S800" s="227"/>
      <c r="T800" s="228"/>
      <c r="AT800" s="229" t="s">
        <v>191</v>
      </c>
      <c r="AU800" s="229" t="s">
        <v>180</v>
      </c>
      <c r="AV800" s="14" t="s">
        <v>85</v>
      </c>
      <c r="AW800" s="14" t="s">
        <v>32</v>
      </c>
      <c r="AX800" s="14" t="s">
        <v>76</v>
      </c>
      <c r="AY800" s="229" t="s">
        <v>179</v>
      </c>
    </row>
    <row r="801" spans="1:65" s="2" customFormat="1" ht="24">
      <c r="A801" s="34"/>
      <c r="B801" s="35"/>
      <c r="C801" s="191" t="s">
        <v>258</v>
      </c>
      <c r="D801" s="191" t="s">
        <v>182</v>
      </c>
      <c r="E801" s="192" t="s">
        <v>846</v>
      </c>
      <c r="F801" s="193" t="s">
        <v>847</v>
      </c>
      <c r="G801" s="194" t="s">
        <v>185</v>
      </c>
      <c r="H801" s="195">
        <v>944.08799999999997</v>
      </c>
      <c r="I801" s="196"/>
      <c r="J801" s="197">
        <f>ROUND(I801*H801,2)</f>
        <v>0</v>
      </c>
      <c r="K801" s="193" t="s">
        <v>1</v>
      </c>
      <c r="L801" s="39"/>
      <c r="M801" s="198" t="s">
        <v>1</v>
      </c>
      <c r="N801" s="199" t="s">
        <v>41</v>
      </c>
      <c r="O801" s="71"/>
      <c r="P801" s="200">
        <f>O801*H801</f>
        <v>0</v>
      </c>
      <c r="Q801" s="200">
        <v>0</v>
      </c>
      <c r="R801" s="200">
        <f>Q801*H801</f>
        <v>0</v>
      </c>
      <c r="S801" s="200">
        <v>0</v>
      </c>
      <c r="T801" s="201">
        <f>S801*H801</f>
        <v>0</v>
      </c>
      <c r="U801" s="34"/>
      <c r="V801" s="34"/>
      <c r="W801" s="34"/>
      <c r="X801" s="34"/>
      <c r="Y801" s="34"/>
      <c r="Z801" s="34"/>
      <c r="AA801" s="34"/>
      <c r="AB801" s="34"/>
      <c r="AC801" s="34"/>
      <c r="AD801" s="34"/>
      <c r="AE801" s="34"/>
      <c r="AR801" s="202" t="s">
        <v>187</v>
      </c>
      <c r="AT801" s="202" t="s">
        <v>182</v>
      </c>
      <c r="AU801" s="202" t="s">
        <v>180</v>
      </c>
      <c r="AY801" s="17" t="s">
        <v>179</v>
      </c>
      <c r="BE801" s="203">
        <f>IF(N801="základní",J801,0)</f>
        <v>0</v>
      </c>
      <c r="BF801" s="203">
        <f>IF(N801="snížená",J801,0)</f>
        <v>0</v>
      </c>
      <c r="BG801" s="203">
        <f>IF(N801="zákl. přenesená",J801,0)</f>
        <v>0</v>
      </c>
      <c r="BH801" s="203">
        <f>IF(N801="sníž. přenesená",J801,0)</f>
        <v>0</v>
      </c>
      <c r="BI801" s="203">
        <f>IF(N801="nulová",J801,0)</f>
        <v>0</v>
      </c>
      <c r="BJ801" s="17" t="s">
        <v>83</v>
      </c>
      <c r="BK801" s="203">
        <f>ROUND(I801*H801,2)</f>
        <v>0</v>
      </c>
      <c r="BL801" s="17" t="s">
        <v>187</v>
      </c>
      <c r="BM801" s="202" t="s">
        <v>848</v>
      </c>
    </row>
    <row r="802" spans="1:65" s="14" customFormat="1" ht="11.25">
      <c r="B802" s="219"/>
      <c r="C802" s="220"/>
      <c r="D802" s="204" t="s">
        <v>191</v>
      </c>
      <c r="E802" s="221" t="s">
        <v>1</v>
      </c>
      <c r="F802" s="222" t="s">
        <v>849</v>
      </c>
      <c r="G802" s="220"/>
      <c r="H802" s="223">
        <v>944.08799999999997</v>
      </c>
      <c r="I802" s="224"/>
      <c r="J802" s="220"/>
      <c r="K802" s="220"/>
      <c r="L802" s="225"/>
      <c r="M802" s="226"/>
      <c r="N802" s="227"/>
      <c r="O802" s="227"/>
      <c r="P802" s="227"/>
      <c r="Q802" s="227"/>
      <c r="R802" s="227"/>
      <c r="S802" s="227"/>
      <c r="T802" s="228"/>
      <c r="AT802" s="229" t="s">
        <v>191</v>
      </c>
      <c r="AU802" s="229" t="s">
        <v>180</v>
      </c>
      <c r="AV802" s="14" t="s">
        <v>85</v>
      </c>
      <c r="AW802" s="14" t="s">
        <v>32</v>
      </c>
      <c r="AX802" s="14" t="s">
        <v>76</v>
      </c>
      <c r="AY802" s="229" t="s">
        <v>179</v>
      </c>
    </row>
    <row r="803" spans="1:65" s="2" customFormat="1" ht="44.25" customHeight="1">
      <c r="A803" s="34"/>
      <c r="B803" s="35"/>
      <c r="C803" s="191" t="s">
        <v>850</v>
      </c>
      <c r="D803" s="191" t="s">
        <v>182</v>
      </c>
      <c r="E803" s="192" t="s">
        <v>851</v>
      </c>
      <c r="F803" s="193" t="s">
        <v>852</v>
      </c>
      <c r="G803" s="194" t="s">
        <v>185</v>
      </c>
      <c r="H803" s="195">
        <v>944.08799999999997</v>
      </c>
      <c r="I803" s="196"/>
      <c r="J803" s="197">
        <f>ROUND(I803*H803,2)</f>
        <v>0</v>
      </c>
      <c r="K803" s="193" t="s">
        <v>1</v>
      </c>
      <c r="L803" s="39"/>
      <c r="M803" s="198" t="s">
        <v>1</v>
      </c>
      <c r="N803" s="199" t="s">
        <v>41</v>
      </c>
      <c r="O803" s="71"/>
      <c r="P803" s="200">
        <f>O803*H803</f>
        <v>0</v>
      </c>
      <c r="Q803" s="200">
        <v>1E-3</v>
      </c>
      <c r="R803" s="200">
        <f>Q803*H803</f>
        <v>0.94408800000000004</v>
      </c>
      <c r="S803" s="200">
        <v>0.05</v>
      </c>
      <c r="T803" s="201">
        <f>S803*H803</f>
        <v>47.2044</v>
      </c>
      <c r="U803" s="34"/>
      <c r="V803" s="34"/>
      <c r="W803" s="34"/>
      <c r="X803" s="34"/>
      <c r="Y803" s="34"/>
      <c r="Z803" s="34"/>
      <c r="AA803" s="34"/>
      <c r="AB803" s="34"/>
      <c r="AC803" s="34"/>
      <c r="AD803" s="34"/>
      <c r="AE803" s="34"/>
      <c r="AR803" s="202" t="s">
        <v>187</v>
      </c>
      <c r="AT803" s="202" t="s">
        <v>182</v>
      </c>
      <c r="AU803" s="202" t="s">
        <v>180</v>
      </c>
      <c r="AY803" s="17" t="s">
        <v>179</v>
      </c>
      <c r="BE803" s="203">
        <f>IF(N803="základní",J803,0)</f>
        <v>0</v>
      </c>
      <c r="BF803" s="203">
        <f>IF(N803="snížená",J803,0)</f>
        <v>0</v>
      </c>
      <c r="BG803" s="203">
        <f>IF(N803="zákl. přenesená",J803,0)</f>
        <v>0</v>
      </c>
      <c r="BH803" s="203">
        <f>IF(N803="sníž. přenesená",J803,0)</f>
        <v>0</v>
      </c>
      <c r="BI803" s="203">
        <f>IF(N803="nulová",J803,0)</f>
        <v>0</v>
      </c>
      <c r="BJ803" s="17" t="s">
        <v>83</v>
      </c>
      <c r="BK803" s="203">
        <f>ROUND(I803*H803,2)</f>
        <v>0</v>
      </c>
      <c r="BL803" s="17" t="s">
        <v>187</v>
      </c>
      <c r="BM803" s="202" t="s">
        <v>853</v>
      </c>
    </row>
    <row r="804" spans="1:65" s="14" customFormat="1" ht="11.25">
      <c r="B804" s="219"/>
      <c r="C804" s="220"/>
      <c r="D804" s="204" t="s">
        <v>191</v>
      </c>
      <c r="E804" s="221" t="s">
        <v>1</v>
      </c>
      <c r="F804" s="222" t="s">
        <v>849</v>
      </c>
      <c r="G804" s="220"/>
      <c r="H804" s="223">
        <v>944.08799999999997</v>
      </c>
      <c r="I804" s="224"/>
      <c r="J804" s="220"/>
      <c r="K804" s="220"/>
      <c r="L804" s="225"/>
      <c r="M804" s="226"/>
      <c r="N804" s="227"/>
      <c r="O804" s="227"/>
      <c r="P804" s="227"/>
      <c r="Q804" s="227"/>
      <c r="R804" s="227"/>
      <c r="S804" s="227"/>
      <c r="T804" s="228"/>
      <c r="AT804" s="229" t="s">
        <v>191</v>
      </c>
      <c r="AU804" s="229" t="s">
        <v>180</v>
      </c>
      <c r="AV804" s="14" t="s">
        <v>85</v>
      </c>
      <c r="AW804" s="14" t="s">
        <v>32</v>
      </c>
      <c r="AX804" s="14" t="s">
        <v>76</v>
      </c>
      <c r="AY804" s="229" t="s">
        <v>179</v>
      </c>
    </row>
    <row r="805" spans="1:65" s="2" customFormat="1" ht="24">
      <c r="A805" s="34"/>
      <c r="B805" s="35"/>
      <c r="C805" s="191" t="s">
        <v>854</v>
      </c>
      <c r="D805" s="191" t="s">
        <v>182</v>
      </c>
      <c r="E805" s="192" t="s">
        <v>855</v>
      </c>
      <c r="F805" s="193" t="s">
        <v>856</v>
      </c>
      <c r="G805" s="194" t="s">
        <v>235</v>
      </c>
      <c r="H805" s="195">
        <v>2.4470000000000001</v>
      </c>
      <c r="I805" s="196"/>
      <c r="J805" s="197">
        <f>ROUND(I805*H805,2)</f>
        <v>0</v>
      </c>
      <c r="K805" s="193" t="s">
        <v>186</v>
      </c>
      <c r="L805" s="39"/>
      <c r="M805" s="198" t="s">
        <v>1</v>
      </c>
      <c r="N805" s="199" t="s">
        <v>41</v>
      </c>
      <c r="O805" s="71"/>
      <c r="P805" s="200">
        <f>O805*H805</f>
        <v>0</v>
      </c>
      <c r="Q805" s="200">
        <v>2.2563399999999998</v>
      </c>
      <c r="R805" s="200">
        <f>Q805*H805</f>
        <v>5.5212639799999996</v>
      </c>
      <c r="S805" s="200">
        <v>0</v>
      </c>
      <c r="T805" s="201">
        <f>S805*H805</f>
        <v>0</v>
      </c>
      <c r="U805" s="34"/>
      <c r="V805" s="34"/>
      <c r="W805" s="34"/>
      <c r="X805" s="34"/>
      <c r="Y805" s="34"/>
      <c r="Z805" s="34"/>
      <c r="AA805" s="34"/>
      <c r="AB805" s="34"/>
      <c r="AC805" s="34"/>
      <c r="AD805" s="34"/>
      <c r="AE805" s="34"/>
      <c r="AR805" s="202" t="s">
        <v>187</v>
      </c>
      <c r="AT805" s="202" t="s">
        <v>182</v>
      </c>
      <c r="AU805" s="202" t="s">
        <v>180</v>
      </c>
      <c r="AY805" s="17" t="s">
        <v>179</v>
      </c>
      <c r="BE805" s="203">
        <f>IF(N805="základní",J805,0)</f>
        <v>0</v>
      </c>
      <c r="BF805" s="203">
        <f>IF(N805="snížená",J805,0)</f>
        <v>0</v>
      </c>
      <c r="BG805" s="203">
        <f>IF(N805="zákl. přenesená",J805,0)</f>
        <v>0</v>
      </c>
      <c r="BH805" s="203">
        <f>IF(N805="sníž. přenesená",J805,0)</f>
        <v>0</v>
      </c>
      <c r="BI805" s="203">
        <f>IF(N805="nulová",J805,0)</f>
        <v>0</v>
      </c>
      <c r="BJ805" s="17" t="s">
        <v>83</v>
      </c>
      <c r="BK805" s="203">
        <f>ROUND(I805*H805,2)</f>
        <v>0</v>
      </c>
      <c r="BL805" s="17" t="s">
        <v>187</v>
      </c>
      <c r="BM805" s="202" t="s">
        <v>857</v>
      </c>
    </row>
    <row r="806" spans="1:65" s="13" customFormat="1" ht="11.25">
      <c r="B806" s="209"/>
      <c r="C806" s="210"/>
      <c r="D806" s="204" t="s">
        <v>191</v>
      </c>
      <c r="E806" s="211" t="s">
        <v>1</v>
      </c>
      <c r="F806" s="212" t="s">
        <v>192</v>
      </c>
      <c r="G806" s="210"/>
      <c r="H806" s="211" t="s">
        <v>1</v>
      </c>
      <c r="I806" s="213"/>
      <c r="J806" s="210"/>
      <c r="K806" s="210"/>
      <c r="L806" s="214"/>
      <c r="M806" s="215"/>
      <c r="N806" s="216"/>
      <c r="O806" s="216"/>
      <c r="P806" s="216"/>
      <c r="Q806" s="216"/>
      <c r="R806" s="216"/>
      <c r="S806" s="216"/>
      <c r="T806" s="217"/>
      <c r="AT806" s="218" t="s">
        <v>191</v>
      </c>
      <c r="AU806" s="218" t="s">
        <v>180</v>
      </c>
      <c r="AV806" s="13" t="s">
        <v>83</v>
      </c>
      <c r="AW806" s="13" t="s">
        <v>32</v>
      </c>
      <c r="AX806" s="13" t="s">
        <v>76</v>
      </c>
      <c r="AY806" s="218" t="s">
        <v>179</v>
      </c>
    </row>
    <row r="807" spans="1:65" s="13" customFormat="1" ht="11.25">
      <c r="B807" s="209"/>
      <c r="C807" s="210"/>
      <c r="D807" s="204" t="s">
        <v>191</v>
      </c>
      <c r="E807" s="211" t="s">
        <v>1</v>
      </c>
      <c r="F807" s="212" t="s">
        <v>193</v>
      </c>
      <c r="G807" s="210"/>
      <c r="H807" s="211" t="s">
        <v>1</v>
      </c>
      <c r="I807" s="213"/>
      <c r="J807" s="210"/>
      <c r="K807" s="210"/>
      <c r="L807" s="214"/>
      <c r="M807" s="215"/>
      <c r="N807" s="216"/>
      <c r="O807" s="216"/>
      <c r="P807" s="216"/>
      <c r="Q807" s="216"/>
      <c r="R807" s="216"/>
      <c r="S807" s="216"/>
      <c r="T807" s="217"/>
      <c r="AT807" s="218" t="s">
        <v>191</v>
      </c>
      <c r="AU807" s="218" t="s">
        <v>180</v>
      </c>
      <c r="AV807" s="13" t="s">
        <v>83</v>
      </c>
      <c r="AW807" s="13" t="s">
        <v>32</v>
      </c>
      <c r="AX807" s="13" t="s">
        <v>76</v>
      </c>
      <c r="AY807" s="218" t="s">
        <v>179</v>
      </c>
    </row>
    <row r="808" spans="1:65" s="13" customFormat="1" ht="11.25">
      <c r="B808" s="209"/>
      <c r="C808" s="210"/>
      <c r="D808" s="204" t="s">
        <v>191</v>
      </c>
      <c r="E808" s="211" t="s">
        <v>1</v>
      </c>
      <c r="F808" s="212" t="s">
        <v>858</v>
      </c>
      <c r="G808" s="210"/>
      <c r="H808" s="211" t="s">
        <v>1</v>
      </c>
      <c r="I808" s="213"/>
      <c r="J808" s="210"/>
      <c r="K808" s="210"/>
      <c r="L808" s="214"/>
      <c r="M808" s="215"/>
      <c r="N808" s="216"/>
      <c r="O808" s="216"/>
      <c r="P808" s="216"/>
      <c r="Q808" s="216"/>
      <c r="R808" s="216"/>
      <c r="S808" s="216"/>
      <c r="T808" s="217"/>
      <c r="AT808" s="218" t="s">
        <v>191</v>
      </c>
      <c r="AU808" s="218" t="s">
        <v>180</v>
      </c>
      <c r="AV808" s="13" t="s">
        <v>83</v>
      </c>
      <c r="AW808" s="13" t="s">
        <v>32</v>
      </c>
      <c r="AX808" s="13" t="s">
        <v>76</v>
      </c>
      <c r="AY808" s="218" t="s">
        <v>179</v>
      </c>
    </row>
    <row r="809" spans="1:65" s="13" customFormat="1" ht="11.25">
      <c r="B809" s="209"/>
      <c r="C809" s="210"/>
      <c r="D809" s="204" t="s">
        <v>191</v>
      </c>
      <c r="E809" s="211" t="s">
        <v>1</v>
      </c>
      <c r="F809" s="212" t="s">
        <v>859</v>
      </c>
      <c r="G809" s="210"/>
      <c r="H809" s="211" t="s">
        <v>1</v>
      </c>
      <c r="I809" s="213"/>
      <c r="J809" s="210"/>
      <c r="K809" s="210"/>
      <c r="L809" s="214"/>
      <c r="M809" s="215"/>
      <c r="N809" s="216"/>
      <c r="O809" s="216"/>
      <c r="P809" s="216"/>
      <c r="Q809" s="216"/>
      <c r="R809" s="216"/>
      <c r="S809" s="216"/>
      <c r="T809" s="217"/>
      <c r="AT809" s="218" t="s">
        <v>191</v>
      </c>
      <c r="AU809" s="218" t="s">
        <v>180</v>
      </c>
      <c r="AV809" s="13" t="s">
        <v>83</v>
      </c>
      <c r="AW809" s="13" t="s">
        <v>32</v>
      </c>
      <c r="AX809" s="13" t="s">
        <v>76</v>
      </c>
      <c r="AY809" s="218" t="s">
        <v>179</v>
      </c>
    </row>
    <row r="810" spans="1:65" s="14" customFormat="1" ht="11.25">
      <c r="B810" s="219"/>
      <c r="C810" s="220"/>
      <c r="D810" s="204" t="s">
        <v>191</v>
      </c>
      <c r="E810" s="221" t="s">
        <v>1</v>
      </c>
      <c r="F810" s="222" t="s">
        <v>860</v>
      </c>
      <c r="G810" s="220"/>
      <c r="H810" s="223">
        <v>0.125</v>
      </c>
      <c r="I810" s="224"/>
      <c r="J810" s="220"/>
      <c r="K810" s="220"/>
      <c r="L810" s="225"/>
      <c r="M810" s="226"/>
      <c r="N810" s="227"/>
      <c r="O810" s="227"/>
      <c r="P810" s="227"/>
      <c r="Q810" s="227"/>
      <c r="R810" s="227"/>
      <c r="S810" s="227"/>
      <c r="T810" s="228"/>
      <c r="AT810" s="229" t="s">
        <v>191</v>
      </c>
      <c r="AU810" s="229" t="s">
        <v>180</v>
      </c>
      <c r="AV810" s="14" t="s">
        <v>85</v>
      </c>
      <c r="AW810" s="14" t="s">
        <v>32</v>
      </c>
      <c r="AX810" s="14" t="s">
        <v>76</v>
      </c>
      <c r="AY810" s="229" t="s">
        <v>179</v>
      </c>
    </row>
    <row r="811" spans="1:65" s="14" customFormat="1" ht="11.25">
      <c r="B811" s="219"/>
      <c r="C811" s="220"/>
      <c r="D811" s="204" t="s">
        <v>191</v>
      </c>
      <c r="E811" s="221" t="s">
        <v>1</v>
      </c>
      <c r="F811" s="222" t="s">
        <v>861</v>
      </c>
      <c r="G811" s="220"/>
      <c r="H811" s="223">
        <v>9.9000000000000005E-2</v>
      </c>
      <c r="I811" s="224"/>
      <c r="J811" s="220"/>
      <c r="K811" s="220"/>
      <c r="L811" s="225"/>
      <c r="M811" s="226"/>
      <c r="N811" s="227"/>
      <c r="O811" s="227"/>
      <c r="P811" s="227"/>
      <c r="Q811" s="227"/>
      <c r="R811" s="227"/>
      <c r="S811" s="227"/>
      <c r="T811" s="228"/>
      <c r="AT811" s="229" t="s">
        <v>191</v>
      </c>
      <c r="AU811" s="229" t="s">
        <v>180</v>
      </c>
      <c r="AV811" s="14" t="s">
        <v>85</v>
      </c>
      <c r="AW811" s="14" t="s">
        <v>32</v>
      </c>
      <c r="AX811" s="14" t="s">
        <v>76</v>
      </c>
      <c r="AY811" s="229" t="s">
        <v>179</v>
      </c>
    </row>
    <row r="812" spans="1:65" s="14" customFormat="1" ht="11.25">
      <c r="B812" s="219"/>
      <c r="C812" s="220"/>
      <c r="D812" s="204" t="s">
        <v>191</v>
      </c>
      <c r="E812" s="221" t="s">
        <v>1</v>
      </c>
      <c r="F812" s="222" t="s">
        <v>862</v>
      </c>
      <c r="G812" s="220"/>
      <c r="H812" s="223">
        <v>9.9000000000000005E-2</v>
      </c>
      <c r="I812" s="224"/>
      <c r="J812" s="220"/>
      <c r="K812" s="220"/>
      <c r="L812" s="225"/>
      <c r="M812" s="226"/>
      <c r="N812" s="227"/>
      <c r="O812" s="227"/>
      <c r="P812" s="227"/>
      <c r="Q812" s="227"/>
      <c r="R812" s="227"/>
      <c r="S812" s="227"/>
      <c r="T812" s="228"/>
      <c r="AT812" s="229" t="s">
        <v>191</v>
      </c>
      <c r="AU812" s="229" t="s">
        <v>180</v>
      </c>
      <c r="AV812" s="14" t="s">
        <v>85</v>
      </c>
      <c r="AW812" s="14" t="s">
        <v>32</v>
      </c>
      <c r="AX812" s="14" t="s">
        <v>76</v>
      </c>
      <c r="AY812" s="229" t="s">
        <v>179</v>
      </c>
    </row>
    <row r="813" spans="1:65" s="14" customFormat="1" ht="11.25">
      <c r="B813" s="219"/>
      <c r="C813" s="220"/>
      <c r="D813" s="204" t="s">
        <v>191</v>
      </c>
      <c r="E813" s="221" t="s">
        <v>1</v>
      </c>
      <c r="F813" s="222" t="s">
        <v>863</v>
      </c>
      <c r="G813" s="220"/>
      <c r="H813" s="223">
        <v>0.11600000000000001</v>
      </c>
      <c r="I813" s="224"/>
      <c r="J813" s="220"/>
      <c r="K813" s="220"/>
      <c r="L813" s="225"/>
      <c r="M813" s="226"/>
      <c r="N813" s="227"/>
      <c r="O813" s="227"/>
      <c r="P813" s="227"/>
      <c r="Q813" s="227"/>
      <c r="R813" s="227"/>
      <c r="S813" s="227"/>
      <c r="T813" s="228"/>
      <c r="AT813" s="229" t="s">
        <v>191</v>
      </c>
      <c r="AU813" s="229" t="s">
        <v>180</v>
      </c>
      <c r="AV813" s="14" t="s">
        <v>85</v>
      </c>
      <c r="AW813" s="14" t="s">
        <v>32</v>
      </c>
      <c r="AX813" s="14" t="s">
        <v>76</v>
      </c>
      <c r="AY813" s="229" t="s">
        <v>179</v>
      </c>
    </row>
    <row r="814" spans="1:65" s="14" customFormat="1" ht="11.25">
      <c r="B814" s="219"/>
      <c r="C814" s="220"/>
      <c r="D814" s="204" t="s">
        <v>191</v>
      </c>
      <c r="E814" s="221" t="s">
        <v>1</v>
      </c>
      <c r="F814" s="222" t="s">
        <v>864</v>
      </c>
      <c r="G814" s="220"/>
      <c r="H814" s="223">
        <v>5.3999999999999999E-2</v>
      </c>
      <c r="I814" s="224"/>
      <c r="J814" s="220"/>
      <c r="K814" s="220"/>
      <c r="L814" s="225"/>
      <c r="M814" s="226"/>
      <c r="N814" s="227"/>
      <c r="O814" s="227"/>
      <c r="P814" s="227"/>
      <c r="Q814" s="227"/>
      <c r="R814" s="227"/>
      <c r="S814" s="227"/>
      <c r="T814" s="228"/>
      <c r="AT814" s="229" t="s">
        <v>191</v>
      </c>
      <c r="AU814" s="229" t="s">
        <v>180</v>
      </c>
      <c r="AV814" s="14" t="s">
        <v>85</v>
      </c>
      <c r="AW814" s="14" t="s">
        <v>32</v>
      </c>
      <c r="AX814" s="14" t="s">
        <v>76</v>
      </c>
      <c r="AY814" s="229" t="s">
        <v>179</v>
      </c>
    </row>
    <row r="815" spans="1:65" s="14" customFormat="1" ht="11.25">
      <c r="B815" s="219"/>
      <c r="C815" s="220"/>
      <c r="D815" s="204" t="s">
        <v>191</v>
      </c>
      <c r="E815" s="221" t="s">
        <v>1</v>
      </c>
      <c r="F815" s="222" t="s">
        <v>865</v>
      </c>
      <c r="G815" s="220"/>
      <c r="H815" s="223">
        <v>4.5999999999999999E-2</v>
      </c>
      <c r="I815" s="224"/>
      <c r="J815" s="220"/>
      <c r="K815" s="220"/>
      <c r="L815" s="225"/>
      <c r="M815" s="226"/>
      <c r="N815" s="227"/>
      <c r="O815" s="227"/>
      <c r="P815" s="227"/>
      <c r="Q815" s="227"/>
      <c r="R815" s="227"/>
      <c r="S815" s="227"/>
      <c r="T815" s="228"/>
      <c r="AT815" s="229" t="s">
        <v>191</v>
      </c>
      <c r="AU815" s="229" t="s">
        <v>180</v>
      </c>
      <c r="AV815" s="14" t="s">
        <v>85</v>
      </c>
      <c r="AW815" s="14" t="s">
        <v>32</v>
      </c>
      <c r="AX815" s="14" t="s">
        <v>76</v>
      </c>
      <c r="AY815" s="229" t="s">
        <v>179</v>
      </c>
    </row>
    <row r="816" spans="1:65" s="14" customFormat="1" ht="11.25">
      <c r="B816" s="219"/>
      <c r="C816" s="220"/>
      <c r="D816" s="204" t="s">
        <v>191</v>
      </c>
      <c r="E816" s="221" t="s">
        <v>1</v>
      </c>
      <c r="F816" s="222" t="s">
        <v>866</v>
      </c>
      <c r="G816" s="220"/>
      <c r="H816" s="223">
        <v>0.153</v>
      </c>
      <c r="I816" s="224"/>
      <c r="J816" s="220"/>
      <c r="K816" s="220"/>
      <c r="L816" s="225"/>
      <c r="M816" s="226"/>
      <c r="N816" s="227"/>
      <c r="O816" s="227"/>
      <c r="P816" s="227"/>
      <c r="Q816" s="227"/>
      <c r="R816" s="227"/>
      <c r="S816" s="227"/>
      <c r="T816" s="228"/>
      <c r="AT816" s="229" t="s">
        <v>191</v>
      </c>
      <c r="AU816" s="229" t="s">
        <v>180</v>
      </c>
      <c r="AV816" s="14" t="s">
        <v>85</v>
      </c>
      <c r="AW816" s="14" t="s">
        <v>32</v>
      </c>
      <c r="AX816" s="14" t="s">
        <v>76</v>
      </c>
      <c r="AY816" s="229" t="s">
        <v>179</v>
      </c>
    </row>
    <row r="817" spans="2:51" s="14" customFormat="1" ht="11.25">
      <c r="B817" s="219"/>
      <c r="C817" s="220"/>
      <c r="D817" s="204" t="s">
        <v>191</v>
      </c>
      <c r="E817" s="221" t="s">
        <v>1</v>
      </c>
      <c r="F817" s="222" t="s">
        <v>867</v>
      </c>
      <c r="G817" s="220"/>
      <c r="H817" s="223">
        <v>0.08</v>
      </c>
      <c r="I817" s="224"/>
      <c r="J817" s="220"/>
      <c r="K817" s="220"/>
      <c r="L817" s="225"/>
      <c r="M817" s="226"/>
      <c r="N817" s="227"/>
      <c r="O817" s="227"/>
      <c r="P817" s="227"/>
      <c r="Q817" s="227"/>
      <c r="R817" s="227"/>
      <c r="S817" s="227"/>
      <c r="T817" s="228"/>
      <c r="AT817" s="229" t="s">
        <v>191</v>
      </c>
      <c r="AU817" s="229" t="s">
        <v>180</v>
      </c>
      <c r="AV817" s="14" t="s">
        <v>85</v>
      </c>
      <c r="AW817" s="14" t="s">
        <v>32</v>
      </c>
      <c r="AX817" s="14" t="s">
        <v>76</v>
      </c>
      <c r="AY817" s="229" t="s">
        <v>179</v>
      </c>
    </row>
    <row r="818" spans="2:51" s="14" customFormat="1" ht="11.25">
      <c r="B818" s="219"/>
      <c r="C818" s="220"/>
      <c r="D818" s="204" t="s">
        <v>191</v>
      </c>
      <c r="E818" s="221" t="s">
        <v>1</v>
      </c>
      <c r="F818" s="222" t="s">
        <v>868</v>
      </c>
      <c r="G818" s="220"/>
      <c r="H818" s="223">
        <v>5.6000000000000001E-2</v>
      </c>
      <c r="I818" s="224"/>
      <c r="J818" s="220"/>
      <c r="K818" s="220"/>
      <c r="L818" s="225"/>
      <c r="M818" s="226"/>
      <c r="N818" s="227"/>
      <c r="O818" s="227"/>
      <c r="P818" s="227"/>
      <c r="Q818" s="227"/>
      <c r="R818" s="227"/>
      <c r="S818" s="227"/>
      <c r="T818" s="228"/>
      <c r="AT818" s="229" t="s">
        <v>191</v>
      </c>
      <c r="AU818" s="229" t="s">
        <v>180</v>
      </c>
      <c r="AV818" s="14" t="s">
        <v>85</v>
      </c>
      <c r="AW818" s="14" t="s">
        <v>32</v>
      </c>
      <c r="AX818" s="14" t="s">
        <v>76</v>
      </c>
      <c r="AY818" s="229" t="s">
        <v>179</v>
      </c>
    </row>
    <row r="819" spans="2:51" s="14" customFormat="1" ht="11.25">
      <c r="B819" s="219"/>
      <c r="C819" s="220"/>
      <c r="D819" s="204" t="s">
        <v>191</v>
      </c>
      <c r="E819" s="221" t="s">
        <v>1</v>
      </c>
      <c r="F819" s="222" t="s">
        <v>869</v>
      </c>
      <c r="G819" s="220"/>
      <c r="H819" s="223">
        <v>5.1999999999999998E-2</v>
      </c>
      <c r="I819" s="224"/>
      <c r="J819" s="220"/>
      <c r="K819" s="220"/>
      <c r="L819" s="225"/>
      <c r="M819" s="226"/>
      <c r="N819" s="227"/>
      <c r="O819" s="227"/>
      <c r="P819" s="227"/>
      <c r="Q819" s="227"/>
      <c r="R819" s="227"/>
      <c r="S819" s="227"/>
      <c r="T819" s="228"/>
      <c r="AT819" s="229" t="s">
        <v>191</v>
      </c>
      <c r="AU819" s="229" t="s">
        <v>180</v>
      </c>
      <c r="AV819" s="14" t="s">
        <v>85</v>
      </c>
      <c r="AW819" s="14" t="s">
        <v>32</v>
      </c>
      <c r="AX819" s="14" t="s">
        <v>76</v>
      </c>
      <c r="AY819" s="229" t="s">
        <v>179</v>
      </c>
    </row>
    <row r="820" spans="2:51" s="14" customFormat="1" ht="11.25">
      <c r="B820" s="219"/>
      <c r="C820" s="220"/>
      <c r="D820" s="204" t="s">
        <v>191</v>
      </c>
      <c r="E820" s="221" t="s">
        <v>1</v>
      </c>
      <c r="F820" s="222" t="s">
        <v>870</v>
      </c>
      <c r="G820" s="220"/>
      <c r="H820" s="223">
        <v>7.0999999999999994E-2</v>
      </c>
      <c r="I820" s="224"/>
      <c r="J820" s="220"/>
      <c r="K820" s="220"/>
      <c r="L820" s="225"/>
      <c r="M820" s="226"/>
      <c r="N820" s="227"/>
      <c r="O820" s="227"/>
      <c r="P820" s="227"/>
      <c r="Q820" s="227"/>
      <c r="R820" s="227"/>
      <c r="S820" s="227"/>
      <c r="T820" s="228"/>
      <c r="AT820" s="229" t="s">
        <v>191</v>
      </c>
      <c r="AU820" s="229" t="s">
        <v>180</v>
      </c>
      <c r="AV820" s="14" t="s">
        <v>85</v>
      </c>
      <c r="AW820" s="14" t="s">
        <v>32</v>
      </c>
      <c r="AX820" s="14" t="s">
        <v>76</v>
      </c>
      <c r="AY820" s="229" t="s">
        <v>179</v>
      </c>
    </row>
    <row r="821" spans="2:51" s="14" customFormat="1" ht="11.25">
      <c r="B821" s="219"/>
      <c r="C821" s="220"/>
      <c r="D821" s="204" t="s">
        <v>191</v>
      </c>
      <c r="E821" s="221" t="s">
        <v>1</v>
      </c>
      <c r="F821" s="222" t="s">
        <v>871</v>
      </c>
      <c r="G821" s="220"/>
      <c r="H821" s="223">
        <v>1.2999999999999999E-2</v>
      </c>
      <c r="I821" s="224"/>
      <c r="J821" s="220"/>
      <c r="K821" s="220"/>
      <c r="L821" s="225"/>
      <c r="M821" s="226"/>
      <c r="N821" s="227"/>
      <c r="O821" s="227"/>
      <c r="P821" s="227"/>
      <c r="Q821" s="227"/>
      <c r="R821" s="227"/>
      <c r="S821" s="227"/>
      <c r="T821" s="228"/>
      <c r="AT821" s="229" t="s">
        <v>191</v>
      </c>
      <c r="AU821" s="229" t="s">
        <v>180</v>
      </c>
      <c r="AV821" s="14" t="s">
        <v>85</v>
      </c>
      <c r="AW821" s="14" t="s">
        <v>32</v>
      </c>
      <c r="AX821" s="14" t="s">
        <v>76</v>
      </c>
      <c r="AY821" s="229" t="s">
        <v>179</v>
      </c>
    </row>
    <row r="822" spans="2:51" s="14" customFormat="1" ht="11.25">
      <c r="B822" s="219"/>
      <c r="C822" s="220"/>
      <c r="D822" s="204" t="s">
        <v>191</v>
      </c>
      <c r="E822" s="221" t="s">
        <v>1</v>
      </c>
      <c r="F822" s="222" t="s">
        <v>872</v>
      </c>
      <c r="G822" s="220"/>
      <c r="H822" s="223">
        <v>6.3E-2</v>
      </c>
      <c r="I822" s="224"/>
      <c r="J822" s="220"/>
      <c r="K822" s="220"/>
      <c r="L822" s="225"/>
      <c r="M822" s="226"/>
      <c r="N822" s="227"/>
      <c r="O822" s="227"/>
      <c r="P822" s="227"/>
      <c r="Q822" s="227"/>
      <c r="R822" s="227"/>
      <c r="S822" s="227"/>
      <c r="T822" s="228"/>
      <c r="AT822" s="229" t="s">
        <v>191</v>
      </c>
      <c r="AU822" s="229" t="s">
        <v>180</v>
      </c>
      <c r="AV822" s="14" t="s">
        <v>85</v>
      </c>
      <c r="AW822" s="14" t="s">
        <v>32</v>
      </c>
      <c r="AX822" s="14" t="s">
        <v>76</v>
      </c>
      <c r="AY822" s="229" t="s">
        <v>179</v>
      </c>
    </row>
    <row r="823" spans="2:51" s="14" customFormat="1" ht="11.25">
      <c r="B823" s="219"/>
      <c r="C823" s="220"/>
      <c r="D823" s="204" t="s">
        <v>191</v>
      </c>
      <c r="E823" s="221" t="s">
        <v>1</v>
      </c>
      <c r="F823" s="222" t="s">
        <v>873</v>
      </c>
      <c r="G823" s="220"/>
      <c r="H823" s="223">
        <v>0.129</v>
      </c>
      <c r="I823" s="224"/>
      <c r="J823" s="220"/>
      <c r="K823" s="220"/>
      <c r="L823" s="225"/>
      <c r="M823" s="226"/>
      <c r="N823" s="227"/>
      <c r="O823" s="227"/>
      <c r="P823" s="227"/>
      <c r="Q823" s="227"/>
      <c r="R823" s="227"/>
      <c r="S823" s="227"/>
      <c r="T823" s="228"/>
      <c r="AT823" s="229" t="s">
        <v>191</v>
      </c>
      <c r="AU823" s="229" t="s">
        <v>180</v>
      </c>
      <c r="AV823" s="14" t="s">
        <v>85</v>
      </c>
      <c r="AW823" s="14" t="s">
        <v>32</v>
      </c>
      <c r="AX823" s="14" t="s">
        <v>76</v>
      </c>
      <c r="AY823" s="229" t="s">
        <v>179</v>
      </c>
    </row>
    <row r="824" spans="2:51" s="14" customFormat="1" ht="11.25">
      <c r="B824" s="219"/>
      <c r="C824" s="220"/>
      <c r="D824" s="204" t="s">
        <v>191</v>
      </c>
      <c r="E824" s="221" t="s">
        <v>1</v>
      </c>
      <c r="F824" s="222" t="s">
        <v>874</v>
      </c>
      <c r="G824" s="220"/>
      <c r="H824" s="223">
        <v>4.2000000000000003E-2</v>
      </c>
      <c r="I824" s="224"/>
      <c r="J824" s="220"/>
      <c r="K824" s="220"/>
      <c r="L824" s="225"/>
      <c r="M824" s="226"/>
      <c r="N824" s="227"/>
      <c r="O824" s="227"/>
      <c r="P824" s="227"/>
      <c r="Q824" s="227"/>
      <c r="R824" s="227"/>
      <c r="S824" s="227"/>
      <c r="T824" s="228"/>
      <c r="AT824" s="229" t="s">
        <v>191</v>
      </c>
      <c r="AU824" s="229" t="s">
        <v>180</v>
      </c>
      <c r="AV824" s="14" t="s">
        <v>85</v>
      </c>
      <c r="AW824" s="14" t="s">
        <v>32</v>
      </c>
      <c r="AX824" s="14" t="s">
        <v>76</v>
      </c>
      <c r="AY824" s="229" t="s">
        <v>179</v>
      </c>
    </row>
    <row r="825" spans="2:51" s="14" customFormat="1" ht="11.25">
      <c r="B825" s="219"/>
      <c r="C825" s="220"/>
      <c r="D825" s="204" t="s">
        <v>191</v>
      </c>
      <c r="E825" s="221" t="s">
        <v>1</v>
      </c>
      <c r="F825" s="222" t="s">
        <v>875</v>
      </c>
      <c r="G825" s="220"/>
      <c r="H825" s="223">
        <v>0.255</v>
      </c>
      <c r="I825" s="224"/>
      <c r="J825" s="220"/>
      <c r="K825" s="220"/>
      <c r="L825" s="225"/>
      <c r="M825" s="226"/>
      <c r="N825" s="227"/>
      <c r="O825" s="227"/>
      <c r="P825" s="227"/>
      <c r="Q825" s="227"/>
      <c r="R825" s="227"/>
      <c r="S825" s="227"/>
      <c r="T825" s="228"/>
      <c r="AT825" s="229" t="s">
        <v>191</v>
      </c>
      <c r="AU825" s="229" t="s">
        <v>180</v>
      </c>
      <c r="AV825" s="14" t="s">
        <v>85</v>
      </c>
      <c r="AW825" s="14" t="s">
        <v>32</v>
      </c>
      <c r="AX825" s="14" t="s">
        <v>76</v>
      </c>
      <c r="AY825" s="229" t="s">
        <v>179</v>
      </c>
    </row>
    <row r="826" spans="2:51" s="14" customFormat="1" ht="11.25">
      <c r="B826" s="219"/>
      <c r="C826" s="220"/>
      <c r="D826" s="204" t="s">
        <v>191</v>
      </c>
      <c r="E826" s="221" t="s">
        <v>1</v>
      </c>
      <c r="F826" s="222" t="s">
        <v>876</v>
      </c>
      <c r="G826" s="220"/>
      <c r="H826" s="223">
        <v>0.22800000000000001</v>
      </c>
      <c r="I826" s="224"/>
      <c r="J826" s="220"/>
      <c r="K826" s="220"/>
      <c r="L826" s="225"/>
      <c r="M826" s="226"/>
      <c r="N826" s="227"/>
      <c r="O826" s="227"/>
      <c r="P826" s="227"/>
      <c r="Q826" s="227"/>
      <c r="R826" s="227"/>
      <c r="S826" s="227"/>
      <c r="T826" s="228"/>
      <c r="AT826" s="229" t="s">
        <v>191</v>
      </c>
      <c r="AU826" s="229" t="s">
        <v>180</v>
      </c>
      <c r="AV826" s="14" t="s">
        <v>85</v>
      </c>
      <c r="AW826" s="14" t="s">
        <v>32</v>
      </c>
      <c r="AX826" s="14" t="s">
        <v>76</v>
      </c>
      <c r="AY826" s="229" t="s">
        <v>179</v>
      </c>
    </row>
    <row r="827" spans="2:51" s="14" customFormat="1" ht="11.25">
      <c r="B827" s="219"/>
      <c r="C827" s="220"/>
      <c r="D827" s="204" t="s">
        <v>191</v>
      </c>
      <c r="E827" s="221" t="s">
        <v>1</v>
      </c>
      <c r="F827" s="222" t="s">
        <v>877</v>
      </c>
      <c r="G827" s="220"/>
      <c r="H827" s="223">
        <v>0.114</v>
      </c>
      <c r="I827" s="224"/>
      <c r="J827" s="220"/>
      <c r="K827" s="220"/>
      <c r="L827" s="225"/>
      <c r="M827" s="226"/>
      <c r="N827" s="227"/>
      <c r="O827" s="227"/>
      <c r="P827" s="227"/>
      <c r="Q827" s="227"/>
      <c r="R827" s="227"/>
      <c r="S827" s="227"/>
      <c r="T827" s="228"/>
      <c r="AT827" s="229" t="s">
        <v>191</v>
      </c>
      <c r="AU827" s="229" t="s">
        <v>180</v>
      </c>
      <c r="AV827" s="14" t="s">
        <v>85</v>
      </c>
      <c r="AW827" s="14" t="s">
        <v>32</v>
      </c>
      <c r="AX827" s="14" t="s">
        <v>76</v>
      </c>
      <c r="AY827" s="229" t="s">
        <v>179</v>
      </c>
    </row>
    <row r="828" spans="2:51" s="14" customFormat="1" ht="11.25">
      <c r="B828" s="219"/>
      <c r="C828" s="220"/>
      <c r="D828" s="204" t="s">
        <v>191</v>
      </c>
      <c r="E828" s="221" t="s">
        <v>1</v>
      </c>
      <c r="F828" s="222" t="s">
        <v>878</v>
      </c>
      <c r="G828" s="220"/>
      <c r="H828" s="223">
        <v>6.3E-2</v>
      </c>
      <c r="I828" s="224"/>
      <c r="J828" s="220"/>
      <c r="K828" s="220"/>
      <c r="L828" s="225"/>
      <c r="M828" s="226"/>
      <c r="N828" s="227"/>
      <c r="O828" s="227"/>
      <c r="P828" s="227"/>
      <c r="Q828" s="227"/>
      <c r="R828" s="227"/>
      <c r="S828" s="227"/>
      <c r="T828" s="228"/>
      <c r="AT828" s="229" t="s">
        <v>191</v>
      </c>
      <c r="AU828" s="229" t="s">
        <v>180</v>
      </c>
      <c r="AV828" s="14" t="s">
        <v>85</v>
      </c>
      <c r="AW828" s="14" t="s">
        <v>32</v>
      </c>
      <c r="AX828" s="14" t="s">
        <v>76</v>
      </c>
      <c r="AY828" s="229" t="s">
        <v>179</v>
      </c>
    </row>
    <row r="829" spans="2:51" s="14" customFormat="1" ht="11.25">
      <c r="B829" s="219"/>
      <c r="C829" s="220"/>
      <c r="D829" s="204" t="s">
        <v>191</v>
      </c>
      <c r="E829" s="221" t="s">
        <v>1</v>
      </c>
      <c r="F829" s="222" t="s">
        <v>879</v>
      </c>
      <c r="G829" s="220"/>
      <c r="H829" s="223">
        <v>2.4E-2</v>
      </c>
      <c r="I829" s="224"/>
      <c r="J829" s="220"/>
      <c r="K829" s="220"/>
      <c r="L829" s="225"/>
      <c r="M829" s="226"/>
      <c r="N829" s="227"/>
      <c r="O829" s="227"/>
      <c r="P829" s="227"/>
      <c r="Q829" s="227"/>
      <c r="R829" s="227"/>
      <c r="S829" s="227"/>
      <c r="T829" s="228"/>
      <c r="AT829" s="229" t="s">
        <v>191</v>
      </c>
      <c r="AU829" s="229" t="s">
        <v>180</v>
      </c>
      <c r="AV829" s="14" t="s">
        <v>85</v>
      </c>
      <c r="AW829" s="14" t="s">
        <v>32</v>
      </c>
      <c r="AX829" s="14" t="s">
        <v>76</v>
      </c>
      <c r="AY829" s="229" t="s">
        <v>179</v>
      </c>
    </row>
    <row r="830" spans="2:51" s="14" customFormat="1" ht="11.25">
      <c r="B830" s="219"/>
      <c r="C830" s="220"/>
      <c r="D830" s="204" t="s">
        <v>191</v>
      </c>
      <c r="E830" s="221" t="s">
        <v>1</v>
      </c>
      <c r="F830" s="222" t="s">
        <v>880</v>
      </c>
      <c r="G830" s="220"/>
      <c r="H830" s="223">
        <v>0.1</v>
      </c>
      <c r="I830" s="224"/>
      <c r="J830" s="220"/>
      <c r="K830" s="220"/>
      <c r="L830" s="225"/>
      <c r="M830" s="226"/>
      <c r="N830" s="227"/>
      <c r="O830" s="227"/>
      <c r="P830" s="227"/>
      <c r="Q830" s="227"/>
      <c r="R830" s="227"/>
      <c r="S830" s="227"/>
      <c r="T830" s="228"/>
      <c r="AT830" s="229" t="s">
        <v>191</v>
      </c>
      <c r="AU830" s="229" t="s">
        <v>180</v>
      </c>
      <c r="AV830" s="14" t="s">
        <v>85</v>
      </c>
      <c r="AW830" s="14" t="s">
        <v>32</v>
      </c>
      <c r="AX830" s="14" t="s">
        <v>76</v>
      </c>
      <c r="AY830" s="229" t="s">
        <v>179</v>
      </c>
    </row>
    <row r="831" spans="2:51" s="14" customFormat="1" ht="11.25">
      <c r="B831" s="219"/>
      <c r="C831" s="220"/>
      <c r="D831" s="204" t="s">
        <v>191</v>
      </c>
      <c r="E831" s="221" t="s">
        <v>1</v>
      </c>
      <c r="F831" s="222" t="s">
        <v>881</v>
      </c>
      <c r="G831" s="220"/>
      <c r="H831" s="223">
        <v>0.13300000000000001</v>
      </c>
      <c r="I831" s="224"/>
      <c r="J831" s="220"/>
      <c r="K831" s="220"/>
      <c r="L831" s="225"/>
      <c r="M831" s="226"/>
      <c r="N831" s="227"/>
      <c r="O831" s="227"/>
      <c r="P831" s="227"/>
      <c r="Q831" s="227"/>
      <c r="R831" s="227"/>
      <c r="S831" s="227"/>
      <c r="T831" s="228"/>
      <c r="AT831" s="229" t="s">
        <v>191</v>
      </c>
      <c r="AU831" s="229" t="s">
        <v>180</v>
      </c>
      <c r="AV831" s="14" t="s">
        <v>85</v>
      </c>
      <c r="AW831" s="14" t="s">
        <v>32</v>
      </c>
      <c r="AX831" s="14" t="s">
        <v>76</v>
      </c>
      <c r="AY831" s="229" t="s">
        <v>179</v>
      </c>
    </row>
    <row r="832" spans="2:51" s="14" customFormat="1" ht="22.5">
      <c r="B832" s="219"/>
      <c r="C832" s="220"/>
      <c r="D832" s="204" t="s">
        <v>191</v>
      </c>
      <c r="E832" s="221" t="s">
        <v>1</v>
      </c>
      <c r="F832" s="222" t="s">
        <v>882</v>
      </c>
      <c r="G832" s="220"/>
      <c r="H832" s="223">
        <v>0.33200000000000002</v>
      </c>
      <c r="I832" s="224"/>
      <c r="J832" s="220"/>
      <c r="K832" s="220"/>
      <c r="L832" s="225"/>
      <c r="M832" s="226"/>
      <c r="N832" s="227"/>
      <c r="O832" s="227"/>
      <c r="P832" s="227"/>
      <c r="Q832" s="227"/>
      <c r="R832" s="227"/>
      <c r="S832" s="227"/>
      <c r="T832" s="228"/>
      <c r="AT832" s="229" t="s">
        <v>191</v>
      </c>
      <c r="AU832" s="229" t="s">
        <v>180</v>
      </c>
      <c r="AV832" s="14" t="s">
        <v>85</v>
      </c>
      <c r="AW832" s="14" t="s">
        <v>32</v>
      </c>
      <c r="AX832" s="14" t="s">
        <v>76</v>
      </c>
      <c r="AY832" s="229" t="s">
        <v>179</v>
      </c>
    </row>
    <row r="833" spans="1:65" s="12" customFormat="1" ht="22.9" customHeight="1">
      <c r="B833" s="175"/>
      <c r="C833" s="176"/>
      <c r="D833" s="177" t="s">
        <v>75</v>
      </c>
      <c r="E833" s="189" t="s">
        <v>225</v>
      </c>
      <c r="F833" s="189" t="s">
        <v>883</v>
      </c>
      <c r="G833" s="176"/>
      <c r="H833" s="176"/>
      <c r="I833" s="179"/>
      <c r="J833" s="190">
        <f>BK833</f>
        <v>0</v>
      </c>
      <c r="K833" s="176"/>
      <c r="L833" s="181"/>
      <c r="M833" s="182"/>
      <c r="N833" s="183"/>
      <c r="O833" s="183"/>
      <c r="P833" s="184">
        <f>P834+P843+P864+P1558</f>
        <v>0</v>
      </c>
      <c r="Q833" s="183"/>
      <c r="R833" s="184">
        <f>R834+R843+R864+R1558</f>
        <v>0.74239374999999996</v>
      </c>
      <c r="S833" s="183"/>
      <c r="T833" s="185">
        <f>T834+T843+T864+T1558</f>
        <v>408.57973249999998</v>
      </c>
      <c r="AR833" s="186" t="s">
        <v>83</v>
      </c>
      <c r="AT833" s="187" t="s">
        <v>75</v>
      </c>
      <c r="AU833" s="187" t="s">
        <v>83</v>
      </c>
      <c r="AY833" s="186" t="s">
        <v>179</v>
      </c>
      <c r="BK833" s="188">
        <f>BK834+BK843+BK864+BK1558</f>
        <v>0</v>
      </c>
    </row>
    <row r="834" spans="1:65" s="12" customFormat="1" ht="20.85" customHeight="1">
      <c r="B834" s="175"/>
      <c r="C834" s="176"/>
      <c r="D834" s="177" t="s">
        <v>75</v>
      </c>
      <c r="E834" s="189" t="s">
        <v>884</v>
      </c>
      <c r="F834" s="189" t="s">
        <v>885</v>
      </c>
      <c r="G834" s="176"/>
      <c r="H834" s="176"/>
      <c r="I834" s="179"/>
      <c r="J834" s="190">
        <f>BK834</f>
        <v>0</v>
      </c>
      <c r="K834" s="176"/>
      <c r="L834" s="181"/>
      <c r="M834" s="182"/>
      <c r="N834" s="183"/>
      <c r="O834" s="183"/>
      <c r="P834" s="184">
        <f>SUM(P835:P842)</f>
        <v>0</v>
      </c>
      <c r="Q834" s="183"/>
      <c r="R834" s="184">
        <f>SUM(R835:R842)</f>
        <v>0.34142874999999995</v>
      </c>
      <c r="S834" s="183"/>
      <c r="T834" s="185">
        <f>SUM(T835:T842)</f>
        <v>0</v>
      </c>
      <c r="AR834" s="186" t="s">
        <v>83</v>
      </c>
      <c r="AT834" s="187" t="s">
        <v>75</v>
      </c>
      <c r="AU834" s="187" t="s">
        <v>85</v>
      </c>
      <c r="AY834" s="186" t="s">
        <v>179</v>
      </c>
      <c r="BK834" s="188">
        <f>SUM(BK835:BK842)</f>
        <v>0</v>
      </c>
    </row>
    <row r="835" spans="1:65" s="2" customFormat="1" ht="33" customHeight="1">
      <c r="A835" s="34"/>
      <c r="B835" s="35"/>
      <c r="C835" s="191" t="s">
        <v>886</v>
      </c>
      <c r="D835" s="191" t="s">
        <v>182</v>
      </c>
      <c r="E835" s="192" t="s">
        <v>887</v>
      </c>
      <c r="F835" s="193" t="s">
        <v>888</v>
      </c>
      <c r="G835" s="194" t="s">
        <v>185</v>
      </c>
      <c r="H835" s="195">
        <v>2626.375</v>
      </c>
      <c r="I835" s="196"/>
      <c r="J835" s="197">
        <f>ROUND(I835*H835,2)</f>
        <v>0</v>
      </c>
      <c r="K835" s="193" t="s">
        <v>186</v>
      </c>
      <c r="L835" s="39"/>
      <c r="M835" s="198" t="s">
        <v>1</v>
      </c>
      <c r="N835" s="199" t="s">
        <v>41</v>
      </c>
      <c r="O835" s="71"/>
      <c r="P835" s="200">
        <f>O835*H835</f>
        <v>0</v>
      </c>
      <c r="Q835" s="200">
        <v>1.2999999999999999E-4</v>
      </c>
      <c r="R835" s="200">
        <f>Q835*H835</f>
        <v>0.34142874999999995</v>
      </c>
      <c r="S835" s="200">
        <v>0</v>
      </c>
      <c r="T835" s="201">
        <f>S835*H835</f>
        <v>0</v>
      </c>
      <c r="U835" s="34"/>
      <c r="V835" s="34"/>
      <c r="W835" s="34"/>
      <c r="X835" s="34"/>
      <c r="Y835" s="34"/>
      <c r="Z835" s="34"/>
      <c r="AA835" s="34"/>
      <c r="AB835" s="34"/>
      <c r="AC835" s="34"/>
      <c r="AD835" s="34"/>
      <c r="AE835" s="34"/>
      <c r="AR835" s="202" t="s">
        <v>187</v>
      </c>
      <c r="AT835" s="202" t="s">
        <v>182</v>
      </c>
      <c r="AU835" s="202" t="s">
        <v>180</v>
      </c>
      <c r="AY835" s="17" t="s">
        <v>179</v>
      </c>
      <c r="BE835" s="203">
        <f>IF(N835="základní",J835,0)</f>
        <v>0</v>
      </c>
      <c r="BF835" s="203">
        <f>IF(N835="snížená",J835,0)</f>
        <v>0</v>
      </c>
      <c r="BG835" s="203">
        <f>IF(N835="zákl. přenesená",J835,0)</f>
        <v>0</v>
      </c>
      <c r="BH835" s="203">
        <f>IF(N835="sníž. přenesená",J835,0)</f>
        <v>0</v>
      </c>
      <c r="BI835" s="203">
        <f>IF(N835="nulová",J835,0)</f>
        <v>0</v>
      </c>
      <c r="BJ835" s="17" t="s">
        <v>83</v>
      </c>
      <c r="BK835" s="203">
        <f>ROUND(I835*H835,2)</f>
        <v>0</v>
      </c>
      <c r="BL835" s="17" t="s">
        <v>187</v>
      </c>
      <c r="BM835" s="202" t="s">
        <v>889</v>
      </c>
    </row>
    <row r="836" spans="1:65" s="2" customFormat="1" ht="58.5">
      <c r="A836" s="34"/>
      <c r="B836" s="35"/>
      <c r="C836" s="36"/>
      <c r="D836" s="204" t="s">
        <v>189</v>
      </c>
      <c r="E836" s="36"/>
      <c r="F836" s="205" t="s">
        <v>890</v>
      </c>
      <c r="G836" s="36"/>
      <c r="H836" s="36"/>
      <c r="I836" s="206"/>
      <c r="J836" s="36"/>
      <c r="K836" s="36"/>
      <c r="L836" s="39"/>
      <c r="M836" s="207"/>
      <c r="N836" s="208"/>
      <c r="O836" s="71"/>
      <c r="P836" s="71"/>
      <c r="Q836" s="71"/>
      <c r="R836" s="71"/>
      <c r="S836" s="71"/>
      <c r="T836" s="72"/>
      <c r="U836" s="34"/>
      <c r="V836" s="34"/>
      <c r="W836" s="34"/>
      <c r="X836" s="34"/>
      <c r="Y836" s="34"/>
      <c r="Z836" s="34"/>
      <c r="AA836" s="34"/>
      <c r="AB836" s="34"/>
      <c r="AC836" s="34"/>
      <c r="AD836" s="34"/>
      <c r="AE836" s="34"/>
      <c r="AT836" s="17" t="s">
        <v>189</v>
      </c>
      <c r="AU836" s="17" t="s">
        <v>180</v>
      </c>
    </row>
    <row r="837" spans="1:65" s="13" customFormat="1" ht="11.25">
      <c r="B837" s="209"/>
      <c r="C837" s="210"/>
      <c r="D837" s="204" t="s">
        <v>191</v>
      </c>
      <c r="E837" s="211" t="s">
        <v>1</v>
      </c>
      <c r="F837" s="212" t="s">
        <v>891</v>
      </c>
      <c r="G837" s="210"/>
      <c r="H837" s="211" t="s">
        <v>1</v>
      </c>
      <c r="I837" s="213"/>
      <c r="J837" s="210"/>
      <c r="K837" s="210"/>
      <c r="L837" s="214"/>
      <c r="M837" s="215"/>
      <c r="N837" s="216"/>
      <c r="O837" s="216"/>
      <c r="P837" s="216"/>
      <c r="Q837" s="216"/>
      <c r="R837" s="216"/>
      <c r="S837" s="216"/>
      <c r="T837" s="217"/>
      <c r="AT837" s="218" t="s">
        <v>191</v>
      </c>
      <c r="AU837" s="218" t="s">
        <v>180</v>
      </c>
      <c r="AV837" s="13" t="s">
        <v>83</v>
      </c>
      <c r="AW837" s="13" t="s">
        <v>32</v>
      </c>
      <c r="AX837" s="13" t="s">
        <v>76</v>
      </c>
      <c r="AY837" s="218" t="s">
        <v>179</v>
      </c>
    </row>
    <row r="838" spans="1:65" s="13" customFormat="1" ht="11.25">
      <c r="B838" s="209"/>
      <c r="C838" s="210"/>
      <c r="D838" s="204" t="s">
        <v>191</v>
      </c>
      <c r="E838" s="211" t="s">
        <v>1</v>
      </c>
      <c r="F838" s="212" t="s">
        <v>193</v>
      </c>
      <c r="G838" s="210"/>
      <c r="H838" s="211" t="s">
        <v>1</v>
      </c>
      <c r="I838" s="213"/>
      <c r="J838" s="210"/>
      <c r="K838" s="210"/>
      <c r="L838" s="214"/>
      <c r="M838" s="215"/>
      <c r="N838" s="216"/>
      <c r="O838" s="216"/>
      <c r="P838" s="216"/>
      <c r="Q838" s="216"/>
      <c r="R838" s="216"/>
      <c r="S838" s="216"/>
      <c r="T838" s="217"/>
      <c r="AT838" s="218" t="s">
        <v>191</v>
      </c>
      <c r="AU838" s="218" t="s">
        <v>180</v>
      </c>
      <c r="AV838" s="13" t="s">
        <v>83</v>
      </c>
      <c r="AW838" s="13" t="s">
        <v>32</v>
      </c>
      <c r="AX838" s="13" t="s">
        <v>76</v>
      </c>
      <c r="AY838" s="218" t="s">
        <v>179</v>
      </c>
    </row>
    <row r="839" spans="1:65" s="14" customFormat="1" ht="22.5">
      <c r="B839" s="219"/>
      <c r="C839" s="220"/>
      <c r="D839" s="204" t="s">
        <v>191</v>
      </c>
      <c r="E839" s="221" t="s">
        <v>1</v>
      </c>
      <c r="F839" s="222" t="s">
        <v>892</v>
      </c>
      <c r="G839" s="220"/>
      <c r="H839" s="223">
        <v>1120.5</v>
      </c>
      <c r="I839" s="224"/>
      <c r="J839" s="220"/>
      <c r="K839" s="220"/>
      <c r="L839" s="225"/>
      <c r="M839" s="226"/>
      <c r="N839" s="227"/>
      <c r="O839" s="227"/>
      <c r="P839" s="227"/>
      <c r="Q839" s="227"/>
      <c r="R839" s="227"/>
      <c r="S839" s="227"/>
      <c r="T839" s="228"/>
      <c r="AT839" s="229" t="s">
        <v>191</v>
      </c>
      <c r="AU839" s="229" t="s">
        <v>180</v>
      </c>
      <c r="AV839" s="14" t="s">
        <v>85</v>
      </c>
      <c r="AW839" s="14" t="s">
        <v>32</v>
      </c>
      <c r="AX839" s="14" t="s">
        <v>76</v>
      </c>
      <c r="AY839" s="229" t="s">
        <v>179</v>
      </c>
    </row>
    <row r="840" spans="1:65" s="14" customFormat="1" ht="22.5">
      <c r="B840" s="219"/>
      <c r="C840" s="220"/>
      <c r="D840" s="204" t="s">
        <v>191</v>
      </c>
      <c r="E840" s="221" t="s">
        <v>1</v>
      </c>
      <c r="F840" s="222" t="s">
        <v>893</v>
      </c>
      <c r="G840" s="220"/>
      <c r="H840" s="223">
        <v>221.375</v>
      </c>
      <c r="I840" s="224"/>
      <c r="J840" s="220"/>
      <c r="K840" s="220"/>
      <c r="L840" s="225"/>
      <c r="M840" s="226"/>
      <c r="N840" s="227"/>
      <c r="O840" s="227"/>
      <c r="P840" s="227"/>
      <c r="Q840" s="227"/>
      <c r="R840" s="227"/>
      <c r="S840" s="227"/>
      <c r="T840" s="228"/>
      <c r="AT840" s="229" t="s">
        <v>191</v>
      </c>
      <c r="AU840" s="229" t="s">
        <v>180</v>
      </c>
      <c r="AV840" s="14" t="s">
        <v>85</v>
      </c>
      <c r="AW840" s="14" t="s">
        <v>32</v>
      </c>
      <c r="AX840" s="14" t="s">
        <v>76</v>
      </c>
      <c r="AY840" s="229" t="s">
        <v>179</v>
      </c>
    </row>
    <row r="841" spans="1:65" s="14" customFormat="1" ht="22.5">
      <c r="B841" s="219"/>
      <c r="C841" s="220"/>
      <c r="D841" s="204" t="s">
        <v>191</v>
      </c>
      <c r="E841" s="221" t="s">
        <v>1</v>
      </c>
      <c r="F841" s="222" t="s">
        <v>894</v>
      </c>
      <c r="G841" s="220"/>
      <c r="H841" s="223">
        <v>913.5</v>
      </c>
      <c r="I841" s="224"/>
      <c r="J841" s="220"/>
      <c r="K841" s="220"/>
      <c r="L841" s="225"/>
      <c r="M841" s="226"/>
      <c r="N841" s="227"/>
      <c r="O841" s="227"/>
      <c r="P841" s="227"/>
      <c r="Q841" s="227"/>
      <c r="R841" s="227"/>
      <c r="S841" s="227"/>
      <c r="T841" s="228"/>
      <c r="AT841" s="229" t="s">
        <v>191</v>
      </c>
      <c r="AU841" s="229" t="s">
        <v>180</v>
      </c>
      <c r="AV841" s="14" t="s">
        <v>85</v>
      </c>
      <c r="AW841" s="14" t="s">
        <v>32</v>
      </c>
      <c r="AX841" s="14" t="s">
        <v>76</v>
      </c>
      <c r="AY841" s="229" t="s">
        <v>179</v>
      </c>
    </row>
    <row r="842" spans="1:65" s="14" customFormat="1" ht="22.5">
      <c r="B842" s="219"/>
      <c r="C842" s="220"/>
      <c r="D842" s="204" t="s">
        <v>191</v>
      </c>
      <c r="E842" s="221" t="s">
        <v>1</v>
      </c>
      <c r="F842" s="222" t="s">
        <v>895</v>
      </c>
      <c r="G842" s="220"/>
      <c r="H842" s="223">
        <v>371</v>
      </c>
      <c r="I842" s="224"/>
      <c r="J842" s="220"/>
      <c r="K842" s="220"/>
      <c r="L842" s="225"/>
      <c r="M842" s="226"/>
      <c r="N842" s="227"/>
      <c r="O842" s="227"/>
      <c r="P842" s="227"/>
      <c r="Q842" s="227"/>
      <c r="R842" s="227"/>
      <c r="S842" s="227"/>
      <c r="T842" s="228"/>
      <c r="AT842" s="229" t="s">
        <v>191</v>
      </c>
      <c r="AU842" s="229" t="s">
        <v>180</v>
      </c>
      <c r="AV842" s="14" t="s">
        <v>85</v>
      </c>
      <c r="AW842" s="14" t="s">
        <v>32</v>
      </c>
      <c r="AX842" s="14" t="s">
        <v>76</v>
      </c>
      <c r="AY842" s="229" t="s">
        <v>179</v>
      </c>
    </row>
    <row r="843" spans="1:65" s="12" customFormat="1" ht="20.85" customHeight="1">
      <c r="B843" s="175"/>
      <c r="C843" s="176"/>
      <c r="D843" s="177" t="s">
        <v>75</v>
      </c>
      <c r="E843" s="189" t="s">
        <v>896</v>
      </c>
      <c r="F843" s="189" t="s">
        <v>897</v>
      </c>
      <c r="G843" s="176"/>
      <c r="H843" s="176"/>
      <c r="I843" s="179"/>
      <c r="J843" s="190">
        <f>BK843</f>
        <v>0</v>
      </c>
      <c r="K843" s="176"/>
      <c r="L843" s="181"/>
      <c r="M843" s="182"/>
      <c r="N843" s="183"/>
      <c r="O843" s="183"/>
      <c r="P843" s="184">
        <f>SUM(P844:P863)</f>
        <v>0</v>
      </c>
      <c r="Q843" s="183"/>
      <c r="R843" s="184">
        <f>SUM(R844:R863)</f>
        <v>5.7022000000000003E-2</v>
      </c>
      <c r="S843" s="183"/>
      <c r="T843" s="185">
        <f>SUM(T844:T863)</f>
        <v>0</v>
      </c>
      <c r="AR843" s="186" t="s">
        <v>83</v>
      </c>
      <c r="AT843" s="187" t="s">
        <v>75</v>
      </c>
      <c r="AU843" s="187" t="s">
        <v>85</v>
      </c>
      <c r="AY843" s="186" t="s">
        <v>179</v>
      </c>
      <c r="BK843" s="188">
        <f>SUM(BK844:BK863)</f>
        <v>0</v>
      </c>
    </row>
    <row r="844" spans="1:65" s="2" customFormat="1" ht="24">
      <c r="A844" s="34"/>
      <c r="B844" s="35"/>
      <c r="C844" s="191" t="s">
        <v>898</v>
      </c>
      <c r="D844" s="191" t="s">
        <v>182</v>
      </c>
      <c r="E844" s="192" t="s">
        <v>899</v>
      </c>
      <c r="F844" s="193" t="s">
        <v>900</v>
      </c>
      <c r="G844" s="194" t="s">
        <v>198</v>
      </c>
      <c r="H844" s="195">
        <v>2</v>
      </c>
      <c r="I844" s="196"/>
      <c r="J844" s="197">
        <f>ROUND(I844*H844,2)</f>
        <v>0</v>
      </c>
      <c r="K844" s="193" t="s">
        <v>1</v>
      </c>
      <c r="L844" s="39"/>
      <c r="M844" s="198" t="s">
        <v>1</v>
      </c>
      <c r="N844" s="199" t="s">
        <v>41</v>
      </c>
      <c r="O844" s="71"/>
      <c r="P844" s="200">
        <f>O844*H844</f>
        <v>0</v>
      </c>
      <c r="Q844" s="200">
        <v>5.0000000000000001E-3</v>
      </c>
      <c r="R844" s="200">
        <f>Q844*H844</f>
        <v>0.01</v>
      </c>
      <c r="S844" s="200">
        <v>0</v>
      </c>
      <c r="T844" s="201">
        <f>S844*H844</f>
        <v>0</v>
      </c>
      <c r="U844" s="34"/>
      <c r="V844" s="34"/>
      <c r="W844" s="34"/>
      <c r="X844" s="34"/>
      <c r="Y844" s="34"/>
      <c r="Z844" s="34"/>
      <c r="AA844" s="34"/>
      <c r="AB844" s="34"/>
      <c r="AC844" s="34"/>
      <c r="AD844" s="34"/>
      <c r="AE844" s="34"/>
      <c r="AR844" s="202" t="s">
        <v>187</v>
      </c>
      <c r="AT844" s="202" t="s">
        <v>182</v>
      </c>
      <c r="AU844" s="202" t="s">
        <v>180</v>
      </c>
      <c r="AY844" s="17" t="s">
        <v>179</v>
      </c>
      <c r="BE844" s="203">
        <f>IF(N844="základní",J844,0)</f>
        <v>0</v>
      </c>
      <c r="BF844" s="203">
        <f>IF(N844="snížená",J844,0)</f>
        <v>0</v>
      </c>
      <c r="BG844" s="203">
        <f>IF(N844="zákl. přenesená",J844,0)</f>
        <v>0</v>
      </c>
      <c r="BH844" s="203">
        <f>IF(N844="sníž. přenesená",J844,0)</f>
        <v>0</v>
      </c>
      <c r="BI844" s="203">
        <f>IF(N844="nulová",J844,0)</f>
        <v>0</v>
      </c>
      <c r="BJ844" s="17" t="s">
        <v>83</v>
      </c>
      <c r="BK844" s="203">
        <f>ROUND(I844*H844,2)</f>
        <v>0</v>
      </c>
      <c r="BL844" s="17" t="s">
        <v>187</v>
      </c>
      <c r="BM844" s="202" t="s">
        <v>901</v>
      </c>
    </row>
    <row r="845" spans="1:65" s="13" customFormat="1" ht="11.25">
      <c r="B845" s="209"/>
      <c r="C845" s="210"/>
      <c r="D845" s="204" t="s">
        <v>191</v>
      </c>
      <c r="E845" s="211" t="s">
        <v>1</v>
      </c>
      <c r="F845" s="212" t="s">
        <v>902</v>
      </c>
      <c r="G845" s="210"/>
      <c r="H845" s="211" t="s">
        <v>1</v>
      </c>
      <c r="I845" s="213"/>
      <c r="J845" s="210"/>
      <c r="K845" s="210"/>
      <c r="L845" s="214"/>
      <c r="M845" s="215"/>
      <c r="N845" s="216"/>
      <c r="O845" s="216"/>
      <c r="P845" s="216"/>
      <c r="Q845" s="216"/>
      <c r="R845" s="216"/>
      <c r="S845" s="216"/>
      <c r="T845" s="217"/>
      <c r="AT845" s="218" t="s">
        <v>191</v>
      </c>
      <c r="AU845" s="218" t="s">
        <v>180</v>
      </c>
      <c r="AV845" s="13" t="s">
        <v>83</v>
      </c>
      <c r="AW845" s="13" t="s">
        <v>32</v>
      </c>
      <c r="AX845" s="13" t="s">
        <v>76</v>
      </c>
      <c r="AY845" s="218" t="s">
        <v>179</v>
      </c>
    </row>
    <row r="846" spans="1:65" s="13" customFormat="1" ht="11.25">
      <c r="B846" s="209"/>
      <c r="C846" s="210"/>
      <c r="D846" s="204" t="s">
        <v>191</v>
      </c>
      <c r="E846" s="211" t="s">
        <v>1</v>
      </c>
      <c r="F846" s="212" t="s">
        <v>903</v>
      </c>
      <c r="G846" s="210"/>
      <c r="H846" s="211" t="s">
        <v>1</v>
      </c>
      <c r="I846" s="213"/>
      <c r="J846" s="210"/>
      <c r="K846" s="210"/>
      <c r="L846" s="214"/>
      <c r="M846" s="215"/>
      <c r="N846" s="216"/>
      <c r="O846" s="216"/>
      <c r="P846" s="216"/>
      <c r="Q846" s="216"/>
      <c r="R846" s="216"/>
      <c r="S846" s="216"/>
      <c r="T846" s="217"/>
      <c r="AT846" s="218" t="s">
        <v>191</v>
      </c>
      <c r="AU846" s="218" t="s">
        <v>180</v>
      </c>
      <c r="AV846" s="13" t="s">
        <v>83</v>
      </c>
      <c r="AW846" s="13" t="s">
        <v>32</v>
      </c>
      <c r="AX846" s="13" t="s">
        <v>76</v>
      </c>
      <c r="AY846" s="218" t="s">
        <v>179</v>
      </c>
    </row>
    <row r="847" spans="1:65" s="14" customFormat="1" ht="11.25">
      <c r="B847" s="219"/>
      <c r="C847" s="220"/>
      <c r="D847" s="204" t="s">
        <v>191</v>
      </c>
      <c r="E847" s="221" t="s">
        <v>1</v>
      </c>
      <c r="F847" s="222" t="s">
        <v>85</v>
      </c>
      <c r="G847" s="220"/>
      <c r="H847" s="223">
        <v>2</v>
      </c>
      <c r="I847" s="224"/>
      <c r="J847" s="220"/>
      <c r="K847" s="220"/>
      <c r="L847" s="225"/>
      <c r="M847" s="226"/>
      <c r="N847" s="227"/>
      <c r="O847" s="227"/>
      <c r="P847" s="227"/>
      <c r="Q847" s="227"/>
      <c r="R847" s="227"/>
      <c r="S847" s="227"/>
      <c r="T847" s="228"/>
      <c r="AT847" s="229" t="s">
        <v>191</v>
      </c>
      <c r="AU847" s="229" t="s">
        <v>180</v>
      </c>
      <c r="AV847" s="14" t="s">
        <v>85</v>
      </c>
      <c r="AW847" s="14" t="s">
        <v>32</v>
      </c>
      <c r="AX847" s="14" t="s">
        <v>76</v>
      </c>
      <c r="AY847" s="229" t="s">
        <v>179</v>
      </c>
    </row>
    <row r="848" spans="1:65" s="2" customFormat="1" ht="24">
      <c r="A848" s="34"/>
      <c r="B848" s="35"/>
      <c r="C848" s="191" t="s">
        <v>904</v>
      </c>
      <c r="D848" s="191" t="s">
        <v>182</v>
      </c>
      <c r="E848" s="192" t="s">
        <v>905</v>
      </c>
      <c r="F848" s="193" t="s">
        <v>906</v>
      </c>
      <c r="G848" s="194" t="s">
        <v>907</v>
      </c>
      <c r="H848" s="195">
        <v>1</v>
      </c>
      <c r="I848" s="196"/>
      <c r="J848" s="197">
        <f>ROUND(I848*H848,2)</f>
        <v>0</v>
      </c>
      <c r="K848" s="193" t="s">
        <v>1</v>
      </c>
      <c r="L848" s="39"/>
      <c r="M848" s="198" t="s">
        <v>1</v>
      </c>
      <c r="N848" s="199" t="s">
        <v>41</v>
      </c>
      <c r="O848" s="71"/>
      <c r="P848" s="200">
        <f>O848*H848</f>
        <v>0</v>
      </c>
      <c r="Q848" s="200">
        <v>5.0000000000000001E-3</v>
      </c>
      <c r="R848" s="200">
        <f>Q848*H848</f>
        <v>5.0000000000000001E-3</v>
      </c>
      <c r="S848" s="200">
        <v>0</v>
      </c>
      <c r="T848" s="201">
        <f>S848*H848</f>
        <v>0</v>
      </c>
      <c r="U848" s="34"/>
      <c r="V848" s="34"/>
      <c r="W848" s="34"/>
      <c r="X848" s="34"/>
      <c r="Y848" s="34"/>
      <c r="Z848" s="34"/>
      <c r="AA848" s="34"/>
      <c r="AB848" s="34"/>
      <c r="AC848" s="34"/>
      <c r="AD848" s="34"/>
      <c r="AE848" s="34"/>
      <c r="AR848" s="202" t="s">
        <v>187</v>
      </c>
      <c r="AT848" s="202" t="s">
        <v>182</v>
      </c>
      <c r="AU848" s="202" t="s">
        <v>180</v>
      </c>
      <c r="AY848" s="17" t="s">
        <v>179</v>
      </c>
      <c r="BE848" s="203">
        <f>IF(N848="základní",J848,0)</f>
        <v>0</v>
      </c>
      <c r="BF848" s="203">
        <f>IF(N848="snížená",J848,0)</f>
        <v>0</v>
      </c>
      <c r="BG848" s="203">
        <f>IF(N848="zákl. přenesená",J848,0)</f>
        <v>0</v>
      </c>
      <c r="BH848" s="203">
        <f>IF(N848="sníž. přenesená",J848,0)</f>
        <v>0</v>
      </c>
      <c r="BI848" s="203">
        <f>IF(N848="nulová",J848,0)</f>
        <v>0</v>
      </c>
      <c r="BJ848" s="17" t="s">
        <v>83</v>
      </c>
      <c r="BK848" s="203">
        <f>ROUND(I848*H848,2)</f>
        <v>0</v>
      </c>
      <c r="BL848" s="17" t="s">
        <v>187</v>
      </c>
      <c r="BM848" s="202" t="s">
        <v>908</v>
      </c>
    </row>
    <row r="849" spans="1:65" s="13" customFormat="1" ht="11.25">
      <c r="B849" s="209"/>
      <c r="C849" s="210"/>
      <c r="D849" s="204" t="s">
        <v>191</v>
      </c>
      <c r="E849" s="211" t="s">
        <v>1</v>
      </c>
      <c r="F849" s="212" t="s">
        <v>891</v>
      </c>
      <c r="G849" s="210"/>
      <c r="H849" s="211" t="s">
        <v>1</v>
      </c>
      <c r="I849" s="213"/>
      <c r="J849" s="210"/>
      <c r="K849" s="210"/>
      <c r="L849" s="214"/>
      <c r="M849" s="215"/>
      <c r="N849" s="216"/>
      <c r="O849" s="216"/>
      <c r="P849" s="216"/>
      <c r="Q849" s="216"/>
      <c r="R849" s="216"/>
      <c r="S849" s="216"/>
      <c r="T849" s="217"/>
      <c r="AT849" s="218" t="s">
        <v>191</v>
      </c>
      <c r="AU849" s="218" t="s">
        <v>180</v>
      </c>
      <c r="AV849" s="13" t="s">
        <v>83</v>
      </c>
      <c r="AW849" s="13" t="s">
        <v>32</v>
      </c>
      <c r="AX849" s="13" t="s">
        <v>76</v>
      </c>
      <c r="AY849" s="218" t="s">
        <v>179</v>
      </c>
    </row>
    <row r="850" spans="1:65" s="13" customFormat="1" ht="11.25">
      <c r="B850" s="209"/>
      <c r="C850" s="210"/>
      <c r="D850" s="204" t="s">
        <v>191</v>
      </c>
      <c r="E850" s="211" t="s">
        <v>1</v>
      </c>
      <c r="F850" s="212" t="s">
        <v>909</v>
      </c>
      <c r="G850" s="210"/>
      <c r="H850" s="211" t="s">
        <v>1</v>
      </c>
      <c r="I850" s="213"/>
      <c r="J850" s="210"/>
      <c r="K850" s="210"/>
      <c r="L850" s="214"/>
      <c r="M850" s="215"/>
      <c r="N850" s="216"/>
      <c r="O850" s="216"/>
      <c r="P850" s="216"/>
      <c r="Q850" s="216"/>
      <c r="R850" s="216"/>
      <c r="S850" s="216"/>
      <c r="T850" s="217"/>
      <c r="AT850" s="218" t="s">
        <v>191</v>
      </c>
      <c r="AU850" s="218" t="s">
        <v>180</v>
      </c>
      <c r="AV850" s="13" t="s">
        <v>83</v>
      </c>
      <c r="AW850" s="13" t="s">
        <v>32</v>
      </c>
      <c r="AX850" s="13" t="s">
        <v>76</v>
      </c>
      <c r="AY850" s="218" t="s">
        <v>179</v>
      </c>
    </row>
    <row r="851" spans="1:65" s="13" customFormat="1" ht="11.25">
      <c r="B851" s="209"/>
      <c r="C851" s="210"/>
      <c r="D851" s="204" t="s">
        <v>191</v>
      </c>
      <c r="E851" s="211" t="s">
        <v>1</v>
      </c>
      <c r="F851" s="212" t="s">
        <v>910</v>
      </c>
      <c r="G851" s="210"/>
      <c r="H851" s="211" t="s">
        <v>1</v>
      </c>
      <c r="I851" s="213"/>
      <c r="J851" s="210"/>
      <c r="K851" s="210"/>
      <c r="L851" s="214"/>
      <c r="M851" s="215"/>
      <c r="N851" s="216"/>
      <c r="O851" s="216"/>
      <c r="P851" s="216"/>
      <c r="Q851" s="216"/>
      <c r="R851" s="216"/>
      <c r="S851" s="216"/>
      <c r="T851" s="217"/>
      <c r="AT851" s="218" t="s">
        <v>191</v>
      </c>
      <c r="AU851" s="218" t="s">
        <v>180</v>
      </c>
      <c r="AV851" s="13" t="s">
        <v>83</v>
      </c>
      <c r="AW851" s="13" t="s">
        <v>32</v>
      </c>
      <c r="AX851" s="13" t="s">
        <v>76</v>
      </c>
      <c r="AY851" s="218" t="s">
        <v>179</v>
      </c>
    </row>
    <row r="852" spans="1:65" s="13" customFormat="1" ht="11.25">
      <c r="B852" s="209"/>
      <c r="C852" s="210"/>
      <c r="D852" s="204" t="s">
        <v>191</v>
      </c>
      <c r="E852" s="211" t="s">
        <v>1</v>
      </c>
      <c r="F852" s="212" t="s">
        <v>911</v>
      </c>
      <c r="G852" s="210"/>
      <c r="H852" s="211" t="s">
        <v>1</v>
      </c>
      <c r="I852" s="213"/>
      <c r="J852" s="210"/>
      <c r="K852" s="210"/>
      <c r="L852" s="214"/>
      <c r="M852" s="215"/>
      <c r="N852" s="216"/>
      <c r="O852" s="216"/>
      <c r="P852" s="216"/>
      <c r="Q852" s="216"/>
      <c r="R852" s="216"/>
      <c r="S852" s="216"/>
      <c r="T852" s="217"/>
      <c r="AT852" s="218" t="s">
        <v>191</v>
      </c>
      <c r="AU852" s="218" t="s">
        <v>180</v>
      </c>
      <c r="AV852" s="13" t="s">
        <v>83</v>
      </c>
      <c r="AW852" s="13" t="s">
        <v>32</v>
      </c>
      <c r="AX852" s="13" t="s">
        <v>76</v>
      </c>
      <c r="AY852" s="218" t="s">
        <v>179</v>
      </c>
    </row>
    <row r="853" spans="1:65" s="13" customFormat="1" ht="22.5">
      <c r="B853" s="209"/>
      <c r="C853" s="210"/>
      <c r="D853" s="204" t="s">
        <v>191</v>
      </c>
      <c r="E853" s="211" t="s">
        <v>1</v>
      </c>
      <c r="F853" s="212" t="s">
        <v>912</v>
      </c>
      <c r="G853" s="210"/>
      <c r="H853" s="211" t="s">
        <v>1</v>
      </c>
      <c r="I853" s="213"/>
      <c r="J853" s="210"/>
      <c r="K853" s="210"/>
      <c r="L853" s="214"/>
      <c r="M853" s="215"/>
      <c r="N853" s="216"/>
      <c r="O853" s="216"/>
      <c r="P853" s="216"/>
      <c r="Q853" s="216"/>
      <c r="R853" s="216"/>
      <c r="S853" s="216"/>
      <c r="T853" s="217"/>
      <c r="AT853" s="218" t="s">
        <v>191</v>
      </c>
      <c r="AU853" s="218" t="s">
        <v>180</v>
      </c>
      <c r="AV853" s="13" t="s">
        <v>83</v>
      </c>
      <c r="AW853" s="13" t="s">
        <v>32</v>
      </c>
      <c r="AX853" s="13" t="s">
        <v>76</v>
      </c>
      <c r="AY853" s="218" t="s">
        <v>179</v>
      </c>
    </row>
    <row r="854" spans="1:65" s="14" customFormat="1" ht="11.25">
      <c r="B854" s="219"/>
      <c r="C854" s="220"/>
      <c r="D854" s="204" t="s">
        <v>191</v>
      </c>
      <c r="E854" s="221" t="s">
        <v>1</v>
      </c>
      <c r="F854" s="222" t="s">
        <v>83</v>
      </c>
      <c r="G854" s="220"/>
      <c r="H854" s="223">
        <v>1</v>
      </c>
      <c r="I854" s="224"/>
      <c r="J854" s="220"/>
      <c r="K854" s="220"/>
      <c r="L854" s="225"/>
      <c r="M854" s="226"/>
      <c r="N854" s="227"/>
      <c r="O854" s="227"/>
      <c r="P854" s="227"/>
      <c r="Q854" s="227"/>
      <c r="R854" s="227"/>
      <c r="S854" s="227"/>
      <c r="T854" s="228"/>
      <c r="AT854" s="229" t="s">
        <v>191</v>
      </c>
      <c r="AU854" s="229" t="s">
        <v>180</v>
      </c>
      <c r="AV854" s="14" t="s">
        <v>85</v>
      </c>
      <c r="AW854" s="14" t="s">
        <v>32</v>
      </c>
      <c r="AX854" s="14" t="s">
        <v>76</v>
      </c>
      <c r="AY854" s="229" t="s">
        <v>179</v>
      </c>
    </row>
    <row r="855" spans="1:65" s="2" customFormat="1" ht="24">
      <c r="A855" s="34"/>
      <c r="B855" s="35"/>
      <c r="C855" s="191" t="s">
        <v>913</v>
      </c>
      <c r="D855" s="191" t="s">
        <v>182</v>
      </c>
      <c r="E855" s="192" t="s">
        <v>914</v>
      </c>
      <c r="F855" s="193" t="s">
        <v>915</v>
      </c>
      <c r="G855" s="194" t="s">
        <v>185</v>
      </c>
      <c r="H855" s="195">
        <v>1050.55</v>
      </c>
      <c r="I855" s="196"/>
      <c r="J855" s="197">
        <f>ROUND(I855*H855,2)</f>
        <v>0</v>
      </c>
      <c r="K855" s="193" t="s">
        <v>186</v>
      </c>
      <c r="L855" s="39"/>
      <c r="M855" s="198" t="s">
        <v>1</v>
      </c>
      <c r="N855" s="199" t="s">
        <v>41</v>
      </c>
      <c r="O855" s="71"/>
      <c r="P855" s="200">
        <f>O855*H855</f>
        <v>0</v>
      </c>
      <c r="Q855" s="200">
        <v>4.0000000000000003E-5</v>
      </c>
      <c r="R855" s="200">
        <f>Q855*H855</f>
        <v>4.2022000000000004E-2</v>
      </c>
      <c r="S855" s="200">
        <v>0</v>
      </c>
      <c r="T855" s="201">
        <f>S855*H855</f>
        <v>0</v>
      </c>
      <c r="U855" s="34"/>
      <c r="V855" s="34"/>
      <c r="W855" s="34"/>
      <c r="X855" s="34"/>
      <c r="Y855" s="34"/>
      <c r="Z855" s="34"/>
      <c r="AA855" s="34"/>
      <c r="AB855" s="34"/>
      <c r="AC855" s="34"/>
      <c r="AD855" s="34"/>
      <c r="AE855" s="34"/>
      <c r="AR855" s="202" t="s">
        <v>187</v>
      </c>
      <c r="AT855" s="202" t="s">
        <v>182</v>
      </c>
      <c r="AU855" s="202" t="s">
        <v>180</v>
      </c>
      <c r="AY855" s="17" t="s">
        <v>179</v>
      </c>
      <c r="BE855" s="203">
        <f>IF(N855="základní",J855,0)</f>
        <v>0</v>
      </c>
      <c r="BF855" s="203">
        <f>IF(N855="snížená",J855,0)</f>
        <v>0</v>
      </c>
      <c r="BG855" s="203">
        <f>IF(N855="zákl. přenesená",J855,0)</f>
        <v>0</v>
      </c>
      <c r="BH855" s="203">
        <f>IF(N855="sníž. přenesená",J855,0)</f>
        <v>0</v>
      </c>
      <c r="BI855" s="203">
        <f>IF(N855="nulová",J855,0)</f>
        <v>0</v>
      </c>
      <c r="BJ855" s="17" t="s">
        <v>83</v>
      </c>
      <c r="BK855" s="203">
        <f>ROUND(I855*H855,2)</f>
        <v>0</v>
      </c>
      <c r="BL855" s="17" t="s">
        <v>187</v>
      </c>
      <c r="BM855" s="202" t="s">
        <v>916</v>
      </c>
    </row>
    <row r="856" spans="1:65" s="2" customFormat="1" ht="214.5">
      <c r="A856" s="34"/>
      <c r="B856" s="35"/>
      <c r="C856" s="36"/>
      <c r="D856" s="204" t="s">
        <v>189</v>
      </c>
      <c r="E856" s="36"/>
      <c r="F856" s="205" t="s">
        <v>917</v>
      </c>
      <c r="G856" s="36"/>
      <c r="H856" s="36"/>
      <c r="I856" s="206"/>
      <c r="J856" s="36"/>
      <c r="K856" s="36"/>
      <c r="L856" s="39"/>
      <c r="M856" s="207"/>
      <c r="N856" s="208"/>
      <c r="O856" s="71"/>
      <c r="P856" s="71"/>
      <c r="Q856" s="71"/>
      <c r="R856" s="71"/>
      <c r="S856" s="71"/>
      <c r="T856" s="72"/>
      <c r="U856" s="34"/>
      <c r="V856" s="34"/>
      <c r="W856" s="34"/>
      <c r="X856" s="34"/>
      <c r="Y856" s="34"/>
      <c r="Z856" s="34"/>
      <c r="AA856" s="34"/>
      <c r="AB856" s="34"/>
      <c r="AC856" s="34"/>
      <c r="AD856" s="34"/>
      <c r="AE856" s="34"/>
      <c r="AT856" s="17" t="s">
        <v>189</v>
      </c>
      <c r="AU856" s="17" t="s">
        <v>180</v>
      </c>
    </row>
    <row r="857" spans="1:65" s="13" customFormat="1" ht="11.25">
      <c r="B857" s="209"/>
      <c r="C857" s="210"/>
      <c r="D857" s="204" t="s">
        <v>191</v>
      </c>
      <c r="E857" s="211" t="s">
        <v>1</v>
      </c>
      <c r="F857" s="212" t="s">
        <v>891</v>
      </c>
      <c r="G857" s="210"/>
      <c r="H857" s="211" t="s">
        <v>1</v>
      </c>
      <c r="I857" s="213"/>
      <c r="J857" s="210"/>
      <c r="K857" s="210"/>
      <c r="L857" s="214"/>
      <c r="M857" s="215"/>
      <c r="N857" s="216"/>
      <c r="O857" s="216"/>
      <c r="P857" s="216"/>
      <c r="Q857" s="216"/>
      <c r="R857" s="216"/>
      <c r="S857" s="216"/>
      <c r="T857" s="217"/>
      <c r="AT857" s="218" t="s">
        <v>191</v>
      </c>
      <c r="AU857" s="218" t="s">
        <v>180</v>
      </c>
      <c r="AV857" s="13" t="s">
        <v>83</v>
      </c>
      <c r="AW857" s="13" t="s">
        <v>32</v>
      </c>
      <c r="AX857" s="13" t="s">
        <v>76</v>
      </c>
      <c r="AY857" s="218" t="s">
        <v>179</v>
      </c>
    </row>
    <row r="858" spans="1:65" s="13" customFormat="1" ht="11.25">
      <c r="B858" s="209"/>
      <c r="C858" s="210"/>
      <c r="D858" s="204" t="s">
        <v>191</v>
      </c>
      <c r="E858" s="211" t="s">
        <v>1</v>
      </c>
      <c r="F858" s="212" t="s">
        <v>193</v>
      </c>
      <c r="G858" s="210"/>
      <c r="H858" s="211" t="s">
        <v>1</v>
      </c>
      <c r="I858" s="213"/>
      <c r="J858" s="210"/>
      <c r="K858" s="210"/>
      <c r="L858" s="214"/>
      <c r="M858" s="215"/>
      <c r="N858" s="216"/>
      <c r="O858" s="216"/>
      <c r="P858" s="216"/>
      <c r="Q858" s="216"/>
      <c r="R858" s="216"/>
      <c r="S858" s="216"/>
      <c r="T858" s="217"/>
      <c r="AT858" s="218" t="s">
        <v>191</v>
      </c>
      <c r="AU858" s="218" t="s">
        <v>180</v>
      </c>
      <c r="AV858" s="13" t="s">
        <v>83</v>
      </c>
      <c r="AW858" s="13" t="s">
        <v>32</v>
      </c>
      <c r="AX858" s="13" t="s">
        <v>76</v>
      </c>
      <c r="AY858" s="218" t="s">
        <v>179</v>
      </c>
    </row>
    <row r="859" spans="1:65" s="13" customFormat="1" ht="11.25">
      <c r="B859" s="209"/>
      <c r="C859" s="210"/>
      <c r="D859" s="204" t="s">
        <v>191</v>
      </c>
      <c r="E859" s="211" t="s">
        <v>1</v>
      </c>
      <c r="F859" s="212" t="s">
        <v>918</v>
      </c>
      <c r="G859" s="210"/>
      <c r="H859" s="211" t="s">
        <v>1</v>
      </c>
      <c r="I859" s="213"/>
      <c r="J859" s="210"/>
      <c r="K859" s="210"/>
      <c r="L859" s="214"/>
      <c r="M859" s="215"/>
      <c r="N859" s="216"/>
      <c r="O859" s="216"/>
      <c r="P859" s="216"/>
      <c r="Q859" s="216"/>
      <c r="R859" s="216"/>
      <c r="S859" s="216"/>
      <c r="T859" s="217"/>
      <c r="AT859" s="218" t="s">
        <v>191</v>
      </c>
      <c r="AU859" s="218" t="s">
        <v>180</v>
      </c>
      <c r="AV859" s="13" t="s">
        <v>83</v>
      </c>
      <c r="AW859" s="13" t="s">
        <v>32</v>
      </c>
      <c r="AX859" s="13" t="s">
        <v>76</v>
      </c>
      <c r="AY859" s="218" t="s">
        <v>179</v>
      </c>
    </row>
    <row r="860" spans="1:65" s="14" customFormat="1" ht="22.5">
      <c r="B860" s="219"/>
      <c r="C860" s="220"/>
      <c r="D860" s="204" t="s">
        <v>191</v>
      </c>
      <c r="E860" s="221" t="s">
        <v>1</v>
      </c>
      <c r="F860" s="222" t="s">
        <v>919</v>
      </c>
      <c r="G860" s="220"/>
      <c r="H860" s="223">
        <v>451.05</v>
      </c>
      <c r="I860" s="224"/>
      <c r="J860" s="220"/>
      <c r="K860" s="220"/>
      <c r="L860" s="225"/>
      <c r="M860" s="226"/>
      <c r="N860" s="227"/>
      <c r="O860" s="227"/>
      <c r="P860" s="227"/>
      <c r="Q860" s="227"/>
      <c r="R860" s="227"/>
      <c r="S860" s="227"/>
      <c r="T860" s="228"/>
      <c r="AT860" s="229" t="s">
        <v>191</v>
      </c>
      <c r="AU860" s="229" t="s">
        <v>180</v>
      </c>
      <c r="AV860" s="14" t="s">
        <v>85</v>
      </c>
      <c r="AW860" s="14" t="s">
        <v>32</v>
      </c>
      <c r="AX860" s="14" t="s">
        <v>76</v>
      </c>
      <c r="AY860" s="229" t="s">
        <v>179</v>
      </c>
    </row>
    <row r="861" spans="1:65" s="14" customFormat="1" ht="22.5">
      <c r="B861" s="219"/>
      <c r="C861" s="220"/>
      <c r="D861" s="204" t="s">
        <v>191</v>
      </c>
      <c r="E861" s="221" t="s">
        <v>1</v>
      </c>
      <c r="F861" s="222" t="s">
        <v>920</v>
      </c>
      <c r="G861" s="220"/>
      <c r="H861" s="223">
        <v>89.7</v>
      </c>
      <c r="I861" s="224"/>
      <c r="J861" s="220"/>
      <c r="K861" s="220"/>
      <c r="L861" s="225"/>
      <c r="M861" s="226"/>
      <c r="N861" s="227"/>
      <c r="O861" s="227"/>
      <c r="P861" s="227"/>
      <c r="Q861" s="227"/>
      <c r="R861" s="227"/>
      <c r="S861" s="227"/>
      <c r="T861" s="228"/>
      <c r="AT861" s="229" t="s">
        <v>191</v>
      </c>
      <c r="AU861" s="229" t="s">
        <v>180</v>
      </c>
      <c r="AV861" s="14" t="s">
        <v>85</v>
      </c>
      <c r="AW861" s="14" t="s">
        <v>32</v>
      </c>
      <c r="AX861" s="14" t="s">
        <v>76</v>
      </c>
      <c r="AY861" s="229" t="s">
        <v>179</v>
      </c>
    </row>
    <row r="862" spans="1:65" s="14" customFormat="1" ht="22.5">
      <c r="B862" s="219"/>
      <c r="C862" s="220"/>
      <c r="D862" s="204" t="s">
        <v>191</v>
      </c>
      <c r="E862" s="221" t="s">
        <v>1</v>
      </c>
      <c r="F862" s="222" t="s">
        <v>921</v>
      </c>
      <c r="G862" s="220"/>
      <c r="H862" s="223">
        <v>436.7</v>
      </c>
      <c r="I862" s="224"/>
      <c r="J862" s="220"/>
      <c r="K862" s="220"/>
      <c r="L862" s="225"/>
      <c r="M862" s="226"/>
      <c r="N862" s="227"/>
      <c r="O862" s="227"/>
      <c r="P862" s="227"/>
      <c r="Q862" s="227"/>
      <c r="R862" s="227"/>
      <c r="S862" s="227"/>
      <c r="T862" s="228"/>
      <c r="AT862" s="229" t="s">
        <v>191</v>
      </c>
      <c r="AU862" s="229" t="s">
        <v>180</v>
      </c>
      <c r="AV862" s="14" t="s">
        <v>85</v>
      </c>
      <c r="AW862" s="14" t="s">
        <v>32</v>
      </c>
      <c r="AX862" s="14" t="s">
        <v>76</v>
      </c>
      <c r="AY862" s="229" t="s">
        <v>179</v>
      </c>
    </row>
    <row r="863" spans="1:65" s="14" customFormat="1" ht="11.25">
      <c r="B863" s="219"/>
      <c r="C863" s="220"/>
      <c r="D863" s="204" t="s">
        <v>191</v>
      </c>
      <c r="E863" s="221" t="s">
        <v>1</v>
      </c>
      <c r="F863" s="222" t="s">
        <v>922</v>
      </c>
      <c r="G863" s="220"/>
      <c r="H863" s="223">
        <v>73.099999999999994</v>
      </c>
      <c r="I863" s="224"/>
      <c r="J863" s="220"/>
      <c r="K863" s="220"/>
      <c r="L863" s="225"/>
      <c r="M863" s="226"/>
      <c r="N863" s="227"/>
      <c r="O863" s="227"/>
      <c r="P863" s="227"/>
      <c r="Q863" s="227"/>
      <c r="R863" s="227"/>
      <c r="S863" s="227"/>
      <c r="T863" s="228"/>
      <c r="AT863" s="229" t="s">
        <v>191</v>
      </c>
      <c r="AU863" s="229" t="s">
        <v>180</v>
      </c>
      <c r="AV863" s="14" t="s">
        <v>85</v>
      </c>
      <c r="AW863" s="14" t="s">
        <v>32</v>
      </c>
      <c r="AX863" s="14" t="s">
        <v>76</v>
      </c>
      <c r="AY863" s="229" t="s">
        <v>179</v>
      </c>
    </row>
    <row r="864" spans="1:65" s="12" customFormat="1" ht="20.85" customHeight="1">
      <c r="B864" s="175"/>
      <c r="C864" s="176"/>
      <c r="D864" s="177" t="s">
        <v>75</v>
      </c>
      <c r="E864" s="189" t="s">
        <v>923</v>
      </c>
      <c r="F864" s="189" t="s">
        <v>924</v>
      </c>
      <c r="G864" s="176"/>
      <c r="H864" s="176"/>
      <c r="I864" s="179"/>
      <c r="J864" s="190">
        <f>BK864</f>
        <v>0</v>
      </c>
      <c r="K864" s="176"/>
      <c r="L864" s="181"/>
      <c r="M864" s="182"/>
      <c r="N864" s="183"/>
      <c r="O864" s="183"/>
      <c r="P864" s="184">
        <f>SUM(P865:P1557)</f>
        <v>0</v>
      </c>
      <c r="Q864" s="183"/>
      <c r="R864" s="184">
        <f>SUM(R865:R1557)</f>
        <v>0.343943</v>
      </c>
      <c r="S864" s="183"/>
      <c r="T864" s="185">
        <f>SUM(T865:T1557)</f>
        <v>408.57973249999998</v>
      </c>
      <c r="AR864" s="186" t="s">
        <v>83</v>
      </c>
      <c r="AT864" s="187" t="s">
        <v>75</v>
      </c>
      <c r="AU864" s="187" t="s">
        <v>85</v>
      </c>
      <c r="AY864" s="186" t="s">
        <v>179</v>
      </c>
      <c r="BK864" s="188">
        <f>SUM(BK865:BK1557)</f>
        <v>0</v>
      </c>
    </row>
    <row r="865" spans="1:65" s="2" customFormat="1" ht="16.5" customHeight="1">
      <c r="A865" s="34"/>
      <c r="B865" s="35"/>
      <c r="C865" s="191" t="s">
        <v>452</v>
      </c>
      <c r="D865" s="191" t="s">
        <v>182</v>
      </c>
      <c r="E865" s="192" t="s">
        <v>925</v>
      </c>
      <c r="F865" s="193" t="s">
        <v>926</v>
      </c>
      <c r="G865" s="194" t="s">
        <v>185</v>
      </c>
      <c r="H865" s="195">
        <v>170.69</v>
      </c>
      <c r="I865" s="196"/>
      <c r="J865" s="197">
        <f>ROUND(I865*H865,2)</f>
        <v>0</v>
      </c>
      <c r="K865" s="193" t="s">
        <v>186</v>
      </c>
      <c r="L865" s="39"/>
      <c r="M865" s="198" t="s">
        <v>1</v>
      </c>
      <c r="N865" s="199" t="s">
        <v>41</v>
      </c>
      <c r="O865" s="71"/>
      <c r="P865" s="200">
        <f>O865*H865</f>
        <v>0</v>
      </c>
      <c r="Q865" s="200">
        <v>0</v>
      </c>
      <c r="R865" s="200">
        <f>Q865*H865</f>
        <v>0</v>
      </c>
      <c r="S865" s="200">
        <v>4.0000000000000001E-3</v>
      </c>
      <c r="T865" s="201">
        <f>S865*H865</f>
        <v>0.68276000000000003</v>
      </c>
      <c r="U865" s="34"/>
      <c r="V865" s="34"/>
      <c r="W865" s="34"/>
      <c r="X865" s="34"/>
      <c r="Y865" s="34"/>
      <c r="Z865" s="34"/>
      <c r="AA865" s="34"/>
      <c r="AB865" s="34"/>
      <c r="AC865" s="34"/>
      <c r="AD865" s="34"/>
      <c r="AE865" s="34"/>
      <c r="AR865" s="202" t="s">
        <v>187</v>
      </c>
      <c r="AT865" s="202" t="s">
        <v>182</v>
      </c>
      <c r="AU865" s="202" t="s">
        <v>180</v>
      </c>
      <c r="AY865" s="17" t="s">
        <v>179</v>
      </c>
      <c r="BE865" s="203">
        <f>IF(N865="základní",J865,0)</f>
        <v>0</v>
      </c>
      <c r="BF865" s="203">
        <f>IF(N865="snížená",J865,0)</f>
        <v>0</v>
      </c>
      <c r="BG865" s="203">
        <f>IF(N865="zákl. přenesená",J865,0)</f>
        <v>0</v>
      </c>
      <c r="BH865" s="203">
        <f>IF(N865="sníž. přenesená",J865,0)</f>
        <v>0</v>
      </c>
      <c r="BI865" s="203">
        <f>IF(N865="nulová",J865,0)</f>
        <v>0</v>
      </c>
      <c r="BJ865" s="17" t="s">
        <v>83</v>
      </c>
      <c r="BK865" s="203">
        <f>ROUND(I865*H865,2)</f>
        <v>0</v>
      </c>
      <c r="BL865" s="17" t="s">
        <v>187</v>
      </c>
      <c r="BM865" s="202" t="s">
        <v>927</v>
      </c>
    </row>
    <row r="866" spans="1:65" s="2" customFormat="1" ht="29.25">
      <c r="A866" s="34"/>
      <c r="B866" s="35"/>
      <c r="C866" s="36"/>
      <c r="D866" s="204" t="s">
        <v>189</v>
      </c>
      <c r="E866" s="36"/>
      <c r="F866" s="205" t="s">
        <v>928</v>
      </c>
      <c r="G866" s="36"/>
      <c r="H866" s="36"/>
      <c r="I866" s="206"/>
      <c r="J866" s="36"/>
      <c r="K866" s="36"/>
      <c r="L866" s="39"/>
      <c r="M866" s="207"/>
      <c r="N866" s="208"/>
      <c r="O866" s="71"/>
      <c r="P866" s="71"/>
      <c r="Q866" s="71"/>
      <c r="R866" s="71"/>
      <c r="S866" s="71"/>
      <c r="T866" s="72"/>
      <c r="U866" s="34"/>
      <c r="V866" s="34"/>
      <c r="W866" s="34"/>
      <c r="X866" s="34"/>
      <c r="Y866" s="34"/>
      <c r="Z866" s="34"/>
      <c r="AA866" s="34"/>
      <c r="AB866" s="34"/>
      <c r="AC866" s="34"/>
      <c r="AD866" s="34"/>
      <c r="AE866" s="34"/>
      <c r="AT866" s="17" t="s">
        <v>189</v>
      </c>
      <c r="AU866" s="17" t="s">
        <v>180</v>
      </c>
    </row>
    <row r="867" spans="1:65" s="13" customFormat="1" ht="11.25">
      <c r="B867" s="209"/>
      <c r="C867" s="210"/>
      <c r="D867" s="204" t="s">
        <v>191</v>
      </c>
      <c r="E867" s="211" t="s">
        <v>1</v>
      </c>
      <c r="F867" s="212" t="s">
        <v>192</v>
      </c>
      <c r="G867" s="210"/>
      <c r="H867" s="211" t="s">
        <v>1</v>
      </c>
      <c r="I867" s="213"/>
      <c r="J867" s="210"/>
      <c r="K867" s="210"/>
      <c r="L867" s="214"/>
      <c r="M867" s="215"/>
      <c r="N867" s="216"/>
      <c r="O867" s="216"/>
      <c r="P867" s="216"/>
      <c r="Q867" s="216"/>
      <c r="R867" s="216"/>
      <c r="S867" s="216"/>
      <c r="T867" s="217"/>
      <c r="AT867" s="218" t="s">
        <v>191</v>
      </c>
      <c r="AU867" s="218" t="s">
        <v>180</v>
      </c>
      <c r="AV867" s="13" t="s">
        <v>83</v>
      </c>
      <c r="AW867" s="13" t="s">
        <v>32</v>
      </c>
      <c r="AX867" s="13" t="s">
        <v>76</v>
      </c>
      <c r="AY867" s="218" t="s">
        <v>179</v>
      </c>
    </row>
    <row r="868" spans="1:65" s="13" customFormat="1" ht="11.25">
      <c r="B868" s="209"/>
      <c r="C868" s="210"/>
      <c r="D868" s="204" t="s">
        <v>191</v>
      </c>
      <c r="E868" s="211" t="s">
        <v>1</v>
      </c>
      <c r="F868" s="212" t="s">
        <v>193</v>
      </c>
      <c r="G868" s="210"/>
      <c r="H868" s="211" t="s">
        <v>1</v>
      </c>
      <c r="I868" s="213"/>
      <c r="J868" s="210"/>
      <c r="K868" s="210"/>
      <c r="L868" s="214"/>
      <c r="M868" s="215"/>
      <c r="N868" s="216"/>
      <c r="O868" s="216"/>
      <c r="P868" s="216"/>
      <c r="Q868" s="216"/>
      <c r="R868" s="216"/>
      <c r="S868" s="216"/>
      <c r="T868" s="217"/>
      <c r="AT868" s="218" t="s">
        <v>191</v>
      </c>
      <c r="AU868" s="218" t="s">
        <v>180</v>
      </c>
      <c r="AV868" s="13" t="s">
        <v>83</v>
      </c>
      <c r="AW868" s="13" t="s">
        <v>32</v>
      </c>
      <c r="AX868" s="13" t="s">
        <v>76</v>
      </c>
      <c r="AY868" s="218" t="s">
        <v>179</v>
      </c>
    </row>
    <row r="869" spans="1:65" s="13" customFormat="1" ht="11.25">
      <c r="B869" s="209"/>
      <c r="C869" s="210"/>
      <c r="D869" s="204" t="s">
        <v>191</v>
      </c>
      <c r="E869" s="211" t="s">
        <v>1</v>
      </c>
      <c r="F869" s="212" t="s">
        <v>859</v>
      </c>
      <c r="G869" s="210"/>
      <c r="H869" s="211" t="s">
        <v>1</v>
      </c>
      <c r="I869" s="213"/>
      <c r="J869" s="210"/>
      <c r="K869" s="210"/>
      <c r="L869" s="214"/>
      <c r="M869" s="215"/>
      <c r="N869" s="216"/>
      <c r="O869" s="216"/>
      <c r="P869" s="216"/>
      <c r="Q869" s="216"/>
      <c r="R869" s="216"/>
      <c r="S869" s="216"/>
      <c r="T869" s="217"/>
      <c r="AT869" s="218" t="s">
        <v>191</v>
      </c>
      <c r="AU869" s="218" t="s">
        <v>180</v>
      </c>
      <c r="AV869" s="13" t="s">
        <v>83</v>
      </c>
      <c r="AW869" s="13" t="s">
        <v>32</v>
      </c>
      <c r="AX869" s="13" t="s">
        <v>76</v>
      </c>
      <c r="AY869" s="218" t="s">
        <v>179</v>
      </c>
    </row>
    <row r="870" spans="1:65" s="14" customFormat="1" ht="11.25">
      <c r="B870" s="219"/>
      <c r="C870" s="220"/>
      <c r="D870" s="204" t="s">
        <v>191</v>
      </c>
      <c r="E870" s="221" t="s">
        <v>1</v>
      </c>
      <c r="F870" s="222" t="s">
        <v>929</v>
      </c>
      <c r="G870" s="220"/>
      <c r="H870" s="223">
        <v>43.64</v>
      </c>
      <c r="I870" s="224"/>
      <c r="J870" s="220"/>
      <c r="K870" s="220"/>
      <c r="L870" s="225"/>
      <c r="M870" s="226"/>
      <c r="N870" s="227"/>
      <c r="O870" s="227"/>
      <c r="P870" s="227"/>
      <c r="Q870" s="227"/>
      <c r="R870" s="227"/>
      <c r="S870" s="227"/>
      <c r="T870" s="228"/>
      <c r="AT870" s="229" t="s">
        <v>191</v>
      </c>
      <c r="AU870" s="229" t="s">
        <v>180</v>
      </c>
      <c r="AV870" s="14" t="s">
        <v>85</v>
      </c>
      <c r="AW870" s="14" t="s">
        <v>32</v>
      </c>
      <c r="AX870" s="14" t="s">
        <v>76</v>
      </c>
      <c r="AY870" s="229" t="s">
        <v>179</v>
      </c>
    </row>
    <row r="871" spans="1:65" s="14" customFormat="1" ht="11.25">
      <c r="B871" s="219"/>
      <c r="C871" s="220"/>
      <c r="D871" s="204" t="s">
        <v>191</v>
      </c>
      <c r="E871" s="221" t="s">
        <v>1</v>
      </c>
      <c r="F871" s="222" t="s">
        <v>930</v>
      </c>
      <c r="G871" s="220"/>
      <c r="H871" s="223">
        <v>16.3</v>
      </c>
      <c r="I871" s="224"/>
      <c r="J871" s="220"/>
      <c r="K871" s="220"/>
      <c r="L871" s="225"/>
      <c r="M871" s="226"/>
      <c r="N871" s="227"/>
      <c r="O871" s="227"/>
      <c r="P871" s="227"/>
      <c r="Q871" s="227"/>
      <c r="R871" s="227"/>
      <c r="S871" s="227"/>
      <c r="T871" s="228"/>
      <c r="AT871" s="229" t="s">
        <v>191</v>
      </c>
      <c r="AU871" s="229" t="s">
        <v>180</v>
      </c>
      <c r="AV871" s="14" t="s">
        <v>85</v>
      </c>
      <c r="AW871" s="14" t="s">
        <v>32</v>
      </c>
      <c r="AX871" s="14" t="s">
        <v>76</v>
      </c>
      <c r="AY871" s="229" t="s">
        <v>179</v>
      </c>
    </row>
    <row r="872" spans="1:65" s="14" customFormat="1" ht="11.25">
      <c r="B872" s="219"/>
      <c r="C872" s="220"/>
      <c r="D872" s="204" t="s">
        <v>191</v>
      </c>
      <c r="E872" s="221" t="s">
        <v>1</v>
      </c>
      <c r="F872" s="222" t="s">
        <v>817</v>
      </c>
      <c r="G872" s="220"/>
      <c r="H872" s="223">
        <v>2.85</v>
      </c>
      <c r="I872" s="224"/>
      <c r="J872" s="220"/>
      <c r="K872" s="220"/>
      <c r="L872" s="225"/>
      <c r="M872" s="226"/>
      <c r="N872" s="227"/>
      <c r="O872" s="227"/>
      <c r="P872" s="227"/>
      <c r="Q872" s="227"/>
      <c r="R872" s="227"/>
      <c r="S872" s="227"/>
      <c r="T872" s="228"/>
      <c r="AT872" s="229" t="s">
        <v>191</v>
      </c>
      <c r="AU872" s="229" t="s">
        <v>180</v>
      </c>
      <c r="AV872" s="14" t="s">
        <v>85</v>
      </c>
      <c r="AW872" s="14" t="s">
        <v>32</v>
      </c>
      <c r="AX872" s="14" t="s">
        <v>76</v>
      </c>
      <c r="AY872" s="229" t="s">
        <v>179</v>
      </c>
    </row>
    <row r="873" spans="1:65" s="14" customFormat="1" ht="11.25">
      <c r="B873" s="219"/>
      <c r="C873" s="220"/>
      <c r="D873" s="204" t="s">
        <v>191</v>
      </c>
      <c r="E873" s="221" t="s">
        <v>1</v>
      </c>
      <c r="F873" s="222" t="s">
        <v>931</v>
      </c>
      <c r="G873" s="220"/>
      <c r="H873" s="223">
        <v>1.45</v>
      </c>
      <c r="I873" s="224"/>
      <c r="J873" s="220"/>
      <c r="K873" s="220"/>
      <c r="L873" s="225"/>
      <c r="M873" s="226"/>
      <c r="N873" s="227"/>
      <c r="O873" s="227"/>
      <c r="P873" s="227"/>
      <c r="Q873" s="227"/>
      <c r="R873" s="227"/>
      <c r="S873" s="227"/>
      <c r="T873" s="228"/>
      <c r="AT873" s="229" t="s">
        <v>191</v>
      </c>
      <c r="AU873" s="229" t="s">
        <v>180</v>
      </c>
      <c r="AV873" s="14" t="s">
        <v>85</v>
      </c>
      <c r="AW873" s="14" t="s">
        <v>32</v>
      </c>
      <c r="AX873" s="14" t="s">
        <v>76</v>
      </c>
      <c r="AY873" s="229" t="s">
        <v>179</v>
      </c>
    </row>
    <row r="874" spans="1:65" s="14" customFormat="1" ht="11.25">
      <c r="B874" s="219"/>
      <c r="C874" s="220"/>
      <c r="D874" s="204" t="s">
        <v>191</v>
      </c>
      <c r="E874" s="221" t="s">
        <v>1</v>
      </c>
      <c r="F874" s="222" t="s">
        <v>932</v>
      </c>
      <c r="G874" s="220"/>
      <c r="H874" s="223">
        <v>2.85</v>
      </c>
      <c r="I874" s="224"/>
      <c r="J874" s="220"/>
      <c r="K874" s="220"/>
      <c r="L874" s="225"/>
      <c r="M874" s="226"/>
      <c r="N874" s="227"/>
      <c r="O874" s="227"/>
      <c r="P874" s="227"/>
      <c r="Q874" s="227"/>
      <c r="R874" s="227"/>
      <c r="S874" s="227"/>
      <c r="T874" s="228"/>
      <c r="AT874" s="229" t="s">
        <v>191</v>
      </c>
      <c r="AU874" s="229" t="s">
        <v>180</v>
      </c>
      <c r="AV874" s="14" t="s">
        <v>85</v>
      </c>
      <c r="AW874" s="14" t="s">
        <v>32</v>
      </c>
      <c r="AX874" s="14" t="s">
        <v>76</v>
      </c>
      <c r="AY874" s="229" t="s">
        <v>179</v>
      </c>
    </row>
    <row r="875" spans="1:65" s="14" customFormat="1" ht="11.25">
      <c r="B875" s="219"/>
      <c r="C875" s="220"/>
      <c r="D875" s="204" t="s">
        <v>191</v>
      </c>
      <c r="E875" s="221" t="s">
        <v>1</v>
      </c>
      <c r="F875" s="222" t="s">
        <v>933</v>
      </c>
      <c r="G875" s="220"/>
      <c r="H875" s="223">
        <v>1.45</v>
      </c>
      <c r="I875" s="224"/>
      <c r="J875" s="220"/>
      <c r="K875" s="220"/>
      <c r="L875" s="225"/>
      <c r="M875" s="226"/>
      <c r="N875" s="227"/>
      <c r="O875" s="227"/>
      <c r="P875" s="227"/>
      <c r="Q875" s="227"/>
      <c r="R875" s="227"/>
      <c r="S875" s="227"/>
      <c r="T875" s="228"/>
      <c r="AT875" s="229" t="s">
        <v>191</v>
      </c>
      <c r="AU875" s="229" t="s">
        <v>180</v>
      </c>
      <c r="AV875" s="14" t="s">
        <v>85</v>
      </c>
      <c r="AW875" s="14" t="s">
        <v>32</v>
      </c>
      <c r="AX875" s="14" t="s">
        <v>76</v>
      </c>
      <c r="AY875" s="229" t="s">
        <v>179</v>
      </c>
    </row>
    <row r="876" spans="1:65" s="14" customFormat="1" ht="11.25">
      <c r="B876" s="219"/>
      <c r="C876" s="220"/>
      <c r="D876" s="204" t="s">
        <v>191</v>
      </c>
      <c r="E876" s="221" t="s">
        <v>1</v>
      </c>
      <c r="F876" s="222" t="s">
        <v>934</v>
      </c>
      <c r="G876" s="220"/>
      <c r="H876" s="223">
        <v>2.8</v>
      </c>
      <c r="I876" s="224"/>
      <c r="J876" s="220"/>
      <c r="K876" s="220"/>
      <c r="L876" s="225"/>
      <c r="M876" s="226"/>
      <c r="N876" s="227"/>
      <c r="O876" s="227"/>
      <c r="P876" s="227"/>
      <c r="Q876" s="227"/>
      <c r="R876" s="227"/>
      <c r="S876" s="227"/>
      <c r="T876" s="228"/>
      <c r="AT876" s="229" t="s">
        <v>191</v>
      </c>
      <c r="AU876" s="229" t="s">
        <v>180</v>
      </c>
      <c r="AV876" s="14" t="s">
        <v>85</v>
      </c>
      <c r="AW876" s="14" t="s">
        <v>32</v>
      </c>
      <c r="AX876" s="14" t="s">
        <v>76</v>
      </c>
      <c r="AY876" s="229" t="s">
        <v>179</v>
      </c>
    </row>
    <row r="877" spans="1:65" s="14" customFormat="1" ht="11.25">
      <c r="B877" s="219"/>
      <c r="C877" s="220"/>
      <c r="D877" s="204" t="s">
        <v>191</v>
      </c>
      <c r="E877" s="221" t="s">
        <v>1</v>
      </c>
      <c r="F877" s="222" t="s">
        <v>935</v>
      </c>
      <c r="G877" s="220"/>
      <c r="H877" s="223">
        <v>2.9</v>
      </c>
      <c r="I877" s="224"/>
      <c r="J877" s="220"/>
      <c r="K877" s="220"/>
      <c r="L877" s="225"/>
      <c r="M877" s="226"/>
      <c r="N877" s="227"/>
      <c r="O877" s="227"/>
      <c r="P877" s="227"/>
      <c r="Q877" s="227"/>
      <c r="R877" s="227"/>
      <c r="S877" s="227"/>
      <c r="T877" s="228"/>
      <c r="AT877" s="229" t="s">
        <v>191</v>
      </c>
      <c r="AU877" s="229" t="s">
        <v>180</v>
      </c>
      <c r="AV877" s="14" t="s">
        <v>85</v>
      </c>
      <c r="AW877" s="14" t="s">
        <v>32</v>
      </c>
      <c r="AX877" s="14" t="s">
        <v>76</v>
      </c>
      <c r="AY877" s="229" t="s">
        <v>179</v>
      </c>
    </row>
    <row r="878" spans="1:65" s="14" customFormat="1" ht="11.25">
      <c r="B878" s="219"/>
      <c r="C878" s="220"/>
      <c r="D878" s="204" t="s">
        <v>191</v>
      </c>
      <c r="E878" s="221" t="s">
        <v>1</v>
      </c>
      <c r="F878" s="222" t="s">
        <v>936</v>
      </c>
      <c r="G878" s="220"/>
      <c r="H878" s="223">
        <v>2.8</v>
      </c>
      <c r="I878" s="224"/>
      <c r="J878" s="220"/>
      <c r="K878" s="220"/>
      <c r="L878" s="225"/>
      <c r="M878" s="226"/>
      <c r="N878" s="227"/>
      <c r="O878" s="227"/>
      <c r="P878" s="227"/>
      <c r="Q878" s="227"/>
      <c r="R878" s="227"/>
      <c r="S878" s="227"/>
      <c r="T878" s="228"/>
      <c r="AT878" s="229" t="s">
        <v>191</v>
      </c>
      <c r="AU878" s="229" t="s">
        <v>180</v>
      </c>
      <c r="AV878" s="14" t="s">
        <v>85</v>
      </c>
      <c r="AW878" s="14" t="s">
        <v>32</v>
      </c>
      <c r="AX878" s="14" t="s">
        <v>76</v>
      </c>
      <c r="AY878" s="229" t="s">
        <v>179</v>
      </c>
    </row>
    <row r="879" spans="1:65" s="14" customFormat="1" ht="11.25">
      <c r="B879" s="219"/>
      <c r="C879" s="220"/>
      <c r="D879" s="204" t="s">
        <v>191</v>
      </c>
      <c r="E879" s="221" t="s">
        <v>1</v>
      </c>
      <c r="F879" s="222" t="s">
        <v>937</v>
      </c>
      <c r="G879" s="220"/>
      <c r="H879" s="223">
        <v>7.35</v>
      </c>
      <c r="I879" s="224"/>
      <c r="J879" s="220"/>
      <c r="K879" s="220"/>
      <c r="L879" s="225"/>
      <c r="M879" s="226"/>
      <c r="N879" s="227"/>
      <c r="O879" s="227"/>
      <c r="P879" s="227"/>
      <c r="Q879" s="227"/>
      <c r="R879" s="227"/>
      <c r="S879" s="227"/>
      <c r="T879" s="228"/>
      <c r="AT879" s="229" t="s">
        <v>191</v>
      </c>
      <c r="AU879" s="229" t="s">
        <v>180</v>
      </c>
      <c r="AV879" s="14" t="s">
        <v>85</v>
      </c>
      <c r="AW879" s="14" t="s">
        <v>32</v>
      </c>
      <c r="AX879" s="14" t="s">
        <v>76</v>
      </c>
      <c r="AY879" s="229" t="s">
        <v>179</v>
      </c>
    </row>
    <row r="880" spans="1:65" s="14" customFormat="1" ht="11.25">
      <c r="B880" s="219"/>
      <c r="C880" s="220"/>
      <c r="D880" s="204" t="s">
        <v>191</v>
      </c>
      <c r="E880" s="221" t="s">
        <v>1</v>
      </c>
      <c r="F880" s="222" t="s">
        <v>938</v>
      </c>
      <c r="G880" s="220"/>
      <c r="H880" s="223">
        <v>3.1</v>
      </c>
      <c r="I880" s="224"/>
      <c r="J880" s="220"/>
      <c r="K880" s="220"/>
      <c r="L880" s="225"/>
      <c r="M880" s="226"/>
      <c r="N880" s="227"/>
      <c r="O880" s="227"/>
      <c r="P880" s="227"/>
      <c r="Q880" s="227"/>
      <c r="R880" s="227"/>
      <c r="S880" s="227"/>
      <c r="T880" s="228"/>
      <c r="AT880" s="229" t="s">
        <v>191</v>
      </c>
      <c r="AU880" s="229" t="s">
        <v>180</v>
      </c>
      <c r="AV880" s="14" t="s">
        <v>85</v>
      </c>
      <c r="AW880" s="14" t="s">
        <v>32</v>
      </c>
      <c r="AX880" s="14" t="s">
        <v>76</v>
      </c>
      <c r="AY880" s="229" t="s">
        <v>179</v>
      </c>
    </row>
    <row r="881" spans="2:51" s="14" customFormat="1" ht="11.25">
      <c r="B881" s="219"/>
      <c r="C881" s="220"/>
      <c r="D881" s="204" t="s">
        <v>191</v>
      </c>
      <c r="E881" s="221" t="s">
        <v>1</v>
      </c>
      <c r="F881" s="222" t="s">
        <v>939</v>
      </c>
      <c r="G881" s="220"/>
      <c r="H881" s="223">
        <v>1.9</v>
      </c>
      <c r="I881" s="224"/>
      <c r="J881" s="220"/>
      <c r="K881" s="220"/>
      <c r="L881" s="225"/>
      <c r="M881" s="226"/>
      <c r="N881" s="227"/>
      <c r="O881" s="227"/>
      <c r="P881" s="227"/>
      <c r="Q881" s="227"/>
      <c r="R881" s="227"/>
      <c r="S881" s="227"/>
      <c r="T881" s="228"/>
      <c r="AT881" s="229" t="s">
        <v>191</v>
      </c>
      <c r="AU881" s="229" t="s">
        <v>180</v>
      </c>
      <c r="AV881" s="14" t="s">
        <v>85</v>
      </c>
      <c r="AW881" s="14" t="s">
        <v>32</v>
      </c>
      <c r="AX881" s="14" t="s">
        <v>76</v>
      </c>
      <c r="AY881" s="229" t="s">
        <v>179</v>
      </c>
    </row>
    <row r="882" spans="2:51" s="14" customFormat="1" ht="11.25">
      <c r="B882" s="219"/>
      <c r="C882" s="220"/>
      <c r="D882" s="204" t="s">
        <v>191</v>
      </c>
      <c r="E882" s="221" t="s">
        <v>1</v>
      </c>
      <c r="F882" s="222" t="s">
        <v>826</v>
      </c>
      <c r="G882" s="220"/>
      <c r="H882" s="223">
        <v>5.2</v>
      </c>
      <c r="I882" s="224"/>
      <c r="J882" s="220"/>
      <c r="K882" s="220"/>
      <c r="L882" s="225"/>
      <c r="M882" s="226"/>
      <c r="N882" s="227"/>
      <c r="O882" s="227"/>
      <c r="P882" s="227"/>
      <c r="Q882" s="227"/>
      <c r="R882" s="227"/>
      <c r="S882" s="227"/>
      <c r="T882" s="228"/>
      <c r="AT882" s="229" t="s">
        <v>191</v>
      </c>
      <c r="AU882" s="229" t="s">
        <v>180</v>
      </c>
      <c r="AV882" s="14" t="s">
        <v>85</v>
      </c>
      <c r="AW882" s="14" t="s">
        <v>32</v>
      </c>
      <c r="AX882" s="14" t="s">
        <v>76</v>
      </c>
      <c r="AY882" s="229" t="s">
        <v>179</v>
      </c>
    </row>
    <row r="883" spans="2:51" s="14" customFormat="1" ht="11.25">
      <c r="B883" s="219"/>
      <c r="C883" s="220"/>
      <c r="D883" s="204" t="s">
        <v>191</v>
      </c>
      <c r="E883" s="221" t="s">
        <v>1</v>
      </c>
      <c r="F883" s="222" t="s">
        <v>940</v>
      </c>
      <c r="G883" s="220"/>
      <c r="H883" s="223">
        <v>12.35</v>
      </c>
      <c r="I883" s="224"/>
      <c r="J883" s="220"/>
      <c r="K883" s="220"/>
      <c r="L883" s="225"/>
      <c r="M883" s="226"/>
      <c r="N883" s="227"/>
      <c r="O883" s="227"/>
      <c r="P883" s="227"/>
      <c r="Q883" s="227"/>
      <c r="R883" s="227"/>
      <c r="S883" s="227"/>
      <c r="T883" s="228"/>
      <c r="AT883" s="229" t="s">
        <v>191</v>
      </c>
      <c r="AU883" s="229" t="s">
        <v>180</v>
      </c>
      <c r="AV883" s="14" t="s">
        <v>85</v>
      </c>
      <c r="AW883" s="14" t="s">
        <v>32</v>
      </c>
      <c r="AX883" s="14" t="s">
        <v>76</v>
      </c>
      <c r="AY883" s="229" t="s">
        <v>179</v>
      </c>
    </row>
    <row r="884" spans="2:51" s="14" customFormat="1" ht="11.25">
      <c r="B884" s="219"/>
      <c r="C884" s="220"/>
      <c r="D884" s="204" t="s">
        <v>191</v>
      </c>
      <c r="E884" s="221" t="s">
        <v>1</v>
      </c>
      <c r="F884" s="222" t="s">
        <v>941</v>
      </c>
      <c r="G884" s="220"/>
      <c r="H884" s="223">
        <v>1.95</v>
      </c>
      <c r="I884" s="224"/>
      <c r="J884" s="220"/>
      <c r="K884" s="220"/>
      <c r="L884" s="225"/>
      <c r="M884" s="226"/>
      <c r="N884" s="227"/>
      <c r="O884" s="227"/>
      <c r="P884" s="227"/>
      <c r="Q884" s="227"/>
      <c r="R884" s="227"/>
      <c r="S884" s="227"/>
      <c r="T884" s="228"/>
      <c r="AT884" s="229" t="s">
        <v>191</v>
      </c>
      <c r="AU884" s="229" t="s">
        <v>180</v>
      </c>
      <c r="AV884" s="14" t="s">
        <v>85</v>
      </c>
      <c r="AW884" s="14" t="s">
        <v>32</v>
      </c>
      <c r="AX884" s="14" t="s">
        <v>76</v>
      </c>
      <c r="AY884" s="229" t="s">
        <v>179</v>
      </c>
    </row>
    <row r="885" spans="2:51" s="14" customFormat="1" ht="11.25">
      <c r="B885" s="219"/>
      <c r="C885" s="220"/>
      <c r="D885" s="204" t="s">
        <v>191</v>
      </c>
      <c r="E885" s="221" t="s">
        <v>1</v>
      </c>
      <c r="F885" s="222" t="s">
        <v>942</v>
      </c>
      <c r="G885" s="220"/>
      <c r="H885" s="223">
        <v>1.25</v>
      </c>
      <c r="I885" s="224"/>
      <c r="J885" s="220"/>
      <c r="K885" s="220"/>
      <c r="L885" s="225"/>
      <c r="M885" s="226"/>
      <c r="N885" s="227"/>
      <c r="O885" s="227"/>
      <c r="P885" s="227"/>
      <c r="Q885" s="227"/>
      <c r="R885" s="227"/>
      <c r="S885" s="227"/>
      <c r="T885" s="228"/>
      <c r="AT885" s="229" t="s">
        <v>191</v>
      </c>
      <c r="AU885" s="229" t="s">
        <v>180</v>
      </c>
      <c r="AV885" s="14" t="s">
        <v>85</v>
      </c>
      <c r="AW885" s="14" t="s">
        <v>32</v>
      </c>
      <c r="AX885" s="14" t="s">
        <v>76</v>
      </c>
      <c r="AY885" s="229" t="s">
        <v>179</v>
      </c>
    </row>
    <row r="886" spans="2:51" s="14" customFormat="1" ht="11.25">
      <c r="B886" s="219"/>
      <c r="C886" s="220"/>
      <c r="D886" s="204" t="s">
        <v>191</v>
      </c>
      <c r="E886" s="221" t="s">
        <v>1</v>
      </c>
      <c r="F886" s="222" t="s">
        <v>943</v>
      </c>
      <c r="G886" s="220"/>
      <c r="H886" s="223">
        <v>2.85</v>
      </c>
      <c r="I886" s="224"/>
      <c r="J886" s="220"/>
      <c r="K886" s="220"/>
      <c r="L886" s="225"/>
      <c r="M886" s="226"/>
      <c r="N886" s="227"/>
      <c r="O886" s="227"/>
      <c r="P886" s="227"/>
      <c r="Q886" s="227"/>
      <c r="R886" s="227"/>
      <c r="S886" s="227"/>
      <c r="T886" s="228"/>
      <c r="AT886" s="229" t="s">
        <v>191</v>
      </c>
      <c r="AU886" s="229" t="s">
        <v>180</v>
      </c>
      <c r="AV886" s="14" t="s">
        <v>85</v>
      </c>
      <c r="AW886" s="14" t="s">
        <v>32</v>
      </c>
      <c r="AX886" s="14" t="s">
        <v>76</v>
      </c>
      <c r="AY886" s="229" t="s">
        <v>179</v>
      </c>
    </row>
    <row r="887" spans="2:51" s="14" customFormat="1" ht="11.25">
      <c r="B887" s="219"/>
      <c r="C887" s="220"/>
      <c r="D887" s="204" t="s">
        <v>191</v>
      </c>
      <c r="E887" s="221" t="s">
        <v>1</v>
      </c>
      <c r="F887" s="222" t="s">
        <v>944</v>
      </c>
      <c r="G887" s="220"/>
      <c r="H887" s="223">
        <v>1.95</v>
      </c>
      <c r="I887" s="224"/>
      <c r="J887" s="220"/>
      <c r="K887" s="220"/>
      <c r="L887" s="225"/>
      <c r="M887" s="226"/>
      <c r="N887" s="227"/>
      <c r="O887" s="227"/>
      <c r="P887" s="227"/>
      <c r="Q887" s="227"/>
      <c r="R887" s="227"/>
      <c r="S887" s="227"/>
      <c r="T887" s="228"/>
      <c r="AT887" s="229" t="s">
        <v>191</v>
      </c>
      <c r="AU887" s="229" t="s">
        <v>180</v>
      </c>
      <c r="AV887" s="14" t="s">
        <v>85</v>
      </c>
      <c r="AW887" s="14" t="s">
        <v>32</v>
      </c>
      <c r="AX887" s="14" t="s">
        <v>76</v>
      </c>
      <c r="AY887" s="229" t="s">
        <v>179</v>
      </c>
    </row>
    <row r="888" spans="2:51" s="14" customFormat="1" ht="11.25">
      <c r="B888" s="219"/>
      <c r="C888" s="220"/>
      <c r="D888" s="204" t="s">
        <v>191</v>
      </c>
      <c r="E888" s="221" t="s">
        <v>1</v>
      </c>
      <c r="F888" s="222" t="s">
        <v>945</v>
      </c>
      <c r="G888" s="220"/>
      <c r="H888" s="223">
        <v>1.2</v>
      </c>
      <c r="I888" s="224"/>
      <c r="J888" s="220"/>
      <c r="K888" s="220"/>
      <c r="L888" s="225"/>
      <c r="M888" s="226"/>
      <c r="N888" s="227"/>
      <c r="O888" s="227"/>
      <c r="P888" s="227"/>
      <c r="Q888" s="227"/>
      <c r="R888" s="227"/>
      <c r="S888" s="227"/>
      <c r="T888" s="228"/>
      <c r="AT888" s="229" t="s">
        <v>191</v>
      </c>
      <c r="AU888" s="229" t="s">
        <v>180</v>
      </c>
      <c r="AV888" s="14" t="s">
        <v>85</v>
      </c>
      <c r="AW888" s="14" t="s">
        <v>32</v>
      </c>
      <c r="AX888" s="14" t="s">
        <v>76</v>
      </c>
      <c r="AY888" s="229" t="s">
        <v>179</v>
      </c>
    </row>
    <row r="889" spans="2:51" s="14" customFormat="1" ht="11.25">
      <c r="B889" s="219"/>
      <c r="C889" s="220"/>
      <c r="D889" s="204" t="s">
        <v>191</v>
      </c>
      <c r="E889" s="221" t="s">
        <v>1</v>
      </c>
      <c r="F889" s="222" t="s">
        <v>946</v>
      </c>
      <c r="G889" s="220"/>
      <c r="H889" s="223">
        <v>12.6</v>
      </c>
      <c r="I889" s="224"/>
      <c r="J889" s="220"/>
      <c r="K889" s="220"/>
      <c r="L889" s="225"/>
      <c r="M889" s="226"/>
      <c r="N889" s="227"/>
      <c r="O889" s="227"/>
      <c r="P889" s="227"/>
      <c r="Q889" s="227"/>
      <c r="R889" s="227"/>
      <c r="S889" s="227"/>
      <c r="T889" s="228"/>
      <c r="AT889" s="229" t="s">
        <v>191</v>
      </c>
      <c r="AU889" s="229" t="s">
        <v>180</v>
      </c>
      <c r="AV889" s="14" t="s">
        <v>85</v>
      </c>
      <c r="AW889" s="14" t="s">
        <v>32</v>
      </c>
      <c r="AX889" s="14" t="s">
        <v>76</v>
      </c>
      <c r="AY889" s="229" t="s">
        <v>179</v>
      </c>
    </row>
    <row r="890" spans="2:51" s="14" customFormat="1" ht="11.25">
      <c r="B890" s="219"/>
      <c r="C890" s="220"/>
      <c r="D890" s="204" t="s">
        <v>191</v>
      </c>
      <c r="E890" s="221" t="s">
        <v>1</v>
      </c>
      <c r="F890" s="222" t="s">
        <v>947</v>
      </c>
      <c r="G890" s="220"/>
      <c r="H890" s="223">
        <v>16.5</v>
      </c>
      <c r="I890" s="224"/>
      <c r="J890" s="220"/>
      <c r="K890" s="220"/>
      <c r="L890" s="225"/>
      <c r="M890" s="226"/>
      <c r="N890" s="227"/>
      <c r="O890" s="227"/>
      <c r="P890" s="227"/>
      <c r="Q890" s="227"/>
      <c r="R890" s="227"/>
      <c r="S890" s="227"/>
      <c r="T890" s="228"/>
      <c r="AT890" s="229" t="s">
        <v>191</v>
      </c>
      <c r="AU890" s="229" t="s">
        <v>180</v>
      </c>
      <c r="AV890" s="14" t="s">
        <v>85</v>
      </c>
      <c r="AW890" s="14" t="s">
        <v>32</v>
      </c>
      <c r="AX890" s="14" t="s">
        <v>76</v>
      </c>
      <c r="AY890" s="229" t="s">
        <v>179</v>
      </c>
    </row>
    <row r="891" spans="2:51" s="14" customFormat="1" ht="11.25">
      <c r="B891" s="219"/>
      <c r="C891" s="220"/>
      <c r="D891" s="204" t="s">
        <v>191</v>
      </c>
      <c r="E891" s="221" t="s">
        <v>1</v>
      </c>
      <c r="F891" s="222" t="s">
        <v>948</v>
      </c>
      <c r="G891" s="220"/>
      <c r="H891" s="223">
        <v>2</v>
      </c>
      <c r="I891" s="224"/>
      <c r="J891" s="220"/>
      <c r="K891" s="220"/>
      <c r="L891" s="225"/>
      <c r="M891" s="226"/>
      <c r="N891" s="227"/>
      <c r="O891" s="227"/>
      <c r="P891" s="227"/>
      <c r="Q891" s="227"/>
      <c r="R891" s="227"/>
      <c r="S891" s="227"/>
      <c r="T891" s="228"/>
      <c r="AT891" s="229" t="s">
        <v>191</v>
      </c>
      <c r="AU891" s="229" t="s">
        <v>180</v>
      </c>
      <c r="AV891" s="14" t="s">
        <v>85</v>
      </c>
      <c r="AW891" s="14" t="s">
        <v>32</v>
      </c>
      <c r="AX891" s="14" t="s">
        <v>76</v>
      </c>
      <c r="AY891" s="229" t="s">
        <v>179</v>
      </c>
    </row>
    <row r="892" spans="2:51" s="14" customFormat="1" ht="11.25">
      <c r="B892" s="219"/>
      <c r="C892" s="220"/>
      <c r="D892" s="204" t="s">
        <v>191</v>
      </c>
      <c r="E892" s="221" t="s">
        <v>1</v>
      </c>
      <c r="F892" s="222" t="s">
        <v>949</v>
      </c>
      <c r="G892" s="220"/>
      <c r="H892" s="223">
        <v>1.35</v>
      </c>
      <c r="I892" s="224"/>
      <c r="J892" s="220"/>
      <c r="K892" s="220"/>
      <c r="L892" s="225"/>
      <c r="M892" s="226"/>
      <c r="N892" s="227"/>
      <c r="O892" s="227"/>
      <c r="P892" s="227"/>
      <c r="Q892" s="227"/>
      <c r="R892" s="227"/>
      <c r="S892" s="227"/>
      <c r="T892" s="228"/>
      <c r="AT892" s="229" t="s">
        <v>191</v>
      </c>
      <c r="AU892" s="229" t="s">
        <v>180</v>
      </c>
      <c r="AV892" s="14" t="s">
        <v>85</v>
      </c>
      <c r="AW892" s="14" t="s">
        <v>32</v>
      </c>
      <c r="AX892" s="14" t="s">
        <v>76</v>
      </c>
      <c r="AY892" s="229" t="s">
        <v>179</v>
      </c>
    </row>
    <row r="893" spans="2:51" s="14" customFormat="1" ht="11.25">
      <c r="B893" s="219"/>
      <c r="C893" s="220"/>
      <c r="D893" s="204" t="s">
        <v>191</v>
      </c>
      <c r="E893" s="221" t="s">
        <v>1</v>
      </c>
      <c r="F893" s="222" t="s">
        <v>950</v>
      </c>
      <c r="G893" s="220"/>
      <c r="H893" s="223">
        <v>2</v>
      </c>
      <c r="I893" s="224"/>
      <c r="J893" s="220"/>
      <c r="K893" s="220"/>
      <c r="L893" s="225"/>
      <c r="M893" s="226"/>
      <c r="N893" s="227"/>
      <c r="O893" s="227"/>
      <c r="P893" s="227"/>
      <c r="Q893" s="227"/>
      <c r="R893" s="227"/>
      <c r="S893" s="227"/>
      <c r="T893" s="228"/>
      <c r="AT893" s="229" t="s">
        <v>191</v>
      </c>
      <c r="AU893" s="229" t="s">
        <v>180</v>
      </c>
      <c r="AV893" s="14" t="s">
        <v>85</v>
      </c>
      <c r="AW893" s="14" t="s">
        <v>32</v>
      </c>
      <c r="AX893" s="14" t="s">
        <v>76</v>
      </c>
      <c r="AY893" s="229" t="s">
        <v>179</v>
      </c>
    </row>
    <row r="894" spans="2:51" s="14" customFormat="1" ht="11.25">
      <c r="B894" s="219"/>
      <c r="C894" s="220"/>
      <c r="D894" s="204" t="s">
        <v>191</v>
      </c>
      <c r="E894" s="221" t="s">
        <v>1</v>
      </c>
      <c r="F894" s="222" t="s">
        <v>951</v>
      </c>
      <c r="G894" s="220"/>
      <c r="H894" s="223">
        <v>1.35</v>
      </c>
      <c r="I894" s="224"/>
      <c r="J894" s="220"/>
      <c r="K894" s="220"/>
      <c r="L894" s="225"/>
      <c r="M894" s="226"/>
      <c r="N894" s="227"/>
      <c r="O894" s="227"/>
      <c r="P894" s="227"/>
      <c r="Q894" s="227"/>
      <c r="R894" s="227"/>
      <c r="S894" s="227"/>
      <c r="T894" s="228"/>
      <c r="AT894" s="229" t="s">
        <v>191</v>
      </c>
      <c r="AU894" s="229" t="s">
        <v>180</v>
      </c>
      <c r="AV894" s="14" t="s">
        <v>85</v>
      </c>
      <c r="AW894" s="14" t="s">
        <v>32</v>
      </c>
      <c r="AX894" s="14" t="s">
        <v>76</v>
      </c>
      <c r="AY894" s="229" t="s">
        <v>179</v>
      </c>
    </row>
    <row r="895" spans="2:51" s="14" customFormat="1" ht="11.25">
      <c r="B895" s="219"/>
      <c r="C895" s="220"/>
      <c r="D895" s="204" t="s">
        <v>191</v>
      </c>
      <c r="E895" s="221" t="s">
        <v>1</v>
      </c>
      <c r="F895" s="222" t="s">
        <v>952</v>
      </c>
      <c r="G895" s="220"/>
      <c r="H895" s="223">
        <v>7.8</v>
      </c>
      <c r="I895" s="224"/>
      <c r="J895" s="220"/>
      <c r="K895" s="220"/>
      <c r="L895" s="225"/>
      <c r="M895" s="226"/>
      <c r="N895" s="227"/>
      <c r="O895" s="227"/>
      <c r="P895" s="227"/>
      <c r="Q895" s="227"/>
      <c r="R895" s="227"/>
      <c r="S895" s="227"/>
      <c r="T895" s="228"/>
      <c r="AT895" s="229" t="s">
        <v>191</v>
      </c>
      <c r="AU895" s="229" t="s">
        <v>180</v>
      </c>
      <c r="AV895" s="14" t="s">
        <v>85</v>
      </c>
      <c r="AW895" s="14" t="s">
        <v>32</v>
      </c>
      <c r="AX895" s="14" t="s">
        <v>76</v>
      </c>
      <c r="AY895" s="229" t="s">
        <v>179</v>
      </c>
    </row>
    <row r="896" spans="2:51" s="14" customFormat="1" ht="11.25">
      <c r="B896" s="219"/>
      <c r="C896" s="220"/>
      <c r="D896" s="204" t="s">
        <v>191</v>
      </c>
      <c r="E896" s="221" t="s">
        <v>1</v>
      </c>
      <c r="F896" s="222" t="s">
        <v>953</v>
      </c>
      <c r="G896" s="220"/>
      <c r="H896" s="223">
        <v>2.35</v>
      </c>
      <c r="I896" s="224"/>
      <c r="J896" s="220"/>
      <c r="K896" s="220"/>
      <c r="L896" s="225"/>
      <c r="M896" s="226"/>
      <c r="N896" s="227"/>
      <c r="O896" s="227"/>
      <c r="P896" s="227"/>
      <c r="Q896" s="227"/>
      <c r="R896" s="227"/>
      <c r="S896" s="227"/>
      <c r="T896" s="228"/>
      <c r="AT896" s="229" t="s">
        <v>191</v>
      </c>
      <c r="AU896" s="229" t="s">
        <v>180</v>
      </c>
      <c r="AV896" s="14" t="s">
        <v>85</v>
      </c>
      <c r="AW896" s="14" t="s">
        <v>32</v>
      </c>
      <c r="AX896" s="14" t="s">
        <v>76</v>
      </c>
      <c r="AY896" s="229" t="s">
        <v>179</v>
      </c>
    </row>
    <row r="897" spans="1:65" s="14" customFormat="1" ht="11.25">
      <c r="B897" s="219"/>
      <c r="C897" s="220"/>
      <c r="D897" s="204" t="s">
        <v>191</v>
      </c>
      <c r="E897" s="221" t="s">
        <v>1</v>
      </c>
      <c r="F897" s="222" t="s">
        <v>954</v>
      </c>
      <c r="G897" s="220"/>
      <c r="H897" s="223">
        <v>8.6</v>
      </c>
      <c r="I897" s="224"/>
      <c r="J897" s="220"/>
      <c r="K897" s="220"/>
      <c r="L897" s="225"/>
      <c r="M897" s="226"/>
      <c r="N897" s="227"/>
      <c r="O897" s="227"/>
      <c r="P897" s="227"/>
      <c r="Q897" s="227"/>
      <c r="R897" s="227"/>
      <c r="S897" s="227"/>
      <c r="T897" s="228"/>
      <c r="AT897" s="229" t="s">
        <v>191</v>
      </c>
      <c r="AU897" s="229" t="s">
        <v>180</v>
      </c>
      <c r="AV897" s="14" t="s">
        <v>85</v>
      </c>
      <c r="AW897" s="14" t="s">
        <v>32</v>
      </c>
      <c r="AX897" s="14" t="s">
        <v>76</v>
      </c>
      <c r="AY897" s="229" t="s">
        <v>179</v>
      </c>
    </row>
    <row r="898" spans="1:65" s="2" customFormat="1" ht="24">
      <c r="A898" s="34"/>
      <c r="B898" s="35"/>
      <c r="C898" s="191" t="s">
        <v>955</v>
      </c>
      <c r="D898" s="191" t="s">
        <v>182</v>
      </c>
      <c r="E898" s="192" t="s">
        <v>956</v>
      </c>
      <c r="F898" s="193" t="s">
        <v>957</v>
      </c>
      <c r="G898" s="194" t="s">
        <v>185</v>
      </c>
      <c r="H898" s="195">
        <v>170.69</v>
      </c>
      <c r="I898" s="196"/>
      <c r="J898" s="197">
        <f>ROUND(I898*H898,2)</f>
        <v>0</v>
      </c>
      <c r="K898" s="193" t="s">
        <v>186</v>
      </c>
      <c r="L898" s="39"/>
      <c r="M898" s="198" t="s">
        <v>1</v>
      </c>
      <c r="N898" s="199" t="s">
        <v>41</v>
      </c>
      <c r="O898" s="71"/>
      <c r="P898" s="200">
        <f>O898*H898</f>
        <v>0</v>
      </c>
      <c r="Q898" s="200">
        <v>0</v>
      </c>
      <c r="R898" s="200">
        <f>Q898*H898</f>
        <v>0</v>
      </c>
      <c r="S898" s="200">
        <v>3.3999999999999998E-3</v>
      </c>
      <c r="T898" s="201">
        <f>S898*H898</f>
        <v>0.58034599999999992</v>
      </c>
      <c r="U898" s="34"/>
      <c r="V898" s="34"/>
      <c r="W898" s="34"/>
      <c r="X898" s="34"/>
      <c r="Y898" s="34"/>
      <c r="Z898" s="34"/>
      <c r="AA898" s="34"/>
      <c r="AB898" s="34"/>
      <c r="AC898" s="34"/>
      <c r="AD898" s="34"/>
      <c r="AE898" s="34"/>
      <c r="AR898" s="202" t="s">
        <v>263</v>
      </c>
      <c r="AT898" s="202" t="s">
        <v>182</v>
      </c>
      <c r="AU898" s="202" t="s">
        <v>180</v>
      </c>
      <c r="AY898" s="17" t="s">
        <v>179</v>
      </c>
      <c r="BE898" s="203">
        <f>IF(N898="základní",J898,0)</f>
        <v>0</v>
      </c>
      <c r="BF898" s="203">
        <f>IF(N898="snížená",J898,0)</f>
        <v>0</v>
      </c>
      <c r="BG898" s="203">
        <f>IF(N898="zákl. přenesená",J898,0)</f>
        <v>0</v>
      </c>
      <c r="BH898" s="203">
        <f>IF(N898="sníž. přenesená",J898,0)</f>
        <v>0</v>
      </c>
      <c r="BI898" s="203">
        <f>IF(N898="nulová",J898,0)</f>
        <v>0</v>
      </c>
      <c r="BJ898" s="17" t="s">
        <v>83</v>
      </c>
      <c r="BK898" s="203">
        <f>ROUND(I898*H898,2)</f>
        <v>0</v>
      </c>
      <c r="BL898" s="17" t="s">
        <v>263</v>
      </c>
      <c r="BM898" s="202" t="s">
        <v>958</v>
      </c>
    </row>
    <row r="899" spans="1:65" s="2" customFormat="1" ht="68.25">
      <c r="A899" s="34"/>
      <c r="B899" s="35"/>
      <c r="C899" s="36"/>
      <c r="D899" s="204" t="s">
        <v>189</v>
      </c>
      <c r="E899" s="36"/>
      <c r="F899" s="205" t="s">
        <v>959</v>
      </c>
      <c r="G899" s="36"/>
      <c r="H899" s="36"/>
      <c r="I899" s="206"/>
      <c r="J899" s="36"/>
      <c r="K899" s="36"/>
      <c r="L899" s="39"/>
      <c r="M899" s="207"/>
      <c r="N899" s="208"/>
      <c r="O899" s="71"/>
      <c r="P899" s="71"/>
      <c r="Q899" s="71"/>
      <c r="R899" s="71"/>
      <c r="S899" s="71"/>
      <c r="T899" s="72"/>
      <c r="U899" s="34"/>
      <c r="V899" s="34"/>
      <c r="W899" s="34"/>
      <c r="X899" s="34"/>
      <c r="Y899" s="34"/>
      <c r="Z899" s="34"/>
      <c r="AA899" s="34"/>
      <c r="AB899" s="34"/>
      <c r="AC899" s="34"/>
      <c r="AD899" s="34"/>
      <c r="AE899" s="34"/>
      <c r="AT899" s="17" t="s">
        <v>189</v>
      </c>
      <c r="AU899" s="17" t="s">
        <v>180</v>
      </c>
    </row>
    <row r="900" spans="1:65" s="13" customFormat="1" ht="11.25">
      <c r="B900" s="209"/>
      <c r="C900" s="210"/>
      <c r="D900" s="204" t="s">
        <v>191</v>
      </c>
      <c r="E900" s="211" t="s">
        <v>1</v>
      </c>
      <c r="F900" s="212" t="s">
        <v>192</v>
      </c>
      <c r="G900" s="210"/>
      <c r="H900" s="211" t="s">
        <v>1</v>
      </c>
      <c r="I900" s="213"/>
      <c r="J900" s="210"/>
      <c r="K900" s="210"/>
      <c r="L900" s="214"/>
      <c r="M900" s="215"/>
      <c r="N900" s="216"/>
      <c r="O900" s="216"/>
      <c r="P900" s="216"/>
      <c r="Q900" s="216"/>
      <c r="R900" s="216"/>
      <c r="S900" s="216"/>
      <c r="T900" s="217"/>
      <c r="AT900" s="218" t="s">
        <v>191</v>
      </c>
      <c r="AU900" s="218" t="s">
        <v>180</v>
      </c>
      <c r="AV900" s="13" t="s">
        <v>83</v>
      </c>
      <c r="AW900" s="13" t="s">
        <v>32</v>
      </c>
      <c r="AX900" s="13" t="s">
        <v>76</v>
      </c>
      <c r="AY900" s="218" t="s">
        <v>179</v>
      </c>
    </row>
    <row r="901" spans="1:65" s="13" customFormat="1" ht="11.25">
      <c r="B901" s="209"/>
      <c r="C901" s="210"/>
      <c r="D901" s="204" t="s">
        <v>191</v>
      </c>
      <c r="E901" s="211" t="s">
        <v>1</v>
      </c>
      <c r="F901" s="212" t="s">
        <v>193</v>
      </c>
      <c r="G901" s="210"/>
      <c r="H901" s="211" t="s">
        <v>1</v>
      </c>
      <c r="I901" s="213"/>
      <c r="J901" s="210"/>
      <c r="K901" s="210"/>
      <c r="L901" s="214"/>
      <c r="M901" s="215"/>
      <c r="N901" s="216"/>
      <c r="O901" s="216"/>
      <c r="P901" s="216"/>
      <c r="Q901" s="216"/>
      <c r="R901" s="216"/>
      <c r="S901" s="216"/>
      <c r="T901" s="217"/>
      <c r="AT901" s="218" t="s">
        <v>191</v>
      </c>
      <c r="AU901" s="218" t="s">
        <v>180</v>
      </c>
      <c r="AV901" s="13" t="s">
        <v>83</v>
      </c>
      <c r="AW901" s="13" t="s">
        <v>32</v>
      </c>
      <c r="AX901" s="13" t="s">
        <v>76</v>
      </c>
      <c r="AY901" s="218" t="s">
        <v>179</v>
      </c>
    </row>
    <row r="902" spans="1:65" s="13" customFormat="1" ht="11.25">
      <c r="B902" s="209"/>
      <c r="C902" s="210"/>
      <c r="D902" s="204" t="s">
        <v>191</v>
      </c>
      <c r="E902" s="211" t="s">
        <v>1</v>
      </c>
      <c r="F902" s="212" t="s">
        <v>859</v>
      </c>
      <c r="G902" s="210"/>
      <c r="H902" s="211" t="s">
        <v>1</v>
      </c>
      <c r="I902" s="213"/>
      <c r="J902" s="210"/>
      <c r="K902" s="210"/>
      <c r="L902" s="214"/>
      <c r="M902" s="215"/>
      <c r="N902" s="216"/>
      <c r="O902" s="216"/>
      <c r="P902" s="216"/>
      <c r="Q902" s="216"/>
      <c r="R902" s="216"/>
      <c r="S902" s="216"/>
      <c r="T902" s="217"/>
      <c r="AT902" s="218" t="s">
        <v>191</v>
      </c>
      <c r="AU902" s="218" t="s">
        <v>180</v>
      </c>
      <c r="AV902" s="13" t="s">
        <v>83</v>
      </c>
      <c r="AW902" s="13" t="s">
        <v>32</v>
      </c>
      <c r="AX902" s="13" t="s">
        <v>76</v>
      </c>
      <c r="AY902" s="218" t="s">
        <v>179</v>
      </c>
    </row>
    <row r="903" spans="1:65" s="14" customFormat="1" ht="11.25">
      <c r="B903" s="219"/>
      <c r="C903" s="220"/>
      <c r="D903" s="204" t="s">
        <v>191</v>
      </c>
      <c r="E903" s="221" t="s">
        <v>1</v>
      </c>
      <c r="F903" s="222" t="s">
        <v>929</v>
      </c>
      <c r="G903" s="220"/>
      <c r="H903" s="223">
        <v>43.64</v>
      </c>
      <c r="I903" s="224"/>
      <c r="J903" s="220"/>
      <c r="K903" s="220"/>
      <c r="L903" s="225"/>
      <c r="M903" s="226"/>
      <c r="N903" s="227"/>
      <c r="O903" s="227"/>
      <c r="P903" s="227"/>
      <c r="Q903" s="227"/>
      <c r="R903" s="227"/>
      <c r="S903" s="227"/>
      <c r="T903" s="228"/>
      <c r="AT903" s="229" t="s">
        <v>191</v>
      </c>
      <c r="AU903" s="229" t="s">
        <v>180</v>
      </c>
      <c r="AV903" s="14" t="s">
        <v>85</v>
      </c>
      <c r="AW903" s="14" t="s">
        <v>32</v>
      </c>
      <c r="AX903" s="14" t="s">
        <v>76</v>
      </c>
      <c r="AY903" s="229" t="s">
        <v>179</v>
      </c>
    </row>
    <row r="904" spans="1:65" s="14" customFormat="1" ht="11.25">
      <c r="B904" s="219"/>
      <c r="C904" s="220"/>
      <c r="D904" s="204" t="s">
        <v>191</v>
      </c>
      <c r="E904" s="221" t="s">
        <v>1</v>
      </c>
      <c r="F904" s="222" t="s">
        <v>930</v>
      </c>
      <c r="G904" s="220"/>
      <c r="H904" s="223">
        <v>16.3</v>
      </c>
      <c r="I904" s="224"/>
      <c r="J904" s="220"/>
      <c r="K904" s="220"/>
      <c r="L904" s="225"/>
      <c r="M904" s="226"/>
      <c r="N904" s="227"/>
      <c r="O904" s="227"/>
      <c r="P904" s="227"/>
      <c r="Q904" s="227"/>
      <c r="R904" s="227"/>
      <c r="S904" s="227"/>
      <c r="T904" s="228"/>
      <c r="AT904" s="229" t="s">
        <v>191</v>
      </c>
      <c r="AU904" s="229" t="s">
        <v>180</v>
      </c>
      <c r="AV904" s="14" t="s">
        <v>85</v>
      </c>
      <c r="AW904" s="14" t="s">
        <v>32</v>
      </c>
      <c r="AX904" s="14" t="s">
        <v>76</v>
      </c>
      <c r="AY904" s="229" t="s">
        <v>179</v>
      </c>
    </row>
    <row r="905" spans="1:65" s="14" customFormat="1" ht="11.25">
      <c r="B905" s="219"/>
      <c r="C905" s="220"/>
      <c r="D905" s="204" t="s">
        <v>191</v>
      </c>
      <c r="E905" s="221" t="s">
        <v>1</v>
      </c>
      <c r="F905" s="222" t="s">
        <v>817</v>
      </c>
      <c r="G905" s="220"/>
      <c r="H905" s="223">
        <v>2.85</v>
      </c>
      <c r="I905" s="224"/>
      <c r="J905" s="220"/>
      <c r="K905" s="220"/>
      <c r="L905" s="225"/>
      <c r="M905" s="226"/>
      <c r="N905" s="227"/>
      <c r="O905" s="227"/>
      <c r="P905" s="227"/>
      <c r="Q905" s="227"/>
      <c r="R905" s="227"/>
      <c r="S905" s="227"/>
      <c r="T905" s="228"/>
      <c r="AT905" s="229" t="s">
        <v>191</v>
      </c>
      <c r="AU905" s="229" t="s">
        <v>180</v>
      </c>
      <c r="AV905" s="14" t="s">
        <v>85</v>
      </c>
      <c r="AW905" s="14" t="s">
        <v>32</v>
      </c>
      <c r="AX905" s="14" t="s">
        <v>76</v>
      </c>
      <c r="AY905" s="229" t="s">
        <v>179</v>
      </c>
    </row>
    <row r="906" spans="1:65" s="14" customFormat="1" ht="11.25">
      <c r="B906" s="219"/>
      <c r="C906" s="220"/>
      <c r="D906" s="204" t="s">
        <v>191</v>
      </c>
      <c r="E906" s="221" t="s">
        <v>1</v>
      </c>
      <c r="F906" s="222" t="s">
        <v>931</v>
      </c>
      <c r="G906" s="220"/>
      <c r="H906" s="223">
        <v>1.45</v>
      </c>
      <c r="I906" s="224"/>
      <c r="J906" s="220"/>
      <c r="K906" s="220"/>
      <c r="L906" s="225"/>
      <c r="M906" s="226"/>
      <c r="N906" s="227"/>
      <c r="O906" s="227"/>
      <c r="P906" s="227"/>
      <c r="Q906" s="227"/>
      <c r="R906" s="227"/>
      <c r="S906" s="227"/>
      <c r="T906" s="228"/>
      <c r="AT906" s="229" t="s">
        <v>191</v>
      </c>
      <c r="AU906" s="229" t="s">
        <v>180</v>
      </c>
      <c r="AV906" s="14" t="s">
        <v>85</v>
      </c>
      <c r="AW906" s="14" t="s">
        <v>32</v>
      </c>
      <c r="AX906" s="14" t="s">
        <v>76</v>
      </c>
      <c r="AY906" s="229" t="s">
        <v>179</v>
      </c>
    </row>
    <row r="907" spans="1:65" s="14" customFormat="1" ht="11.25">
      <c r="B907" s="219"/>
      <c r="C907" s="220"/>
      <c r="D907" s="204" t="s">
        <v>191</v>
      </c>
      <c r="E907" s="221" t="s">
        <v>1</v>
      </c>
      <c r="F907" s="222" t="s">
        <v>932</v>
      </c>
      <c r="G907" s="220"/>
      <c r="H907" s="223">
        <v>2.85</v>
      </c>
      <c r="I907" s="224"/>
      <c r="J907" s="220"/>
      <c r="K907" s="220"/>
      <c r="L907" s="225"/>
      <c r="M907" s="226"/>
      <c r="N907" s="227"/>
      <c r="O907" s="227"/>
      <c r="P907" s="227"/>
      <c r="Q907" s="227"/>
      <c r="R907" s="227"/>
      <c r="S907" s="227"/>
      <c r="T907" s="228"/>
      <c r="AT907" s="229" t="s">
        <v>191</v>
      </c>
      <c r="AU907" s="229" t="s">
        <v>180</v>
      </c>
      <c r="AV907" s="14" t="s">
        <v>85</v>
      </c>
      <c r="AW907" s="14" t="s">
        <v>32</v>
      </c>
      <c r="AX907" s="14" t="s">
        <v>76</v>
      </c>
      <c r="AY907" s="229" t="s">
        <v>179</v>
      </c>
    </row>
    <row r="908" spans="1:65" s="14" customFormat="1" ht="11.25">
      <c r="B908" s="219"/>
      <c r="C908" s="220"/>
      <c r="D908" s="204" t="s">
        <v>191</v>
      </c>
      <c r="E908" s="221" t="s">
        <v>1</v>
      </c>
      <c r="F908" s="222" t="s">
        <v>933</v>
      </c>
      <c r="G908" s="220"/>
      <c r="H908" s="223">
        <v>1.45</v>
      </c>
      <c r="I908" s="224"/>
      <c r="J908" s="220"/>
      <c r="K908" s="220"/>
      <c r="L908" s="225"/>
      <c r="M908" s="226"/>
      <c r="N908" s="227"/>
      <c r="O908" s="227"/>
      <c r="P908" s="227"/>
      <c r="Q908" s="227"/>
      <c r="R908" s="227"/>
      <c r="S908" s="227"/>
      <c r="T908" s="228"/>
      <c r="AT908" s="229" t="s">
        <v>191</v>
      </c>
      <c r="AU908" s="229" t="s">
        <v>180</v>
      </c>
      <c r="AV908" s="14" t="s">
        <v>85</v>
      </c>
      <c r="AW908" s="14" t="s">
        <v>32</v>
      </c>
      <c r="AX908" s="14" t="s">
        <v>76</v>
      </c>
      <c r="AY908" s="229" t="s">
        <v>179</v>
      </c>
    </row>
    <row r="909" spans="1:65" s="14" customFormat="1" ht="11.25">
      <c r="B909" s="219"/>
      <c r="C909" s="220"/>
      <c r="D909" s="204" t="s">
        <v>191</v>
      </c>
      <c r="E909" s="221" t="s">
        <v>1</v>
      </c>
      <c r="F909" s="222" t="s">
        <v>934</v>
      </c>
      <c r="G909" s="220"/>
      <c r="H909" s="223">
        <v>2.8</v>
      </c>
      <c r="I909" s="224"/>
      <c r="J909" s="220"/>
      <c r="K909" s="220"/>
      <c r="L909" s="225"/>
      <c r="M909" s="226"/>
      <c r="N909" s="227"/>
      <c r="O909" s="227"/>
      <c r="P909" s="227"/>
      <c r="Q909" s="227"/>
      <c r="R909" s="227"/>
      <c r="S909" s="227"/>
      <c r="T909" s="228"/>
      <c r="AT909" s="229" t="s">
        <v>191</v>
      </c>
      <c r="AU909" s="229" t="s">
        <v>180</v>
      </c>
      <c r="AV909" s="14" t="s">
        <v>85</v>
      </c>
      <c r="AW909" s="14" t="s">
        <v>32</v>
      </c>
      <c r="AX909" s="14" t="s">
        <v>76</v>
      </c>
      <c r="AY909" s="229" t="s">
        <v>179</v>
      </c>
    </row>
    <row r="910" spans="1:65" s="14" customFormat="1" ht="11.25">
      <c r="B910" s="219"/>
      <c r="C910" s="220"/>
      <c r="D910" s="204" t="s">
        <v>191</v>
      </c>
      <c r="E910" s="221" t="s">
        <v>1</v>
      </c>
      <c r="F910" s="222" t="s">
        <v>935</v>
      </c>
      <c r="G910" s="220"/>
      <c r="H910" s="223">
        <v>2.9</v>
      </c>
      <c r="I910" s="224"/>
      <c r="J910" s="220"/>
      <c r="K910" s="220"/>
      <c r="L910" s="225"/>
      <c r="M910" s="226"/>
      <c r="N910" s="227"/>
      <c r="O910" s="227"/>
      <c r="P910" s="227"/>
      <c r="Q910" s="227"/>
      <c r="R910" s="227"/>
      <c r="S910" s="227"/>
      <c r="T910" s="228"/>
      <c r="AT910" s="229" t="s">
        <v>191</v>
      </c>
      <c r="AU910" s="229" t="s">
        <v>180</v>
      </c>
      <c r="AV910" s="14" t="s">
        <v>85</v>
      </c>
      <c r="AW910" s="14" t="s">
        <v>32</v>
      </c>
      <c r="AX910" s="14" t="s">
        <v>76</v>
      </c>
      <c r="AY910" s="229" t="s">
        <v>179</v>
      </c>
    </row>
    <row r="911" spans="1:65" s="14" customFormat="1" ht="11.25">
      <c r="B911" s="219"/>
      <c r="C911" s="220"/>
      <c r="D911" s="204" t="s">
        <v>191</v>
      </c>
      <c r="E911" s="221" t="s">
        <v>1</v>
      </c>
      <c r="F911" s="222" t="s">
        <v>936</v>
      </c>
      <c r="G911" s="220"/>
      <c r="H911" s="223">
        <v>2.8</v>
      </c>
      <c r="I911" s="224"/>
      <c r="J911" s="220"/>
      <c r="K911" s="220"/>
      <c r="L911" s="225"/>
      <c r="M911" s="226"/>
      <c r="N911" s="227"/>
      <c r="O911" s="227"/>
      <c r="P911" s="227"/>
      <c r="Q911" s="227"/>
      <c r="R911" s="227"/>
      <c r="S911" s="227"/>
      <c r="T911" s="228"/>
      <c r="AT911" s="229" t="s">
        <v>191</v>
      </c>
      <c r="AU911" s="229" t="s">
        <v>180</v>
      </c>
      <c r="AV911" s="14" t="s">
        <v>85</v>
      </c>
      <c r="AW911" s="14" t="s">
        <v>32</v>
      </c>
      <c r="AX911" s="14" t="s">
        <v>76</v>
      </c>
      <c r="AY911" s="229" t="s">
        <v>179</v>
      </c>
    </row>
    <row r="912" spans="1:65" s="14" customFormat="1" ht="11.25">
      <c r="B912" s="219"/>
      <c r="C912" s="220"/>
      <c r="D912" s="204" t="s">
        <v>191</v>
      </c>
      <c r="E912" s="221" t="s">
        <v>1</v>
      </c>
      <c r="F912" s="222" t="s">
        <v>937</v>
      </c>
      <c r="G912" s="220"/>
      <c r="H912" s="223">
        <v>7.35</v>
      </c>
      <c r="I912" s="224"/>
      <c r="J912" s="220"/>
      <c r="K912" s="220"/>
      <c r="L912" s="225"/>
      <c r="M912" s="226"/>
      <c r="N912" s="227"/>
      <c r="O912" s="227"/>
      <c r="P912" s="227"/>
      <c r="Q912" s="227"/>
      <c r="R912" s="227"/>
      <c r="S912" s="227"/>
      <c r="T912" s="228"/>
      <c r="AT912" s="229" t="s">
        <v>191</v>
      </c>
      <c r="AU912" s="229" t="s">
        <v>180</v>
      </c>
      <c r="AV912" s="14" t="s">
        <v>85</v>
      </c>
      <c r="AW912" s="14" t="s">
        <v>32</v>
      </c>
      <c r="AX912" s="14" t="s">
        <v>76</v>
      </c>
      <c r="AY912" s="229" t="s">
        <v>179</v>
      </c>
    </row>
    <row r="913" spans="2:51" s="14" customFormat="1" ht="11.25">
      <c r="B913" s="219"/>
      <c r="C913" s="220"/>
      <c r="D913" s="204" t="s">
        <v>191</v>
      </c>
      <c r="E913" s="221" t="s">
        <v>1</v>
      </c>
      <c r="F913" s="222" t="s">
        <v>938</v>
      </c>
      <c r="G913" s="220"/>
      <c r="H913" s="223">
        <v>3.1</v>
      </c>
      <c r="I913" s="224"/>
      <c r="J913" s="220"/>
      <c r="K913" s="220"/>
      <c r="L913" s="225"/>
      <c r="M913" s="226"/>
      <c r="N913" s="227"/>
      <c r="O913" s="227"/>
      <c r="P913" s="227"/>
      <c r="Q913" s="227"/>
      <c r="R913" s="227"/>
      <c r="S913" s="227"/>
      <c r="T913" s="228"/>
      <c r="AT913" s="229" t="s">
        <v>191</v>
      </c>
      <c r="AU913" s="229" t="s">
        <v>180</v>
      </c>
      <c r="AV913" s="14" t="s">
        <v>85</v>
      </c>
      <c r="AW913" s="14" t="s">
        <v>32</v>
      </c>
      <c r="AX913" s="14" t="s">
        <v>76</v>
      </c>
      <c r="AY913" s="229" t="s">
        <v>179</v>
      </c>
    </row>
    <row r="914" spans="2:51" s="14" customFormat="1" ht="11.25">
      <c r="B914" s="219"/>
      <c r="C914" s="220"/>
      <c r="D914" s="204" t="s">
        <v>191</v>
      </c>
      <c r="E914" s="221" t="s">
        <v>1</v>
      </c>
      <c r="F914" s="222" t="s">
        <v>939</v>
      </c>
      <c r="G914" s="220"/>
      <c r="H914" s="223">
        <v>1.9</v>
      </c>
      <c r="I914" s="224"/>
      <c r="J914" s="220"/>
      <c r="K914" s="220"/>
      <c r="L914" s="225"/>
      <c r="M914" s="226"/>
      <c r="N914" s="227"/>
      <c r="O914" s="227"/>
      <c r="P914" s="227"/>
      <c r="Q914" s="227"/>
      <c r="R914" s="227"/>
      <c r="S914" s="227"/>
      <c r="T914" s="228"/>
      <c r="AT914" s="229" t="s">
        <v>191</v>
      </c>
      <c r="AU914" s="229" t="s">
        <v>180</v>
      </c>
      <c r="AV914" s="14" t="s">
        <v>85</v>
      </c>
      <c r="AW914" s="14" t="s">
        <v>32</v>
      </c>
      <c r="AX914" s="14" t="s">
        <v>76</v>
      </c>
      <c r="AY914" s="229" t="s">
        <v>179</v>
      </c>
    </row>
    <row r="915" spans="2:51" s="14" customFormat="1" ht="11.25">
      <c r="B915" s="219"/>
      <c r="C915" s="220"/>
      <c r="D915" s="204" t="s">
        <v>191</v>
      </c>
      <c r="E915" s="221" t="s">
        <v>1</v>
      </c>
      <c r="F915" s="222" t="s">
        <v>826</v>
      </c>
      <c r="G915" s="220"/>
      <c r="H915" s="223">
        <v>5.2</v>
      </c>
      <c r="I915" s="224"/>
      <c r="J915" s="220"/>
      <c r="K915" s="220"/>
      <c r="L915" s="225"/>
      <c r="M915" s="226"/>
      <c r="N915" s="227"/>
      <c r="O915" s="227"/>
      <c r="P915" s="227"/>
      <c r="Q915" s="227"/>
      <c r="R915" s="227"/>
      <c r="S915" s="227"/>
      <c r="T915" s="228"/>
      <c r="AT915" s="229" t="s">
        <v>191</v>
      </c>
      <c r="AU915" s="229" t="s">
        <v>180</v>
      </c>
      <c r="AV915" s="14" t="s">
        <v>85</v>
      </c>
      <c r="AW915" s="14" t="s">
        <v>32</v>
      </c>
      <c r="AX915" s="14" t="s">
        <v>76</v>
      </c>
      <c r="AY915" s="229" t="s">
        <v>179</v>
      </c>
    </row>
    <row r="916" spans="2:51" s="14" customFormat="1" ht="11.25">
      <c r="B916" s="219"/>
      <c r="C916" s="220"/>
      <c r="D916" s="204" t="s">
        <v>191</v>
      </c>
      <c r="E916" s="221" t="s">
        <v>1</v>
      </c>
      <c r="F916" s="222" t="s">
        <v>940</v>
      </c>
      <c r="G916" s="220"/>
      <c r="H916" s="223">
        <v>12.35</v>
      </c>
      <c r="I916" s="224"/>
      <c r="J916" s="220"/>
      <c r="K916" s="220"/>
      <c r="L916" s="225"/>
      <c r="M916" s="226"/>
      <c r="N916" s="227"/>
      <c r="O916" s="227"/>
      <c r="P916" s="227"/>
      <c r="Q916" s="227"/>
      <c r="R916" s="227"/>
      <c r="S916" s="227"/>
      <c r="T916" s="228"/>
      <c r="AT916" s="229" t="s">
        <v>191</v>
      </c>
      <c r="AU916" s="229" t="s">
        <v>180</v>
      </c>
      <c r="AV916" s="14" t="s">
        <v>85</v>
      </c>
      <c r="AW916" s="14" t="s">
        <v>32</v>
      </c>
      <c r="AX916" s="14" t="s">
        <v>76</v>
      </c>
      <c r="AY916" s="229" t="s">
        <v>179</v>
      </c>
    </row>
    <row r="917" spans="2:51" s="14" customFormat="1" ht="11.25">
      <c r="B917" s="219"/>
      <c r="C917" s="220"/>
      <c r="D917" s="204" t="s">
        <v>191</v>
      </c>
      <c r="E917" s="221" t="s">
        <v>1</v>
      </c>
      <c r="F917" s="222" t="s">
        <v>941</v>
      </c>
      <c r="G917" s="220"/>
      <c r="H917" s="223">
        <v>1.95</v>
      </c>
      <c r="I917" s="224"/>
      <c r="J917" s="220"/>
      <c r="K917" s="220"/>
      <c r="L917" s="225"/>
      <c r="M917" s="226"/>
      <c r="N917" s="227"/>
      <c r="O917" s="227"/>
      <c r="P917" s="227"/>
      <c r="Q917" s="227"/>
      <c r="R917" s="227"/>
      <c r="S917" s="227"/>
      <c r="T917" s="228"/>
      <c r="AT917" s="229" t="s">
        <v>191</v>
      </c>
      <c r="AU917" s="229" t="s">
        <v>180</v>
      </c>
      <c r="AV917" s="14" t="s">
        <v>85</v>
      </c>
      <c r="AW917" s="14" t="s">
        <v>32</v>
      </c>
      <c r="AX917" s="14" t="s">
        <v>76</v>
      </c>
      <c r="AY917" s="229" t="s">
        <v>179</v>
      </c>
    </row>
    <row r="918" spans="2:51" s="14" customFormat="1" ht="11.25">
      <c r="B918" s="219"/>
      <c r="C918" s="220"/>
      <c r="D918" s="204" t="s">
        <v>191</v>
      </c>
      <c r="E918" s="221" t="s">
        <v>1</v>
      </c>
      <c r="F918" s="222" t="s">
        <v>942</v>
      </c>
      <c r="G918" s="220"/>
      <c r="H918" s="223">
        <v>1.25</v>
      </c>
      <c r="I918" s="224"/>
      <c r="J918" s="220"/>
      <c r="K918" s="220"/>
      <c r="L918" s="225"/>
      <c r="M918" s="226"/>
      <c r="N918" s="227"/>
      <c r="O918" s="227"/>
      <c r="P918" s="227"/>
      <c r="Q918" s="227"/>
      <c r="R918" s="227"/>
      <c r="S918" s="227"/>
      <c r="T918" s="228"/>
      <c r="AT918" s="229" t="s">
        <v>191</v>
      </c>
      <c r="AU918" s="229" t="s">
        <v>180</v>
      </c>
      <c r="AV918" s="14" t="s">
        <v>85</v>
      </c>
      <c r="AW918" s="14" t="s">
        <v>32</v>
      </c>
      <c r="AX918" s="14" t="s">
        <v>76</v>
      </c>
      <c r="AY918" s="229" t="s">
        <v>179</v>
      </c>
    </row>
    <row r="919" spans="2:51" s="14" customFormat="1" ht="11.25">
      <c r="B919" s="219"/>
      <c r="C919" s="220"/>
      <c r="D919" s="204" t="s">
        <v>191</v>
      </c>
      <c r="E919" s="221" t="s">
        <v>1</v>
      </c>
      <c r="F919" s="222" t="s">
        <v>943</v>
      </c>
      <c r="G919" s="220"/>
      <c r="H919" s="223">
        <v>2.85</v>
      </c>
      <c r="I919" s="224"/>
      <c r="J919" s="220"/>
      <c r="K919" s="220"/>
      <c r="L919" s="225"/>
      <c r="M919" s="226"/>
      <c r="N919" s="227"/>
      <c r="O919" s="227"/>
      <c r="P919" s="227"/>
      <c r="Q919" s="227"/>
      <c r="R919" s="227"/>
      <c r="S919" s="227"/>
      <c r="T919" s="228"/>
      <c r="AT919" s="229" t="s">
        <v>191</v>
      </c>
      <c r="AU919" s="229" t="s">
        <v>180</v>
      </c>
      <c r="AV919" s="14" t="s">
        <v>85</v>
      </c>
      <c r="AW919" s="14" t="s">
        <v>32</v>
      </c>
      <c r="AX919" s="14" t="s">
        <v>76</v>
      </c>
      <c r="AY919" s="229" t="s">
        <v>179</v>
      </c>
    </row>
    <row r="920" spans="2:51" s="14" customFormat="1" ht="11.25">
      <c r="B920" s="219"/>
      <c r="C920" s="220"/>
      <c r="D920" s="204" t="s">
        <v>191</v>
      </c>
      <c r="E920" s="221" t="s">
        <v>1</v>
      </c>
      <c r="F920" s="222" t="s">
        <v>944</v>
      </c>
      <c r="G920" s="220"/>
      <c r="H920" s="223">
        <v>1.95</v>
      </c>
      <c r="I920" s="224"/>
      <c r="J920" s="220"/>
      <c r="K920" s="220"/>
      <c r="L920" s="225"/>
      <c r="M920" s="226"/>
      <c r="N920" s="227"/>
      <c r="O920" s="227"/>
      <c r="P920" s="227"/>
      <c r="Q920" s="227"/>
      <c r="R920" s="227"/>
      <c r="S920" s="227"/>
      <c r="T920" s="228"/>
      <c r="AT920" s="229" t="s">
        <v>191</v>
      </c>
      <c r="AU920" s="229" t="s">
        <v>180</v>
      </c>
      <c r="AV920" s="14" t="s">
        <v>85</v>
      </c>
      <c r="AW920" s="14" t="s">
        <v>32</v>
      </c>
      <c r="AX920" s="14" t="s">
        <v>76</v>
      </c>
      <c r="AY920" s="229" t="s">
        <v>179</v>
      </c>
    </row>
    <row r="921" spans="2:51" s="14" customFormat="1" ht="11.25">
      <c r="B921" s="219"/>
      <c r="C921" s="220"/>
      <c r="D921" s="204" t="s">
        <v>191</v>
      </c>
      <c r="E921" s="221" t="s">
        <v>1</v>
      </c>
      <c r="F921" s="222" t="s">
        <v>945</v>
      </c>
      <c r="G921" s="220"/>
      <c r="H921" s="223">
        <v>1.2</v>
      </c>
      <c r="I921" s="224"/>
      <c r="J921" s="220"/>
      <c r="K921" s="220"/>
      <c r="L921" s="225"/>
      <c r="M921" s="226"/>
      <c r="N921" s="227"/>
      <c r="O921" s="227"/>
      <c r="P921" s="227"/>
      <c r="Q921" s="227"/>
      <c r="R921" s="227"/>
      <c r="S921" s="227"/>
      <c r="T921" s="228"/>
      <c r="AT921" s="229" t="s">
        <v>191</v>
      </c>
      <c r="AU921" s="229" t="s">
        <v>180</v>
      </c>
      <c r="AV921" s="14" t="s">
        <v>85</v>
      </c>
      <c r="AW921" s="14" t="s">
        <v>32</v>
      </c>
      <c r="AX921" s="14" t="s">
        <v>76</v>
      </c>
      <c r="AY921" s="229" t="s">
        <v>179</v>
      </c>
    </row>
    <row r="922" spans="2:51" s="14" customFormat="1" ht="11.25">
      <c r="B922" s="219"/>
      <c r="C922" s="220"/>
      <c r="D922" s="204" t="s">
        <v>191</v>
      </c>
      <c r="E922" s="221" t="s">
        <v>1</v>
      </c>
      <c r="F922" s="222" t="s">
        <v>946</v>
      </c>
      <c r="G922" s="220"/>
      <c r="H922" s="223">
        <v>12.6</v>
      </c>
      <c r="I922" s="224"/>
      <c r="J922" s="220"/>
      <c r="K922" s="220"/>
      <c r="L922" s="225"/>
      <c r="M922" s="226"/>
      <c r="N922" s="227"/>
      <c r="O922" s="227"/>
      <c r="P922" s="227"/>
      <c r="Q922" s="227"/>
      <c r="R922" s="227"/>
      <c r="S922" s="227"/>
      <c r="T922" s="228"/>
      <c r="AT922" s="229" t="s">
        <v>191</v>
      </c>
      <c r="AU922" s="229" t="s">
        <v>180</v>
      </c>
      <c r="AV922" s="14" t="s">
        <v>85</v>
      </c>
      <c r="AW922" s="14" t="s">
        <v>32</v>
      </c>
      <c r="AX922" s="14" t="s">
        <v>76</v>
      </c>
      <c r="AY922" s="229" t="s">
        <v>179</v>
      </c>
    </row>
    <row r="923" spans="2:51" s="14" customFormat="1" ht="11.25">
      <c r="B923" s="219"/>
      <c r="C923" s="220"/>
      <c r="D923" s="204" t="s">
        <v>191</v>
      </c>
      <c r="E923" s="221" t="s">
        <v>1</v>
      </c>
      <c r="F923" s="222" t="s">
        <v>947</v>
      </c>
      <c r="G923" s="220"/>
      <c r="H923" s="223">
        <v>16.5</v>
      </c>
      <c r="I923" s="224"/>
      <c r="J923" s="220"/>
      <c r="K923" s="220"/>
      <c r="L923" s="225"/>
      <c r="M923" s="226"/>
      <c r="N923" s="227"/>
      <c r="O923" s="227"/>
      <c r="P923" s="227"/>
      <c r="Q923" s="227"/>
      <c r="R923" s="227"/>
      <c r="S923" s="227"/>
      <c r="T923" s="228"/>
      <c r="AT923" s="229" t="s">
        <v>191</v>
      </c>
      <c r="AU923" s="229" t="s">
        <v>180</v>
      </c>
      <c r="AV923" s="14" t="s">
        <v>85</v>
      </c>
      <c r="AW923" s="14" t="s">
        <v>32</v>
      </c>
      <c r="AX923" s="14" t="s">
        <v>76</v>
      </c>
      <c r="AY923" s="229" t="s">
        <v>179</v>
      </c>
    </row>
    <row r="924" spans="2:51" s="14" customFormat="1" ht="11.25">
      <c r="B924" s="219"/>
      <c r="C924" s="220"/>
      <c r="D924" s="204" t="s">
        <v>191</v>
      </c>
      <c r="E924" s="221" t="s">
        <v>1</v>
      </c>
      <c r="F924" s="222" t="s">
        <v>948</v>
      </c>
      <c r="G924" s="220"/>
      <c r="H924" s="223">
        <v>2</v>
      </c>
      <c r="I924" s="224"/>
      <c r="J924" s="220"/>
      <c r="K924" s="220"/>
      <c r="L924" s="225"/>
      <c r="M924" s="226"/>
      <c r="N924" s="227"/>
      <c r="O924" s="227"/>
      <c r="P924" s="227"/>
      <c r="Q924" s="227"/>
      <c r="R924" s="227"/>
      <c r="S924" s="227"/>
      <c r="T924" s="228"/>
      <c r="AT924" s="229" t="s">
        <v>191</v>
      </c>
      <c r="AU924" s="229" t="s">
        <v>180</v>
      </c>
      <c r="AV924" s="14" t="s">
        <v>85</v>
      </c>
      <c r="AW924" s="14" t="s">
        <v>32</v>
      </c>
      <c r="AX924" s="14" t="s">
        <v>76</v>
      </c>
      <c r="AY924" s="229" t="s">
        <v>179</v>
      </c>
    </row>
    <row r="925" spans="2:51" s="14" customFormat="1" ht="11.25">
      <c r="B925" s="219"/>
      <c r="C925" s="220"/>
      <c r="D925" s="204" t="s">
        <v>191</v>
      </c>
      <c r="E925" s="221" t="s">
        <v>1</v>
      </c>
      <c r="F925" s="222" t="s">
        <v>949</v>
      </c>
      <c r="G925" s="220"/>
      <c r="H925" s="223">
        <v>1.35</v>
      </c>
      <c r="I925" s="224"/>
      <c r="J925" s="220"/>
      <c r="K925" s="220"/>
      <c r="L925" s="225"/>
      <c r="M925" s="226"/>
      <c r="N925" s="227"/>
      <c r="O925" s="227"/>
      <c r="P925" s="227"/>
      <c r="Q925" s="227"/>
      <c r="R925" s="227"/>
      <c r="S925" s="227"/>
      <c r="T925" s="228"/>
      <c r="AT925" s="229" t="s">
        <v>191</v>
      </c>
      <c r="AU925" s="229" t="s">
        <v>180</v>
      </c>
      <c r="AV925" s="14" t="s">
        <v>85</v>
      </c>
      <c r="AW925" s="14" t="s">
        <v>32</v>
      </c>
      <c r="AX925" s="14" t="s">
        <v>76</v>
      </c>
      <c r="AY925" s="229" t="s">
        <v>179</v>
      </c>
    </row>
    <row r="926" spans="2:51" s="14" customFormat="1" ht="11.25">
      <c r="B926" s="219"/>
      <c r="C926" s="220"/>
      <c r="D926" s="204" t="s">
        <v>191</v>
      </c>
      <c r="E926" s="221" t="s">
        <v>1</v>
      </c>
      <c r="F926" s="222" t="s">
        <v>950</v>
      </c>
      <c r="G926" s="220"/>
      <c r="H926" s="223">
        <v>2</v>
      </c>
      <c r="I926" s="224"/>
      <c r="J926" s="220"/>
      <c r="K926" s="220"/>
      <c r="L926" s="225"/>
      <c r="M926" s="226"/>
      <c r="N926" s="227"/>
      <c r="O926" s="227"/>
      <c r="P926" s="227"/>
      <c r="Q926" s="227"/>
      <c r="R926" s="227"/>
      <c r="S926" s="227"/>
      <c r="T926" s="228"/>
      <c r="AT926" s="229" t="s">
        <v>191</v>
      </c>
      <c r="AU926" s="229" t="s">
        <v>180</v>
      </c>
      <c r="AV926" s="14" t="s">
        <v>85</v>
      </c>
      <c r="AW926" s="14" t="s">
        <v>32</v>
      </c>
      <c r="AX926" s="14" t="s">
        <v>76</v>
      </c>
      <c r="AY926" s="229" t="s">
        <v>179</v>
      </c>
    </row>
    <row r="927" spans="2:51" s="14" customFormat="1" ht="11.25">
      <c r="B927" s="219"/>
      <c r="C927" s="220"/>
      <c r="D927" s="204" t="s">
        <v>191</v>
      </c>
      <c r="E927" s="221" t="s">
        <v>1</v>
      </c>
      <c r="F927" s="222" t="s">
        <v>951</v>
      </c>
      <c r="G927" s="220"/>
      <c r="H927" s="223">
        <v>1.35</v>
      </c>
      <c r="I927" s="224"/>
      <c r="J927" s="220"/>
      <c r="K927" s="220"/>
      <c r="L927" s="225"/>
      <c r="M927" s="226"/>
      <c r="N927" s="227"/>
      <c r="O927" s="227"/>
      <c r="P927" s="227"/>
      <c r="Q927" s="227"/>
      <c r="R927" s="227"/>
      <c r="S927" s="227"/>
      <c r="T927" s="228"/>
      <c r="AT927" s="229" t="s">
        <v>191</v>
      </c>
      <c r="AU927" s="229" t="s">
        <v>180</v>
      </c>
      <c r="AV927" s="14" t="s">
        <v>85</v>
      </c>
      <c r="AW927" s="14" t="s">
        <v>32</v>
      </c>
      <c r="AX927" s="14" t="s">
        <v>76</v>
      </c>
      <c r="AY927" s="229" t="s">
        <v>179</v>
      </c>
    </row>
    <row r="928" spans="2:51" s="14" customFormat="1" ht="11.25">
      <c r="B928" s="219"/>
      <c r="C928" s="220"/>
      <c r="D928" s="204" t="s">
        <v>191</v>
      </c>
      <c r="E928" s="221" t="s">
        <v>1</v>
      </c>
      <c r="F928" s="222" t="s">
        <v>952</v>
      </c>
      <c r="G928" s="220"/>
      <c r="H928" s="223">
        <v>7.8</v>
      </c>
      <c r="I928" s="224"/>
      <c r="J928" s="220"/>
      <c r="K928" s="220"/>
      <c r="L928" s="225"/>
      <c r="M928" s="226"/>
      <c r="N928" s="227"/>
      <c r="O928" s="227"/>
      <c r="P928" s="227"/>
      <c r="Q928" s="227"/>
      <c r="R928" s="227"/>
      <c r="S928" s="227"/>
      <c r="T928" s="228"/>
      <c r="AT928" s="229" t="s">
        <v>191</v>
      </c>
      <c r="AU928" s="229" t="s">
        <v>180</v>
      </c>
      <c r="AV928" s="14" t="s">
        <v>85</v>
      </c>
      <c r="AW928" s="14" t="s">
        <v>32</v>
      </c>
      <c r="AX928" s="14" t="s">
        <v>76</v>
      </c>
      <c r="AY928" s="229" t="s">
        <v>179</v>
      </c>
    </row>
    <row r="929" spans="1:65" s="14" customFormat="1" ht="11.25">
      <c r="B929" s="219"/>
      <c r="C929" s="220"/>
      <c r="D929" s="204" t="s">
        <v>191</v>
      </c>
      <c r="E929" s="221" t="s">
        <v>1</v>
      </c>
      <c r="F929" s="222" t="s">
        <v>953</v>
      </c>
      <c r="G929" s="220"/>
      <c r="H929" s="223">
        <v>2.35</v>
      </c>
      <c r="I929" s="224"/>
      <c r="J929" s="220"/>
      <c r="K929" s="220"/>
      <c r="L929" s="225"/>
      <c r="M929" s="226"/>
      <c r="N929" s="227"/>
      <c r="O929" s="227"/>
      <c r="P929" s="227"/>
      <c r="Q929" s="227"/>
      <c r="R929" s="227"/>
      <c r="S929" s="227"/>
      <c r="T929" s="228"/>
      <c r="AT929" s="229" t="s">
        <v>191</v>
      </c>
      <c r="AU929" s="229" t="s">
        <v>180</v>
      </c>
      <c r="AV929" s="14" t="s">
        <v>85</v>
      </c>
      <c r="AW929" s="14" t="s">
        <v>32</v>
      </c>
      <c r="AX929" s="14" t="s">
        <v>76</v>
      </c>
      <c r="AY929" s="229" t="s">
        <v>179</v>
      </c>
    </row>
    <row r="930" spans="1:65" s="14" customFormat="1" ht="11.25">
      <c r="B930" s="219"/>
      <c r="C930" s="220"/>
      <c r="D930" s="204" t="s">
        <v>191</v>
      </c>
      <c r="E930" s="221" t="s">
        <v>1</v>
      </c>
      <c r="F930" s="222" t="s">
        <v>954</v>
      </c>
      <c r="G930" s="220"/>
      <c r="H930" s="223">
        <v>8.6</v>
      </c>
      <c r="I930" s="224"/>
      <c r="J930" s="220"/>
      <c r="K930" s="220"/>
      <c r="L930" s="225"/>
      <c r="M930" s="226"/>
      <c r="N930" s="227"/>
      <c r="O930" s="227"/>
      <c r="P930" s="227"/>
      <c r="Q930" s="227"/>
      <c r="R930" s="227"/>
      <c r="S930" s="227"/>
      <c r="T930" s="228"/>
      <c r="AT930" s="229" t="s">
        <v>191</v>
      </c>
      <c r="AU930" s="229" t="s">
        <v>180</v>
      </c>
      <c r="AV930" s="14" t="s">
        <v>85</v>
      </c>
      <c r="AW930" s="14" t="s">
        <v>32</v>
      </c>
      <c r="AX930" s="14" t="s">
        <v>76</v>
      </c>
      <c r="AY930" s="229" t="s">
        <v>179</v>
      </c>
    </row>
    <row r="931" spans="1:65" s="2" customFormat="1" ht="24">
      <c r="A931" s="34"/>
      <c r="B931" s="35"/>
      <c r="C931" s="191" t="s">
        <v>661</v>
      </c>
      <c r="D931" s="191" t="s">
        <v>182</v>
      </c>
      <c r="E931" s="192" t="s">
        <v>960</v>
      </c>
      <c r="F931" s="193" t="s">
        <v>961</v>
      </c>
      <c r="G931" s="194" t="s">
        <v>185</v>
      </c>
      <c r="H931" s="195">
        <v>750.6</v>
      </c>
      <c r="I931" s="196"/>
      <c r="J931" s="197">
        <f>ROUND(I931*H931,2)</f>
        <v>0</v>
      </c>
      <c r="K931" s="193" t="s">
        <v>186</v>
      </c>
      <c r="L931" s="39"/>
      <c r="M931" s="198" t="s">
        <v>1</v>
      </c>
      <c r="N931" s="199" t="s">
        <v>41</v>
      </c>
      <c r="O931" s="71"/>
      <c r="P931" s="200">
        <f>O931*H931</f>
        <v>0</v>
      </c>
      <c r="Q931" s="200">
        <v>0</v>
      </c>
      <c r="R931" s="200">
        <f>Q931*H931</f>
        <v>0</v>
      </c>
      <c r="S931" s="200">
        <v>2.0999999999999999E-3</v>
      </c>
      <c r="T931" s="201">
        <f>S931*H931</f>
        <v>1.57626</v>
      </c>
      <c r="U931" s="34"/>
      <c r="V931" s="34"/>
      <c r="W931" s="34"/>
      <c r="X931" s="34"/>
      <c r="Y931" s="34"/>
      <c r="Z931" s="34"/>
      <c r="AA931" s="34"/>
      <c r="AB931" s="34"/>
      <c r="AC931" s="34"/>
      <c r="AD931" s="34"/>
      <c r="AE931" s="34"/>
      <c r="AR931" s="202" t="s">
        <v>263</v>
      </c>
      <c r="AT931" s="202" t="s">
        <v>182</v>
      </c>
      <c r="AU931" s="202" t="s">
        <v>180</v>
      </c>
      <c r="AY931" s="17" t="s">
        <v>179</v>
      </c>
      <c r="BE931" s="203">
        <f>IF(N931="základní",J931,0)</f>
        <v>0</v>
      </c>
      <c r="BF931" s="203">
        <f>IF(N931="snížená",J931,0)</f>
        <v>0</v>
      </c>
      <c r="BG931" s="203">
        <f>IF(N931="zákl. přenesená",J931,0)</f>
        <v>0</v>
      </c>
      <c r="BH931" s="203">
        <f>IF(N931="sníž. přenesená",J931,0)</f>
        <v>0</v>
      </c>
      <c r="BI931" s="203">
        <f>IF(N931="nulová",J931,0)</f>
        <v>0</v>
      </c>
      <c r="BJ931" s="17" t="s">
        <v>83</v>
      </c>
      <c r="BK931" s="203">
        <f>ROUND(I931*H931,2)</f>
        <v>0</v>
      </c>
      <c r="BL931" s="17" t="s">
        <v>263</v>
      </c>
      <c r="BM931" s="202" t="s">
        <v>962</v>
      </c>
    </row>
    <row r="932" spans="1:65" s="2" customFormat="1" ht="39">
      <c r="A932" s="34"/>
      <c r="B932" s="35"/>
      <c r="C932" s="36"/>
      <c r="D932" s="204" t="s">
        <v>189</v>
      </c>
      <c r="E932" s="36"/>
      <c r="F932" s="205" t="s">
        <v>963</v>
      </c>
      <c r="G932" s="36"/>
      <c r="H932" s="36"/>
      <c r="I932" s="206"/>
      <c r="J932" s="36"/>
      <c r="K932" s="36"/>
      <c r="L932" s="39"/>
      <c r="M932" s="207"/>
      <c r="N932" s="208"/>
      <c r="O932" s="71"/>
      <c r="P932" s="71"/>
      <c r="Q932" s="71"/>
      <c r="R932" s="71"/>
      <c r="S932" s="71"/>
      <c r="T932" s="72"/>
      <c r="U932" s="34"/>
      <c r="V932" s="34"/>
      <c r="W932" s="34"/>
      <c r="X932" s="34"/>
      <c r="Y932" s="34"/>
      <c r="Z932" s="34"/>
      <c r="AA932" s="34"/>
      <c r="AB932" s="34"/>
      <c r="AC932" s="34"/>
      <c r="AD932" s="34"/>
      <c r="AE932" s="34"/>
      <c r="AT932" s="17" t="s">
        <v>189</v>
      </c>
      <c r="AU932" s="17" t="s">
        <v>180</v>
      </c>
    </row>
    <row r="933" spans="1:65" s="13" customFormat="1" ht="11.25">
      <c r="B933" s="209"/>
      <c r="C933" s="210"/>
      <c r="D933" s="204" t="s">
        <v>191</v>
      </c>
      <c r="E933" s="211" t="s">
        <v>1</v>
      </c>
      <c r="F933" s="212" t="s">
        <v>192</v>
      </c>
      <c r="G933" s="210"/>
      <c r="H933" s="211" t="s">
        <v>1</v>
      </c>
      <c r="I933" s="213"/>
      <c r="J933" s="210"/>
      <c r="K933" s="210"/>
      <c r="L933" s="214"/>
      <c r="M933" s="215"/>
      <c r="N933" s="216"/>
      <c r="O933" s="216"/>
      <c r="P933" s="216"/>
      <c r="Q933" s="216"/>
      <c r="R933" s="216"/>
      <c r="S933" s="216"/>
      <c r="T933" s="217"/>
      <c r="AT933" s="218" t="s">
        <v>191</v>
      </c>
      <c r="AU933" s="218" t="s">
        <v>180</v>
      </c>
      <c r="AV933" s="13" t="s">
        <v>83</v>
      </c>
      <c r="AW933" s="13" t="s">
        <v>32</v>
      </c>
      <c r="AX933" s="13" t="s">
        <v>76</v>
      </c>
      <c r="AY933" s="218" t="s">
        <v>179</v>
      </c>
    </row>
    <row r="934" spans="1:65" s="13" customFormat="1" ht="11.25">
      <c r="B934" s="209"/>
      <c r="C934" s="210"/>
      <c r="D934" s="204" t="s">
        <v>191</v>
      </c>
      <c r="E934" s="211" t="s">
        <v>1</v>
      </c>
      <c r="F934" s="212" t="s">
        <v>193</v>
      </c>
      <c r="G934" s="210"/>
      <c r="H934" s="211" t="s">
        <v>1</v>
      </c>
      <c r="I934" s="213"/>
      <c r="J934" s="210"/>
      <c r="K934" s="210"/>
      <c r="L934" s="214"/>
      <c r="M934" s="215"/>
      <c r="N934" s="216"/>
      <c r="O934" s="216"/>
      <c r="P934" s="216"/>
      <c r="Q934" s="216"/>
      <c r="R934" s="216"/>
      <c r="S934" s="216"/>
      <c r="T934" s="217"/>
      <c r="AT934" s="218" t="s">
        <v>191</v>
      </c>
      <c r="AU934" s="218" t="s">
        <v>180</v>
      </c>
      <c r="AV934" s="13" t="s">
        <v>83</v>
      </c>
      <c r="AW934" s="13" t="s">
        <v>32</v>
      </c>
      <c r="AX934" s="13" t="s">
        <v>76</v>
      </c>
      <c r="AY934" s="218" t="s">
        <v>179</v>
      </c>
    </row>
    <row r="935" spans="1:65" s="13" customFormat="1" ht="11.25">
      <c r="B935" s="209"/>
      <c r="C935" s="210"/>
      <c r="D935" s="204" t="s">
        <v>191</v>
      </c>
      <c r="E935" s="211" t="s">
        <v>1</v>
      </c>
      <c r="F935" s="212" t="s">
        <v>964</v>
      </c>
      <c r="G935" s="210"/>
      <c r="H935" s="211" t="s">
        <v>1</v>
      </c>
      <c r="I935" s="213"/>
      <c r="J935" s="210"/>
      <c r="K935" s="210"/>
      <c r="L935" s="214"/>
      <c r="M935" s="215"/>
      <c r="N935" s="216"/>
      <c r="O935" s="216"/>
      <c r="P935" s="216"/>
      <c r="Q935" s="216"/>
      <c r="R935" s="216"/>
      <c r="S935" s="216"/>
      <c r="T935" s="217"/>
      <c r="AT935" s="218" t="s">
        <v>191</v>
      </c>
      <c r="AU935" s="218" t="s">
        <v>180</v>
      </c>
      <c r="AV935" s="13" t="s">
        <v>83</v>
      </c>
      <c r="AW935" s="13" t="s">
        <v>32</v>
      </c>
      <c r="AX935" s="13" t="s">
        <v>76</v>
      </c>
      <c r="AY935" s="218" t="s">
        <v>179</v>
      </c>
    </row>
    <row r="936" spans="1:65" s="13" customFormat="1" ht="11.25">
      <c r="B936" s="209"/>
      <c r="C936" s="210"/>
      <c r="D936" s="204" t="s">
        <v>191</v>
      </c>
      <c r="E936" s="211" t="s">
        <v>1</v>
      </c>
      <c r="F936" s="212" t="s">
        <v>859</v>
      </c>
      <c r="G936" s="210"/>
      <c r="H936" s="211" t="s">
        <v>1</v>
      </c>
      <c r="I936" s="213"/>
      <c r="J936" s="210"/>
      <c r="K936" s="210"/>
      <c r="L936" s="214"/>
      <c r="M936" s="215"/>
      <c r="N936" s="216"/>
      <c r="O936" s="216"/>
      <c r="P936" s="216"/>
      <c r="Q936" s="216"/>
      <c r="R936" s="216"/>
      <c r="S936" s="216"/>
      <c r="T936" s="217"/>
      <c r="AT936" s="218" t="s">
        <v>191</v>
      </c>
      <c r="AU936" s="218" t="s">
        <v>180</v>
      </c>
      <c r="AV936" s="13" t="s">
        <v>83</v>
      </c>
      <c r="AW936" s="13" t="s">
        <v>32</v>
      </c>
      <c r="AX936" s="13" t="s">
        <v>76</v>
      </c>
      <c r="AY936" s="218" t="s">
        <v>179</v>
      </c>
    </row>
    <row r="937" spans="1:65" s="14" customFormat="1" ht="11.25">
      <c r="B937" s="219"/>
      <c r="C937" s="220"/>
      <c r="D937" s="204" t="s">
        <v>191</v>
      </c>
      <c r="E937" s="221" t="s">
        <v>1</v>
      </c>
      <c r="F937" s="222" t="s">
        <v>965</v>
      </c>
      <c r="G937" s="220"/>
      <c r="H937" s="223">
        <v>24.5</v>
      </c>
      <c r="I937" s="224"/>
      <c r="J937" s="220"/>
      <c r="K937" s="220"/>
      <c r="L937" s="225"/>
      <c r="M937" s="226"/>
      <c r="N937" s="227"/>
      <c r="O937" s="227"/>
      <c r="P937" s="227"/>
      <c r="Q937" s="227"/>
      <c r="R937" s="227"/>
      <c r="S937" s="227"/>
      <c r="T937" s="228"/>
      <c r="AT937" s="229" t="s">
        <v>191</v>
      </c>
      <c r="AU937" s="229" t="s">
        <v>180</v>
      </c>
      <c r="AV937" s="14" t="s">
        <v>85</v>
      </c>
      <c r="AW937" s="14" t="s">
        <v>32</v>
      </c>
      <c r="AX937" s="14" t="s">
        <v>76</v>
      </c>
      <c r="AY937" s="229" t="s">
        <v>179</v>
      </c>
    </row>
    <row r="938" spans="1:65" s="14" customFormat="1" ht="11.25">
      <c r="B938" s="219"/>
      <c r="C938" s="220"/>
      <c r="D938" s="204" t="s">
        <v>191</v>
      </c>
      <c r="E938" s="221" t="s">
        <v>1</v>
      </c>
      <c r="F938" s="222" t="s">
        <v>966</v>
      </c>
      <c r="G938" s="220"/>
      <c r="H938" s="223">
        <v>14.2</v>
      </c>
      <c r="I938" s="224"/>
      <c r="J938" s="220"/>
      <c r="K938" s="220"/>
      <c r="L938" s="225"/>
      <c r="M938" s="226"/>
      <c r="N938" s="227"/>
      <c r="O938" s="227"/>
      <c r="P938" s="227"/>
      <c r="Q938" s="227"/>
      <c r="R938" s="227"/>
      <c r="S938" s="227"/>
      <c r="T938" s="228"/>
      <c r="AT938" s="229" t="s">
        <v>191</v>
      </c>
      <c r="AU938" s="229" t="s">
        <v>180</v>
      </c>
      <c r="AV938" s="14" t="s">
        <v>85</v>
      </c>
      <c r="AW938" s="14" t="s">
        <v>32</v>
      </c>
      <c r="AX938" s="14" t="s">
        <v>76</v>
      </c>
      <c r="AY938" s="229" t="s">
        <v>179</v>
      </c>
    </row>
    <row r="939" spans="1:65" s="14" customFormat="1" ht="11.25">
      <c r="B939" s="219"/>
      <c r="C939" s="220"/>
      <c r="D939" s="204" t="s">
        <v>191</v>
      </c>
      <c r="E939" s="221" t="s">
        <v>1</v>
      </c>
      <c r="F939" s="222" t="s">
        <v>967</v>
      </c>
      <c r="G939" s="220"/>
      <c r="H939" s="223">
        <v>15.4</v>
      </c>
      <c r="I939" s="224"/>
      <c r="J939" s="220"/>
      <c r="K939" s="220"/>
      <c r="L939" s="225"/>
      <c r="M939" s="226"/>
      <c r="N939" s="227"/>
      <c r="O939" s="227"/>
      <c r="P939" s="227"/>
      <c r="Q939" s="227"/>
      <c r="R939" s="227"/>
      <c r="S939" s="227"/>
      <c r="T939" s="228"/>
      <c r="AT939" s="229" t="s">
        <v>191</v>
      </c>
      <c r="AU939" s="229" t="s">
        <v>180</v>
      </c>
      <c r="AV939" s="14" t="s">
        <v>85</v>
      </c>
      <c r="AW939" s="14" t="s">
        <v>32</v>
      </c>
      <c r="AX939" s="14" t="s">
        <v>76</v>
      </c>
      <c r="AY939" s="229" t="s">
        <v>179</v>
      </c>
    </row>
    <row r="940" spans="1:65" s="14" customFormat="1" ht="11.25">
      <c r="B940" s="219"/>
      <c r="C940" s="220"/>
      <c r="D940" s="204" t="s">
        <v>191</v>
      </c>
      <c r="E940" s="221" t="s">
        <v>1</v>
      </c>
      <c r="F940" s="222" t="s">
        <v>968</v>
      </c>
      <c r="G940" s="220"/>
      <c r="H940" s="223">
        <v>14</v>
      </c>
      <c r="I940" s="224"/>
      <c r="J940" s="220"/>
      <c r="K940" s="220"/>
      <c r="L940" s="225"/>
      <c r="M940" s="226"/>
      <c r="N940" s="227"/>
      <c r="O940" s="227"/>
      <c r="P940" s="227"/>
      <c r="Q940" s="227"/>
      <c r="R940" s="227"/>
      <c r="S940" s="227"/>
      <c r="T940" s="228"/>
      <c r="AT940" s="229" t="s">
        <v>191</v>
      </c>
      <c r="AU940" s="229" t="s">
        <v>180</v>
      </c>
      <c r="AV940" s="14" t="s">
        <v>85</v>
      </c>
      <c r="AW940" s="14" t="s">
        <v>32</v>
      </c>
      <c r="AX940" s="14" t="s">
        <v>76</v>
      </c>
      <c r="AY940" s="229" t="s">
        <v>179</v>
      </c>
    </row>
    <row r="941" spans="1:65" s="14" customFormat="1" ht="11.25">
      <c r="B941" s="219"/>
      <c r="C941" s="220"/>
      <c r="D941" s="204" t="s">
        <v>191</v>
      </c>
      <c r="E941" s="221" t="s">
        <v>1</v>
      </c>
      <c r="F941" s="222" t="s">
        <v>969</v>
      </c>
      <c r="G941" s="220"/>
      <c r="H941" s="223">
        <v>15.4</v>
      </c>
      <c r="I941" s="224"/>
      <c r="J941" s="220"/>
      <c r="K941" s="220"/>
      <c r="L941" s="225"/>
      <c r="M941" s="226"/>
      <c r="N941" s="227"/>
      <c r="O941" s="227"/>
      <c r="P941" s="227"/>
      <c r="Q941" s="227"/>
      <c r="R941" s="227"/>
      <c r="S941" s="227"/>
      <c r="T941" s="228"/>
      <c r="AT941" s="229" t="s">
        <v>191</v>
      </c>
      <c r="AU941" s="229" t="s">
        <v>180</v>
      </c>
      <c r="AV941" s="14" t="s">
        <v>85</v>
      </c>
      <c r="AW941" s="14" t="s">
        <v>32</v>
      </c>
      <c r="AX941" s="14" t="s">
        <v>76</v>
      </c>
      <c r="AY941" s="229" t="s">
        <v>179</v>
      </c>
    </row>
    <row r="942" spans="1:65" s="14" customFormat="1" ht="11.25">
      <c r="B942" s="219"/>
      <c r="C942" s="220"/>
      <c r="D942" s="204" t="s">
        <v>191</v>
      </c>
      <c r="E942" s="221" t="s">
        <v>1</v>
      </c>
      <c r="F942" s="222" t="s">
        <v>970</v>
      </c>
      <c r="G942" s="220"/>
      <c r="H942" s="223">
        <v>15.75</v>
      </c>
      <c r="I942" s="224"/>
      <c r="J942" s="220"/>
      <c r="K942" s="220"/>
      <c r="L942" s="225"/>
      <c r="M942" s="226"/>
      <c r="N942" s="227"/>
      <c r="O942" s="227"/>
      <c r="P942" s="227"/>
      <c r="Q942" s="227"/>
      <c r="R942" s="227"/>
      <c r="S942" s="227"/>
      <c r="T942" s="228"/>
      <c r="AT942" s="229" t="s">
        <v>191</v>
      </c>
      <c r="AU942" s="229" t="s">
        <v>180</v>
      </c>
      <c r="AV942" s="14" t="s">
        <v>85</v>
      </c>
      <c r="AW942" s="14" t="s">
        <v>32</v>
      </c>
      <c r="AX942" s="14" t="s">
        <v>76</v>
      </c>
      <c r="AY942" s="229" t="s">
        <v>179</v>
      </c>
    </row>
    <row r="943" spans="1:65" s="14" customFormat="1" ht="11.25">
      <c r="B943" s="219"/>
      <c r="C943" s="220"/>
      <c r="D943" s="204" t="s">
        <v>191</v>
      </c>
      <c r="E943" s="221" t="s">
        <v>1</v>
      </c>
      <c r="F943" s="222" t="s">
        <v>971</v>
      </c>
      <c r="G943" s="220"/>
      <c r="H943" s="223">
        <v>109.1</v>
      </c>
      <c r="I943" s="224"/>
      <c r="J943" s="220"/>
      <c r="K943" s="220"/>
      <c r="L943" s="225"/>
      <c r="M943" s="226"/>
      <c r="N943" s="227"/>
      <c r="O943" s="227"/>
      <c r="P943" s="227"/>
      <c r="Q943" s="227"/>
      <c r="R943" s="227"/>
      <c r="S943" s="227"/>
      <c r="T943" s="228"/>
      <c r="AT943" s="229" t="s">
        <v>191</v>
      </c>
      <c r="AU943" s="229" t="s">
        <v>180</v>
      </c>
      <c r="AV943" s="14" t="s">
        <v>85</v>
      </c>
      <c r="AW943" s="14" t="s">
        <v>32</v>
      </c>
      <c r="AX943" s="14" t="s">
        <v>76</v>
      </c>
      <c r="AY943" s="229" t="s">
        <v>179</v>
      </c>
    </row>
    <row r="944" spans="1:65" s="14" customFormat="1" ht="11.25">
      <c r="B944" s="219"/>
      <c r="C944" s="220"/>
      <c r="D944" s="204" t="s">
        <v>191</v>
      </c>
      <c r="E944" s="221" t="s">
        <v>1</v>
      </c>
      <c r="F944" s="222" t="s">
        <v>930</v>
      </c>
      <c r="G944" s="220"/>
      <c r="H944" s="223">
        <v>16.3</v>
      </c>
      <c r="I944" s="224"/>
      <c r="J944" s="220"/>
      <c r="K944" s="220"/>
      <c r="L944" s="225"/>
      <c r="M944" s="226"/>
      <c r="N944" s="227"/>
      <c r="O944" s="227"/>
      <c r="P944" s="227"/>
      <c r="Q944" s="227"/>
      <c r="R944" s="227"/>
      <c r="S944" s="227"/>
      <c r="T944" s="228"/>
      <c r="AT944" s="229" t="s">
        <v>191</v>
      </c>
      <c r="AU944" s="229" t="s">
        <v>180</v>
      </c>
      <c r="AV944" s="14" t="s">
        <v>85</v>
      </c>
      <c r="AW944" s="14" t="s">
        <v>32</v>
      </c>
      <c r="AX944" s="14" t="s">
        <v>76</v>
      </c>
      <c r="AY944" s="229" t="s">
        <v>179</v>
      </c>
    </row>
    <row r="945" spans="2:51" s="14" customFormat="1" ht="11.25">
      <c r="B945" s="219"/>
      <c r="C945" s="220"/>
      <c r="D945" s="204" t="s">
        <v>191</v>
      </c>
      <c r="E945" s="221" t="s">
        <v>1</v>
      </c>
      <c r="F945" s="222" t="s">
        <v>972</v>
      </c>
      <c r="G945" s="220"/>
      <c r="H945" s="223">
        <v>12.8</v>
      </c>
      <c r="I945" s="224"/>
      <c r="J945" s="220"/>
      <c r="K945" s="220"/>
      <c r="L945" s="225"/>
      <c r="M945" s="226"/>
      <c r="N945" s="227"/>
      <c r="O945" s="227"/>
      <c r="P945" s="227"/>
      <c r="Q945" s="227"/>
      <c r="R945" s="227"/>
      <c r="S945" s="227"/>
      <c r="T945" s="228"/>
      <c r="AT945" s="229" t="s">
        <v>191</v>
      </c>
      <c r="AU945" s="229" t="s">
        <v>180</v>
      </c>
      <c r="AV945" s="14" t="s">
        <v>85</v>
      </c>
      <c r="AW945" s="14" t="s">
        <v>32</v>
      </c>
      <c r="AX945" s="14" t="s">
        <v>76</v>
      </c>
      <c r="AY945" s="229" t="s">
        <v>179</v>
      </c>
    </row>
    <row r="946" spans="2:51" s="14" customFormat="1" ht="11.25">
      <c r="B946" s="219"/>
      <c r="C946" s="220"/>
      <c r="D946" s="204" t="s">
        <v>191</v>
      </c>
      <c r="E946" s="221" t="s">
        <v>1</v>
      </c>
      <c r="F946" s="222" t="s">
        <v>973</v>
      </c>
      <c r="G946" s="220"/>
      <c r="H946" s="223">
        <v>9.8000000000000007</v>
      </c>
      <c r="I946" s="224"/>
      <c r="J946" s="220"/>
      <c r="K946" s="220"/>
      <c r="L946" s="225"/>
      <c r="M946" s="226"/>
      <c r="N946" s="227"/>
      <c r="O946" s="227"/>
      <c r="P946" s="227"/>
      <c r="Q946" s="227"/>
      <c r="R946" s="227"/>
      <c r="S946" s="227"/>
      <c r="T946" s="228"/>
      <c r="AT946" s="229" t="s">
        <v>191</v>
      </c>
      <c r="AU946" s="229" t="s">
        <v>180</v>
      </c>
      <c r="AV946" s="14" t="s">
        <v>85</v>
      </c>
      <c r="AW946" s="14" t="s">
        <v>32</v>
      </c>
      <c r="AX946" s="14" t="s">
        <v>76</v>
      </c>
      <c r="AY946" s="229" t="s">
        <v>179</v>
      </c>
    </row>
    <row r="947" spans="2:51" s="14" customFormat="1" ht="11.25">
      <c r="B947" s="219"/>
      <c r="C947" s="220"/>
      <c r="D947" s="204" t="s">
        <v>191</v>
      </c>
      <c r="E947" s="221" t="s">
        <v>1</v>
      </c>
      <c r="F947" s="222" t="s">
        <v>937</v>
      </c>
      <c r="G947" s="220"/>
      <c r="H947" s="223">
        <v>7.35</v>
      </c>
      <c r="I947" s="224"/>
      <c r="J947" s="220"/>
      <c r="K947" s="220"/>
      <c r="L947" s="225"/>
      <c r="M947" s="226"/>
      <c r="N947" s="227"/>
      <c r="O947" s="227"/>
      <c r="P947" s="227"/>
      <c r="Q947" s="227"/>
      <c r="R947" s="227"/>
      <c r="S947" s="227"/>
      <c r="T947" s="228"/>
      <c r="AT947" s="229" t="s">
        <v>191</v>
      </c>
      <c r="AU947" s="229" t="s">
        <v>180</v>
      </c>
      <c r="AV947" s="14" t="s">
        <v>85</v>
      </c>
      <c r="AW947" s="14" t="s">
        <v>32</v>
      </c>
      <c r="AX947" s="14" t="s">
        <v>76</v>
      </c>
      <c r="AY947" s="229" t="s">
        <v>179</v>
      </c>
    </row>
    <row r="948" spans="2:51" s="14" customFormat="1" ht="11.25">
      <c r="B948" s="219"/>
      <c r="C948" s="220"/>
      <c r="D948" s="204" t="s">
        <v>191</v>
      </c>
      <c r="E948" s="221" t="s">
        <v>1</v>
      </c>
      <c r="F948" s="222" t="s">
        <v>940</v>
      </c>
      <c r="G948" s="220"/>
      <c r="H948" s="223">
        <v>12.35</v>
      </c>
      <c r="I948" s="224"/>
      <c r="J948" s="220"/>
      <c r="K948" s="220"/>
      <c r="L948" s="225"/>
      <c r="M948" s="226"/>
      <c r="N948" s="227"/>
      <c r="O948" s="227"/>
      <c r="P948" s="227"/>
      <c r="Q948" s="227"/>
      <c r="R948" s="227"/>
      <c r="S948" s="227"/>
      <c r="T948" s="228"/>
      <c r="AT948" s="229" t="s">
        <v>191</v>
      </c>
      <c r="AU948" s="229" t="s">
        <v>180</v>
      </c>
      <c r="AV948" s="14" t="s">
        <v>85</v>
      </c>
      <c r="AW948" s="14" t="s">
        <v>32</v>
      </c>
      <c r="AX948" s="14" t="s">
        <v>76</v>
      </c>
      <c r="AY948" s="229" t="s">
        <v>179</v>
      </c>
    </row>
    <row r="949" spans="2:51" s="14" customFormat="1" ht="11.25">
      <c r="B949" s="219"/>
      <c r="C949" s="220"/>
      <c r="D949" s="204" t="s">
        <v>191</v>
      </c>
      <c r="E949" s="221" t="s">
        <v>1</v>
      </c>
      <c r="F949" s="222" t="s">
        <v>946</v>
      </c>
      <c r="G949" s="220"/>
      <c r="H949" s="223">
        <v>12.6</v>
      </c>
      <c r="I949" s="224"/>
      <c r="J949" s="220"/>
      <c r="K949" s="220"/>
      <c r="L949" s="225"/>
      <c r="M949" s="226"/>
      <c r="N949" s="227"/>
      <c r="O949" s="227"/>
      <c r="P949" s="227"/>
      <c r="Q949" s="227"/>
      <c r="R949" s="227"/>
      <c r="S949" s="227"/>
      <c r="T949" s="228"/>
      <c r="AT949" s="229" t="s">
        <v>191</v>
      </c>
      <c r="AU949" s="229" t="s">
        <v>180</v>
      </c>
      <c r="AV949" s="14" t="s">
        <v>85</v>
      </c>
      <c r="AW949" s="14" t="s">
        <v>32</v>
      </c>
      <c r="AX949" s="14" t="s">
        <v>76</v>
      </c>
      <c r="AY949" s="229" t="s">
        <v>179</v>
      </c>
    </row>
    <row r="950" spans="2:51" s="14" customFormat="1" ht="11.25">
      <c r="B950" s="219"/>
      <c r="C950" s="220"/>
      <c r="D950" s="204" t="s">
        <v>191</v>
      </c>
      <c r="E950" s="221" t="s">
        <v>1</v>
      </c>
      <c r="F950" s="222" t="s">
        <v>974</v>
      </c>
      <c r="G950" s="220"/>
      <c r="H950" s="223">
        <v>28.3</v>
      </c>
      <c r="I950" s="224"/>
      <c r="J950" s="220"/>
      <c r="K950" s="220"/>
      <c r="L950" s="225"/>
      <c r="M950" s="226"/>
      <c r="N950" s="227"/>
      <c r="O950" s="227"/>
      <c r="P950" s="227"/>
      <c r="Q950" s="227"/>
      <c r="R950" s="227"/>
      <c r="S950" s="227"/>
      <c r="T950" s="228"/>
      <c r="AT950" s="229" t="s">
        <v>191</v>
      </c>
      <c r="AU950" s="229" t="s">
        <v>180</v>
      </c>
      <c r="AV950" s="14" t="s">
        <v>85</v>
      </c>
      <c r="AW950" s="14" t="s">
        <v>32</v>
      </c>
      <c r="AX950" s="14" t="s">
        <v>76</v>
      </c>
      <c r="AY950" s="229" t="s">
        <v>179</v>
      </c>
    </row>
    <row r="951" spans="2:51" s="14" customFormat="1" ht="11.25">
      <c r="B951" s="219"/>
      <c r="C951" s="220"/>
      <c r="D951" s="204" t="s">
        <v>191</v>
      </c>
      <c r="E951" s="221" t="s">
        <v>1</v>
      </c>
      <c r="F951" s="222" t="s">
        <v>975</v>
      </c>
      <c r="G951" s="220"/>
      <c r="H951" s="223">
        <v>11.4</v>
      </c>
      <c r="I951" s="224"/>
      <c r="J951" s="220"/>
      <c r="K951" s="220"/>
      <c r="L951" s="225"/>
      <c r="M951" s="226"/>
      <c r="N951" s="227"/>
      <c r="O951" s="227"/>
      <c r="P951" s="227"/>
      <c r="Q951" s="227"/>
      <c r="R951" s="227"/>
      <c r="S951" s="227"/>
      <c r="T951" s="228"/>
      <c r="AT951" s="229" t="s">
        <v>191</v>
      </c>
      <c r="AU951" s="229" t="s">
        <v>180</v>
      </c>
      <c r="AV951" s="14" t="s">
        <v>85</v>
      </c>
      <c r="AW951" s="14" t="s">
        <v>32</v>
      </c>
      <c r="AX951" s="14" t="s">
        <v>76</v>
      </c>
      <c r="AY951" s="229" t="s">
        <v>179</v>
      </c>
    </row>
    <row r="952" spans="2:51" s="14" customFormat="1" ht="11.25">
      <c r="B952" s="219"/>
      <c r="C952" s="220"/>
      <c r="D952" s="204" t="s">
        <v>191</v>
      </c>
      <c r="E952" s="221" t="s">
        <v>1</v>
      </c>
      <c r="F952" s="222" t="s">
        <v>976</v>
      </c>
      <c r="G952" s="220"/>
      <c r="H952" s="223">
        <v>75</v>
      </c>
      <c r="I952" s="224"/>
      <c r="J952" s="220"/>
      <c r="K952" s="220"/>
      <c r="L952" s="225"/>
      <c r="M952" s="226"/>
      <c r="N952" s="227"/>
      <c r="O952" s="227"/>
      <c r="P952" s="227"/>
      <c r="Q952" s="227"/>
      <c r="R952" s="227"/>
      <c r="S952" s="227"/>
      <c r="T952" s="228"/>
      <c r="AT952" s="229" t="s">
        <v>191</v>
      </c>
      <c r="AU952" s="229" t="s">
        <v>180</v>
      </c>
      <c r="AV952" s="14" t="s">
        <v>85</v>
      </c>
      <c r="AW952" s="14" t="s">
        <v>32</v>
      </c>
      <c r="AX952" s="14" t="s">
        <v>76</v>
      </c>
      <c r="AY952" s="229" t="s">
        <v>179</v>
      </c>
    </row>
    <row r="953" spans="2:51" s="14" customFormat="1" ht="11.25">
      <c r="B953" s="219"/>
      <c r="C953" s="220"/>
      <c r="D953" s="204" t="s">
        <v>191</v>
      </c>
      <c r="E953" s="221" t="s">
        <v>1</v>
      </c>
      <c r="F953" s="222" t="s">
        <v>977</v>
      </c>
      <c r="G953" s="220"/>
      <c r="H953" s="223">
        <v>112.5</v>
      </c>
      <c r="I953" s="224"/>
      <c r="J953" s="220"/>
      <c r="K953" s="220"/>
      <c r="L953" s="225"/>
      <c r="M953" s="226"/>
      <c r="N953" s="227"/>
      <c r="O953" s="227"/>
      <c r="P953" s="227"/>
      <c r="Q953" s="227"/>
      <c r="R953" s="227"/>
      <c r="S953" s="227"/>
      <c r="T953" s="228"/>
      <c r="AT953" s="229" t="s">
        <v>191</v>
      </c>
      <c r="AU953" s="229" t="s">
        <v>180</v>
      </c>
      <c r="AV953" s="14" t="s">
        <v>85</v>
      </c>
      <c r="AW953" s="14" t="s">
        <v>32</v>
      </c>
      <c r="AX953" s="14" t="s">
        <v>76</v>
      </c>
      <c r="AY953" s="229" t="s">
        <v>179</v>
      </c>
    </row>
    <row r="954" spans="2:51" s="14" customFormat="1" ht="11.25">
      <c r="B954" s="219"/>
      <c r="C954" s="220"/>
      <c r="D954" s="204" t="s">
        <v>191</v>
      </c>
      <c r="E954" s="221" t="s">
        <v>1</v>
      </c>
      <c r="F954" s="222" t="s">
        <v>978</v>
      </c>
      <c r="G954" s="220"/>
      <c r="H954" s="223">
        <v>17.899999999999999</v>
      </c>
      <c r="I954" s="224"/>
      <c r="J954" s="220"/>
      <c r="K954" s="220"/>
      <c r="L954" s="225"/>
      <c r="M954" s="226"/>
      <c r="N954" s="227"/>
      <c r="O954" s="227"/>
      <c r="P954" s="227"/>
      <c r="Q954" s="227"/>
      <c r="R954" s="227"/>
      <c r="S954" s="227"/>
      <c r="T954" s="228"/>
      <c r="AT954" s="229" t="s">
        <v>191</v>
      </c>
      <c r="AU954" s="229" t="s">
        <v>180</v>
      </c>
      <c r="AV954" s="14" t="s">
        <v>85</v>
      </c>
      <c r="AW954" s="14" t="s">
        <v>32</v>
      </c>
      <c r="AX954" s="14" t="s">
        <v>76</v>
      </c>
      <c r="AY954" s="229" t="s">
        <v>179</v>
      </c>
    </row>
    <row r="955" spans="2:51" s="14" customFormat="1" ht="11.25">
      <c r="B955" s="219"/>
      <c r="C955" s="220"/>
      <c r="D955" s="204" t="s">
        <v>191</v>
      </c>
      <c r="E955" s="221" t="s">
        <v>1</v>
      </c>
      <c r="F955" s="222" t="s">
        <v>979</v>
      </c>
      <c r="G955" s="220"/>
      <c r="H955" s="223">
        <v>18.5</v>
      </c>
      <c r="I955" s="224"/>
      <c r="J955" s="220"/>
      <c r="K955" s="220"/>
      <c r="L955" s="225"/>
      <c r="M955" s="226"/>
      <c r="N955" s="227"/>
      <c r="O955" s="227"/>
      <c r="P955" s="227"/>
      <c r="Q955" s="227"/>
      <c r="R955" s="227"/>
      <c r="S955" s="227"/>
      <c r="T955" s="228"/>
      <c r="AT955" s="229" t="s">
        <v>191</v>
      </c>
      <c r="AU955" s="229" t="s">
        <v>180</v>
      </c>
      <c r="AV955" s="14" t="s">
        <v>85</v>
      </c>
      <c r="AW955" s="14" t="s">
        <v>32</v>
      </c>
      <c r="AX955" s="14" t="s">
        <v>76</v>
      </c>
      <c r="AY955" s="229" t="s">
        <v>179</v>
      </c>
    </row>
    <row r="956" spans="2:51" s="14" customFormat="1" ht="11.25">
      <c r="B956" s="219"/>
      <c r="C956" s="220"/>
      <c r="D956" s="204" t="s">
        <v>191</v>
      </c>
      <c r="E956" s="221" t="s">
        <v>1</v>
      </c>
      <c r="F956" s="222" t="s">
        <v>980</v>
      </c>
      <c r="G956" s="220"/>
      <c r="H956" s="223">
        <v>43.9</v>
      </c>
      <c r="I956" s="224"/>
      <c r="J956" s="220"/>
      <c r="K956" s="220"/>
      <c r="L956" s="225"/>
      <c r="M956" s="226"/>
      <c r="N956" s="227"/>
      <c r="O956" s="227"/>
      <c r="P956" s="227"/>
      <c r="Q956" s="227"/>
      <c r="R956" s="227"/>
      <c r="S956" s="227"/>
      <c r="T956" s="228"/>
      <c r="AT956" s="229" t="s">
        <v>191</v>
      </c>
      <c r="AU956" s="229" t="s">
        <v>180</v>
      </c>
      <c r="AV956" s="14" t="s">
        <v>85</v>
      </c>
      <c r="AW956" s="14" t="s">
        <v>32</v>
      </c>
      <c r="AX956" s="14" t="s">
        <v>76</v>
      </c>
      <c r="AY956" s="229" t="s">
        <v>179</v>
      </c>
    </row>
    <row r="957" spans="2:51" s="14" customFormat="1" ht="11.25">
      <c r="B957" s="219"/>
      <c r="C957" s="220"/>
      <c r="D957" s="204" t="s">
        <v>191</v>
      </c>
      <c r="E957" s="221" t="s">
        <v>1</v>
      </c>
      <c r="F957" s="222" t="s">
        <v>981</v>
      </c>
      <c r="G957" s="220"/>
      <c r="H957" s="223">
        <v>9</v>
      </c>
      <c r="I957" s="224"/>
      <c r="J957" s="220"/>
      <c r="K957" s="220"/>
      <c r="L957" s="225"/>
      <c r="M957" s="226"/>
      <c r="N957" s="227"/>
      <c r="O957" s="227"/>
      <c r="P957" s="227"/>
      <c r="Q957" s="227"/>
      <c r="R957" s="227"/>
      <c r="S957" s="227"/>
      <c r="T957" s="228"/>
      <c r="AT957" s="229" t="s">
        <v>191</v>
      </c>
      <c r="AU957" s="229" t="s">
        <v>180</v>
      </c>
      <c r="AV957" s="14" t="s">
        <v>85</v>
      </c>
      <c r="AW957" s="14" t="s">
        <v>32</v>
      </c>
      <c r="AX957" s="14" t="s">
        <v>76</v>
      </c>
      <c r="AY957" s="229" t="s">
        <v>179</v>
      </c>
    </row>
    <row r="958" spans="2:51" s="14" customFormat="1" ht="11.25">
      <c r="B958" s="219"/>
      <c r="C958" s="220"/>
      <c r="D958" s="204" t="s">
        <v>191</v>
      </c>
      <c r="E958" s="221" t="s">
        <v>1</v>
      </c>
      <c r="F958" s="222" t="s">
        <v>982</v>
      </c>
      <c r="G958" s="220"/>
      <c r="H958" s="223">
        <v>26.7</v>
      </c>
      <c r="I958" s="224"/>
      <c r="J958" s="220"/>
      <c r="K958" s="220"/>
      <c r="L958" s="225"/>
      <c r="M958" s="226"/>
      <c r="N958" s="227"/>
      <c r="O958" s="227"/>
      <c r="P958" s="227"/>
      <c r="Q958" s="227"/>
      <c r="R958" s="227"/>
      <c r="S958" s="227"/>
      <c r="T958" s="228"/>
      <c r="AT958" s="229" t="s">
        <v>191</v>
      </c>
      <c r="AU958" s="229" t="s">
        <v>180</v>
      </c>
      <c r="AV958" s="14" t="s">
        <v>85</v>
      </c>
      <c r="AW958" s="14" t="s">
        <v>32</v>
      </c>
      <c r="AX958" s="14" t="s">
        <v>76</v>
      </c>
      <c r="AY958" s="229" t="s">
        <v>179</v>
      </c>
    </row>
    <row r="959" spans="2:51" s="14" customFormat="1" ht="11.25">
      <c r="B959" s="219"/>
      <c r="C959" s="220"/>
      <c r="D959" s="204" t="s">
        <v>191</v>
      </c>
      <c r="E959" s="221" t="s">
        <v>1</v>
      </c>
      <c r="F959" s="222" t="s">
        <v>983</v>
      </c>
      <c r="G959" s="220"/>
      <c r="H959" s="223">
        <v>17</v>
      </c>
      <c r="I959" s="224"/>
      <c r="J959" s="220"/>
      <c r="K959" s="220"/>
      <c r="L959" s="225"/>
      <c r="M959" s="226"/>
      <c r="N959" s="227"/>
      <c r="O959" s="227"/>
      <c r="P959" s="227"/>
      <c r="Q959" s="227"/>
      <c r="R959" s="227"/>
      <c r="S959" s="227"/>
      <c r="T959" s="228"/>
      <c r="AT959" s="229" t="s">
        <v>191</v>
      </c>
      <c r="AU959" s="229" t="s">
        <v>180</v>
      </c>
      <c r="AV959" s="14" t="s">
        <v>85</v>
      </c>
      <c r="AW959" s="14" t="s">
        <v>32</v>
      </c>
      <c r="AX959" s="14" t="s">
        <v>76</v>
      </c>
      <c r="AY959" s="229" t="s">
        <v>179</v>
      </c>
    </row>
    <row r="960" spans="2:51" s="14" customFormat="1" ht="11.25">
      <c r="B960" s="219"/>
      <c r="C960" s="220"/>
      <c r="D960" s="204" t="s">
        <v>191</v>
      </c>
      <c r="E960" s="221" t="s">
        <v>1</v>
      </c>
      <c r="F960" s="222" t="s">
        <v>947</v>
      </c>
      <c r="G960" s="220"/>
      <c r="H960" s="223">
        <v>16.5</v>
      </c>
      <c r="I960" s="224"/>
      <c r="J960" s="220"/>
      <c r="K960" s="220"/>
      <c r="L960" s="225"/>
      <c r="M960" s="226"/>
      <c r="N960" s="227"/>
      <c r="O960" s="227"/>
      <c r="P960" s="227"/>
      <c r="Q960" s="227"/>
      <c r="R960" s="227"/>
      <c r="S960" s="227"/>
      <c r="T960" s="228"/>
      <c r="AT960" s="229" t="s">
        <v>191</v>
      </c>
      <c r="AU960" s="229" t="s">
        <v>180</v>
      </c>
      <c r="AV960" s="14" t="s">
        <v>85</v>
      </c>
      <c r="AW960" s="14" t="s">
        <v>32</v>
      </c>
      <c r="AX960" s="14" t="s">
        <v>76</v>
      </c>
      <c r="AY960" s="229" t="s">
        <v>179</v>
      </c>
    </row>
    <row r="961" spans="1:65" s="14" customFormat="1" ht="11.25">
      <c r="B961" s="219"/>
      <c r="C961" s="220"/>
      <c r="D961" s="204" t="s">
        <v>191</v>
      </c>
      <c r="E961" s="221" t="s">
        <v>1</v>
      </c>
      <c r="F961" s="222" t="s">
        <v>984</v>
      </c>
      <c r="G961" s="220"/>
      <c r="H961" s="223">
        <v>15.9</v>
      </c>
      <c r="I961" s="224"/>
      <c r="J961" s="220"/>
      <c r="K961" s="220"/>
      <c r="L961" s="225"/>
      <c r="M961" s="226"/>
      <c r="N961" s="227"/>
      <c r="O961" s="227"/>
      <c r="P961" s="227"/>
      <c r="Q961" s="227"/>
      <c r="R961" s="227"/>
      <c r="S961" s="227"/>
      <c r="T961" s="228"/>
      <c r="AT961" s="229" t="s">
        <v>191</v>
      </c>
      <c r="AU961" s="229" t="s">
        <v>180</v>
      </c>
      <c r="AV961" s="14" t="s">
        <v>85</v>
      </c>
      <c r="AW961" s="14" t="s">
        <v>32</v>
      </c>
      <c r="AX961" s="14" t="s">
        <v>76</v>
      </c>
      <c r="AY961" s="229" t="s">
        <v>179</v>
      </c>
    </row>
    <row r="962" spans="1:65" s="14" customFormat="1" ht="11.25">
      <c r="B962" s="219"/>
      <c r="C962" s="220"/>
      <c r="D962" s="204" t="s">
        <v>191</v>
      </c>
      <c r="E962" s="221" t="s">
        <v>1</v>
      </c>
      <c r="F962" s="222" t="s">
        <v>985</v>
      </c>
      <c r="G962" s="220"/>
      <c r="H962" s="223">
        <v>24.8</v>
      </c>
      <c r="I962" s="224"/>
      <c r="J962" s="220"/>
      <c r="K962" s="220"/>
      <c r="L962" s="225"/>
      <c r="M962" s="226"/>
      <c r="N962" s="227"/>
      <c r="O962" s="227"/>
      <c r="P962" s="227"/>
      <c r="Q962" s="227"/>
      <c r="R962" s="227"/>
      <c r="S962" s="227"/>
      <c r="T962" s="228"/>
      <c r="AT962" s="229" t="s">
        <v>191</v>
      </c>
      <c r="AU962" s="229" t="s">
        <v>180</v>
      </c>
      <c r="AV962" s="14" t="s">
        <v>85</v>
      </c>
      <c r="AW962" s="14" t="s">
        <v>32</v>
      </c>
      <c r="AX962" s="14" t="s">
        <v>76</v>
      </c>
      <c r="AY962" s="229" t="s">
        <v>179</v>
      </c>
    </row>
    <row r="963" spans="1:65" s="14" customFormat="1" ht="11.25">
      <c r="B963" s="219"/>
      <c r="C963" s="220"/>
      <c r="D963" s="204" t="s">
        <v>191</v>
      </c>
      <c r="E963" s="221" t="s">
        <v>1</v>
      </c>
      <c r="F963" s="222" t="s">
        <v>952</v>
      </c>
      <c r="G963" s="220"/>
      <c r="H963" s="223">
        <v>7.8</v>
      </c>
      <c r="I963" s="224"/>
      <c r="J963" s="220"/>
      <c r="K963" s="220"/>
      <c r="L963" s="225"/>
      <c r="M963" s="226"/>
      <c r="N963" s="227"/>
      <c r="O963" s="227"/>
      <c r="P963" s="227"/>
      <c r="Q963" s="227"/>
      <c r="R963" s="227"/>
      <c r="S963" s="227"/>
      <c r="T963" s="228"/>
      <c r="AT963" s="229" t="s">
        <v>191</v>
      </c>
      <c r="AU963" s="229" t="s">
        <v>180</v>
      </c>
      <c r="AV963" s="14" t="s">
        <v>85</v>
      </c>
      <c r="AW963" s="14" t="s">
        <v>32</v>
      </c>
      <c r="AX963" s="14" t="s">
        <v>76</v>
      </c>
      <c r="AY963" s="229" t="s">
        <v>179</v>
      </c>
    </row>
    <row r="964" spans="1:65" s="14" customFormat="1" ht="11.25">
      <c r="B964" s="219"/>
      <c r="C964" s="220"/>
      <c r="D964" s="204" t="s">
        <v>191</v>
      </c>
      <c r="E964" s="221" t="s">
        <v>1</v>
      </c>
      <c r="F964" s="222" t="s">
        <v>986</v>
      </c>
      <c r="G964" s="220"/>
      <c r="H964" s="223">
        <v>9.0500000000000007</v>
      </c>
      <c r="I964" s="224"/>
      <c r="J964" s="220"/>
      <c r="K964" s="220"/>
      <c r="L964" s="225"/>
      <c r="M964" s="226"/>
      <c r="N964" s="227"/>
      <c r="O964" s="227"/>
      <c r="P964" s="227"/>
      <c r="Q964" s="227"/>
      <c r="R964" s="227"/>
      <c r="S964" s="227"/>
      <c r="T964" s="228"/>
      <c r="AT964" s="229" t="s">
        <v>191</v>
      </c>
      <c r="AU964" s="229" t="s">
        <v>180</v>
      </c>
      <c r="AV964" s="14" t="s">
        <v>85</v>
      </c>
      <c r="AW964" s="14" t="s">
        <v>32</v>
      </c>
      <c r="AX964" s="14" t="s">
        <v>76</v>
      </c>
      <c r="AY964" s="229" t="s">
        <v>179</v>
      </c>
    </row>
    <row r="965" spans="1:65" s="14" customFormat="1" ht="11.25">
      <c r="B965" s="219"/>
      <c r="C965" s="220"/>
      <c r="D965" s="204" t="s">
        <v>191</v>
      </c>
      <c r="E965" s="221" t="s">
        <v>1</v>
      </c>
      <c r="F965" s="222" t="s">
        <v>987</v>
      </c>
      <c r="G965" s="220"/>
      <c r="H965" s="223">
        <v>36.799999999999997</v>
      </c>
      <c r="I965" s="224"/>
      <c r="J965" s="220"/>
      <c r="K965" s="220"/>
      <c r="L965" s="225"/>
      <c r="M965" s="226"/>
      <c r="N965" s="227"/>
      <c r="O965" s="227"/>
      <c r="P965" s="227"/>
      <c r="Q965" s="227"/>
      <c r="R965" s="227"/>
      <c r="S965" s="227"/>
      <c r="T965" s="228"/>
      <c r="AT965" s="229" t="s">
        <v>191</v>
      </c>
      <c r="AU965" s="229" t="s">
        <v>180</v>
      </c>
      <c r="AV965" s="14" t="s">
        <v>85</v>
      </c>
      <c r="AW965" s="14" t="s">
        <v>32</v>
      </c>
      <c r="AX965" s="14" t="s">
        <v>76</v>
      </c>
      <c r="AY965" s="229" t="s">
        <v>179</v>
      </c>
    </row>
    <row r="966" spans="1:65" s="2" customFormat="1" ht="24">
      <c r="A966" s="34"/>
      <c r="B966" s="35"/>
      <c r="C966" s="191" t="s">
        <v>988</v>
      </c>
      <c r="D966" s="191" t="s">
        <v>182</v>
      </c>
      <c r="E966" s="192" t="s">
        <v>989</v>
      </c>
      <c r="F966" s="193" t="s">
        <v>990</v>
      </c>
      <c r="G966" s="194" t="s">
        <v>185</v>
      </c>
      <c r="H966" s="195">
        <v>57.25</v>
      </c>
      <c r="I966" s="196"/>
      <c r="J966" s="197">
        <f>ROUND(I966*H966,2)</f>
        <v>0</v>
      </c>
      <c r="K966" s="193" t="s">
        <v>991</v>
      </c>
      <c r="L966" s="39"/>
      <c r="M966" s="198" t="s">
        <v>1</v>
      </c>
      <c r="N966" s="199" t="s">
        <v>41</v>
      </c>
      <c r="O966" s="71"/>
      <c r="P966" s="200">
        <f>O966*H966</f>
        <v>0</v>
      </c>
      <c r="Q966" s="200">
        <v>0</v>
      </c>
      <c r="R966" s="200">
        <f>Q966*H966</f>
        <v>0</v>
      </c>
      <c r="S966" s="200">
        <v>1.721E-2</v>
      </c>
      <c r="T966" s="201">
        <f>S966*H966</f>
        <v>0.9852725</v>
      </c>
      <c r="U966" s="34"/>
      <c r="V966" s="34"/>
      <c r="W966" s="34"/>
      <c r="X966" s="34"/>
      <c r="Y966" s="34"/>
      <c r="Z966" s="34"/>
      <c r="AA966" s="34"/>
      <c r="AB966" s="34"/>
      <c r="AC966" s="34"/>
      <c r="AD966" s="34"/>
      <c r="AE966" s="34"/>
      <c r="AR966" s="202" t="s">
        <v>263</v>
      </c>
      <c r="AT966" s="202" t="s">
        <v>182</v>
      </c>
      <c r="AU966" s="202" t="s">
        <v>180</v>
      </c>
      <c r="AY966" s="17" t="s">
        <v>179</v>
      </c>
      <c r="BE966" s="203">
        <f>IF(N966="základní",J966,0)</f>
        <v>0</v>
      </c>
      <c r="BF966" s="203">
        <f>IF(N966="snížená",J966,0)</f>
        <v>0</v>
      </c>
      <c r="BG966" s="203">
        <f>IF(N966="zákl. přenesená",J966,0)</f>
        <v>0</v>
      </c>
      <c r="BH966" s="203">
        <f>IF(N966="sníž. přenesená",J966,0)</f>
        <v>0</v>
      </c>
      <c r="BI966" s="203">
        <f>IF(N966="nulová",J966,0)</f>
        <v>0</v>
      </c>
      <c r="BJ966" s="17" t="s">
        <v>83</v>
      </c>
      <c r="BK966" s="203">
        <f>ROUND(I966*H966,2)</f>
        <v>0</v>
      </c>
      <c r="BL966" s="17" t="s">
        <v>263</v>
      </c>
      <c r="BM966" s="202" t="s">
        <v>992</v>
      </c>
    </row>
    <row r="967" spans="1:65" s="2" customFormat="1" ht="58.5">
      <c r="A967" s="34"/>
      <c r="B967" s="35"/>
      <c r="C967" s="36"/>
      <c r="D967" s="204" t="s">
        <v>189</v>
      </c>
      <c r="E967" s="36"/>
      <c r="F967" s="205" t="s">
        <v>993</v>
      </c>
      <c r="G967" s="36"/>
      <c r="H967" s="36"/>
      <c r="I967" s="206"/>
      <c r="J967" s="36"/>
      <c r="K967" s="36"/>
      <c r="L967" s="39"/>
      <c r="M967" s="207"/>
      <c r="N967" s="208"/>
      <c r="O967" s="71"/>
      <c r="P967" s="71"/>
      <c r="Q967" s="71"/>
      <c r="R967" s="71"/>
      <c r="S967" s="71"/>
      <c r="T967" s="72"/>
      <c r="U967" s="34"/>
      <c r="V967" s="34"/>
      <c r="W967" s="34"/>
      <c r="X967" s="34"/>
      <c r="Y967" s="34"/>
      <c r="Z967" s="34"/>
      <c r="AA967" s="34"/>
      <c r="AB967" s="34"/>
      <c r="AC967" s="34"/>
      <c r="AD967" s="34"/>
      <c r="AE967" s="34"/>
      <c r="AT967" s="17" t="s">
        <v>189</v>
      </c>
      <c r="AU967" s="17" t="s">
        <v>180</v>
      </c>
    </row>
    <row r="968" spans="1:65" s="13" customFormat="1" ht="11.25">
      <c r="B968" s="209"/>
      <c r="C968" s="210"/>
      <c r="D968" s="204" t="s">
        <v>191</v>
      </c>
      <c r="E968" s="211" t="s">
        <v>1</v>
      </c>
      <c r="F968" s="212" t="s">
        <v>192</v>
      </c>
      <c r="G968" s="210"/>
      <c r="H968" s="211" t="s">
        <v>1</v>
      </c>
      <c r="I968" s="213"/>
      <c r="J968" s="210"/>
      <c r="K968" s="210"/>
      <c r="L968" s="214"/>
      <c r="M968" s="215"/>
      <c r="N968" s="216"/>
      <c r="O968" s="216"/>
      <c r="P968" s="216"/>
      <c r="Q968" s="216"/>
      <c r="R968" s="216"/>
      <c r="S968" s="216"/>
      <c r="T968" s="217"/>
      <c r="AT968" s="218" t="s">
        <v>191</v>
      </c>
      <c r="AU968" s="218" t="s">
        <v>180</v>
      </c>
      <c r="AV968" s="13" t="s">
        <v>83</v>
      </c>
      <c r="AW968" s="13" t="s">
        <v>32</v>
      </c>
      <c r="AX968" s="13" t="s">
        <v>76</v>
      </c>
      <c r="AY968" s="218" t="s">
        <v>179</v>
      </c>
    </row>
    <row r="969" spans="1:65" s="13" customFormat="1" ht="11.25">
      <c r="B969" s="209"/>
      <c r="C969" s="210"/>
      <c r="D969" s="204" t="s">
        <v>191</v>
      </c>
      <c r="E969" s="211" t="s">
        <v>1</v>
      </c>
      <c r="F969" s="212" t="s">
        <v>193</v>
      </c>
      <c r="G969" s="210"/>
      <c r="H969" s="211" t="s">
        <v>1</v>
      </c>
      <c r="I969" s="213"/>
      <c r="J969" s="210"/>
      <c r="K969" s="210"/>
      <c r="L969" s="214"/>
      <c r="M969" s="215"/>
      <c r="N969" s="216"/>
      <c r="O969" s="216"/>
      <c r="P969" s="216"/>
      <c r="Q969" s="216"/>
      <c r="R969" s="216"/>
      <c r="S969" s="216"/>
      <c r="T969" s="217"/>
      <c r="AT969" s="218" t="s">
        <v>191</v>
      </c>
      <c r="AU969" s="218" t="s">
        <v>180</v>
      </c>
      <c r="AV969" s="13" t="s">
        <v>83</v>
      </c>
      <c r="AW969" s="13" t="s">
        <v>32</v>
      </c>
      <c r="AX969" s="13" t="s">
        <v>76</v>
      </c>
      <c r="AY969" s="218" t="s">
        <v>179</v>
      </c>
    </row>
    <row r="970" spans="1:65" s="13" customFormat="1" ht="11.25">
      <c r="B970" s="209"/>
      <c r="C970" s="210"/>
      <c r="D970" s="204" t="s">
        <v>191</v>
      </c>
      <c r="E970" s="211" t="s">
        <v>1</v>
      </c>
      <c r="F970" s="212" t="s">
        <v>859</v>
      </c>
      <c r="G970" s="210"/>
      <c r="H970" s="211" t="s">
        <v>1</v>
      </c>
      <c r="I970" s="213"/>
      <c r="J970" s="210"/>
      <c r="K970" s="210"/>
      <c r="L970" s="214"/>
      <c r="M970" s="215"/>
      <c r="N970" s="216"/>
      <c r="O970" s="216"/>
      <c r="P970" s="216"/>
      <c r="Q970" s="216"/>
      <c r="R970" s="216"/>
      <c r="S970" s="216"/>
      <c r="T970" s="217"/>
      <c r="AT970" s="218" t="s">
        <v>191</v>
      </c>
      <c r="AU970" s="218" t="s">
        <v>180</v>
      </c>
      <c r="AV970" s="13" t="s">
        <v>83</v>
      </c>
      <c r="AW970" s="13" t="s">
        <v>32</v>
      </c>
      <c r="AX970" s="13" t="s">
        <v>76</v>
      </c>
      <c r="AY970" s="218" t="s">
        <v>179</v>
      </c>
    </row>
    <row r="971" spans="1:65" s="14" customFormat="1" ht="11.25">
      <c r="B971" s="219"/>
      <c r="C971" s="220"/>
      <c r="D971" s="204" t="s">
        <v>191</v>
      </c>
      <c r="E971" s="221" t="s">
        <v>1</v>
      </c>
      <c r="F971" s="222" t="s">
        <v>817</v>
      </c>
      <c r="G971" s="220"/>
      <c r="H971" s="223">
        <v>2.85</v>
      </c>
      <c r="I971" s="224"/>
      <c r="J971" s="220"/>
      <c r="K971" s="220"/>
      <c r="L971" s="225"/>
      <c r="M971" s="226"/>
      <c r="N971" s="227"/>
      <c r="O971" s="227"/>
      <c r="P971" s="227"/>
      <c r="Q971" s="227"/>
      <c r="R971" s="227"/>
      <c r="S971" s="227"/>
      <c r="T971" s="228"/>
      <c r="AT971" s="229" t="s">
        <v>191</v>
      </c>
      <c r="AU971" s="229" t="s">
        <v>180</v>
      </c>
      <c r="AV971" s="14" t="s">
        <v>85</v>
      </c>
      <c r="AW971" s="14" t="s">
        <v>32</v>
      </c>
      <c r="AX971" s="14" t="s">
        <v>76</v>
      </c>
      <c r="AY971" s="229" t="s">
        <v>179</v>
      </c>
    </row>
    <row r="972" spans="1:65" s="14" customFormat="1" ht="11.25">
      <c r="B972" s="219"/>
      <c r="C972" s="220"/>
      <c r="D972" s="204" t="s">
        <v>191</v>
      </c>
      <c r="E972" s="221" t="s">
        <v>1</v>
      </c>
      <c r="F972" s="222" t="s">
        <v>931</v>
      </c>
      <c r="G972" s="220"/>
      <c r="H972" s="223">
        <v>1.45</v>
      </c>
      <c r="I972" s="224"/>
      <c r="J972" s="220"/>
      <c r="K972" s="220"/>
      <c r="L972" s="225"/>
      <c r="M972" s="226"/>
      <c r="N972" s="227"/>
      <c r="O972" s="227"/>
      <c r="P972" s="227"/>
      <c r="Q972" s="227"/>
      <c r="R972" s="227"/>
      <c r="S972" s="227"/>
      <c r="T972" s="228"/>
      <c r="AT972" s="229" t="s">
        <v>191</v>
      </c>
      <c r="AU972" s="229" t="s">
        <v>180</v>
      </c>
      <c r="AV972" s="14" t="s">
        <v>85</v>
      </c>
      <c r="AW972" s="14" t="s">
        <v>32</v>
      </c>
      <c r="AX972" s="14" t="s">
        <v>76</v>
      </c>
      <c r="AY972" s="229" t="s">
        <v>179</v>
      </c>
    </row>
    <row r="973" spans="1:65" s="14" customFormat="1" ht="11.25">
      <c r="B973" s="219"/>
      <c r="C973" s="220"/>
      <c r="D973" s="204" t="s">
        <v>191</v>
      </c>
      <c r="E973" s="221" t="s">
        <v>1</v>
      </c>
      <c r="F973" s="222" t="s">
        <v>932</v>
      </c>
      <c r="G973" s="220"/>
      <c r="H973" s="223">
        <v>2.85</v>
      </c>
      <c r="I973" s="224"/>
      <c r="J973" s="220"/>
      <c r="K973" s="220"/>
      <c r="L973" s="225"/>
      <c r="M973" s="226"/>
      <c r="N973" s="227"/>
      <c r="O973" s="227"/>
      <c r="P973" s="227"/>
      <c r="Q973" s="227"/>
      <c r="R973" s="227"/>
      <c r="S973" s="227"/>
      <c r="T973" s="228"/>
      <c r="AT973" s="229" t="s">
        <v>191</v>
      </c>
      <c r="AU973" s="229" t="s">
        <v>180</v>
      </c>
      <c r="AV973" s="14" t="s">
        <v>85</v>
      </c>
      <c r="AW973" s="14" t="s">
        <v>32</v>
      </c>
      <c r="AX973" s="14" t="s">
        <v>76</v>
      </c>
      <c r="AY973" s="229" t="s">
        <v>179</v>
      </c>
    </row>
    <row r="974" spans="1:65" s="14" customFormat="1" ht="11.25">
      <c r="B974" s="219"/>
      <c r="C974" s="220"/>
      <c r="D974" s="204" t="s">
        <v>191</v>
      </c>
      <c r="E974" s="221" t="s">
        <v>1</v>
      </c>
      <c r="F974" s="222" t="s">
        <v>933</v>
      </c>
      <c r="G974" s="220"/>
      <c r="H974" s="223">
        <v>1.45</v>
      </c>
      <c r="I974" s="224"/>
      <c r="J974" s="220"/>
      <c r="K974" s="220"/>
      <c r="L974" s="225"/>
      <c r="M974" s="226"/>
      <c r="N974" s="227"/>
      <c r="O974" s="227"/>
      <c r="P974" s="227"/>
      <c r="Q974" s="227"/>
      <c r="R974" s="227"/>
      <c r="S974" s="227"/>
      <c r="T974" s="228"/>
      <c r="AT974" s="229" t="s">
        <v>191</v>
      </c>
      <c r="AU974" s="229" t="s">
        <v>180</v>
      </c>
      <c r="AV974" s="14" t="s">
        <v>85</v>
      </c>
      <c r="AW974" s="14" t="s">
        <v>32</v>
      </c>
      <c r="AX974" s="14" t="s">
        <v>76</v>
      </c>
      <c r="AY974" s="229" t="s">
        <v>179</v>
      </c>
    </row>
    <row r="975" spans="1:65" s="14" customFormat="1" ht="11.25">
      <c r="B975" s="219"/>
      <c r="C975" s="220"/>
      <c r="D975" s="204" t="s">
        <v>191</v>
      </c>
      <c r="E975" s="221" t="s">
        <v>1</v>
      </c>
      <c r="F975" s="222" t="s">
        <v>934</v>
      </c>
      <c r="G975" s="220"/>
      <c r="H975" s="223">
        <v>2.8</v>
      </c>
      <c r="I975" s="224"/>
      <c r="J975" s="220"/>
      <c r="K975" s="220"/>
      <c r="L975" s="225"/>
      <c r="M975" s="226"/>
      <c r="N975" s="227"/>
      <c r="O975" s="227"/>
      <c r="P975" s="227"/>
      <c r="Q975" s="227"/>
      <c r="R975" s="227"/>
      <c r="S975" s="227"/>
      <c r="T975" s="228"/>
      <c r="AT975" s="229" t="s">
        <v>191</v>
      </c>
      <c r="AU975" s="229" t="s">
        <v>180</v>
      </c>
      <c r="AV975" s="14" t="s">
        <v>85</v>
      </c>
      <c r="AW975" s="14" t="s">
        <v>32</v>
      </c>
      <c r="AX975" s="14" t="s">
        <v>76</v>
      </c>
      <c r="AY975" s="229" t="s">
        <v>179</v>
      </c>
    </row>
    <row r="976" spans="1:65" s="14" customFormat="1" ht="11.25">
      <c r="B976" s="219"/>
      <c r="C976" s="220"/>
      <c r="D976" s="204" t="s">
        <v>191</v>
      </c>
      <c r="E976" s="221" t="s">
        <v>1</v>
      </c>
      <c r="F976" s="222" t="s">
        <v>935</v>
      </c>
      <c r="G976" s="220"/>
      <c r="H976" s="223">
        <v>2.9</v>
      </c>
      <c r="I976" s="224"/>
      <c r="J976" s="220"/>
      <c r="K976" s="220"/>
      <c r="L976" s="225"/>
      <c r="M976" s="226"/>
      <c r="N976" s="227"/>
      <c r="O976" s="227"/>
      <c r="P976" s="227"/>
      <c r="Q976" s="227"/>
      <c r="R976" s="227"/>
      <c r="S976" s="227"/>
      <c r="T976" s="228"/>
      <c r="AT976" s="229" t="s">
        <v>191</v>
      </c>
      <c r="AU976" s="229" t="s">
        <v>180</v>
      </c>
      <c r="AV976" s="14" t="s">
        <v>85</v>
      </c>
      <c r="AW976" s="14" t="s">
        <v>32</v>
      </c>
      <c r="AX976" s="14" t="s">
        <v>76</v>
      </c>
      <c r="AY976" s="229" t="s">
        <v>179</v>
      </c>
    </row>
    <row r="977" spans="2:51" s="14" customFormat="1" ht="11.25">
      <c r="B977" s="219"/>
      <c r="C977" s="220"/>
      <c r="D977" s="204" t="s">
        <v>191</v>
      </c>
      <c r="E977" s="221" t="s">
        <v>1</v>
      </c>
      <c r="F977" s="222" t="s">
        <v>936</v>
      </c>
      <c r="G977" s="220"/>
      <c r="H977" s="223">
        <v>2.8</v>
      </c>
      <c r="I977" s="224"/>
      <c r="J977" s="220"/>
      <c r="K977" s="220"/>
      <c r="L977" s="225"/>
      <c r="M977" s="226"/>
      <c r="N977" s="227"/>
      <c r="O977" s="227"/>
      <c r="P977" s="227"/>
      <c r="Q977" s="227"/>
      <c r="R977" s="227"/>
      <c r="S977" s="227"/>
      <c r="T977" s="228"/>
      <c r="AT977" s="229" t="s">
        <v>191</v>
      </c>
      <c r="AU977" s="229" t="s">
        <v>180</v>
      </c>
      <c r="AV977" s="14" t="s">
        <v>85</v>
      </c>
      <c r="AW977" s="14" t="s">
        <v>32</v>
      </c>
      <c r="AX977" s="14" t="s">
        <v>76</v>
      </c>
      <c r="AY977" s="229" t="s">
        <v>179</v>
      </c>
    </row>
    <row r="978" spans="2:51" s="14" customFormat="1" ht="11.25">
      <c r="B978" s="219"/>
      <c r="C978" s="220"/>
      <c r="D978" s="204" t="s">
        <v>191</v>
      </c>
      <c r="E978" s="221" t="s">
        <v>1</v>
      </c>
      <c r="F978" s="222" t="s">
        <v>938</v>
      </c>
      <c r="G978" s="220"/>
      <c r="H978" s="223">
        <v>3.1</v>
      </c>
      <c r="I978" s="224"/>
      <c r="J978" s="220"/>
      <c r="K978" s="220"/>
      <c r="L978" s="225"/>
      <c r="M978" s="226"/>
      <c r="N978" s="227"/>
      <c r="O978" s="227"/>
      <c r="P978" s="227"/>
      <c r="Q978" s="227"/>
      <c r="R978" s="227"/>
      <c r="S978" s="227"/>
      <c r="T978" s="228"/>
      <c r="AT978" s="229" t="s">
        <v>191</v>
      </c>
      <c r="AU978" s="229" t="s">
        <v>180</v>
      </c>
      <c r="AV978" s="14" t="s">
        <v>85</v>
      </c>
      <c r="AW978" s="14" t="s">
        <v>32</v>
      </c>
      <c r="AX978" s="14" t="s">
        <v>76</v>
      </c>
      <c r="AY978" s="229" t="s">
        <v>179</v>
      </c>
    </row>
    <row r="979" spans="2:51" s="14" customFormat="1" ht="11.25">
      <c r="B979" s="219"/>
      <c r="C979" s="220"/>
      <c r="D979" s="204" t="s">
        <v>191</v>
      </c>
      <c r="E979" s="221" t="s">
        <v>1</v>
      </c>
      <c r="F979" s="222" t="s">
        <v>939</v>
      </c>
      <c r="G979" s="220"/>
      <c r="H979" s="223">
        <v>1.9</v>
      </c>
      <c r="I979" s="224"/>
      <c r="J979" s="220"/>
      <c r="K979" s="220"/>
      <c r="L979" s="225"/>
      <c r="M979" s="226"/>
      <c r="N979" s="227"/>
      <c r="O979" s="227"/>
      <c r="P979" s="227"/>
      <c r="Q979" s="227"/>
      <c r="R979" s="227"/>
      <c r="S979" s="227"/>
      <c r="T979" s="228"/>
      <c r="AT979" s="229" t="s">
        <v>191</v>
      </c>
      <c r="AU979" s="229" t="s">
        <v>180</v>
      </c>
      <c r="AV979" s="14" t="s">
        <v>85</v>
      </c>
      <c r="AW979" s="14" t="s">
        <v>32</v>
      </c>
      <c r="AX979" s="14" t="s">
        <v>76</v>
      </c>
      <c r="AY979" s="229" t="s">
        <v>179</v>
      </c>
    </row>
    <row r="980" spans="2:51" s="14" customFormat="1" ht="11.25">
      <c r="B980" s="219"/>
      <c r="C980" s="220"/>
      <c r="D980" s="204" t="s">
        <v>191</v>
      </c>
      <c r="E980" s="221" t="s">
        <v>1</v>
      </c>
      <c r="F980" s="222" t="s">
        <v>826</v>
      </c>
      <c r="G980" s="220"/>
      <c r="H980" s="223">
        <v>5.2</v>
      </c>
      <c r="I980" s="224"/>
      <c r="J980" s="220"/>
      <c r="K980" s="220"/>
      <c r="L980" s="225"/>
      <c r="M980" s="226"/>
      <c r="N980" s="227"/>
      <c r="O980" s="227"/>
      <c r="P980" s="227"/>
      <c r="Q980" s="227"/>
      <c r="R980" s="227"/>
      <c r="S980" s="227"/>
      <c r="T980" s="228"/>
      <c r="AT980" s="229" t="s">
        <v>191</v>
      </c>
      <c r="AU980" s="229" t="s">
        <v>180</v>
      </c>
      <c r="AV980" s="14" t="s">
        <v>85</v>
      </c>
      <c r="AW980" s="14" t="s">
        <v>32</v>
      </c>
      <c r="AX980" s="14" t="s">
        <v>76</v>
      </c>
      <c r="AY980" s="229" t="s">
        <v>179</v>
      </c>
    </row>
    <row r="981" spans="2:51" s="14" customFormat="1" ht="11.25">
      <c r="B981" s="219"/>
      <c r="C981" s="220"/>
      <c r="D981" s="204" t="s">
        <v>191</v>
      </c>
      <c r="E981" s="221" t="s">
        <v>1</v>
      </c>
      <c r="F981" s="222" t="s">
        <v>941</v>
      </c>
      <c r="G981" s="220"/>
      <c r="H981" s="223">
        <v>1.95</v>
      </c>
      <c r="I981" s="224"/>
      <c r="J981" s="220"/>
      <c r="K981" s="220"/>
      <c r="L981" s="225"/>
      <c r="M981" s="226"/>
      <c r="N981" s="227"/>
      <c r="O981" s="227"/>
      <c r="P981" s="227"/>
      <c r="Q981" s="227"/>
      <c r="R981" s="227"/>
      <c r="S981" s="227"/>
      <c r="T981" s="228"/>
      <c r="AT981" s="229" t="s">
        <v>191</v>
      </c>
      <c r="AU981" s="229" t="s">
        <v>180</v>
      </c>
      <c r="AV981" s="14" t="s">
        <v>85</v>
      </c>
      <c r="AW981" s="14" t="s">
        <v>32</v>
      </c>
      <c r="AX981" s="14" t="s">
        <v>76</v>
      </c>
      <c r="AY981" s="229" t="s">
        <v>179</v>
      </c>
    </row>
    <row r="982" spans="2:51" s="14" customFormat="1" ht="11.25">
      <c r="B982" s="219"/>
      <c r="C982" s="220"/>
      <c r="D982" s="204" t="s">
        <v>191</v>
      </c>
      <c r="E982" s="221" t="s">
        <v>1</v>
      </c>
      <c r="F982" s="222" t="s">
        <v>942</v>
      </c>
      <c r="G982" s="220"/>
      <c r="H982" s="223">
        <v>1.25</v>
      </c>
      <c r="I982" s="224"/>
      <c r="J982" s="220"/>
      <c r="K982" s="220"/>
      <c r="L982" s="225"/>
      <c r="M982" s="226"/>
      <c r="N982" s="227"/>
      <c r="O982" s="227"/>
      <c r="P982" s="227"/>
      <c r="Q982" s="227"/>
      <c r="R982" s="227"/>
      <c r="S982" s="227"/>
      <c r="T982" s="228"/>
      <c r="AT982" s="229" t="s">
        <v>191</v>
      </c>
      <c r="AU982" s="229" t="s">
        <v>180</v>
      </c>
      <c r="AV982" s="14" t="s">
        <v>85</v>
      </c>
      <c r="AW982" s="14" t="s">
        <v>32</v>
      </c>
      <c r="AX982" s="14" t="s">
        <v>76</v>
      </c>
      <c r="AY982" s="229" t="s">
        <v>179</v>
      </c>
    </row>
    <row r="983" spans="2:51" s="14" customFormat="1" ht="11.25">
      <c r="B983" s="219"/>
      <c r="C983" s="220"/>
      <c r="D983" s="204" t="s">
        <v>191</v>
      </c>
      <c r="E983" s="221" t="s">
        <v>1</v>
      </c>
      <c r="F983" s="222" t="s">
        <v>943</v>
      </c>
      <c r="G983" s="220"/>
      <c r="H983" s="223">
        <v>2.85</v>
      </c>
      <c r="I983" s="224"/>
      <c r="J983" s="220"/>
      <c r="K983" s="220"/>
      <c r="L983" s="225"/>
      <c r="M983" s="226"/>
      <c r="N983" s="227"/>
      <c r="O983" s="227"/>
      <c r="P983" s="227"/>
      <c r="Q983" s="227"/>
      <c r="R983" s="227"/>
      <c r="S983" s="227"/>
      <c r="T983" s="228"/>
      <c r="AT983" s="229" t="s">
        <v>191</v>
      </c>
      <c r="AU983" s="229" t="s">
        <v>180</v>
      </c>
      <c r="AV983" s="14" t="s">
        <v>85</v>
      </c>
      <c r="AW983" s="14" t="s">
        <v>32</v>
      </c>
      <c r="AX983" s="14" t="s">
        <v>76</v>
      </c>
      <c r="AY983" s="229" t="s">
        <v>179</v>
      </c>
    </row>
    <row r="984" spans="2:51" s="14" customFormat="1" ht="11.25">
      <c r="B984" s="219"/>
      <c r="C984" s="220"/>
      <c r="D984" s="204" t="s">
        <v>191</v>
      </c>
      <c r="E984" s="221" t="s">
        <v>1</v>
      </c>
      <c r="F984" s="222" t="s">
        <v>944</v>
      </c>
      <c r="G984" s="220"/>
      <c r="H984" s="223">
        <v>1.95</v>
      </c>
      <c r="I984" s="224"/>
      <c r="J984" s="220"/>
      <c r="K984" s="220"/>
      <c r="L984" s="225"/>
      <c r="M984" s="226"/>
      <c r="N984" s="227"/>
      <c r="O984" s="227"/>
      <c r="P984" s="227"/>
      <c r="Q984" s="227"/>
      <c r="R984" s="227"/>
      <c r="S984" s="227"/>
      <c r="T984" s="228"/>
      <c r="AT984" s="229" t="s">
        <v>191</v>
      </c>
      <c r="AU984" s="229" t="s">
        <v>180</v>
      </c>
      <c r="AV984" s="14" t="s">
        <v>85</v>
      </c>
      <c r="AW984" s="14" t="s">
        <v>32</v>
      </c>
      <c r="AX984" s="14" t="s">
        <v>76</v>
      </c>
      <c r="AY984" s="229" t="s">
        <v>179</v>
      </c>
    </row>
    <row r="985" spans="2:51" s="14" customFormat="1" ht="11.25">
      <c r="B985" s="219"/>
      <c r="C985" s="220"/>
      <c r="D985" s="204" t="s">
        <v>191</v>
      </c>
      <c r="E985" s="221" t="s">
        <v>1</v>
      </c>
      <c r="F985" s="222" t="s">
        <v>945</v>
      </c>
      <c r="G985" s="220"/>
      <c r="H985" s="223">
        <v>1.2</v>
      </c>
      <c r="I985" s="224"/>
      <c r="J985" s="220"/>
      <c r="K985" s="220"/>
      <c r="L985" s="225"/>
      <c r="M985" s="226"/>
      <c r="N985" s="227"/>
      <c r="O985" s="227"/>
      <c r="P985" s="227"/>
      <c r="Q985" s="227"/>
      <c r="R985" s="227"/>
      <c r="S985" s="227"/>
      <c r="T985" s="228"/>
      <c r="AT985" s="229" t="s">
        <v>191</v>
      </c>
      <c r="AU985" s="229" t="s">
        <v>180</v>
      </c>
      <c r="AV985" s="14" t="s">
        <v>85</v>
      </c>
      <c r="AW985" s="14" t="s">
        <v>32</v>
      </c>
      <c r="AX985" s="14" t="s">
        <v>76</v>
      </c>
      <c r="AY985" s="229" t="s">
        <v>179</v>
      </c>
    </row>
    <row r="986" spans="2:51" s="14" customFormat="1" ht="11.25">
      <c r="B986" s="219"/>
      <c r="C986" s="220"/>
      <c r="D986" s="204" t="s">
        <v>191</v>
      </c>
      <c r="E986" s="221" t="s">
        <v>1</v>
      </c>
      <c r="F986" s="222" t="s">
        <v>994</v>
      </c>
      <c r="G986" s="220"/>
      <c r="H986" s="223">
        <v>3.1</v>
      </c>
      <c r="I986" s="224"/>
      <c r="J986" s="220"/>
      <c r="K986" s="220"/>
      <c r="L986" s="225"/>
      <c r="M986" s="226"/>
      <c r="N986" s="227"/>
      <c r="O986" s="227"/>
      <c r="P986" s="227"/>
      <c r="Q986" s="227"/>
      <c r="R986" s="227"/>
      <c r="S986" s="227"/>
      <c r="T986" s="228"/>
      <c r="AT986" s="229" t="s">
        <v>191</v>
      </c>
      <c r="AU986" s="229" t="s">
        <v>180</v>
      </c>
      <c r="AV986" s="14" t="s">
        <v>85</v>
      </c>
      <c r="AW986" s="14" t="s">
        <v>32</v>
      </c>
      <c r="AX986" s="14" t="s">
        <v>76</v>
      </c>
      <c r="AY986" s="229" t="s">
        <v>179</v>
      </c>
    </row>
    <row r="987" spans="2:51" s="14" customFormat="1" ht="11.25">
      <c r="B987" s="219"/>
      <c r="C987" s="220"/>
      <c r="D987" s="204" t="s">
        <v>191</v>
      </c>
      <c r="E987" s="221" t="s">
        <v>1</v>
      </c>
      <c r="F987" s="222" t="s">
        <v>948</v>
      </c>
      <c r="G987" s="220"/>
      <c r="H987" s="223">
        <v>2</v>
      </c>
      <c r="I987" s="224"/>
      <c r="J987" s="220"/>
      <c r="K987" s="220"/>
      <c r="L987" s="225"/>
      <c r="M987" s="226"/>
      <c r="N987" s="227"/>
      <c r="O987" s="227"/>
      <c r="P987" s="227"/>
      <c r="Q987" s="227"/>
      <c r="R987" s="227"/>
      <c r="S987" s="227"/>
      <c r="T987" s="228"/>
      <c r="AT987" s="229" t="s">
        <v>191</v>
      </c>
      <c r="AU987" s="229" t="s">
        <v>180</v>
      </c>
      <c r="AV987" s="14" t="s">
        <v>85</v>
      </c>
      <c r="AW987" s="14" t="s">
        <v>32</v>
      </c>
      <c r="AX987" s="14" t="s">
        <v>76</v>
      </c>
      <c r="AY987" s="229" t="s">
        <v>179</v>
      </c>
    </row>
    <row r="988" spans="2:51" s="14" customFormat="1" ht="11.25">
      <c r="B988" s="219"/>
      <c r="C988" s="220"/>
      <c r="D988" s="204" t="s">
        <v>191</v>
      </c>
      <c r="E988" s="221" t="s">
        <v>1</v>
      </c>
      <c r="F988" s="222" t="s">
        <v>949</v>
      </c>
      <c r="G988" s="220"/>
      <c r="H988" s="223">
        <v>1.35</v>
      </c>
      <c r="I988" s="224"/>
      <c r="J988" s="220"/>
      <c r="K988" s="220"/>
      <c r="L988" s="225"/>
      <c r="M988" s="226"/>
      <c r="N988" s="227"/>
      <c r="O988" s="227"/>
      <c r="P988" s="227"/>
      <c r="Q988" s="227"/>
      <c r="R988" s="227"/>
      <c r="S988" s="227"/>
      <c r="T988" s="228"/>
      <c r="AT988" s="229" t="s">
        <v>191</v>
      </c>
      <c r="AU988" s="229" t="s">
        <v>180</v>
      </c>
      <c r="AV988" s="14" t="s">
        <v>85</v>
      </c>
      <c r="AW988" s="14" t="s">
        <v>32</v>
      </c>
      <c r="AX988" s="14" t="s">
        <v>76</v>
      </c>
      <c r="AY988" s="229" t="s">
        <v>179</v>
      </c>
    </row>
    <row r="989" spans="2:51" s="14" customFormat="1" ht="11.25">
      <c r="B989" s="219"/>
      <c r="C989" s="220"/>
      <c r="D989" s="204" t="s">
        <v>191</v>
      </c>
      <c r="E989" s="221" t="s">
        <v>1</v>
      </c>
      <c r="F989" s="222" t="s">
        <v>950</v>
      </c>
      <c r="G989" s="220"/>
      <c r="H989" s="223">
        <v>2</v>
      </c>
      <c r="I989" s="224"/>
      <c r="J989" s="220"/>
      <c r="K989" s="220"/>
      <c r="L989" s="225"/>
      <c r="M989" s="226"/>
      <c r="N989" s="227"/>
      <c r="O989" s="227"/>
      <c r="P989" s="227"/>
      <c r="Q989" s="227"/>
      <c r="R989" s="227"/>
      <c r="S989" s="227"/>
      <c r="T989" s="228"/>
      <c r="AT989" s="229" t="s">
        <v>191</v>
      </c>
      <c r="AU989" s="229" t="s">
        <v>180</v>
      </c>
      <c r="AV989" s="14" t="s">
        <v>85</v>
      </c>
      <c r="AW989" s="14" t="s">
        <v>32</v>
      </c>
      <c r="AX989" s="14" t="s">
        <v>76</v>
      </c>
      <c r="AY989" s="229" t="s">
        <v>179</v>
      </c>
    </row>
    <row r="990" spans="2:51" s="14" customFormat="1" ht="11.25">
      <c r="B990" s="219"/>
      <c r="C990" s="220"/>
      <c r="D990" s="204" t="s">
        <v>191</v>
      </c>
      <c r="E990" s="221" t="s">
        <v>1</v>
      </c>
      <c r="F990" s="222" t="s">
        <v>951</v>
      </c>
      <c r="G990" s="220"/>
      <c r="H990" s="223">
        <v>1.35</v>
      </c>
      <c r="I990" s="224"/>
      <c r="J990" s="220"/>
      <c r="K990" s="220"/>
      <c r="L990" s="225"/>
      <c r="M990" s="226"/>
      <c r="N990" s="227"/>
      <c r="O990" s="227"/>
      <c r="P990" s="227"/>
      <c r="Q990" s="227"/>
      <c r="R990" s="227"/>
      <c r="S990" s="227"/>
      <c r="T990" s="228"/>
      <c r="AT990" s="229" t="s">
        <v>191</v>
      </c>
      <c r="AU990" s="229" t="s">
        <v>180</v>
      </c>
      <c r="AV990" s="14" t="s">
        <v>85</v>
      </c>
      <c r="AW990" s="14" t="s">
        <v>32</v>
      </c>
      <c r="AX990" s="14" t="s">
        <v>76</v>
      </c>
      <c r="AY990" s="229" t="s">
        <v>179</v>
      </c>
    </row>
    <row r="991" spans="2:51" s="14" customFormat="1" ht="11.25">
      <c r="B991" s="219"/>
      <c r="C991" s="220"/>
      <c r="D991" s="204" t="s">
        <v>191</v>
      </c>
      <c r="E991" s="221" t="s">
        <v>1</v>
      </c>
      <c r="F991" s="222" t="s">
        <v>953</v>
      </c>
      <c r="G991" s="220"/>
      <c r="H991" s="223">
        <v>2.35</v>
      </c>
      <c r="I991" s="224"/>
      <c r="J991" s="220"/>
      <c r="K991" s="220"/>
      <c r="L991" s="225"/>
      <c r="M991" s="226"/>
      <c r="N991" s="227"/>
      <c r="O991" s="227"/>
      <c r="P991" s="227"/>
      <c r="Q991" s="227"/>
      <c r="R991" s="227"/>
      <c r="S991" s="227"/>
      <c r="T991" s="228"/>
      <c r="AT991" s="229" t="s">
        <v>191</v>
      </c>
      <c r="AU991" s="229" t="s">
        <v>180</v>
      </c>
      <c r="AV991" s="14" t="s">
        <v>85</v>
      </c>
      <c r="AW991" s="14" t="s">
        <v>32</v>
      </c>
      <c r="AX991" s="14" t="s">
        <v>76</v>
      </c>
      <c r="AY991" s="229" t="s">
        <v>179</v>
      </c>
    </row>
    <row r="992" spans="2:51" s="14" customFormat="1" ht="11.25">
      <c r="B992" s="219"/>
      <c r="C992" s="220"/>
      <c r="D992" s="204" t="s">
        <v>191</v>
      </c>
      <c r="E992" s="221" t="s">
        <v>1</v>
      </c>
      <c r="F992" s="222" t="s">
        <v>954</v>
      </c>
      <c r="G992" s="220"/>
      <c r="H992" s="223">
        <v>8.6</v>
      </c>
      <c r="I992" s="224"/>
      <c r="J992" s="220"/>
      <c r="K992" s="220"/>
      <c r="L992" s="225"/>
      <c r="M992" s="226"/>
      <c r="N992" s="227"/>
      <c r="O992" s="227"/>
      <c r="P992" s="227"/>
      <c r="Q992" s="227"/>
      <c r="R992" s="227"/>
      <c r="S992" s="227"/>
      <c r="T992" s="228"/>
      <c r="AT992" s="229" t="s">
        <v>191</v>
      </c>
      <c r="AU992" s="229" t="s">
        <v>180</v>
      </c>
      <c r="AV992" s="14" t="s">
        <v>85</v>
      </c>
      <c r="AW992" s="14" t="s">
        <v>32</v>
      </c>
      <c r="AX992" s="14" t="s">
        <v>76</v>
      </c>
      <c r="AY992" s="229" t="s">
        <v>179</v>
      </c>
    </row>
    <row r="993" spans="1:65" s="2" customFormat="1" ht="24">
      <c r="A993" s="34"/>
      <c r="B993" s="35"/>
      <c r="C993" s="191" t="s">
        <v>995</v>
      </c>
      <c r="D993" s="191" t="s">
        <v>182</v>
      </c>
      <c r="E993" s="192" t="s">
        <v>996</v>
      </c>
      <c r="F993" s="193" t="s">
        <v>997</v>
      </c>
      <c r="G993" s="194" t="s">
        <v>185</v>
      </c>
      <c r="H993" s="195">
        <v>14.2</v>
      </c>
      <c r="I993" s="196"/>
      <c r="J993" s="197">
        <f>ROUND(I993*H993,2)</f>
        <v>0</v>
      </c>
      <c r="K993" s="193" t="s">
        <v>186</v>
      </c>
      <c r="L993" s="39"/>
      <c r="M993" s="198" t="s">
        <v>1</v>
      </c>
      <c r="N993" s="199" t="s">
        <v>41</v>
      </c>
      <c r="O993" s="71"/>
      <c r="P993" s="200">
        <f>O993*H993</f>
        <v>0</v>
      </c>
      <c r="Q993" s="200">
        <v>0</v>
      </c>
      <c r="R993" s="200">
        <f>Q993*H993</f>
        <v>0</v>
      </c>
      <c r="S993" s="200">
        <v>1.7250000000000001E-2</v>
      </c>
      <c r="T993" s="201">
        <f>S993*H993</f>
        <v>0.24495</v>
      </c>
      <c r="U993" s="34"/>
      <c r="V993" s="34"/>
      <c r="W993" s="34"/>
      <c r="X993" s="34"/>
      <c r="Y993" s="34"/>
      <c r="Z993" s="34"/>
      <c r="AA993" s="34"/>
      <c r="AB993" s="34"/>
      <c r="AC993" s="34"/>
      <c r="AD993" s="34"/>
      <c r="AE993" s="34"/>
      <c r="AR993" s="202" t="s">
        <v>263</v>
      </c>
      <c r="AT993" s="202" t="s">
        <v>182</v>
      </c>
      <c r="AU993" s="202" t="s">
        <v>180</v>
      </c>
      <c r="AY993" s="17" t="s">
        <v>179</v>
      </c>
      <c r="BE993" s="203">
        <f>IF(N993="základní",J993,0)</f>
        <v>0</v>
      </c>
      <c r="BF993" s="203">
        <f>IF(N993="snížená",J993,0)</f>
        <v>0</v>
      </c>
      <c r="BG993" s="203">
        <f>IF(N993="zákl. přenesená",J993,0)</f>
        <v>0</v>
      </c>
      <c r="BH993" s="203">
        <f>IF(N993="sníž. přenesená",J993,0)</f>
        <v>0</v>
      </c>
      <c r="BI993" s="203">
        <f>IF(N993="nulová",J993,0)</f>
        <v>0</v>
      </c>
      <c r="BJ993" s="17" t="s">
        <v>83</v>
      </c>
      <c r="BK993" s="203">
        <f>ROUND(I993*H993,2)</f>
        <v>0</v>
      </c>
      <c r="BL993" s="17" t="s">
        <v>263</v>
      </c>
      <c r="BM993" s="202" t="s">
        <v>998</v>
      </c>
    </row>
    <row r="994" spans="1:65" s="2" customFormat="1" ht="58.5">
      <c r="A994" s="34"/>
      <c r="B994" s="35"/>
      <c r="C994" s="36"/>
      <c r="D994" s="204" t="s">
        <v>189</v>
      </c>
      <c r="E994" s="36"/>
      <c r="F994" s="205" t="s">
        <v>993</v>
      </c>
      <c r="G994" s="36"/>
      <c r="H994" s="36"/>
      <c r="I994" s="206"/>
      <c r="J994" s="36"/>
      <c r="K994" s="36"/>
      <c r="L994" s="39"/>
      <c r="M994" s="207"/>
      <c r="N994" s="208"/>
      <c r="O994" s="71"/>
      <c r="P994" s="71"/>
      <c r="Q994" s="71"/>
      <c r="R994" s="71"/>
      <c r="S994" s="71"/>
      <c r="T994" s="72"/>
      <c r="U994" s="34"/>
      <c r="V994" s="34"/>
      <c r="W994" s="34"/>
      <c r="X994" s="34"/>
      <c r="Y994" s="34"/>
      <c r="Z994" s="34"/>
      <c r="AA994" s="34"/>
      <c r="AB994" s="34"/>
      <c r="AC994" s="34"/>
      <c r="AD994" s="34"/>
      <c r="AE994" s="34"/>
      <c r="AT994" s="17" t="s">
        <v>189</v>
      </c>
      <c r="AU994" s="17" t="s">
        <v>180</v>
      </c>
    </row>
    <row r="995" spans="1:65" s="13" customFormat="1" ht="11.25">
      <c r="B995" s="209"/>
      <c r="C995" s="210"/>
      <c r="D995" s="204" t="s">
        <v>191</v>
      </c>
      <c r="E995" s="211" t="s">
        <v>1</v>
      </c>
      <c r="F995" s="212" t="s">
        <v>192</v>
      </c>
      <c r="G995" s="210"/>
      <c r="H995" s="211" t="s">
        <v>1</v>
      </c>
      <c r="I995" s="213"/>
      <c r="J995" s="210"/>
      <c r="K995" s="210"/>
      <c r="L995" s="214"/>
      <c r="M995" s="215"/>
      <c r="N995" s="216"/>
      <c r="O995" s="216"/>
      <c r="P995" s="216"/>
      <c r="Q995" s="216"/>
      <c r="R995" s="216"/>
      <c r="S995" s="216"/>
      <c r="T995" s="217"/>
      <c r="AT995" s="218" t="s">
        <v>191</v>
      </c>
      <c r="AU995" s="218" t="s">
        <v>180</v>
      </c>
      <c r="AV995" s="13" t="s">
        <v>83</v>
      </c>
      <c r="AW995" s="13" t="s">
        <v>32</v>
      </c>
      <c r="AX995" s="13" t="s">
        <v>76</v>
      </c>
      <c r="AY995" s="218" t="s">
        <v>179</v>
      </c>
    </row>
    <row r="996" spans="1:65" s="13" customFormat="1" ht="11.25">
      <c r="B996" s="209"/>
      <c r="C996" s="210"/>
      <c r="D996" s="204" t="s">
        <v>191</v>
      </c>
      <c r="E996" s="211" t="s">
        <v>1</v>
      </c>
      <c r="F996" s="212" t="s">
        <v>193</v>
      </c>
      <c r="G996" s="210"/>
      <c r="H996" s="211" t="s">
        <v>1</v>
      </c>
      <c r="I996" s="213"/>
      <c r="J996" s="210"/>
      <c r="K996" s="210"/>
      <c r="L996" s="214"/>
      <c r="M996" s="215"/>
      <c r="N996" s="216"/>
      <c r="O996" s="216"/>
      <c r="P996" s="216"/>
      <c r="Q996" s="216"/>
      <c r="R996" s="216"/>
      <c r="S996" s="216"/>
      <c r="T996" s="217"/>
      <c r="AT996" s="218" t="s">
        <v>191</v>
      </c>
      <c r="AU996" s="218" t="s">
        <v>180</v>
      </c>
      <c r="AV996" s="13" t="s">
        <v>83</v>
      </c>
      <c r="AW996" s="13" t="s">
        <v>32</v>
      </c>
      <c r="AX996" s="13" t="s">
        <v>76</v>
      </c>
      <c r="AY996" s="218" t="s">
        <v>179</v>
      </c>
    </row>
    <row r="997" spans="1:65" s="13" customFormat="1" ht="11.25">
      <c r="B997" s="209"/>
      <c r="C997" s="210"/>
      <c r="D997" s="204" t="s">
        <v>191</v>
      </c>
      <c r="E997" s="211" t="s">
        <v>1</v>
      </c>
      <c r="F997" s="212" t="s">
        <v>999</v>
      </c>
      <c r="G997" s="210"/>
      <c r="H997" s="211" t="s">
        <v>1</v>
      </c>
      <c r="I997" s="213"/>
      <c r="J997" s="210"/>
      <c r="K997" s="210"/>
      <c r="L997" s="214"/>
      <c r="M997" s="215"/>
      <c r="N997" s="216"/>
      <c r="O997" s="216"/>
      <c r="P997" s="216"/>
      <c r="Q997" s="216"/>
      <c r="R997" s="216"/>
      <c r="S997" s="216"/>
      <c r="T997" s="217"/>
      <c r="AT997" s="218" t="s">
        <v>191</v>
      </c>
      <c r="AU997" s="218" t="s">
        <v>180</v>
      </c>
      <c r="AV997" s="13" t="s">
        <v>83</v>
      </c>
      <c r="AW997" s="13" t="s">
        <v>32</v>
      </c>
      <c r="AX997" s="13" t="s">
        <v>76</v>
      </c>
      <c r="AY997" s="218" t="s">
        <v>179</v>
      </c>
    </row>
    <row r="998" spans="1:65" s="14" customFormat="1" ht="11.25">
      <c r="B998" s="219"/>
      <c r="C998" s="220"/>
      <c r="D998" s="204" t="s">
        <v>191</v>
      </c>
      <c r="E998" s="221" t="s">
        <v>1</v>
      </c>
      <c r="F998" s="222" t="s">
        <v>1000</v>
      </c>
      <c r="G998" s="220"/>
      <c r="H998" s="223">
        <v>1.2</v>
      </c>
      <c r="I998" s="224"/>
      <c r="J998" s="220"/>
      <c r="K998" s="220"/>
      <c r="L998" s="225"/>
      <c r="M998" s="226"/>
      <c r="N998" s="227"/>
      <c r="O998" s="227"/>
      <c r="P998" s="227"/>
      <c r="Q998" s="227"/>
      <c r="R998" s="227"/>
      <c r="S998" s="227"/>
      <c r="T998" s="228"/>
      <c r="AT998" s="229" t="s">
        <v>191</v>
      </c>
      <c r="AU998" s="229" t="s">
        <v>180</v>
      </c>
      <c r="AV998" s="14" t="s">
        <v>85</v>
      </c>
      <c r="AW998" s="14" t="s">
        <v>32</v>
      </c>
      <c r="AX998" s="14" t="s">
        <v>76</v>
      </c>
      <c r="AY998" s="229" t="s">
        <v>179</v>
      </c>
    </row>
    <row r="999" spans="1:65" s="14" customFormat="1" ht="11.25">
      <c r="B999" s="219"/>
      <c r="C999" s="220"/>
      <c r="D999" s="204" t="s">
        <v>191</v>
      </c>
      <c r="E999" s="221" t="s">
        <v>1</v>
      </c>
      <c r="F999" s="222" t="s">
        <v>1001</v>
      </c>
      <c r="G999" s="220"/>
      <c r="H999" s="223">
        <v>1.2</v>
      </c>
      <c r="I999" s="224"/>
      <c r="J999" s="220"/>
      <c r="K999" s="220"/>
      <c r="L999" s="225"/>
      <c r="M999" s="226"/>
      <c r="N999" s="227"/>
      <c r="O999" s="227"/>
      <c r="P999" s="227"/>
      <c r="Q999" s="227"/>
      <c r="R999" s="227"/>
      <c r="S999" s="227"/>
      <c r="T999" s="228"/>
      <c r="AT999" s="229" t="s">
        <v>191</v>
      </c>
      <c r="AU999" s="229" t="s">
        <v>180</v>
      </c>
      <c r="AV999" s="14" t="s">
        <v>85</v>
      </c>
      <c r="AW999" s="14" t="s">
        <v>32</v>
      </c>
      <c r="AX999" s="14" t="s">
        <v>76</v>
      </c>
      <c r="AY999" s="229" t="s">
        <v>179</v>
      </c>
    </row>
    <row r="1000" spans="1:65" s="14" customFormat="1" ht="11.25">
      <c r="B1000" s="219"/>
      <c r="C1000" s="220"/>
      <c r="D1000" s="204" t="s">
        <v>191</v>
      </c>
      <c r="E1000" s="221" t="s">
        <v>1</v>
      </c>
      <c r="F1000" s="222" t="s">
        <v>1002</v>
      </c>
      <c r="G1000" s="220"/>
      <c r="H1000" s="223">
        <v>3.3</v>
      </c>
      <c r="I1000" s="224"/>
      <c r="J1000" s="220"/>
      <c r="K1000" s="220"/>
      <c r="L1000" s="225"/>
      <c r="M1000" s="226"/>
      <c r="N1000" s="227"/>
      <c r="O1000" s="227"/>
      <c r="P1000" s="227"/>
      <c r="Q1000" s="227"/>
      <c r="R1000" s="227"/>
      <c r="S1000" s="227"/>
      <c r="T1000" s="228"/>
      <c r="AT1000" s="229" t="s">
        <v>191</v>
      </c>
      <c r="AU1000" s="229" t="s">
        <v>180</v>
      </c>
      <c r="AV1000" s="14" t="s">
        <v>85</v>
      </c>
      <c r="AW1000" s="14" t="s">
        <v>32</v>
      </c>
      <c r="AX1000" s="14" t="s">
        <v>76</v>
      </c>
      <c r="AY1000" s="229" t="s">
        <v>179</v>
      </c>
    </row>
    <row r="1001" spans="1:65" s="14" customFormat="1" ht="11.25">
      <c r="B1001" s="219"/>
      <c r="C1001" s="220"/>
      <c r="D1001" s="204" t="s">
        <v>191</v>
      </c>
      <c r="E1001" s="221" t="s">
        <v>1</v>
      </c>
      <c r="F1001" s="222" t="s">
        <v>1003</v>
      </c>
      <c r="G1001" s="220"/>
      <c r="H1001" s="223">
        <v>2.8</v>
      </c>
      <c r="I1001" s="224"/>
      <c r="J1001" s="220"/>
      <c r="K1001" s="220"/>
      <c r="L1001" s="225"/>
      <c r="M1001" s="226"/>
      <c r="N1001" s="227"/>
      <c r="O1001" s="227"/>
      <c r="P1001" s="227"/>
      <c r="Q1001" s="227"/>
      <c r="R1001" s="227"/>
      <c r="S1001" s="227"/>
      <c r="T1001" s="228"/>
      <c r="AT1001" s="229" t="s">
        <v>191</v>
      </c>
      <c r="AU1001" s="229" t="s">
        <v>180</v>
      </c>
      <c r="AV1001" s="14" t="s">
        <v>85</v>
      </c>
      <c r="AW1001" s="14" t="s">
        <v>32</v>
      </c>
      <c r="AX1001" s="14" t="s">
        <v>76</v>
      </c>
      <c r="AY1001" s="229" t="s">
        <v>179</v>
      </c>
    </row>
    <row r="1002" spans="1:65" s="14" customFormat="1" ht="11.25">
      <c r="B1002" s="219"/>
      <c r="C1002" s="220"/>
      <c r="D1002" s="204" t="s">
        <v>191</v>
      </c>
      <c r="E1002" s="221" t="s">
        <v>1</v>
      </c>
      <c r="F1002" s="222" t="s">
        <v>1004</v>
      </c>
      <c r="G1002" s="220"/>
      <c r="H1002" s="223">
        <v>1.3</v>
      </c>
      <c r="I1002" s="224"/>
      <c r="J1002" s="220"/>
      <c r="K1002" s="220"/>
      <c r="L1002" s="225"/>
      <c r="M1002" s="226"/>
      <c r="N1002" s="227"/>
      <c r="O1002" s="227"/>
      <c r="P1002" s="227"/>
      <c r="Q1002" s="227"/>
      <c r="R1002" s="227"/>
      <c r="S1002" s="227"/>
      <c r="T1002" s="228"/>
      <c r="AT1002" s="229" t="s">
        <v>191</v>
      </c>
      <c r="AU1002" s="229" t="s">
        <v>180</v>
      </c>
      <c r="AV1002" s="14" t="s">
        <v>85</v>
      </c>
      <c r="AW1002" s="14" t="s">
        <v>32</v>
      </c>
      <c r="AX1002" s="14" t="s">
        <v>76</v>
      </c>
      <c r="AY1002" s="229" t="s">
        <v>179</v>
      </c>
    </row>
    <row r="1003" spans="1:65" s="14" customFormat="1" ht="11.25">
      <c r="B1003" s="219"/>
      <c r="C1003" s="220"/>
      <c r="D1003" s="204" t="s">
        <v>191</v>
      </c>
      <c r="E1003" s="221" t="s">
        <v>1</v>
      </c>
      <c r="F1003" s="222" t="s">
        <v>1005</v>
      </c>
      <c r="G1003" s="220"/>
      <c r="H1003" s="223">
        <v>1.4</v>
      </c>
      <c r="I1003" s="224"/>
      <c r="J1003" s="220"/>
      <c r="K1003" s="220"/>
      <c r="L1003" s="225"/>
      <c r="M1003" s="226"/>
      <c r="N1003" s="227"/>
      <c r="O1003" s="227"/>
      <c r="P1003" s="227"/>
      <c r="Q1003" s="227"/>
      <c r="R1003" s="227"/>
      <c r="S1003" s="227"/>
      <c r="T1003" s="228"/>
      <c r="AT1003" s="229" t="s">
        <v>191</v>
      </c>
      <c r="AU1003" s="229" t="s">
        <v>180</v>
      </c>
      <c r="AV1003" s="14" t="s">
        <v>85</v>
      </c>
      <c r="AW1003" s="14" t="s">
        <v>32</v>
      </c>
      <c r="AX1003" s="14" t="s">
        <v>76</v>
      </c>
      <c r="AY1003" s="229" t="s">
        <v>179</v>
      </c>
    </row>
    <row r="1004" spans="1:65" s="14" customFormat="1" ht="11.25">
      <c r="B1004" s="219"/>
      <c r="C1004" s="220"/>
      <c r="D1004" s="204" t="s">
        <v>191</v>
      </c>
      <c r="E1004" s="221" t="s">
        <v>1</v>
      </c>
      <c r="F1004" s="222" t="s">
        <v>1006</v>
      </c>
      <c r="G1004" s="220"/>
      <c r="H1004" s="223">
        <v>1.5</v>
      </c>
      <c r="I1004" s="224"/>
      <c r="J1004" s="220"/>
      <c r="K1004" s="220"/>
      <c r="L1004" s="225"/>
      <c r="M1004" s="226"/>
      <c r="N1004" s="227"/>
      <c r="O1004" s="227"/>
      <c r="P1004" s="227"/>
      <c r="Q1004" s="227"/>
      <c r="R1004" s="227"/>
      <c r="S1004" s="227"/>
      <c r="T1004" s="228"/>
      <c r="AT1004" s="229" t="s">
        <v>191</v>
      </c>
      <c r="AU1004" s="229" t="s">
        <v>180</v>
      </c>
      <c r="AV1004" s="14" t="s">
        <v>85</v>
      </c>
      <c r="AW1004" s="14" t="s">
        <v>32</v>
      </c>
      <c r="AX1004" s="14" t="s">
        <v>76</v>
      </c>
      <c r="AY1004" s="229" t="s">
        <v>179</v>
      </c>
    </row>
    <row r="1005" spans="1:65" s="14" customFormat="1" ht="11.25">
      <c r="B1005" s="219"/>
      <c r="C1005" s="220"/>
      <c r="D1005" s="204" t="s">
        <v>191</v>
      </c>
      <c r="E1005" s="221" t="s">
        <v>1</v>
      </c>
      <c r="F1005" s="222" t="s">
        <v>1007</v>
      </c>
      <c r="G1005" s="220"/>
      <c r="H1005" s="223">
        <v>1.5</v>
      </c>
      <c r="I1005" s="224"/>
      <c r="J1005" s="220"/>
      <c r="K1005" s="220"/>
      <c r="L1005" s="225"/>
      <c r="M1005" s="226"/>
      <c r="N1005" s="227"/>
      <c r="O1005" s="227"/>
      <c r="P1005" s="227"/>
      <c r="Q1005" s="227"/>
      <c r="R1005" s="227"/>
      <c r="S1005" s="227"/>
      <c r="T1005" s="228"/>
      <c r="AT1005" s="229" t="s">
        <v>191</v>
      </c>
      <c r="AU1005" s="229" t="s">
        <v>180</v>
      </c>
      <c r="AV1005" s="14" t="s">
        <v>85</v>
      </c>
      <c r="AW1005" s="14" t="s">
        <v>32</v>
      </c>
      <c r="AX1005" s="14" t="s">
        <v>76</v>
      </c>
      <c r="AY1005" s="229" t="s">
        <v>179</v>
      </c>
    </row>
    <row r="1006" spans="1:65" s="2" customFormat="1" ht="21.75" customHeight="1">
      <c r="A1006" s="34"/>
      <c r="B1006" s="35"/>
      <c r="C1006" s="191" t="s">
        <v>1008</v>
      </c>
      <c r="D1006" s="191" t="s">
        <v>182</v>
      </c>
      <c r="E1006" s="192" t="s">
        <v>1009</v>
      </c>
      <c r="F1006" s="193" t="s">
        <v>1010</v>
      </c>
      <c r="G1006" s="194" t="s">
        <v>185</v>
      </c>
      <c r="H1006" s="195">
        <v>807.85</v>
      </c>
      <c r="I1006" s="196"/>
      <c r="J1006" s="197">
        <f>ROUND(I1006*H1006,2)</f>
        <v>0</v>
      </c>
      <c r="K1006" s="193" t="s">
        <v>1</v>
      </c>
      <c r="L1006" s="39"/>
      <c r="M1006" s="198" t="s">
        <v>1</v>
      </c>
      <c r="N1006" s="199" t="s">
        <v>41</v>
      </c>
      <c r="O1006" s="71"/>
      <c r="P1006" s="200">
        <f>O1006*H1006</f>
        <v>0</v>
      </c>
      <c r="Q1006" s="200">
        <v>0</v>
      </c>
      <c r="R1006" s="200">
        <f>Q1006*H1006</f>
        <v>0</v>
      </c>
      <c r="S1006" s="200">
        <v>2.0999999999999999E-3</v>
      </c>
      <c r="T1006" s="201">
        <f>S1006*H1006</f>
        <v>1.696485</v>
      </c>
      <c r="U1006" s="34"/>
      <c r="V1006" s="34"/>
      <c r="W1006" s="34"/>
      <c r="X1006" s="34"/>
      <c r="Y1006" s="34"/>
      <c r="Z1006" s="34"/>
      <c r="AA1006" s="34"/>
      <c r="AB1006" s="34"/>
      <c r="AC1006" s="34"/>
      <c r="AD1006" s="34"/>
      <c r="AE1006" s="34"/>
      <c r="AR1006" s="202" t="s">
        <v>263</v>
      </c>
      <c r="AT1006" s="202" t="s">
        <v>182</v>
      </c>
      <c r="AU1006" s="202" t="s">
        <v>180</v>
      </c>
      <c r="AY1006" s="17" t="s">
        <v>179</v>
      </c>
      <c r="BE1006" s="203">
        <f>IF(N1006="základní",J1006,0)</f>
        <v>0</v>
      </c>
      <c r="BF1006" s="203">
        <f>IF(N1006="snížená",J1006,0)</f>
        <v>0</v>
      </c>
      <c r="BG1006" s="203">
        <f>IF(N1006="zákl. přenesená",J1006,0)</f>
        <v>0</v>
      </c>
      <c r="BH1006" s="203">
        <f>IF(N1006="sníž. přenesená",J1006,0)</f>
        <v>0</v>
      </c>
      <c r="BI1006" s="203">
        <f>IF(N1006="nulová",J1006,0)</f>
        <v>0</v>
      </c>
      <c r="BJ1006" s="17" t="s">
        <v>83</v>
      </c>
      <c r="BK1006" s="203">
        <f>ROUND(I1006*H1006,2)</f>
        <v>0</v>
      </c>
      <c r="BL1006" s="17" t="s">
        <v>263</v>
      </c>
      <c r="BM1006" s="202" t="s">
        <v>1011</v>
      </c>
    </row>
    <row r="1007" spans="1:65" s="13" customFormat="1" ht="11.25">
      <c r="B1007" s="209"/>
      <c r="C1007" s="210"/>
      <c r="D1007" s="204" t="s">
        <v>191</v>
      </c>
      <c r="E1007" s="211" t="s">
        <v>1</v>
      </c>
      <c r="F1007" s="212" t="s">
        <v>192</v>
      </c>
      <c r="G1007" s="210"/>
      <c r="H1007" s="211" t="s">
        <v>1</v>
      </c>
      <c r="I1007" s="213"/>
      <c r="J1007" s="210"/>
      <c r="K1007" s="210"/>
      <c r="L1007" s="214"/>
      <c r="M1007" s="215"/>
      <c r="N1007" s="216"/>
      <c r="O1007" s="216"/>
      <c r="P1007" s="216"/>
      <c r="Q1007" s="216"/>
      <c r="R1007" s="216"/>
      <c r="S1007" s="216"/>
      <c r="T1007" s="217"/>
      <c r="AT1007" s="218" t="s">
        <v>191</v>
      </c>
      <c r="AU1007" s="218" t="s">
        <v>180</v>
      </c>
      <c r="AV1007" s="13" t="s">
        <v>83</v>
      </c>
      <c r="AW1007" s="13" t="s">
        <v>32</v>
      </c>
      <c r="AX1007" s="13" t="s">
        <v>76</v>
      </c>
      <c r="AY1007" s="218" t="s">
        <v>179</v>
      </c>
    </row>
    <row r="1008" spans="1:65" s="13" customFormat="1" ht="11.25">
      <c r="B1008" s="209"/>
      <c r="C1008" s="210"/>
      <c r="D1008" s="204" t="s">
        <v>191</v>
      </c>
      <c r="E1008" s="211" t="s">
        <v>1</v>
      </c>
      <c r="F1008" s="212" t="s">
        <v>193</v>
      </c>
      <c r="G1008" s="210"/>
      <c r="H1008" s="211" t="s">
        <v>1</v>
      </c>
      <c r="I1008" s="213"/>
      <c r="J1008" s="210"/>
      <c r="K1008" s="210"/>
      <c r="L1008" s="214"/>
      <c r="M1008" s="215"/>
      <c r="N1008" s="216"/>
      <c r="O1008" s="216"/>
      <c r="P1008" s="216"/>
      <c r="Q1008" s="216"/>
      <c r="R1008" s="216"/>
      <c r="S1008" s="216"/>
      <c r="T1008" s="217"/>
      <c r="AT1008" s="218" t="s">
        <v>191</v>
      </c>
      <c r="AU1008" s="218" t="s">
        <v>180</v>
      </c>
      <c r="AV1008" s="13" t="s">
        <v>83</v>
      </c>
      <c r="AW1008" s="13" t="s">
        <v>32</v>
      </c>
      <c r="AX1008" s="13" t="s">
        <v>76</v>
      </c>
      <c r="AY1008" s="218" t="s">
        <v>179</v>
      </c>
    </row>
    <row r="1009" spans="1:65" s="14" customFormat="1" ht="11.25">
      <c r="B1009" s="219"/>
      <c r="C1009" s="220"/>
      <c r="D1009" s="204" t="s">
        <v>191</v>
      </c>
      <c r="E1009" s="221" t="s">
        <v>1</v>
      </c>
      <c r="F1009" s="222" t="s">
        <v>1012</v>
      </c>
      <c r="G1009" s="220"/>
      <c r="H1009" s="223">
        <v>750.6</v>
      </c>
      <c r="I1009" s="224"/>
      <c r="J1009" s="220"/>
      <c r="K1009" s="220"/>
      <c r="L1009" s="225"/>
      <c r="M1009" s="226"/>
      <c r="N1009" s="227"/>
      <c r="O1009" s="227"/>
      <c r="P1009" s="227"/>
      <c r="Q1009" s="227"/>
      <c r="R1009" s="227"/>
      <c r="S1009" s="227"/>
      <c r="T1009" s="228"/>
      <c r="AT1009" s="229" t="s">
        <v>191</v>
      </c>
      <c r="AU1009" s="229" t="s">
        <v>180</v>
      </c>
      <c r="AV1009" s="14" t="s">
        <v>85</v>
      </c>
      <c r="AW1009" s="14" t="s">
        <v>32</v>
      </c>
      <c r="AX1009" s="14" t="s">
        <v>76</v>
      </c>
      <c r="AY1009" s="229" t="s">
        <v>179</v>
      </c>
    </row>
    <row r="1010" spans="1:65" s="14" customFormat="1" ht="11.25">
      <c r="B1010" s="219"/>
      <c r="C1010" s="220"/>
      <c r="D1010" s="204" t="s">
        <v>191</v>
      </c>
      <c r="E1010" s="221" t="s">
        <v>1</v>
      </c>
      <c r="F1010" s="222" t="s">
        <v>1013</v>
      </c>
      <c r="G1010" s="220"/>
      <c r="H1010" s="223">
        <v>57.25</v>
      </c>
      <c r="I1010" s="224"/>
      <c r="J1010" s="220"/>
      <c r="K1010" s="220"/>
      <c r="L1010" s="225"/>
      <c r="M1010" s="226"/>
      <c r="N1010" s="227"/>
      <c r="O1010" s="227"/>
      <c r="P1010" s="227"/>
      <c r="Q1010" s="227"/>
      <c r="R1010" s="227"/>
      <c r="S1010" s="227"/>
      <c r="T1010" s="228"/>
      <c r="AT1010" s="229" t="s">
        <v>191</v>
      </c>
      <c r="AU1010" s="229" t="s">
        <v>180</v>
      </c>
      <c r="AV1010" s="14" t="s">
        <v>85</v>
      </c>
      <c r="AW1010" s="14" t="s">
        <v>32</v>
      </c>
      <c r="AX1010" s="14" t="s">
        <v>76</v>
      </c>
      <c r="AY1010" s="229" t="s">
        <v>179</v>
      </c>
    </row>
    <row r="1011" spans="1:65" s="2" customFormat="1" ht="24">
      <c r="A1011" s="34"/>
      <c r="B1011" s="35"/>
      <c r="C1011" s="191" t="s">
        <v>1014</v>
      </c>
      <c r="D1011" s="191" t="s">
        <v>182</v>
      </c>
      <c r="E1011" s="192" t="s">
        <v>1015</v>
      </c>
      <c r="F1011" s="193" t="s">
        <v>1016</v>
      </c>
      <c r="G1011" s="194" t="s">
        <v>185</v>
      </c>
      <c r="H1011" s="195">
        <v>98</v>
      </c>
      <c r="I1011" s="196"/>
      <c r="J1011" s="197">
        <f>ROUND(I1011*H1011,2)</f>
        <v>0</v>
      </c>
      <c r="K1011" s="193" t="s">
        <v>186</v>
      </c>
      <c r="L1011" s="39"/>
      <c r="M1011" s="198" t="s">
        <v>1</v>
      </c>
      <c r="N1011" s="199" t="s">
        <v>41</v>
      </c>
      <c r="O1011" s="71"/>
      <c r="P1011" s="200">
        <f>O1011*H1011</f>
        <v>0</v>
      </c>
      <c r="Q1011" s="200">
        <v>0</v>
      </c>
      <c r="R1011" s="200">
        <f>Q1011*H1011</f>
        <v>0</v>
      </c>
      <c r="S1011" s="200">
        <v>1.2099999999999999E-3</v>
      </c>
      <c r="T1011" s="201">
        <f>S1011*H1011</f>
        <v>0.11857999999999999</v>
      </c>
      <c r="U1011" s="34"/>
      <c r="V1011" s="34"/>
      <c r="W1011" s="34"/>
      <c r="X1011" s="34"/>
      <c r="Y1011" s="34"/>
      <c r="Z1011" s="34"/>
      <c r="AA1011" s="34"/>
      <c r="AB1011" s="34"/>
      <c r="AC1011" s="34"/>
      <c r="AD1011" s="34"/>
      <c r="AE1011" s="34"/>
      <c r="AR1011" s="202" t="s">
        <v>263</v>
      </c>
      <c r="AT1011" s="202" t="s">
        <v>182</v>
      </c>
      <c r="AU1011" s="202" t="s">
        <v>180</v>
      </c>
      <c r="AY1011" s="17" t="s">
        <v>179</v>
      </c>
      <c r="BE1011" s="203">
        <f>IF(N1011="základní",J1011,0)</f>
        <v>0</v>
      </c>
      <c r="BF1011" s="203">
        <f>IF(N1011="snížená",J1011,0)</f>
        <v>0</v>
      </c>
      <c r="BG1011" s="203">
        <f>IF(N1011="zákl. přenesená",J1011,0)</f>
        <v>0</v>
      </c>
      <c r="BH1011" s="203">
        <f>IF(N1011="sníž. přenesená",J1011,0)</f>
        <v>0</v>
      </c>
      <c r="BI1011" s="203">
        <f>IF(N1011="nulová",J1011,0)</f>
        <v>0</v>
      </c>
      <c r="BJ1011" s="17" t="s">
        <v>83</v>
      </c>
      <c r="BK1011" s="203">
        <f>ROUND(I1011*H1011,2)</f>
        <v>0</v>
      </c>
      <c r="BL1011" s="17" t="s">
        <v>263</v>
      </c>
      <c r="BM1011" s="202" t="s">
        <v>1017</v>
      </c>
    </row>
    <row r="1012" spans="1:65" s="2" customFormat="1" ht="39">
      <c r="A1012" s="34"/>
      <c r="B1012" s="35"/>
      <c r="C1012" s="36"/>
      <c r="D1012" s="204" t="s">
        <v>189</v>
      </c>
      <c r="E1012" s="36"/>
      <c r="F1012" s="205" t="s">
        <v>963</v>
      </c>
      <c r="G1012" s="36"/>
      <c r="H1012" s="36"/>
      <c r="I1012" s="206"/>
      <c r="J1012" s="36"/>
      <c r="K1012" s="36"/>
      <c r="L1012" s="39"/>
      <c r="M1012" s="207"/>
      <c r="N1012" s="208"/>
      <c r="O1012" s="71"/>
      <c r="P1012" s="71"/>
      <c r="Q1012" s="71"/>
      <c r="R1012" s="71"/>
      <c r="S1012" s="71"/>
      <c r="T1012" s="72"/>
      <c r="U1012" s="34"/>
      <c r="V1012" s="34"/>
      <c r="W1012" s="34"/>
      <c r="X1012" s="34"/>
      <c r="Y1012" s="34"/>
      <c r="Z1012" s="34"/>
      <c r="AA1012" s="34"/>
      <c r="AB1012" s="34"/>
      <c r="AC1012" s="34"/>
      <c r="AD1012" s="34"/>
      <c r="AE1012" s="34"/>
      <c r="AT1012" s="17" t="s">
        <v>189</v>
      </c>
      <c r="AU1012" s="17" t="s">
        <v>180</v>
      </c>
    </row>
    <row r="1013" spans="1:65" s="13" customFormat="1" ht="11.25">
      <c r="B1013" s="209"/>
      <c r="C1013" s="210"/>
      <c r="D1013" s="204" t="s">
        <v>191</v>
      </c>
      <c r="E1013" s="211" t="s">
        <v>1</v>
      </c>
      <c r="F1013" s="212" t="s">
        <v>192</v>
      </c>
      <c r="G1013" s="210"/>
      <c r="H1013" s="211" t="s">
        <v>1</v>
      </c>
      <c r="I1013" s="213"/>
      <c r="J1013" s="210"/>
      <c r="K1013" s="210"/>
      <c r="L1013" s="214"/>
      <c r="M1013" s="215"/>
      <c r="N1013" s="216"/>
      <c r="O1013" s="216"/>
      <c r="P1013" s="216"/>
      <c r="Q1013" s="216"/>
      <c r="R1013" s="216"/>
      <c r="S1013" s="216"/>
      <c r="T1013" s="217"/>
      <c r="AT1013" s="218" t="s">
        <v>191</v>
      </c>
      <c r="AU1013" s="218" t="s">
        <v>180</v>
      </c>
      <c r="AV1013" s="13" t="s">
        <v>83</v>
      </c>
      <c r="AW1013" s="13" t="s">
        <v>32</v>
      </c>
      <c r="AX1013" s="13" t="s">
        <v>76</v>
      </c>
      <c r="AY1013" s="218" t="s">
        <v>179</v>
      </c>
    </row>
    <row r="1014" spans="1:65" s="13" customFormat="1" ht="11.25">
      <c r="B1014" s="209"/>
      <c r="C1014" s="210"/>
      <c r="D1014" s="204" t="s">
        <v>191</v>
      </c>
      <c r="E1014" s="211" t="s">
        <v>1</v>
      </c>
      <c r="F1014" s="212" t="s">
        <v>193</v>
      </c>
      <c r="G1014" s="210"/>
      <c r="H1014" s="211" t="s">
        <v>1</v>
      </c>
      <c r="I1014" s="213"/>
      <c r="J1014" s="210"/>
      <c r="K1014" s="210"/>
      <c r="L1014" s="214"/>
      <c r="M1014" s="215"/>
      <c r="N1014" s="216"/>
      <c r="O1014" s="216"/>
      <c r="P1014" s="216"/>
      <c r="Q1014" s="216"/>
      <c r="R1014" s="216"/>
      <c r="S1014" s="216"/>
      <c r="T1014" s="217"/>
      <c r="AT1014" s="218" t="s">
        <v>191</v>
      </c>
      <c r="AU1014" s="218" t="s">
        <v>180</v>
      </c>
      <c r="AV1014" s="13" t="s">
        <v>83</v>
      </c>
      <c r="AW1014" s="13" t="s">
        <v>32</v>
      </c>
      <c r="AX1014" s="13" t="s">
        <v>76</v>
      </c>
      <c r="AY1014" s="218" t="s">
        <v>179</v>
      </c>
    </row>
    <row r="1015" spans="1:65" s="13" customFormat="1" ht="11.25">
      <c r="B1015" s="209"/>
      <c r="C1015" s="210"/>
      <c r="D1015" s="204" t="s">
        <v>191</v>
      </c>
      <c r="E1015" s="211" t="s">
        <v>1</v>
      </c>
      <c r="F1015" s="212" t="s">
        <v>964</v>
      </c>
      <c r="G1015" s="210"/>
      <c r="H1015" s="211" t="s">
        <v>1</v>
      </c>
      <c r="I1015" s="213"/>
      <c r="J1015" s="210"/>
      <c r="K1015" s="210"/>
      <c r="L1015" s="214"/>
      <c r="M1015" s="215"/>
      <c r="N1015" s="216"/>
      <c r="O1015" s="216"/>
      <c r="P1015" s="216"/>
      <c r="Q1015" s="216"/>
      <c r="R1015" s="216"/>
      <c r="S1015" s="216"/>
      <c r="T1015" s="217"/>
      <c r="AT1015" s="218" t="s">
        <v>191</v>
      </c>
      <c r="AU1015" s="218" t="s">
        <v>180</v>
      </c>
      <c r="AV1015" s="13" t="s">
        <v>83</v>
      </c>
      <c r="AW1015" s="13" t="s">
        <v>32</v>
      </c>
      <c r="AX1015" s="13" t="s">
        <v>76</v>
      </c>
      <c r="AY1015" s="218" t="s">
        <v>179</v>
      </c>
    </row>
    <row r="1016" spans="1:65" s="13" customFormat="1" ht="11.25">
      <c r="B1016" s="209"/>
      <c r="C1016" s="210"/>
      <c r="D1016" s="204" t="s">
        <v>191</v>
      </c>
      <c r="E1016" s="211" t="s">
        <v>1</v>
      </c>
      <c r="F1016" s="212" t="s">
        <v>859</v>
      </c>
      <c r="G1016" s="210"/>
      <c r="H1016" s="211" t="s">
        <v>1</v>
      </c>
      <c r="I1016" s="213"/>
      <c r="J1016" s="210"/>
      <c r="K1016" s="210"/>
      <c r="L1016" s="214"/>
      <c r="M1016" s="215"/>
      <c r="N1016" s="216"/>
      <c r="O1016" s="216"/>
      <c r="P1016" s="216"/>
      <c r="Q1016" s="216"/>
      <c r="R1016" s="216"/>
      <c r="S1016" s="216"/>
      <c r="T1016" s="217"/>
      <c r="AT1016" s="218" t="s">
        <v>191</v>
      </c>
      <c r="AU1016" s="218" t="s">
        <v>180</v>
      </c>
      <c r="AV1016" s="13" t="s">
        <v>83</v>
      </c>
      <c r="AW1016" s="13" t="s">
        <v>32</v>
      </c>
      <c r="AX1016" s="13" t="s">
        <v>76</v>
      </c>
      <c r="AY1016" s="218" t="s">
        <v>179</v>
      </c>
    </row>
    <row r="1017" spans="1:65" s="13" customFormat="1" ht="11.25">
      <c r="B1017" s="209"/>
      <c r="C1017" s="210"/>
      <c r="D1017" s="204" t="s">
        <v>191</v>
      </c>
      <c r="E1017" s="211" t="s">
        <v>1</v>
      </c>
      <c r="F1017" s="212" t="s">
        <v>193</v>
      </c>
      <c r="G1017" s="210"/>
      <c r="H1017" s="211" t="s">
        <v>1</v>
      </c>
      <c r="I1017" s="213"/>
      <c r="J1017" s="210"/>
      <c r="K1017" s="210"/>
      <c r="L1017" s="214"/>
      <c r="M1017" s="215"/>
      <c r="N1017" s="216"/>
      <c r="O1017" s="216"/>
      <c r="P1017" s="216"/>
      <c r="Q1017" s="216"/>
      <c r="R1017" s="216"/>
      <c r="S1017" s="216"/>
      <c r="T1017" s="217"/>
      <c r="AT1017" s="218" t="s">
        <v>191</v>
      </c>
      <c r="AU1017" s="218" t="s">
        <v>180</v>
      </c>
      <c r="AV1017" s="13" t="s">
        <v>83</v>
      </c>
      <c r="AW1017" s="13" t="s">
        <v>32</v>
      </c>
      <c r="AX1017" s="13" t="s">
        <v>76</v>
      </c>
      <c r="AY1017" s="218" t="s">
        <v>179</v>
      </c>
    </row>
    <row r="1018" spans="1:65" s="13" customFormat="1" ht="11.25">
      <c r="B1018" s="209"/>
      <c r="C1018" s="210"/>
      <c r="D1018" s="204" t="s">
        <v>191</v>
      </c>
      <c r="E1018" s="211" t="s">
        <v>1</v>
      </c>
      <c r="F1018" s="212" t="s">
        <v>1018</v>
      </c>
      <c r="G1018" s="210"/>
      <c r="H1018" s="211" t="s">
        <v>1</v>
      </c>
      <c r="I1018" s="213"/>
      <c r="J1018" s="210"/>
      <c r="K1018" s="210"/>
      <c r="L1018" s="214"/>
      <c r="M1018" s="215"/>
      <c r="N1018" s="216"/>
      <c r="O1018" s="216"/>
      <c r="P1018" s="216"/>
      <c r="Q1018" s="216"/>
      <c r="R1018" s="216"/>
      <c r="S1018" s="216"/>
      <c r="T1018" s="217"/>
      <c r="AT1018" s="218" t="s">
        <v>191</v>
      </c>
      <c r="AU1018" s="218" t="s">
        <v>180</v>
      </c>
      <c r="AV1018" s="13" t="s">
        <v>83</v>
      </c>
      <c r="AW1018" s="13" t="s">
        <v>32</v>
      </c>
      <c r="AX1018" s="13" t="s">
        <v>76</v>
      </c>
      <c r="AY1018" s="218" t="s">
        <v>179</v>
      </c>
    </row>
    <row r="1019" spans="1:65" s="14" customFormat="1" ht="11.25">
      <c r="B1019" s="219"/>
      <c r="C1019" s="220"/>
      <c r="D1019" s="204" t="s">
        <v>191</v>
      </c>
      <c r="E1019" s="221" t="s">
        <v>1</v>
      </c>
      <c r="F1019" s="222" t="s">
        <v>1019</v>
      </c>
      <c r="G1019" s="220"/>
      <c r="H1019" s="223">
        <v>7.2</v>
      </c>
      <c r="I1019" s="224"/>
      <c r="J1019" s="220"/>
      <c r="K1019" s="220"/>
      <c r="L1019" s="225"/>
      <c r="M1019" s="226"/>
      <c r="N1019" s="227"/>
      <c r="O1019" s="227"/>
      <c r="P1019" s="227"/>
      <c r="Q1019" s="227"/>
      <c r="R1019" s="227"/>
      <c r="S1019" s="227"/>
      <c r="T1019" s="228"/>
      <c r="AT1019" s="229" t="s">
        <v>191</v>
      </c>
      <c r="AU1019" s="229" t="s">
        <v>180</v>
      </c>
      <c r="AV1019" s="14" t="s">
        <v>85</v>
      </c>
      <c r="AW1019" s="14" t="s">
        <v>32</v>
      </c>
      <c r="AX1019" s="14" t="s">
        <v>76</v>
      </c>
      <c r="AY1019" s="229" t="s">
        <v>179</v>
      </c>
    </row>
    <row r="1020" spans="1:65" s="14" customFormat="1" ht="11.25">
      <c r="B1020" s="219"/>
      <c r="C1020" s="220"/>
      <c r="D1020" s="204" t="s">
        <v>191</v>
      </c>
      <c r="E1020" s="221" t="s">
        <v>1</v>
      </c>
      <c r="F1020" s="222" t="s">
        <v>1020</v>
      </c>
      <c r="G1020" s="220"/>
      <c r="H1020" s="223">
        <v>4.3</v>
      </c>
      <c r="I1020" s="224"/>
      <c r="J1020" s="220"/>
      <c r="K1020" s="220"/>
      <c r="L1020" s="225"/>
      <c r="M1020" s="226"/>
      <c r="N1020" s="227"/>
      <c r="O1020" s="227"/>
      <c r="P1020" s="227"/>
      <c r="Q1020" s="227"/>
      <c r="R1020" s="227"/>
      <c r="S1020" s="227"/>
      <c r="T1020" s="228"/>
      <c r="AT1020" s="229" t="s">
        <v>191</v>
      </c>
      <c r="AU1020" s="229" t="s">
        <v>180</v>
      </c>
      <c r="AV1020" s="14" t="s">
        <v>85</v>
      </c>
      <c r="AW1020" s="14" t="s">
        <v>32</v>
      </c>
      <c r="AX1020" s="14" t="s">
        <v>76</v>
      </c>
      <c r="AY1020" s="229" t="s">
        <v>179</v>
      </c>
    </row>
    <row r="1021" spans="1:65" s="14" customFormat="1" ht="11.25">
      <c r="B1021" s="219"/>
      <c r="C1021" s="220"/>
      <c r="D1021" s="204" t="s">
        <v>191</v>
      </c>
      <c r="E1021" s="221" t="s">
        <v>1</v>
      </c>
      <c r="F1021" s="222" t="s">
        <v>1021</v>
      </c>
      <c r="G1021" s="220"/>
      <c r="H1021" s="223">
        <v>3.5</v>
      </c>
      <c r="I1021" s="224"/>
      <c r="J1021" s="220"/>
      <c r="K1021" s="220"/>
      <c r="L1021" s="225"/>
      <c r="M1021" s="226"/>
      <c r="N1021" s="227"/>
      <c r="O1021" s="227"/>
      <c r="P1021" s="227"/>
      <c r="Q1021" s="227"/>
      <c r="R1021" s="227"/>
      <c r="S1021" s="227"/>
      <c r="T1021" s="228"/>
      <c r="AT1021" s="229" t="s">
        <v>191</v>
      </c>
      <c r="AU1021" s="229" t="s">
        <v>180</v>
      </c>
      <c r="AV1021" s="14" t="s">
        <v>85</v>
      </c>
      <c r="AW1021" s="14" t="s">
        <v>32</v>
      </c>
      <c r="AX1021" s="14" t="s">
        <v>76</v>
      </c>
      <c r="AY1021" s="229" t="s">
        <v>179</v>
      </c>
    </row>
    <row r="1022" spans="1:65" s="14" customFormat="1" ht="11.25">
      <c r="B1022" s="219"/>
      <c r="C1022" s="220"/>
      <c r="D1022" s="204" t="s">
        <v>191</v>
      </c>
      <c r="E1022" s="221" t="s">
        <v>1</v>
      </c>
      <c r="F1022" s="222" t="s">
        <v>1022</v>
      </c>
      <c r="G1022" s="220"/>
      <c r="H1022" s="223">
        <v>3.5</v>
      </c>
      <c r="I1022" s="224"/>
      <c r="J1022" s="220"/>
      <c r="K1022" s="220"/>
      <c r="L1022" s="225"/>
      <c r="M1022" s="226"/>
      <c r="N1022" s="227"/>
      <c r="O1022" s="227"/>
      <c r="P1022" s="227"/>
      <c r="Q1022" s="227"/>
      <c r="R1022" s="227"/>
      <c r="S1022" s="227"/>
      <c r="T1022" s="228"/>
      <c r="AT1022" s="229" t="s">
        <v>191</v>
      </c>
      <c r="AU1022" s="229" t="s">
        <v>180</v>
      </c>
      <c r="AV1022" s="14" t="s">
        <v>85</v>
      </c>
      <c r="AW1022" s="14" t="s">
        <v>32</v>
      </c>
      <c r="AX1022" s="14" t="s">
        <v>76</v>
      </c>
      <c r="AY1022" s="229" t="s">
        <v>179</v>
      </c>
    </row>
    <row r="1023" spans="1:65" s="13" customFormat="1" ht="11.25">
      <c r="B1023" s="209"/>
      <c r="C1023" s="210"/>
      <c r="D1023" s="204" t="s">
        <v>191</v>
      </c>
      <c r="E1023" s="211" t="s">
        <v>1</v>
      </c>
      <c r="F1023" s="212" t="s">
        <v>193</v>
      </c>
      <c r="G1023" s="210"/>
      <c r="H1023" s="211" t="s">
        <v>1</v>
      </c>
      <c r="I1023" s="213"/>
      <c r="J1023" s="210"/>
      <c r="K1023" s="210"/>
      <c r="L1023" s="214"/>
      <c r="M1023" s="215"/>
      <c r="N1023" s="216"/>
      <c r="O1023" s="216"/>
      <c r="P1023" s="216"/>
      <c r="Q1023" s="216"/>
      <c r="R1023" s="216"/>
      <c r="S1023" s="216"/>
      <c r="T1023" s="217"/>
      <c r="AT1023" s="218" t="s">
        <v>191</v>
      </c>
      <c r="AU1023" s="218" t="s">
        <v>180</v>
      </c>
      <c r="AV1023" s="13" t="s">
        <v>83</v>
      </c>
      <c r="AW1023" s="13" t="s">
        <v>32</v>
      </c>
      <c r="AX1023" s="13" t="s">
        <v>76</v>
      </c>
      <c r="AY1023" s="218" t="s">
        <v>179</v>
      </c>
    </row>
    <row r="1024" spans="1:65" s="13" customFormat="1" ht="11.25">
      <c r="B1024" s="209"/>
      <c r="C1024" s="210"/>
      <c r="D1024" s="204" t="s">
        <v>191</v>
      </c>
      <c r="E1024" s="211" t="s">
        <v>1</v>
      </c>
      <c r="F1024" s="212" t="s">
        <v>1023</v>
      </c>
      <c r="G1024" s="210"/>
      <c r="H1024" s="211" t="s">
        <v>1</v>
      </c>
      <c r="I1024" s="213"/>
      <c r="J1024" s="210"/>
      <c r="K1024" s="210"/>
      <c r="L1024" s="214"/>
      <c r="M1024" s="215"/>
      <c r="N1024" s="216"/>
      <c r="O1024" s="216"/>
      <c r="P1024" s="216"/>
      <c r="Q1024" s="216"/>
      <c r="R1024" s="216"/>
      <c r="S1024" s="216"/>
      <c r="T1024" s="217"/>
      <c r="AT1024" s="218" t="s">
        <v>191</v>
      </c>
      <c r="AU1024" s="218" t="s">
        <v>180</v>
      </c>
      <c r="AV1024" s="13" t="s">
        <v>83</v>
      </c>
      <c r="AW1024" s="13" t="s">
        <v>32</v>
      </c>
      <c r="AX1024" s="13" t="s">
        <v>76</v>
      </c>
      <c r="AY1024" s="218" t="s">
        <v>179</v>
      </c>
    </row>
    <row r="1025" spans="2:51" s="14" customFormat="1" ht="11.25">
      <c r="B1025" s="219"/>
      <c r="C1025" s="220"/>
      <c r="D1025" s="204" t="s">
        <v>191</v>
      </c>
      <c r="E1025" s="221" t="s">
        <v>1</v>
      </c>
      <c r="F1025" s="222" t="s">
        <v>1024</v>
      </c>
      <c r="G1025" s="220"/>
      <c r="H1025" s="223">
        <v>4.3</v>
      </c>
      <c r="I1025" s="224"/>
      <c r="J1025" s="220"/>
      <c r="K1025" s="220"/>
      <c r="L1025" s="225"/>
      <c r="M1025" s="226"/>
      <c r="N1025" s="227"/>
      <c r="O1025" s="227"/>
      <c r="P1025" s="227"/>
      <c r="Q1025" s="227"/>
      <c r="R1025" s="227"/>
      <c r="S1025" s="227"/>
      <c r="T1025" s="228"/>
      <c r="AT1025" s="229" t="s">
        <v>191</v>
      </c>
      <c r="AU1025" s="229" t="s">
        <v>180</v>
      </c>
      <c r="AV1025" s="14" t="s">
        <v>85</v>
      </c>
      <c r="AW1025" s="14" t="s">
        <v>32</v>
      </c>
      <c r="AX1025" s="14" t="s">
        <v>76</v>
      </c>
      <c r="AY1025" s="229" t="s">
        <v>179</v>
      </c>
    </row>
    <row r="1026" spans="2:51" s="14" customFormat="1" ht="11.25">
      <c r="B1026" s="219"/>
      <c r="C1026" s="220"/>
      <c r="D1026" s="204" t="s">
        <v>191</v>
      </c>
      <c r="E1026" s="221" t="s">
        <v>1</v>
      </c>
      <c r="F1026" s="222" t="s">
        <v>1025</v>
      </c>
      <c r="G1026" s="220"/>
      <c r="H1026" s="223">
        <v>11.6</v>
      </c>
      <c r="I1026" s="224"/>
      <c r="J1026" s="220"/>
      <c r="K1026" s="220"/>
      <c r="L1026" s="225"/>
      <c r="M1026" s="226"/>
      <c r="N1026" s="227"/>
      <c r="O1026" s="227"/>
      <c r="P1026" s="227"/>
      <c r="Q1026" s="227"/>
      <c r="R1026" s="227"/>
      <c r="S1026" s="227"/>
      <c r="T1026" s="228"/>
      <c r="AT1026" s="229" t="s">
        <v>191</v>
      </c>
      <c r="AU1026" s="229" t="s">
        <v>180</v>
      </c>
      <c r="AV1026" s="14" t="s">
        <v>85</v>
      </c>
      <c r="AW1026" s="14" t="s">
        <v>32</v>
      </c>
      <c r="AX1026" s="14" t="s">
        <v>76</v>
      </c>
      <c r="AY1026" s="229" t="s">
        <v>179</v>
      </c>
    </row>
    <row r="1027" spans="2:51" s="14" customFormat="1" ht="11.25">
      <c r="B1027" s="219"/>
      <c r="C1027" s="220"/>
      <c r="D1027" s="204" t="s">
        <v>191</v>
      </c>
      <c r="E1027" s="221" t="s">
        <v>1</v>
      </c>
      <c r="F1027" s="222" t="s">
        <v>1026</v>
      </c>
      <c r="G1027" s="220"/>
      <c r="H1027" s="223">
        <v>4.9000000000000004</v>
      </c>
      <c r="I1027" s="224"/>
      <c r="J1027" s="220"/>
      <c r="K1027" s="220"/>
      <c r="L1027" s="225"/>
      <c r="M1027" s="226"/>
      <c r="N1027" s="227"/>
      <c r="O1027" s="227"/>
      <c r="P1027" s="227"/>
      <c r="Q1027" s="227"/>
      <c r="R1027" s="227"/>
      <c r="S1027" s="227"/>
      <c r="T1027" s="228"/>
      <c r="AT1027" s="229" t="s">
        <v>191</v>
      </c>
      <c r="AU1027" s="229" t="s">
        <v>180</v>
      </c>
      <c r="AV1027" s="14" t="s">
        <v>85</v>
      </c>
      <c r="AW1027" s="14" t="s">
        <v>32</v>
      </c>
      <c r="AX1027" s="14" t="s">
        <v>76</v>
      </c>
      <c r="AY1027" s="229" t="s">
        <v>179</v>
      </c>
    </row>
    <row r="1028" spans="2:51" s="14" customFormat="1" ht="11.25">
      <c r="B1028" s="219"/>
      <c r="C1028" s="220"/>
      <c r="D1028" s="204" t="s">
        <v>191</v>
      </c>
      <c r="E1028" s="221" t="s">
        <v>1</v>
      </c>
      <c r="F1028" s="222" t="s">
        <v>1027</v>
      </c>
      <c r="G1028" s="220"/>
      <c r="H1028" s="223">
        <v>4.0999999999999996</v>
      </c>
      <c r="I1028" s="224"/>
      <c r="J1028" s="220"/>
      <c r="K1028" s="220"/>
      <c r="L1028" s="225"/>
      <c r="M1028" s="226"/>
      <c r="N1028" s="227"/>
      <c r="O1028" s="227"/>
      <c r="P1028" s="227"/>
      <c r="Q1028" s="227"/>
      <c r="R1028" s="227"/>
      <c r="S1028" s="227"/>
      <c r="T1028" s="228"/>
      <c r="AT1028" s="229" t="s">
        <v>191</v>
      </c>
      <c r="AU1028" s="229" t="s">
        <v>180</v>
      </c>
      <c r="AV1028" s="14" t="s">
        <v>85</v>
      </c>
      <c r="AW1028" s="14" t="s">
        <v>32</v>
      </c>
      <c r="AX1028" s="14" t="s">
        <v>76</v>
      </c>
      <c r="AY1028" s="229" t="s">
        <v>179</v>
      </c>
    </row>
    <row r="1029" spans="2:51" s="13" customFormat="1" ht="11.25">
      <c r="B1029" s="209"/>
      <c r="C1029" s="210"/>
      <c r="D1029" s="204" t="s">
        <v>191</v>
      </c>
      <c r="E1029" s="211" t="s">
        <v>1</v>
      </c>
      <c r="F1029" s="212" t="s">
        <v>193</v>
      </c>
      <c r="G1029" s="210"/>
      <c r="H1029" s="211" t="s">
        <v>1</v>
      </c>
      <c r="I1029" s="213"/>
      <c r="J1029" s="210"/>
      <c r="K1029" s="210"/>
      <c r="L1029" s="214"/>
      <c r="M1029" s="215"/>
      <c r="N1029" s="216"/>
      <c r="O1029" s="216"/>
      <c r="P1029" s="216"/>
      <c r="Q1029" s="216"/>
      <c r="R1029" s="216"/>
      <c r="S1029" s="216"/>
      <c r="T1029" s="217"/>
      <c r="AT1029" s="218" t="s">
        <v>191</v>
      </c>
      <c r="AU1029" s="218" t="s">
        <v>180</v>
      </c>
      <c r="AV1029" s="13" t="s">
        <v>83</v>
      </c>
      <c r="AW1029" s="13" t="s">
        <v>32</v>
      </c>
      <c r="AX1029" s="13" t="s">
        <v>76</v>
      </c>
      <c r="AY1029" s="218" t="s">
        <v>179</v>
      </c>
    </row>
    <row r="1030" spans="2:51" s="13" customFormat="1" ht="11.25">
      <c r="B1030" s="209"/>
      <c r="C1030" s="210"/>
      <c r="D1030" s="204" t="s">
        <v>191</v>
      </c>
      <c r="E1030" s="211" t="s">
        <v>1</v>
      </c>
      <c r="F1030" s="212" t="s">
        <v>999</v>
      </c>
      <c r="G1030" s="210"/>
      <c r="H1030" s="211" t="s">
        <v>1</v>
      </c>
      <c r="I1030" s="213"/>
      <c r="J1030" s="210"/>
      <c r="K1030" s="210"/>
      <c r="L1030" s="214"/>
      <c r="M1030" s="215"/>
      <c r="N1030" s="216"/>
      <c r="O1030" s="216"/>
      <c r="P1030" s="216"/>
      <c r="Q1030" s="216"/>
      <c r="R1030" s="216"/>
      <c r="S1030" s="216"/>
      <c r="T1030" s="217"/>
      <c r="AT1030" s="218" t="s">
        <v>191</v>
      </c>
      <c r="AU1030" s="218" t="s">
        <v>180</v>
      </c>
      <c r="AV1030" s="13" t="s">
        <v>83</v>
      </c>
      <c r="AW1030" s="13" t="s">
        <v>32</v>
      </c>
      <c r="AX1030" s="13" t="s">
        <v>76</v>
      </c>
      <c r="AY1030" s="218" t="s">
        <v>179</v>
      </c>
    </row>
    <row r="1031" spans="2:51" s="14" customFormat="1" ht="11.25">
      <c r="B1031" s="219"/>
      <c r="C1031" s="220"/>
      <c r="D1031" s="204" t="s">
        <v>191</v>
      </c>
      <c r="E1031" s="221" t="s">
        <v>1</v>
      </c>
      <c r="F1031" s="222" t="s">
        <v>1028</v>
      </c>
      <c r="G1031" s="220"/>
      <c r="H1031" s="223">
        <v>3.9</v>
      </c>
      <c r="I1031" s="224"/>
      <c r="J1031" s="220"/>
      <c r="K1031" s="220"/>
      <c r="L1031" s="225"/>
      <c r="M1031" s="226"/>
      <c r="N1031" s="227"/>
      <c r="O1031" s="227"/>
      <c r="P1031" s="227"/>
      <c r="Q1031" s="227"/>
      <c r="R1031" s="227"/>
      <c r="S1031" s="227"/>
      <c r="T1031" s="228"/>
      <c r="AT1031" s="229" t="s">
        <v>191</v>
      </c>
      <c r="AU1031" s="229" t="s">
        <v>180</v>
      </c>
      <c r="AV1031" s="14" t="s">
        <v>85</v>
      </c>
      <c r="AW1031" s="14" t="s">
        <v>32</v>
      </c>
      <c r="AX1031" s="14" t="s">
        <v>76</v>
      </c>
      <c r="AY1031" s="229" t="s">
        <v>179</v>
      </c>
    </row>
    <row r="1032" spans="2:51" s="14" customFormat="1" ht="11.25">
      <c r="B1032" s="219"/>
      <c r="C1032" s="220"/>
      <c r="D1032" s="204" t="s">
        <v>191</v>
      </c>
      <c r="E1032" s="221" t="s">
        <v>1</v>
      </c>
      <c r="F1032" s="222" t="s">
        <v>1029</v>
      </c>
      <c r="G1032" s="220"/>
      <c r="H1032" s="223">
        <v>1.4</v>
      </c>
      <c r="I1032" s="224"/>
      <c r="J1032" s="220"/>
      <c r="K1032" s="220"/>
      <c r="L1032" s="225"/>
      <c r="M1032" s="226"/>
      <c r="N1032" s="227"/>
      <c r="O1032" s="227"/>
      <c r="P1032" s="227"/>
      <c r="Q1032" s="227"/>
      <c r="R1032" s="227"/>
      <c r="S1032" s="227"/>
      <c r="T1032" s="228"/>
      <c r="AT1032" s="229" t="s">
        <v>191</v>
      </c>
      <c r="AU1032" s="229" t="s">
        <v>180</v>
      </c>
      <c r="AV1032" s="14" t="s">
        <v>85</v>
      </c>
      <c r="AW1032" s="14" t="s">
        <v>32</v>
      </c>
      <c r="AX1032" s="14" t="s">
        <v>76</v>
      </c>
      <c r="AY1032" s="229" t="s">
        <v>179</v>
      </c>
    </row>
    <row r="1033" spans="2:51" s="14" customFormat="1" ht="11.25">
      <c r="B1033" s="219"/>
      <c r="C1033" s="220"/>
      <c r="D1033" s="204" t="s">
        <v>191</v>
      </c>
      <c r="E1033" s="221" t="s">
        <v>1</v>
      </c>
      <c r="F1033" s="222" t="s">
        <v>1030</v>
      </c>
      <c r="G1033" s="220"/>
      <c r="H1033" s="223">
        <v>0.5</v>
      </c>
      <c r="I1033" s="224"/>
      <c r="J1033" s="220"/>
      <c r="K1033" s="220"/>
      <c r="L1033" s="225"/>
      <c r="M1033" s="226"/>
      <c r="N1033" s="227"/>
      <c r="O1033" s="227"/>
      <c r="P1033" s="227"/>
      <c r="Q1033" s="227"/>
      <c r="R1033" s="227"/>
      <c r="S1033" s="227"/>
      <c r="T1033" s="228"/>
      <c r="AT1033" s="229" t="s">
        <v>191</v>
      </c>
      <c r="AU1033" s="229" t="s">
        <v>180</v>
      </c>
      <c r="AV1033" s="14" t="s">
        <v>85</v>
      </c>
      <c r="AW1033" s="14" t="s">
        <v>32</v>
      </c>
      <c r="AX1033" s="14" t="s">
        <v>76</v>
      </c>
      <c r="AY1033" s="229" t="s">
        <v>179</v>
      </c>
    </row>
    <row r="1034" spans="2:51" s="14" customFormat="1" ht="11.25">
      <c r="B1034" s="219"/>
      <c r="C1034" s="220"/>
      <c r="D1034" s="204" t="s">
        <v>191</v>
      </c>
      <c r="E1034" s="221" t="s">
        <v>1</v>
      </c>
      <c r="F1034" s="222" t="s">
        <v>1031</v>
      </c>
      <c r="G1034" s="220"/>
      <c r="H1034" s="223">
        <v>1.2</v>
      </c>
      <c r="I1034" s="224"/>
      <c r="J1034" s="220"/>
      <c r="K1034" s="220"/>
      <c r="L1034" s="225"/>
      <c r="M1034" s="226"/>
      <c r="N1034" s="227"/>
      <c r="O1034" s="227"/>
      <c r="P1034" s="227"/>
      <c r="Q1034" s="227"/>
      <c r="R1034" s="227"/>
      <c r="S1034" s="227"/>
      <c r="T1034" s="228"/>
      <c r="AT1034" s="229" t="s">
        <v>191</v>
      </c>
      <c r="AU1034" s="229" t="s">
        <v>180</v>
      </c>
      <c r="AV1034" s="14" t="s">
        <v>85</v>
      </c>
      <c r="AW1034" s="14" t="s">
        <v>32</v>
      </c>
      <c r="AX1034" s="14" t="s">
        <v>76</v>
      </c>
      <c r="AY1034" s="229" t="s">
        <v>179</v>
      </c>
    </row>
    <row r="1035" spans="2:51" s="14" customFormat="1" ht="11.25">
      <c r="B1035" s="219"/>
      <c r="C1035" s="220"/>
      <c r="D1035" s="204" t="s">
        <v>191</v>
      </c>
      <c r="E1035" s="221" t="s">
        <v>1</v>
      </c>
      <c r="F1035" s="222" t="s">
        <v>1032</v>
      </c>
      <c r="G1035" s="220"/>
      <c r="H1035" s="223">
        <v>14.5</v>
      </c>
      <c r="I1035" s="224"/>
      <c r="J1035" s="220"/>
      <c r="K1035" s="220"/>
      <c r="L1035" s="225"/>
      <c r="M1035" s="226"/>
      <c r="N1035" s="227"/>
      <c r="O1035" s="227"/>
      <c r="P1035" s="227"/>
      <c r="Q1035" s="227"/>
      <c r="R1035" s="227"/>
      <c r="S1035" s="227"/>
      <c r="T1035" s="228"/>
      <c r="AT1035" s="229" t="s">
        <v>191</v>
      </c>
      <c r="AU1035" s="229" t="s">
        <v>180</v>
      </c>
      <c r="AV1035" s="14" t="s">
        <v>85</v>
      </c>
      <c r="AW1035" s="14" t="s">
        <v>32</v>
      </c>
      <c r="AX1035" s="14" t="s">
        <v>76</v>
      </c>
      <c r="AY1035" s="229" t="s">
        <v>179</v>
      </c>
    </row>
    <row r="1036" spans="2:51" s="14" customFormat="1" ht="11.25">
      <c r="B1036" s="219"/>
      <c r="C1036" s="220"/>
      <c r="D1036" s="204" t="s">
        <v>191</v>
      </c>
      <c r="E1036" s="221" t="s">
        <v>1</v>
      </c>
      <c r="F1036" s="222" t="s">
        <v>1033</v>
      </c>
      <c r="G1036" s="220"/>
      <c r="H1036" s="223">
        <v>10.8</v>
      </c>
      <c r="I1036" s="224"/>
      <c r="J1036" s="220"/>
      <c r="K1036" s="220"/>
      <c r="L1036" s="225"/>
      <c r="M1036" s="226"/>
      <c r="N1036" s="227"/>
      <c r="O1036" s="227"/>
      <c r="P1036" s="227"/>
      <c r="Q1036" s="227"/>
      <c r="R1036" s="227"/>
      <c r="S1036" s="227"/>
      <c r="T1036" s="228"/>
      <c r="AT1036" s="229" t="s">
        <v>191</v>
      </c>
      <c r="AU1036" s="229" t="s">
        <v>180</v>
      </c>
      <c r="AV1036" s="14" t="s">
        <v>85</v>
      </c>
      <c r="AW1036" s="14" t="s">
        <v>32</v>
      </c>
      <c r="AX1036" s="14" t="s">
        <v>76</v>
      </c>
      <c r="AY1036" s="229" t="s">
        <v>179</v>
      </c>
    </row>
    <row r="1037" spans="2:51" s="14" customFormat="1" ht="11.25">
      <c r="B1037" s="219"/>
      <c r="C1037" s="220"/>
      <c r="D1037" s="204" t="s">
        <v>191</v>
      </c>
      <c r="E1037" s="221" t="s">
        <v>1</v>
      </c>
      <c r="F1037" s="222" t="s">
        <v>1034</v>
      </c>
      <c r="G1037" s="220"/>
      <c r="H1037" s="223">
        <v>3.8</v>
      </c>
      <c r="I1037" s="224"/>
      <c r="J1037" s="220"/>
      <c r="K1037" s="220"/>
      <c r="L1037" s="225"/>
      <c r="M1037" s="226"/>
      <c r="N1037" s="227"/>
      <c r="O1037" s="227"/>
      <c r="P1037" s="227"/>
      <c r="Q1037" s="227"/>
      <c r="R1037" s="227"/>
      <c r="S1037" s="227"/>
      <c r="T1037" s="228"/>
      <c r="AT1037" s="229" t="s">
        <v>191</v>
      </c>
      <c r="AU1037" s="229" t="s">
        <v>180</v>
      </c>
      <c r="AV1037" s="14" t="s">
        <v>85</v>
      </c>
      <c r="AW1037" s="14" t="s">
        <v>32</v>
      </c>
      <c r="AX1037" s="14" t="s">
        <v>76</v>
      </c>
      <c r="AY1037" s="229" t="s">
        <v>179</v>
      </c>
    </row>
    <row r="1038" spans="2:51" s="14" customFormat="1" ht="11.25">
      <c r="B1038" s="219"/>
      <c r="C1038" s="220"/>
      <c r="D1038" s="204" t="s">
        <v>191</v>
      </c>
      <c r="E1038" s="221" t="s">
        <v>1</v>
      </c>
      <c r="F1038" s="222" t="s">
        <v>1035</v>
      </c>
      <c r="G1038" s="220"/>
      <c r="H1038" s="223">
        <v>3.3</v>
      </c>
      <c r="I1038" s="224"/>
      <c r="J1038" s="220"/>
      <c r="K1038" s="220"/>
      <c r="L1038" s="225"/>
      <c r="M1038" s="226"/>
      <c r="N1038" s="227"/>
      <c r="O1038" s="227"/>
      <c r="P1038" s="227"/>
      <c r="Q1038" s="227"/>
      <c r="R1038" s="227"/>
      <c r="S1038" s="227"/>
      <c r="T1038" s="228"/>
      <c r="AT1038" s="229" t="s">
        <v>191</v>
      </c>
      <c r="AU1038" s="229" t="s">
        <v>180</v>
      </c>
      <c r="AV1038" s="14" t="s">
        <v>85</v>
      </c>
      <c r="AW1038" s="14" t="s">
        <v>32</v>
      </c>
      <c r="AX1038" s="14" t="s">
        <v>76</v>
      </c>
      <c r="AY1038" s="229" t="s">
        <v>179</v>
      </c>
    </row>
    <row r="1039" spans="2:51" s="14" customFormat="1" ht="11.25">
      <c r="B1039" s="219"/>
      <c r="C1039" s="220"/>
      <c r="D1039" s="204" t="s">
        <v>191</v>
      </c>
      <c r="E1039" s="221" t="s">
        <v>1</v>
      </c>
      <c r="F1039" s="222" t="s">
        <v>1036</v>
      </c>
      <c r="G1039" s="220"/>
      <c r="H1039" s="223">
        <v>11.6</v>
      </c>
      <c r="I1039" s="224"/>
      <c r="J1039" s="220"/>
      <c r="K1039" s="220"/>
      <c r="L1039" s="225"/>
      <c r="M1039" s="226"/>
      <c r="N1039" s="227"/>
      <c r="O1039" s="227"/>
      <c r="P1039" s="227"/>
      <c r="Q1039" s="227"/>
      <c r="R1039" s="227"/>
      <c r="S1039" s="227"/>
      <c r="T1039" s="228"/>
      <c r="AT1039" s="229" t="s">
        <v>191</v>
      </c>
      <c r="AU1039" s="229" t="s">
        <v>180</v>
      </c>
      <c r="AV1039" s="14" t="s">
        <v>85</v>
      </c>
      <c r="AW1039" s="14" t="s">
        <v>32</v>
      </c>
      <c r="AX1039" s="14" t="s">
        <v>76</v>
      </c>
      <c r="AY1039" s="229" t="s">
        <v>179</v>
      </c>
    </row>
    <row r="1040" spans="2:51" s="13" customFormat="1" ht="11.25">
      <c r="B1040" s="209"/>
      <c r="C1040" s="210"/>
      <c r="D1040" s="204" t="s">
        <v>191</v>
      </c>
      <c r="E1040" s="211" t="s">
        <v>1</v>
      </c>
      <c r="F1040" s="212" t="s">
        <v>193</v>
      </c>
      <c r="G1040" s="210"/>
      <c r="H1040" s="211" t="s">
        <v>1</v>
      </c>
      <c r="I1040" s="213"/>
      <c r="J1040" s="210"/>
      <c r="K1040" s="210"/>
      <c r="L1040" s="214"/>
      <c r="M1040" s="215"/>
      <c r="N1040" s="216"/>
      <c r="O1040" s="216"/>
      <c r="P1040" s="216"/>
      <c r="Q1040" s="216"/>
      <c r="R1040" s="216"/>
      <c r="S1040" s="216"/>
      <c r="T1040" s="217"/>
      <c r="AT1040" s="218" t="s">
        <v>191</v>
      </c>
      <c r="AU1040" s="218" t="s">
        <v>180</v>
      </c>
      <c r="AV1040" s="13" t="s">
        <v>83</v>
      </c>
      <c r="AW1040" s="13" t="s">
        <v>32</v>
      </c>
      <c r="AX1040" s="13" t="s">
        <v>76</v>
      </c>
      <c r="AY1040" s="218" t="s">
        <v>179</v>
      </c>
    </row>
    <row r="1041" spans="1:65" s="13" customFormat="1" ht="11.25">
      <c r="B1041" s="209"/>
      <c r="C1041" s="210"/>
      <c r="D1041" s="204" t="s">
        <v>191</v>
      </c>
      <c r="E1041" s="211" t="s">
        <v>1</v>
      </c>
      <c r="F1041" s="212" t="s">
        <v>1037</v>
      </c>
      <c r="G1041" s="210"/>
      <c r="H1041" s="211" t="s">
        <v>1</v>
      </c>
      <c r="I1041" s="213"/>
      <c r="J1041" s="210"/>
      <c r="K1041" s="210"/>
      <c r="L1041" s="214"/>
      <c r="M1041" s="215"/>
      <c r="N1041" s="216"/>
      <c r="O1041" s="216"/>
      <c r="P1041" s="216"/>
      <c r="Q1041" s="216"/>
      <c r="R1041" s="216"/>
      <c r="S1041" s="216"/>
      <c r="T1041" s="217"/>
      <c r="AT1041" s="218" t="s">
        <v>191</v>
      </c>
      <c r="AU1041" s="218" t="s">
        <v>180</v>
      </c>
      <c r="AV1041" s="13" t="s">
        <v>83</v>
      </c>
      <c r="AW1041" s="13" t="s">
        <v>32</v>
      </c>
      <c r="AX1041" s="13" t="s">
        <v>76</v>
      </c>
      <c r="AY1041" s="218" t="s">
        <v>179</v>
      </c>
    </row>
    <row r="1042" spans="1:65" s="14" customFormat="1" ht="11.25">
      <c r="B1042" s="219"/>
      <c r="C1042" s="220"/>
      <c r="D1042" s="204" t="s">
        <v>191</v>
      </c>
      <c r="E1042" s="221" t="s">
        <v>1</v>
      </c>
      <c r="F1042" s="222" t="s">
        <v>1038</v>
      </c>
      <c r="G1042" s="220"/>
      <c r="H1042" s="223">
        <v>3.6</v>
      </c>
      <c r="I1042" s="224"/>
      <c r="J1042" s="220"/>
      <c r="K1042" s="220"/>
      <c r="L1042" s="225"/>
      <c r="M1042" s="226"/>
      <c r="N1042" s="227"/>
      <c r="O1042" s="227"/>
      <c r="P1042" s="227"/>
      <c r="Q1042" s="227"/>
      <c r="R1042" s="227"/>
      <c r="S1042" s="227"/>
      <c r="T1042" s="228"/>
      <c r="AT1042" s="229" t="s">
        <v>191</v>
      </c>
      <c r="AU1042" s="229" t="s">
        <v>180</v>
      </c>
      <c r="AV1042" s="14" t="s">
        <v>85</v>
      </c>
      <c r="AW1042" s="14" t="s">
        <v>32</v>
      </c>
      <c r="AX1042" s="14" t="s">
        <v>76</v>
      </c>
      <c r="AY1042" s="229" t="s">
        <v>179</v>
      </c>
    </row>
    <row r="1043" spans="1:65" s="2" customFormat="1" ht="24">
      <c r="A1043" s="34"/>
      <c r="B1043" s="35"/>
      <c r="C1043" s="191" t="s">
        <v>1039</v>
      </c>
      <c r="D1043" s="191" t="s">
        <v>182</v>
      </c>
      <c r="E1043" s="192" t="s">
        <v>1040</v>
      </c>
      <c r="F1043" s="193" t="s">
        <v>1041</v>
      </c>
      <c r="G1043" s="194" t="s">
        <v>198</v>
      </c>
      <c r="H1043" s="195">
        <v>38</v>
      </c>
      <c r="I1043" s="196"/>
      <c r="J1043" s="197">
        <f>ROUND(I1043*H1043,2)</f>
        <v>0</v>
      </c>
      <c r="K1043" s="193" t="s">
        <v>186</v>
      </c>
      <c r="L1043" s="39"/>
      <c r="M1043" s="198" t="s">
        <v>1</v>
      </c>
      <c r="N1043" s="199" t="s">
        <v>41</v>
      </c>
      <c r="O1043" s="71"/>
      <c r="P1043" s="200">
        <f>O1043*H1043</f>
        <v>0</v>
      </c>
      <c r="Q1043" s="200">
        <v>0</v>
      </c>
      <c r="R1043" s="200">
        <f>Q1043*H1043</f>
        <v>0</v>
      </c>
      <c r="S1043" s="200">
        <v>2.4E-2</v>
      </c>
      <c r="T1043" s="201">
        <f>S1043*H1043</f>
        <v>0.91200000000000003</v>
      </c>
      <c r="U1043" s="34"/>
      <c r="V1043" s="34"/>
      <c r="W1043" s="34"/>
      <c r="X1043" s="34"/>
      <c r="Y1043" s="34"/>
      <c r="Z1043" s="34"/>
      <c r="AA1043" s="34"/>
      <c r="AB1043" s="34"/>
      <c r="AC1043" s="34"/>
      <c r="AD1043" s="34"/>
      <c r="AE1043" s="34"/>
      <c r="AR1043" s="202" t="s">
        <v>187</v>
      </c>
      <c r="AT1043" s="202" t="s">
        <v>182</v>
      </c>
      <c r="AU1043" s="202" t="s">
        <v>180</v>
      </c>
      <c r="AY1043" s="17" t="s">
        <v>179</v>
      </c>
      <c r="BE1043" s="203">
        <f>IF(N1043="základní",J1043,0)</f>
        <v>0</v>
      </c>
      <c r="BF1043" s="203">
        <f>IF(N1043="snížená",J1043,0)</f>
        <v>0</v>
      </c>
      <c r="BG1043" s="203">
        <f>IF(N1043="zákl. přenesená",J1043,0)</f>
        <v>0</v>
      </c>
      <c r="BH1043" s="203">
        <f>IF(N1043="sníž. přenesená",J1043,0)</f>
        <v>0</v>
      </c>
      <c r="BI1043" s="203">
        <f>IF(N1043="nulová",J1043,0)</f>
        <v>0</v>
      </c>
      <c r="BJ1043" s="17" t="s">
        <v>83</v>
      </c>
      <c r="BK1043" s="203">
        <f>ROUND(I1043*H1043,2)</f>
        <v>0</v>
      </c>
      <c r="BL1043" s="17" t="s">
        <v>187</v>
      </c>
      <c r="BM1043" s="202" t="s">
        <v>1042</v>
      </c>
    </row>
    <row r="1044" spans="1:65" s="2" customFormat="1" ht="29.25">
      <c r="A1044" s="34"/>
      <c r="B1044" s="35"/>
      <c r="C1044" s="36"/>
      <c r="D1044" s="204" t="s">
        <v>189</v>
      </c>
      <c r="E1044" s="36"/>
      <c r="F1044" s="205" t="s">
        <v>1043</v>
      </c>
      <c r="G1044" s="36"/>
      <c r="H1044" s="36"/>
      <c r="I1044" s="206"/>
      <c r="J1044" s="36"/>
      <c r="K1044" s="36"/>
      <c r="L1044" s="39"/>
      <c r="M1044" s="207"/>
      <c r="N1044" s="208"/>
      <c r="O1044" s="71"/>
      <c r="P1044" s="71"/>
      <c r="Q1044" s="71"/>
      <c r="R1044" s="71"/>
      <c r="S1044" s="71"/>
      <c r="T1044" s="72"/>
      <c r="U1044" s="34"/>
      <c r="V1044" s="34"/>
      <c r="W1044" s="34"/>
      <c r="X1044" s="34"/>
      <c r="Y1044" s="34"/>
      <c r="Z1044" s="34"/>
      <c r="AA1044" s="34"/>
      <c r="AB1044" s="34"/>
      <c r="AC1044" s="34"/>
      <c r="AD1044" s="34"/>
      <c r="AE1044" s="34"/>
      <c r="AT1044" s="17" t="s">
        <v>189</v>
      </c>
      <c r="AU1044" s="17" t="s">
        <v>180</v>
      </c>
    </row>
    <row r="1045" spans="1:65" s="13" customFormat="1" ht="11.25">
      <c r="B1045" s="209"/>
      <c r="C1045" s="210"/>
      <c r="D1045" s="204" t="s">
        <v>191</v>
      </c>
      <c r="E1045" s="211" t="s">
        <v>1</v>
      </c>
      <c r="F1045" s="212" t="s">
        <v>192</v>
      </c>
      <c r="G1045" s="210"/>
      <c r="H1045" s="211" t="s">
        <v>1</v>
      </c>
      <c r="I1045" s="213"/>
      <c r="J1045" s="210"/>
      <c r="K1045" s="210"/>
      <c r="L1045" s="214"/>
      <c r="M1045" s="215"/>
      <c r="N1045" s="216"/>
      <c r="O1045" s="216"/>
      <c r="P1045" s="216"/>
      <c r="Q1045" s="216"/>
      <c r="R1045" s="216"/>
      <c r="S1045" s="216"/>
      <c r="T1045" s="217"/>
      <c r="AT1045" s="218" t="s">
        <v>191</v>
      </c>
      <c r="AU1045" s="218" t="s">
        <v>180</v>
      </c>
      <c r="AV1045" s="13" t="s">
        <v>83</v>
      </c>
      <c r="AW1045" s="13" t="s">
        <v>32</v>
      </c>
      <c r="AX1045" s="13" t="s">
        <v>76</v>
      </c>
      <c r="AY1045" s="218" t="s">
        <v>179</v>
      </c>
    </row>
    <row r="1046" spans="1:65" s="13" customFormat="1" ht="11.25">
      <c r="B1046" s="209"/>
      <c r="C1046" s="210"/>
      <c r="D1046" s="204" t="s">
        <v>191</v>
      </c>
      <c r="E1046" s="211" t="s">
        <v>1</v>
      </c>
      <c r="F1046" s="212" t="s">
        <v>193</v>
      </c>
      <c r="G1046" s="210"/>
      <c r="H1046" s="211" t="s">
        <v>1</v>
      </c>
      <c r="I1046" s="213"/>
      <c r="J1046" s="210"/>
      <c r="K1046" s="210"/>
      <c r="L1046" s="214"/>
      <c r="M1046" s="215"/>
      <c r="N1046" s="216"/>
      <c r="O1046" s="216"/>
      <c r="P1046" s="216"/>
      <c r="Q1046" s="216"/>
      <c r="R1046" s="216"/>
      <c r="S1046" s="216"/>
      <c r="T1046" s="217"/>
      <c r="AT1046" s="218" t="s">
        <v>191</v>
      </c>
      <c r="AU1046" s="218" t="s">
        <v>180</v>
      </c>
      <c r="AV1046" s="13" t="s">
        <v>83</v>
      </c>
      <c r="AW1046" s="13" t="s">
        <v>32</v>
      </c>
      <c r="AX1046" s="13" t="s">
        <v>76</v>
      </c>
      <c r="AY1046" s="218" t="s">
        <v>179</v>
      </c>
    </row>
    <row r="1047" spans="1:65" s="14" customFormat="1" ht="11.25">
      <c r="B1047" s="219"/>
      <c r="C1047" s="220"/>
      <c r="D1047" s="204" t="s">
        <v>191</v>
      </c>
      <c r="E1047" s="221" t="s">
        <v>1</v>
      </c>
      <c r="F1047" s="222" t="s">
        <v>644</v>
      </c>
      <c r="G1047" s="220"/>
      <c r="H1047" s="223">
        <v>38</v>
      </c>
      <c r="I1047" s="224"/>
      <c r="J1047" s="220"/>
      <c r="K1047" s="220"/>
      <c r="L1047" s="225"/>
      <c r="M1047" s="226"/>
      <c r="N1047" s="227"/>
      <c r="O1047" s="227"/>
      <c r="P1047" s="227"/>
      <c r="Q1047" s="227"/>
      <c r="R1047" s="227"/>
      <c r="S1047" s="227"/>
      <c r="T1047" s="228"/>
      <c r="AT1047" s="229" t="s">
        <v>191</v>
      </c>
      <c r="AU1047" s="229" t="s">
        <v>180</v>
      </c>
      <c r="AV1047" s="14" t="s">
        <v>85</v>
      </c>
      <c r="AW1047" s="14" t="s">
        <v>32</v>
      </c>
      <c r="AX1047" s="14" t="s">
        <v>76</v>
      </c>
      <c r="AY1047" s="229" t="s">
        <v>179</v>
      </c>
    </row>
    <row r="1048" spans="1:65" s="2" customFormat="1" ht="24">
      <c r="A1048" s="34"/>
      <c r="B1048" s="35"/>
      <c r="C1048" s="191" t="s">
        <v>1044</v>
      </c>
      <c r="D1048" s="191" t="s">
        <v>182</v>
      </c>
      <c r="E1048" s="192" t="s">
        <v>1045</v>
      </c>
      <c r="F1048" s="193" t="s">
        <v>1046</v>
      </c>
      <c r="G1048" s="194" t="s">
        <v>198</v>
      </c>
      <c r="H1048" s="195">
        <v>15</v>
      </c>
      <c r="I1048" s="196"/>
      <c r="J1048" s="197">
        <f>ROUND(I1048*H1048,2)</f>
        <v>0</v>
      </c>
      <c r="K1048" s="193" t="s">
        <v>186</v>
      </c>
      <c r="L1048" s="39"/>
      <c r="M1048" s="198" t="s">
        <v>1</v>
      </c>
      <c r="N1048" s="199" t="s">
        <v>41</v>
      </c>
      <c r="O1048" s="71"/>
      <c r="P1048" s="200">
        <f>O1048*H1048</f>
        <v>0</v>
      </c>
      <c r="Q1048" s="200">
        <v>0</v>
      </c>
      <c r="R1048" s="200">
        <f>Q1048*H1048</f>
        <v>0</v>
      </c>
      <c r="S1048" s="200">
        <v>2.8000000000000001E-2</v>
      </c>
      <c r="T1048" s="201">
        <f>S1048*H1048</f>
        <v>0.42</v>
      </c>
      <c r="U1048" s="34"/>
      <c r="V1048" s="34"/>
      <c r="W1048" s="34"/>
      <c r="X1048" s="34"/>
      <c r="Y1048" s="34"/>
      <c r="Z1048" s="34"/>
      <c r="AA1048" s="34"/>
      <c r="AB1048" s="34"/>
      <c r="AC1048" s="34"/>
      <c r="AD1048" s="34"/>
      <c r="AE1048" s="34"/>
      <c r="AR1048" s="202" t="s">
        <v>187</v>
      </c>
      <c r="AT1048" s="202" t="s">
        <v>182</v>
      </c>
      <c r="AU1048" s="202" t="s">
        <v>180</v>
      </c>
      <c r="AY1048" s="17" t="s">
        <v>179</v>
      </c>
      <c r="BE1048" s="203">
        <f>IF(N1048="základní",J1048,0)</f>
        <v>0</v>
      </c>
      <c r="BF1048" s="203">
        <f>IF(N1048="snížená",J1048,0)</f>
        <v>0</v>
      </c>
      <c r="BG1048" s="203">
        <f>IF(N1048="zákl. přenesená",J1048,0)</f>
        <v>0</v>
      </c>
      <c r="BH1048" s="203">
        <f>IF(N1048="sníž. přenesená",J1048,0)</f>
        <v>0</v>
      </c>
      <c r="BI1048" s="203">
        <f>IF(N1048="nulová",J1048,0)</f>
        <v>0</v>
      </c>
      <c r="BJ1048" s="17" t="s">
        <v>83</v>
      </c>
      <c r="BK1048" s="203">
        <f>ROUND(I1048*H1048,2)</f>
        <v>0</v>
      </c>
      <c r="BL1048" s="17" t="s">
        <v>187</v>
      </c>
      <c r="BM1048" s="202" t="s">
        <v>1047</v>
      </c>
    </row>
    <row r="1049" spans="1:65" s="2" customFormat="1" ht="29.25">
      <c r="A1049" s="34"/>
      <c r="B1049" s="35"/>
      <c r="C1049" s="36"/>
      <c r="D1049" s="204" t="s">
        <v>189</v>
      </c>
      <c r="E1049" s="36"/>
      <c r="F1049" s="205" t="s">
        <v>1043</v>
      </c>
      <c r="G1049" s="36"/>
      <c r="H1049" s="36"/>
      <c r="I1049" s="206"/>
      <c r="J1049" s="36"/>
      <c r="K1049" s="36"/>
      <c r="L1049" s="39"/>
      <c r="M1049" s="207"/>
      <c r="N1049" s="208"/>
      <c r="O1049" s="71"/>
      <c r="P1049" s="71"/>
      <c r="Q1049" s="71"/>
      <c r="R1049" s="71"/>
      <c r="S1049" s="71"/>
      <c r="T1049" s="72"/>
      <c r="U1049" s="34"/>
      <c r="V1049" s="34"/>
      <c r="W1049" s="34"/>
      <c r="X1049" s="34"/>
      <c r="Y1049" s="34"/>
      <c r="Z1049" s="34"/>
      <c r="AA1049" s="34"/>
      <c r="AB1049" s="34"/>
      <c r="AC1049" s="34"/>
      <c r="AD1049" s="34"/>
      <c r="AE1049" s="34"/>
      <c r="AT1049" s="17" t="s">
        <v>189</v>
      </c>
      <c r="AU1049" s="17" t="s">
        <v>180</v>
      </c>
    </row>
    <row r="1050" spans="1:65" s="13" customFormat="1" ht="11.25">
      <c r="B1050" s="209"/>
      <c r="C1050" s="210"/>
      <c r="D1050" s="204" t="s">
        <v>191</v>
      </c>
      <c r="E1050" s="211" t="s">
        <v>1</v>
      </c>
      <c r="F1050" s="212" t="s">
        <v>192</v>
      </c>
      <c r="G1050" s="210"/>
      <c r="H1050" s="211" t="s">
        <v>1</v>
      </c>
      <c r="I1050" s="213"/>
      <c r="J1050" s="210"/>
      <c r="K1050" s="210"/>
      <c r="L1050" s="214"/>
      <c r="M1050" s="215"/>
      <c r="N1050" s="216"/>
      <c r="O1050" s="216"/>
      <c r="P1050" s="216"/>
      <c r="Q1050" s="216"/>
      <c r="R1050" s="216"/>
      <c r="S1050" s="216"/>
      <c r="T1050" s="217"/>
      <c r="AT1050" s="218" t="s">
        <v>191</v>
      </c>
      <c r="AU1050" s="218" t="s">
        <v>180</v>
      </c>
      <c r="AV1050" s="13" t="s">
        <v>83</v>
      </c>
      <c r="AW1050" s="13" t="s">
        <v>32</v>
      </c>
      <c r="AX1050" s="13" t="s">
        <v>76</v>
      </c>
      <c r="AY1050" s="218" t="s">
        <v>179</v>
      </c>
    </row>
    <row r="1051" spans="1:65" s="13" customFormat="1" ht="11.25">
      <c r="B1051" s="209"/>
      <c r="C1051" s="210"/>
      <c r="D1051" s="204" t="s">
        <v>191</v>
      </c>
      <c r="E1051" s="211" t="s">
        <v>1</v>
      </c>
      <c r="F1051" s="212" t="s">
        <v>193</v>
      </c>
      <c r="G1051" s="210"/>
      <c r="H1051" s="211" t="s">
        <v>1</v>
      </c>
      <c r="I1051" s="213"/>
      <c r="J1051" s="210"/>
      <c r="K1051" s="210"/>
      <c r="L1051" s="214"/>
      <c r="M1051" s="215"/>
      <c r="N1051" s="216"/>
      <c r="O1051" s="216"/>
      <c r="P1051" s="216"/>
      <c r="Q1051" s="216"/>
      <c r="R1051" s="216"/>
      <c r="S1051" s="216"/>
      <c r="T1051" s="217"/>
      <c r="AT1051" s="218" t="s">
        <v>191</v>
      </c>
      <c r="AU1051" s="218" t="s">
        <v>180</v>
      </c>
      <c r="AV1051" s="13" t="s">
        <v>83</v>
      </c>
      <c r="AW1051" s="13" t="s">
        <v>32</v>
      </c>
      <c r="AX1051" s="13" t="s">
        <v>76</v>
      </c>
      <c r="AY1051" s="218" t="s">
        <v>179</v>
      </c>
    </row>
    <row r="1052" spans="1:65" s="14" customFormat="1" ht="11.25">
      <c r="B1052" s="219"/>
      <c r="C1052" s="220"/>
      <c r="D1052" s="204" t="s">
        <v>191</v>
      </c>
      <c r="E1052" s="221" t="s">
        <v>1</v>
      </c>
      <c r="F1052" s="222" t="s">
        <v>8</v>
      </c>
      <c r="G1052" s="220"/>
      <c r="H1052" s="223">
        <v>15</v>
      </c>
      <c r="I1052" s="224"/>
      <c r="J1052" s="220"/>
      <c r="K1052" s="220"/>
      <c r="L1052" s="225"/>
      <c r="M1052" s="226"/>
      <c r="N1052" s="227"/>
      <c r="O1052" s="227"/>
      <c r="P1052" s="227"/>
      <c r="Q1052" s="227"/>
      <c r="R1052" s="227"/>
      <c r="S1052" s="227"/>
      <c r="T1052" s="228"/>
      <c r="AT1052" s="229" t="s">
        <v>191</v>
      </c>
      <c r="AU1052" s="229" t="s">
        <v>180</v>
      </c>
      <c r="AV1052" s="14" t="s">
        <v>85</v>
      </c>
      <c r="AW1052" s="14" t="s">
        <v>32</v>
      </c>
      <c r="AX1052" s="14" t="s">
        <v>76</v>
      </c>
      <c r="AY1052" s="229" t="s">
        <v>179</v>
      </c>
    </row>
    <row r="1053" spans="1:65" s="2" customFormat="1" ht="24">
      <c r="A1053" s="34"/>
      <c r="B1053" s="35"/>
      <c r="C1053" s="191" t="s">
        <v>1048</v>
      </c>
      <c r="D1053" s="191" t="s">
        <v>182</v>
      </c>
      <c r="E1053" s="192" t="s">
        <v>1049</v>
      </c>
      <c r="F1053" s="193" t="s">
        <v>1050</v>
      </c>
      <c r="G1053" s="194" t="s">
        <v>198</v>
      </c>
      <c r="H1053" s="195">
        <v>55.4</v>
      </c>
      <c r="I1053" s="196"/>
      <c r="J1053" s="197">
        <f>ROUND(I1053*H1053,2)</f>
        <v>0</v>
      </c>
      <c r="K1053" s="193" t="s">
        <v>186</v>
      </c>
      <c r="L1053" s="39"/>
      <c r="M1053" s="198" t="s">
        <v>1</v>
      </c>
      <c r="N1053" s="199" t="s">
        <v>41</v>
      </c>
      <c r="O1053" s="71"/>
      <c r="P1053" s="200">
        <f>O1053*H1053</f>
        <v>0</v>
      </c>
      <c r="Q1053" s="200">
        <v>0</v>
      </c>
      <c r="R1053" s="200">
        <f>Q1053*H1053</f>
        <v>0</v>
      </c>
      <c r="S1053" s="200">
        <v>5.0000000000000001E-3</v>
      </c>
      <c r="T1053" s="201">
        <f>S1053*H1053</f>
        <v>0.27700000000000002</v>
      </c>
      <c r="U1053" s="34"/>
      <c r="V1053" s="34"/>
      <c r="W1053" s="34"/>
      <c r="X1053" s="34"/>
      <c r="Y1053" s="34"/>
      <c r="Z1053" s="34"/>
      <c r="AA1053" s="34"/>
      <c r="AB1053" s="34"/>
      <c r="AC1053" s="34"/>
      <c r="AD1053" s="34"/>
      <c r="AE1053" s="34"/>
      <c r="AR1053" s="202" t="s">
        <v>187</v>
      </c>
      <c r="AT1053" s="202" t="s">
        <v>182</v>
      </c>
      <c r="AU1053" s="202" t="s">
        <v>180</v>
      </c>
      <c r="AY1053" s="17" t="s">
        <v>179</v>
      </c>
      <c r="BE1053" s="203">
        <f>IF(N1053="základní",J1053,0)</f>
        <v>0</v>
      </c>
      <c r="BF1053" s="203">
        <f>IF(N1053="snížená",J1053,0)</f>
        <v>0</v>
      </c>
      <c r="BG1053" s="203">
        <f>IF(N1053="zákl. přenesená",J1053,0)</f>
        <v>0</v>
      </c>
      <c r="BH1053" s="203">
        <f>IF(N1053="sníž. přenesená",J1053,0)</f>
        <v>0</v>
      </c>
      <c r="BI1053" s="203">
        <f>IF(N1053="nulová",J1053,0)</f>
        <v>0</v>
      </c>
      <c r="BJ1053" s="17" t="s">
        <v>83</v>
      </c>
      <c r="BK1053" s="203">
        <f>ROUND(I1053*H1053,2)</f>
        <v>0</v>
      </c>
      <c r="BL1053" s="17" t="s">
        <v>187</v>
      </c>
      <c r="BM1053" s="202" t="s">
        <v>1051</v>
      </c>
    </row>
    <row r="1054" spans="1:65" s="13" customFormat="1" ht="11.25">
      <c r="B1054" s="209"/>
      <c r="C1054" s="210"/>
      <c r="D1054" s="204" t="s">
        <v>191</v>
      </c>
      <c r="E1054" s="211" t="s">
        <v>1</v>
      </c>
      <c r="F1054" s="212" t="s">
        <v>192</v>
      </c>
      <c r="G1054" s="210"/>
      <c r="H1054" s="211" t="s">
        <v>1</v>
      </c>
      <c r="I1054" s="213"/>
      <c r="J1054" s="210"/>
      <c r="K1054" s="210"/>
      <c r="L1054" s="214"/>
      <c r="M1054" s="215"/>
      <c r="N1054" s="216"/>
      <c r="O1054" s="216"/>
      <c r="P1054" s="216"/>
      <c r="Q1054" s="216"/>
      <c r="R1054" s="216"/>
      <c r="S1054" s="216"/>
      <c r="T1054" s="217"/>
      <c r="AT1054" s="218" t="s">
        <v>191</v>
      </c>
      <c r="AU1054" s="218" t="s">
        <v>180</v>
      </c>
      <c r="AV1054" s="13" t="s">
        <v>83</v>
      </c>
      <c r="AW1054" s="13" t="s">
        <v>32</v>
      </c>
      <c r="AX1054" s="13" t="s">
        <v>76</v>
      </c>
      <c r="AY1054" s="218" t="s">
        <v>179</v>
      </c>
    </row>
    <row r="1055" spans="1:65" s="13" customFormat="1" ht="11.25">
      <c r="B1055" s="209"/>
      <c r="C1055" s="210"/>
      <c r="D1055" s="204" t="s">
        <v>191</v>
      </c>
      <c r="E1055" s="211" t="s">
        <v>1</v>
      </c>
      <c r="F1055" s="212" t="s">
        <v>193</v>
      </c>
      <c r="G1055" s="210"/>
      <c r="H1055" s="211" t="s">
        <v>1</v>
      </c>
      <c r="I1055" s="213"/>
      <c r="J1055" s="210"/>
      <c r="K1055" s="210"/>
      <c r="L1055" s="214"/>
      <c r="M1055" s="215"/>
      <c r="N1055" s="216"/>
      <c r="O1055" s="216"/>
      <c r="P1055" s="216"/>
      <c r="Q1055" s="216"/>
      <c r="R1055" s="216"/>
      <c r="S1055" s="216"/>
      <c r="T1055" s="217"/>
      <c r="AT1055" s="218" t="s">
        <v>191</v>
      </c>
      <c r="AU1055" s="218" t="s">
        <v>180</v>
      </c>
      <c r="AV1055" s="13" t="s">
        <v>83</v>
      </c>
      <c r="AW1055" s="13" t="s">
        <v>32</v>
      </c>
      <c r="AX1055" s="13" t="s">
        <v>76</v>
      </c>
      <c r="AY1055" s="218" t="s">
        <v>179</v>
      </c>
    </row>
    <row r="1056" spans="1:65" s="14" customFormat="1" ht="11.25">
      <c r="B1056" s="219"/>
      <c r="C1056" s="220"/>
      <c r="D1056" s="204" t="s">
        <v>191</v>
      </c>
      <c r="E1056" s="221" t="s">
        <v>1</v>
      </c>
      <c r="F1056" s="222" t="s">
        <v>1052</v>
      </c>
      <c r="G1056" s="220"/>
      <c r="H1056" s="223">
        <v>55.4</v>
      </c>
      <c r="I1056" s="224"/>
      <c r="J1056" s="220"/>
      <c r="K1056" s="220"/>
      <c r="L1056" s="225"/>
      <c r="M1056" s="226"/>
      <c r="N1056" s="227"/>
      <c r="O1056" s="227"/>
      <c r="P1056" s="227"/>
      <c r="Q1056" s="227"/>
      <c r="R1056" s="227"/>
      <c r="S1056" s="227"/>
      <c r="T1056" s="228"/>
      <c r="AT1056" s="229" t="s">
        <v>191</v>
      </c>
      <c r="AU1056" s="229" t="s">
        <v>180</v>
      </c>
      <c r="AV1056" s="14" t="s">
        <v>85</v>
      </c>
      <c r="AW1056" s="14" t="s">
        <v>32</v>
      </c>
      <c r="AX1056" s="14" t="s">
        <v>76</v>
      </c>
      <c r="AY1056" s="229" t="s">
        <v>179</v>
      </c>
    </row>
    <row r="1057" spans="1:65" s="2" customFormat="1" ht="24">
      <c r="A1057" s="34"/>
      <c r="B1057" s="35"/>
      <c r="C1057" s="191" t="s">
        <v>1053</v>
      </c>
      <c r="D1057" s="191" t="s">
        <v>182</v>
      </c>
      <c r="E1057" s="192" t="s">
        <v>1054</v>
      </c>
      <c r="F1057" s="193" t="s">
        <v>1055</v>
      </c>
      <c r="G1057" s="194" t="s">
        <v>198</v>
      </c>
      <c r="H1057" s="195">
        <v>8</v>
      </c>
      <c r="I1057" s="196"/>
      <c r="J1057" s="197">
        <f>ROUND(I1057*H1057,2)</f>
        <v>0</v>
      </c>
      <c r="K1057" s="193" t="s">
        <v>186</v>
      </c>
      <c r="L1057" s="39"/>
      <c r="M1057" s="198" t="s">
        <v>1</v>
      </c>
      <c r="N1057" s="199" t="s">
        <v>41</v>
      </c>
      <c r="O1057" s="71"/>
      <c r="P1057" s="200">
        <f>O1057*H1057</f>
        <v>0</v>
      </c>
      <c r="Q1057" s="200">
        <v>0</v>
      </c>
      <c r="R1057" s="200">
        <f>Q1057*H1057</f>
        <v>0</v>
      </c>
      <c r="S1057" s="200">
        <v>0.17399999999999999</v>
      </c>
      <c r="T1057" s="201">
        <f>S1057*H1057</f>
        <v>1.3919999999999999</v>
      </c>
      <c r="U1057" s="34"/>
      <c r="V1057" s="34"/>
      <c r="W1057" s="34"/>
      <c r="X1057" s="34"/>
      <c r="Y1057" s="34"/>
      <c r="Z1057" s="34"/>
      <c r="AA1057" s="34"/>
      <c r="AB1057" s="34"/>
      <c r="AC1057" s="34"/>
      <c r="AD1057" s="34"/>
      <c r="AE1057" s="34"/>
      <c r="AR1057" s="202" t="s">
        <v>187</v>
      </c>
      <c r="AT1057" s="202" t="s">
        <v>182</v>
      </c>
      <c r="AU1057" s="202" t="s">
        <v>180</v>
      </c>
      <c r="AY1057" s="17" t="s">
        <v>179</v>
      </c>
      <c r="BE1057" s="203">
        <f>IF(N1057="základní",J1057,0)</f>
        <v>0</v>
      </c>
      <c r="BF1057" s="203">
        <f>IF(N1057="snížená",J1057,0)</f>
        <v>0</v>
      </c>
      <c r="BG1057" s="203">
        <f>IF(N1057="zákl. přenesená",J1057,0)</f>
        <v>0</v>
      </c>
      <c r="BH1057" s="203">
        <f>IF(N1057="sníž. přenesená",J1057,0)</f>
        <v>0</v>
      </c>
      <c r="BI1057" s="203">
        <f>IF(N1057="nulová",J1057,0)</f>
        <v>0</v>
      </c>
      <c r="BJ1057" s="17" t="s">
        <v>83</v>
      </c>
      <c r="BK1057" s="203">
        <f>ROUND(I1057*H1057,2)</f>
        <v>0</v>
      </c>
      <c r="BL1057" s="17" t="s">
        <v>187</v>
      </c>
      <c r="BM1057" s="202" t="s">
        <v>1056</v>
      </c>
    </row>
    <row r="1058" spans="1:65" s="2" customFormat="1" ht="29.25">
      <c r="A1058" s="34"/>
      <c r="B1058" s="35"/>
      <c r="C1058" s="36"/>
      <c r="D1058" s="204" t="s">
        <v>189</v>
      </c>
      <c r="E1058" s="36"/>
      <c r="F1058" s="205" t="s">
        <v>1057</v>
      </c>
      <c r="G1058" s="36"/>
      <c r="H1058" s="36"/>
      <c r="I1058" s="206"/>
      <c r="J1058" s="36"/>
      <c r="K1058" s="36"/>
      <c r="L1058" s="39"/>
      <c r="M1058" s="207"/>
      <c r="N1058" s="208"/>
      <c r="O1058" s="71"/>
      <c r="P1058" s="71"/>
      <c r="Q1058" s="71"/>
      <c r="R1058" s="71"/>
      <c r="S1058" s="71"/>
      <c r="T1058" s="72"/>
      <c r="U1058" s="34"/>
      <c r="V1058" s="34"/>
      <c r="W1058" s="34"/>
      <c r="X1058" s="34"/>
      <c r="Y1058" s="34"/>
      <c r="Z1058" s="34"/>
      <c r="AA1058" s="34"/>
      <c r="AB1058" s="34"/>
      <c r="AC1058" s="34"/>
      <c r="AD1058" s="34"/>
      <c r="AE1058" s="34"/>
      <c r="AT1058" s="17" t="s">
        <v>189</v>
      </c>
      <c r="AU1058" s="17" t="s">
        <v>180</v>
      </c>
    </row>
    <row r="1059" spans="1:65" s="13" customFormat="1" ht="11.25">
      <c r="B1059" s="209"/>
      <c r="C1059" s="210"/>
      <c r="D1059" s="204" t="s">
        <v>191</v>
      </c>
      <c r="E1059" s="211" t="s">
        <v>1</v>
      </c>
      <c r="F1059" s="212" t="s">
        <v>192</v>
      </c>
      <c r="G1059" s="210"/>
      <c r="H1059" s="211" t="s">
        <v>1</v>
      </c>
      <c r="I1059" s="213"/>
      <c r="J1059" s="210"/>
      <c r="K1059" s="210"/>
      <c r="L1059" s="214"/>
      <c r="M1059" s="215"/>
      <c r="N1059" s="216"/>
      <c r="O1059" s="216"/>
      <c r="P1059" s="216"/>
      <c r="Q1059" s="216"/>
      <c r="R1059" s="216"/>
      <c r="S1059" s="216"/>
      <c r="T1059" s="217"/>
      <c r="AT1059" s="218" t="s">
        <v>191</v>
      </c>
      <c r="AU1059" s="218" t="s">
        <v>180</v>
      </c>
      <c r="AV1059" s="13" t="s">
        <v>83</v>
      </c>
      <c r="AW1059" s="13" t="s">
        <v>32</v>
      </c>
      <c r="AX1059" s="13" t="s">
        <v>76</v>
      </c>
      <c r="AY1059" s="218" t="s">
        <v>179</v>
      </c>
    </row>
    <row r="1060" spans="1:65" s="13" customFormat="1" ht="11.25">
      <c r="B1060" s="209"/>
      <c r="C1060" s="210"/>
      <c r="D1060" s="204" t="s">
        <v>191</v>
      </c>
      <c r="E1060" s="211" t="s">
        <v>1</v>
      </c>
      <c r="F1060" s="212" t="s">
        <v>193</v>
      </c>
      <c r="G1060" s="210"/>
      <c r="H1060" s="211" t="s">
        <v>1</v>
      </c>
      <c r="I1060" s="213"/>
      <c r="J1060" s="210"/>
      <c r="K1060" s="210"/>
      <c r="L1060" s="214"/>
      <c r="M1060" s="215"/>
      <c r="N1060" s="216"/>
      <c r="O1060" s="216"/>
      <c r="P1060" s="216"/>
      <c r="Q1060" s="216"/>
      <c r="R1060" s="216"/>
      <c r="S1060" s="216"/>
      <c r="T1060" s="217"/>
      <c r="AT1060" s="218" t="s">
        <v>191</v>
      </c>
      <c r="AU1060" s="218" t="s">
        <v>180</v>
      </c>
      <c r="AV1060" s="13" t="s">
        <v>83</v>
      </c>
      <c r="AW1060" s="13" t="s">
        <v>32</v>
      </c>
      <c r="AX1060" s="13" t="s">
        <v>76</v>
      </c>
      <c r="AY1060" s="218" t="s">
        <v>179</v>
      </c>
    </row>
    <row r="1061" spans="1:65" s="14" customFormat="1" ht="11.25">
      <c r="B1061" s="219"/>
      <c r="C1061" s="220"/>
      <c r="D1061" s="204" t="s">
        <v>191</v>
      </c>
      <c r="E1061" s="221" t="s">
        <v>1</v>
      </c>
      <c r="F1061" s="222" t="s">
        <v>1058</v>
      </c>
      <c r="G1061" s="220"/>
      <c r="H1061" s="223">
        <v>8</v>
      </c>
      <c r="I1061" s="224"/>
      <c r="J1061" s="220"/>
      <c r="K1061" s="220"/>
      <c r="L1061" s="225"/>
      <c r="M1061" s="226"/>
      <c r="N1061" s="227"/>
      <c r="O1061" s="227"/>
      <c r="P1061" s="227"/>
      <c r="Q1061" s="227"/>
      <c r="R1061" s="227"/>
      <c r="S1061" s="227"/>
      <c r="T1061" s="228"/>
      <c r="AT1061" s="229" t="s">
        <v>191</v>
      </c>
      <c r="AU1061" s="229" t="s">
        <v>180</v>
      </c>
      <c r="AV1061" s="14" t="s">
        <v>85</v>
      </c>
      <c r="AW1061" s="14" t="s">
        <v>32</v>
      </c>
      <c r="AX1061" s="14" t="s">
        <v>76</v>
      </c>
      <c r="AY1061" s="229" t="s">
        <v>179</v>
      </c>
    </row>
    <row r="1062" spans="1:65" s="2" customFormat="1" ht="16.5" customHeight="1">
      <c r="A1062" s="34"/>
      <c r="B1062" s="35"/>
      <c r="C1062" s="191" t="s">
        <v>1059</v>
      </c>
      <c r="D1062" s="191" t="s">
        <v>182</v>
      </c>
      <c r="E1062" s="192" t="s">
        <v>1060</v>
      </c>
      <c r="F1062" s="193" t="s">
        <v>1061</v>
      </c>
      <c r="G1062" s="194" t="s">
        <v>185</v>
      </c>
      <c r="H1062" s="195">
        <v>11.47</v>
      </c>
      <c r="I1062" s="196"/>
      <c r="J1062" s="197">
        <f>ROUND(I1062*H1062,2)</f>
        <v>0</v>
      </c>
      <c r="K1062" s="193" t="s">
        <v>186</v>
      </c>
      <c r="L1062" s="39"/>
      <c r="M1062" s="198" t="s">
        <v>1</v>
      </c>
      <c r="N1062" s="199" t="s">
        <v>41</v>
      </c>
      <c r="O1062" s="71"/>
      <c r="P1062" s="200">
        <f>O1062*H1062</f>
        <v>0</v>
      </c>
      <c r="Q1062" s="200">
        <v>0</v>
      </c>
      <c r="R1062" s="200">
        <f>Q1062*H1062</f>
        <v>0</v>
      </c>
      <c r="S1062" s="200">
        <v>3.3000000000000002E-2</v>
      </c>
      <c r="T1062" s="201">
        <f>S1062*H1062</f>
        <v>0.37851000000000001</v>
      </c>
      <c r="U1062" s="34"/>
      <c r="V1062" s="34"/>
      <c r="W1062" s="34"/>
      <c r="X1062" s="34"/>
      <c r="Y1062" s="34"/>
      <c r="Z1062" s="34"/>
      <c r="AA1062" s="34"/>
      <c r="AB1062" s="34"/>
      <c r="AC1062" s="34"/>
      <c r="AD1062" s="34"/>
      <c r="AE1062" s="34"/>
      <c r="AR1062" s="202" t="s">
        <v>187</v>
      </c>
      <c r="AT1062" s="202" t="s">
        <v>182</v>
      </c>
      <c r="AU1062" s="202" t="s">
        <v>180</v>
      </c>
      <c r="AY1062" s="17" t="s">
        <v>179</v>
      </c>
      <c r="BE1062" s="203">
        <f>IF(N1062="základní",J1062,0)</f>
        <v>0</v>
      </c>
      <c r="BF1062" s="203">
        <f>IF(N1062="snížená",J1062,0)</f>
        <v>0</v>
      </c>
      <c r="BG1062" s="203">
        <f>IF(N1062="zákl. přenesená",J1062,0)</f>
        <v>0</v>
      </c>
      <c r="BH1062" s="203">
        <f>IF(N1062="sníž. přenesená",J1062,0)</f>
        <v>0</v>
      </c>
      <c r="BI1062" s="203">
        <f>IF(N1062="nulová",J1062,0)</f>
        <v>0</v>
      </c>
      <c r="BJ1062" s="17" t="s">
        <v>83</v>
      </c>
      <c r="BK1062" s="203">
        <f>ROUND(I1062*H1062,2)</f>
        <v>0</v>
      </c>
      <c r="BL1062" s="17" t="s">
        <v>187</v>
      </c>
      <c r="BM1062" s="202" t="s">
        <v>1062</v>
      </c>
    </row>
    <row r="1063" spans="1:65" s="13" customFormat="1" ht="11.25">
      <c r="B1063" s="209"/>
      <c r="C1063" s="210"/>
      <c r="D1063" s="204" t="s">
        <v>191</v>
      </c>
      <c r="E1063" s="211" t="s">
        <v>1</v>
      </c>
      <c r="F1063" s="212" t="s">
        <v>192</v>
      </c>
      <c r="G1063" s="210"/>
      <c r="H1063" s="211" t="s">
        <v>1</v>
      </c>
      <c r="I1063" s="213"/>
      <c r="J1063" s="210"/>
      <c r="K1063" s="210"/>
      <c r="L1063" s="214"/>
      <c r="M1063" s="215"/>
      <c r="N1063" s="216"/>
      <c r="O1063" s="216"/>
      <c r="P1063" s="216"/>
      <c r="Q1063" s="216"/>
      <c r="R1063" s="216"/>
      <c r="S1063" s="216"/>
      <c r="T1063" s="217"/>
      <c r="AT1063" s="218" t="s">
        <v>191</v>
      </c>
      <c r="AU1063" s="218" t="s">
        <v>180</v>
      </c>
      <c r="AV1063" s="13" t="s">
        <v>83</v>
      </c>
      <c r="AW1063" s="13" t="s">
        <v>32</v>
      </c>
      <c r="AX1063" s="13" t="s">
        <v>76</v>
      </c>
      <c r="AY1063" s="218" t="s">
        <v>179</v>
      </c>
    </row>
    <row r="1064" spans="1:65" s="13" customFormat="1" ht="11.25">
      <c r="B1064" s="209"/>
      <c r="C1064" s="210"/>
      <c r="D1064" s="204" t="s">
        <v>191</v>
      </c>
      <c r="E1064" s="211" t="s">
        <v>1</v>
      </c>
      <c r="F1064" s="212" t="s">
        <v>193</v>
      </c>
      <c r="G1064" s="210"/>
      <c r="H1064" s="211" t="s">
        <v>1</v>
      </c>
      <c r="I1064" s="213"/>
      <c r="J1064" s="210"/>
      <c r="K1064" s="210"/>
      <c r="L1064" s="214"/>
      <c r="M1064" s="215"/>
      <c r="N1064" s="216"/>
      <c r="O1064" s="216"/>
      <c r="P1064" s="216"/>
      <c r="Q1064" s="216"/>
      <c r="R1064" s="216"/>
      <c r="S1064" s="216"/>
      <c r="T1064" s="217"/>
      <c r="AT1064" s="218" t="s">
        <v>191</v>
      </c>
      <c r="AU1064" s="218" t="s">
        <v>180</v>
      </c>
      <c r="AV1064" s="13" t="s">
        <v>83</v>
      </c>
      <c r="AW1064" s="13" t="s">
        <v>32</v>
      </c>
      <c r="AX1064" s="13" t="s">
        <v>76</v>
      </c>
      <c r="AY1064" s="218" t="s">
        <v>179</v>
      </c>
    </row>
    <row r="1065" spans="1:65" s="13" customFormat="1" ht="11.25">
      <c r="B1065" s="209"/>
      <c r="C1065" s="210"/>
      <c r="D1065" s="204" t="s">
        <v>191</v>
      </c>
      <c r="E1065" s="211" t="s">
        <v>1</v>
      </c>
      <c r="F1065" s="212" t="s">
        <v>859</v>
      </c>
      <c r="G1065" s="210"/>
      <c r="H1065" s="211" t="s">
        <v>1</v>
      </c>
      <c r="I1065" s="213"/>
      <c r="J1065" s="210"/>
      <c r="K1065" s="210"/>
      <c r="L1065" s="214"/>
      <c r="M1065" s="215"/>
      <c r="N1065" s="216"/>
      <c r="O1065" s="216"/>
      <c r="P1065" s="216"/>
      <c r="Q1065" s="216"/>
      <c r="R1065" s="216"/>
      <c r="S1065" s="216"/>
      <c r="T1065" s="217"/>
      <c r="AT1065" s="218" t="s">
        <v>191</v>
      </c>
      <c r="AU1065" s="218" t="s">
        <v>180</v>
      </c>
      <c r="AV1065" s="13" t="s">
        <v>83</v>
      </c>
      <c r="AW1065" s="13" t="s">
        <v>32</v>
      </c>
      <c r="AX1065" s="13" t="s">
        <v>76</v>
      </c>
      <c r="AY1065" s="218" t="s">
        <v>179</v>
      </c>
    </row>
    <row r="1066" spans="1:65" s="13" customFormat="1" ht="11.25">
      <c r="B1066" s="209"/>
      <c r="C1066" s="210"/>
      <c r="D1066" s="204" t="s">
        <v>191</v>
      </c>
      <c r="E1066" s="211" t="s">
        <v>1</v>
      </c>
      <c r="F1066" s="212" t="s">
        <v>1063</v>
      </c>
      <c r="G1066" s="210"/>
      <c r="H1066" s="211" t="s">
        <v>1</v>
      </c>
      <c r="I1066" s="213"/>
      <c r="J1066" s="210"/>
      <c r="K1066" s="210"/>
      <c r="L1066" s="214"/>
      <c r="M1066" s="215"/>
      <c r="N1066" s="216"/>
      <c r="O1066" s="216"/>
      <c r="P1066" s="216"/>
      <c r="Q1066" s="216"/>
      <c r="R1066" s="216"/>
      <c r="S1066" s="216"/>
      <c r="T1066" s="217"/>
      <c r="AT1066" s="218" t="s">
        <v>191</v>
      </c>
      <c r="AU1066" s="218" t="s">
        <v>180</v>
      </c>
      <c r="AV1066" s="13" t="s">
        <v>83</v>
      </c>
      <c r="AW1066" s="13" t="s">
        <v>32</v>
      </c>
      <c r="AX1066" s="13" t="s">
        <v>76</v>
      </c>
      <c r="AY1066" s="218" t="s">
        <v>179</v>
      </c>
    </row>
    <row r="1067" spans="1:65" s="14" customFormat="1" ht="11.25">
      <c r="B1067" s="219"/>
      <c r="C1067" s="220"/>
      <c r="D1067" s="204" t="s">
        <v>191</v>
      </c>
      <c r="E1067" s="221" t="s">
        <v>1</v>
      </c>
      <c r="F1067" s="222" t="s">
        <v>1064</v>
      </c>
      <c r="G1067" s="220"/>
      <c r="H1067" s="223">
        <v>11.47</v>
      </c>
      <c r="I1067" s="224"/>
      <c r="J1067" s="220"/>
      <c r="K1067" s="220"/>
      <c r="L1067" s="225"/>
      <c r="M1067" s="226"/>
      <c r="N1067" s="227"/>
      <c r="O1067" s="227"/>
      <c r="P1067" s="227"/>
      <c r="Q1067" s="227"/>
      <c r="R1067" s="227"/>
      <c r="S1067" s="227"/>
      <c r="T1067" s="228"/>
      <c r="AT1067" s="229" t="s">
        <v>191</v>
      </c>
      <c r="AU1067" s="229" t="s">
        <v>180</v>
      </c>
      <c r="AV1067" s="14" t="s">
        <v>85</v>
      </c>
      <c r="AW1067" s="14" t="s">
        <v>32</v>
      </c>
      <c r="AX1067" s="14" t="s">
        <v>76</v>
      </c>
      <c r="AY1067" s="229" t="s">
        <v>179</v>
      </c>
    </row>
    <row r="1068" spans="1:65" s="2" customFormat="1" ht="21.75" customHeight="1">
      <c r="A1068" s="34"/>
      <c r="B1068" s="35"/>
      <c r="C1068" s="191" t="s">
        <v>1065</v>
      </c>
      <c r="D1068" s="191" t="s">
        <v>182</v>
      </c>
      <c r="E1068" s="192" t="s">
        <v>1066</v>
      </c>
      <c r="F1068" s="193" t="s">
        <v>1067</v>
      </c>
      <c r="G1068" s="194" t="s">
        <v>185</v>
      </c>
      <c r="H1068" s="195">
        <v>11.47</v>
      </c>
      <c r="I1068" s="196"/>
      <c r="J1068" s="197">
        <f>ROUND(I1068*H1068,2)</f>
        <v>0</v>
      </c>
      <c r="K1068" s="193" t="s">
        <v>186</v>
      </c>
      <c r="L1068" s="39"/>
      <c r="M1068" s="198" t="s">
        <v>1</v>
      </c>
      <c r="N1068" s="199" t="s">
        <v>41</v>
      </c>
      <c r="O1068" s="71"/>
      <c r="P1068" s="200">
        <f>O1068*H1068</f>
        <v>0</v>
      </c>
      <c r="Q1068" s="200">
        <v>0</v>
      </c>
      <c r="R1068" s="200">
        <f>Q1068*H1068</f>
        <v>0</v>
      </c>
      <c r="S1068" s="200">
        <v>1.4E-2</v>
      </c>
      <c r="T1068" s="201">
        <f>S1068*H1068</f>
        <v>0.16058</v>
      </c>
      <c r="U1068" s="34"/>
      <c r="V1068" s="34"/>
      <c r="W1068" s="34"/>
      <c r="X1068" s="34"/>
      <c r="Y1068" s="34"/>
      <c r="Z1068" s="34"/>
      <c r="AA1068" s="34"/>
      <c r="AB1068" s="34"/>
      <c r="AC1068" s="34"/>
      <c r="AD1068" s="34"/>
      <c r="AE1068" s="34"/>
      <c r="AR1068" s="202" t="s">
        <v>187</v>
      </c>
      <c r="AT1068" s="202" t="s">
        <v>182</v>
      </c>
      <c r="AU1068" s="202" t="s">
        <v>180</v>
      </c>
      <c r="AY1068" s="17" t="s">
        <v>179</v>
      </c>
      <c r="BE1068" s="203">
        <f>IF(N1068="základní",J1068,0)</f>
        <v>0</v>
      </c>
      <c r="BF1068" s="203">
        <f>IF(N1068="snížená",J1068,0)</f>
        <v>0</v>
      </c>
      <c r="BG1068" s="203">
        <f>IF(N1068="zákl. přenesená",J1068,0)</f>
        <v>0</v>
      </c>
      <c r="BH1068" s="203">
        <f>IF(N1068="sníž. přenesená",J1068,0)</f>
        <v>0</v>
      </c>
      <c r="BI1068" s="203">
        <f>IF(N1068="nulová",J1068,0)</f>
        <v>0</v>
      </c>
      <c r="BJ1068" s="17" t="s">
        <v>83</v>
      </c>
      <c r="BK1068" s="203">
        <f>ROUND(I1068*H1068,2)</f>
        <v>0</v>
      </c>
      <c r="BL1068" s="17" t="s">
        <v>187</v>
      </c>
      <c r="BM1068" s="202" t="s">
        <v>1068</v>
      </c>
    </row>
    <row r="1069" spans="1:65" s="13" customFormat="1" ht="11.25">
      <c r="B1069" s="209"/>
      <c r="C1069" s="210"/>
      <c r="D1069" s="204" t="s">
        <v>191</v>
      </c>
      <c r="E1069" s="211" t="s">
        <v>1</v>
      </c>
      <c r="F1069" s="212" t="s">
        <v>192</v>
      </c>
      <c r="G1069" s="210"/>
      <c r="H1069" s="211" t="s">
        <v>1</v>
      </c>
      <c r="I1069" s="213"/>
      <c r="J1069" s="210"/>
      <c r="K1069" s="210"/>
      <c r="L1069" s="214"/>
      <c r="M1069" s="215"/>
      <c r="N1069" s="216"/>
      <c r="O1069" s="216"/>
      <c r="P1069" s="216"/>
      <c r="Q1069" s="216"/>
      <c r="R1069" s="216"/>
      <c r="S1069" s="216"/>
      <c r="T1069" s="217"/>
      <c r="AT1069" s="218" t="s">
        <v>191</v>
      </c>
      <c r="AU1069" s="218" t="s">
        <v>180</v>
      </c>
      <c r="AV1069" s="13" t="s">
        <v>83</v>
      </c>
      <c r="AW1069" s="13" t="s">
        <v>32</v>
      </c>
      <c r="AX1069" s="13" t="s">
        <v>76</v>
      </c>
      <c r="AY1069" s="218" t="s">
        <v>179</v>
      </c>
    </row>
    <row r="1070" spans="1:65" s="13" customFormat="1" ht="11.25">
      <c r="B1070" s="209"/>
      <c r="C1070" s="210"/>
      <c r="D1070" s="204" t="s">
        <v>191</v>
      </c>
      <c r="E1070" s="211" t="s">
        <v>1</v>
      </c>
      <c r="F1070" s="212" t="s">
        <v>193</v>
      </c>
      <c r="G1070" s="210"/>
      <c r="H1070" s="211" t="s">
        <v>1</v>
      </c>
      <c r="I1070" s="213"/>
      <c r="J1070" s="210"/>
      <c r="K1070" s="210"/>
      <c r="L1070" s="214"/>
      <c r="M1070" s="215"/>
      <c r="N1070" s="216"/>
      <c r="O1070" s="216"/>
      <c r="P1070" s="216"/>
      <c r="Q1070" s="216"/>
      <c r="R1070" s="216"/>
      <c r="S1070" s="216"/>
      <c r="T1070" s="217"/>
      <c r="AT1070" s="218" t="s">
        <v>191</v>
      </c>
      <c r="AU1070" s="218" t="s">
        <v>180</v>
      </c>
      <c r="AV1070" s="13" t="s">
        <v>83</v>
      </c>
      <c r="AW1070" s="13" t="s">
        <v>32</v>
      </c>
      <c r="AX1070" s="13" t="s">
        <v>76</v>
      </c>
      <c r="AY1070" s="218" t="s">
        <v>179</v>
      </c>
    </row>
    <row r="1071" spans="1:65" s="13" customFormat="1" ht="11.25">
      <c r="B1071" s="209"/>
      <c r="C1071" s="210"/>
      <c r="D1071" s="204" t="s">
        <v>191</v>
      </c>
      <c r="E1071" s="211" t="s">
        <v>1</v>
      </c>
      <c r="F1071" s="212" t="s">
        <v>859</v>
      </c>
      <c r="G1071" s="210"/>
      <c r="H1071" s="211" t="s">
        <v>1</v>
      </c>
      <c r="I1071" s="213"/>
      <c r="J1071" s="210"/>
      <c r="K1071" s="210"/>
      <c r="L1071" s="214"/>
      <c r="M1071" s="215"/>
      <c r="N1071" s="216"/>
      <c r="O1071" s="216"/>
      <c r="P1071" s="216"/>
      <c r="Q1071" s="216"/>
      <c r="R1071" s="216"/>
      <c r="S1071" s="216"/>
      <c r="T1071" s="217"/>
      <c r="AT1071" s="218" t="s">
        <v>191</v>
      </c>
      <c r="AU1071" s="218" t="s">
        <v>180</v>
      </c>
      <c r="AV1071" s="13" t="s">
        <v>83</v>
      </c>
      <c r="AW1071" s="13" t="s">
        <v>32</v>
      </c>
      <c r="AX1071" s="13" t="s">
        <v>76</v>
      </c>
      <c r="AY1071" s="218" t="s">
        <v>179</v>
      </c>
    </row>
    <row r="1072" spans="1:65" s="13" customFormat="1" ht="11.25">
      <c r="B1072" s="209"/>
      <c r="C1072" s="210"/>
      <c r="D1072" s="204" t="s">
        <v>191</v>
      </c>
      <c r="E1072" s="211" t="s">
        <v>1</v>
      </c>
      <c r="F1072" s="212" t="s">
        <v>1063</v>
      </c>
      <c r="G1072" s="210"/>
      <c r="H1072" s="211" t="s">
        <v>1</v>
      </c>
      <c r="I1072" s="213"/>
      <c r="J1072" s="210"/>
      <c r="K1072" s="210"/>
      <c r="L1072" s="214"/>
      <c r="M1072" s="215"/>
      <c r="N1072" s="216"/>
      <c r="O1072" s="216"/>
      <c r="P1072" s="216"/>
      <c r="Q1072" s="216"/>
      <c r="R1072" s="216"/>
      <c r="S1072" s="216"/>
      <c r="T1072" s="217"/>
      <c r="AT1072" s="218" t="s">
        <v>191</v>
      </c>
      <c r="AU1072" s="218" t="s">
        <v>180</v>
      </c>
      <c r="AV1072" s="13" t="s">
        <v>83</v>
      </c>
      <c r="AW1072" s="13" t="s">
        <v>32</v>
      </c>
      <c r="AX1072" s="13" t="s">
        <v>76</v>
      </c>
      <c r="AY1072" s="218" t="s">
        <v>179</v>
      </c>
    </row>
    <row r="1073" spans="1:65" s="14" customFormat="1" ht="11.25">
      <c r="B1073" s="219"/>
      <c r="C1073" s="220"/>
      <c r="D1073" s="204" t="s">
        <v>191</v>
      </c>
      <c r="E1073" s="221" t="s">
        <v>1</v>
      </c>
      <c r="F1073" s="222" t="s">
        <v>1064</v>
      </c>
      <c r="G1073" s="220"/>
      <c r="H1073" s="223">
        <v>11.47</v>
      </c>
      <c r="I1073" s="224"/>
      <c r="J1073" s="220"/>
      <c r="K1073" s="220"/>
      <c r="L1073" s="225"/>
      <c r="M1073" s="226"/>
      <c r="N1073" s="227"/>
      <c r="O1073" s="227"/>
      <c r="P1073" s="227"/>
      <c r="Q1073" s="227"/>
      <c r="R1073" s="227"/>
      <c r="S1073" s="227"/>
      <c r="T1073" s="228"/>
      <c r="AT1073" s="229" t="s">
        <v>191</v>
      </c>
      <c r="AU1073" s="229" t="s">
        <v>180</v>
      </c>
      <c r="AV1073" s="14" t="s">
        <v>85</v>
      </c>
      <c r="AW1073" s="14" t="s">
        <v>32</v>
      </c>
      <c r="AX1073" s="14" t="s">
        <v>76</v>
      </c>
      <c r="AY1073" s="229" t="s">
        <v>179</v>
      </c>
    </row>
    <row r="1074" spans="1:65" s="2" customFormat="1" ht="24">
      <c r="A1074" s="34"/>
      <c r="B1074" s="35"/>
      <c r="C1074" s="191" t="s">
        <v>1069</v>
      </c>
      <c r="D1074" s="191" t="s">
        <v>182</v>
      </c>
      <c r="E1074" s="192" t="s">
        <v>1070</v>
      </c>
      <c r="F1074" s="193" t="s">
        <v>1071</v>
      </c>
      <c r="G1074" s="194" t="s">
        <v>185</v>
      </c>
      <c r="H1074" s="195">
        <v>11.47</v>
      </c>
      <c r="I1074" s="196"/>
      <c r="J1074" s="197">
        <f>ROUND(I1074*H1074,2)</f>
        <v>0</v>
      </c>
      <c r="K1074" s="193" t="s">
        <v>186</v>
      </c>
      <c r="L1074" s="39"/>
      <c r="M1074" s="198" t="s">
        <v>1</v>
      </c>
      <c r="N1074" s="199" t="s">
        <v>41</v>
      </c>
      <c r="O1074" s="71"/>
      <c r="P1074" s="200">
        <f>O1074*H1074</f>
        <v>0</v>
      </c>
      <c r="Q1074" s="200">
        <v>0</v>
      </c>
      <c r="R1074" s="200">
        <f>Q1074*H1074</f>
        <v>0</v>
      </c>
      <c r="S1074" s="200">
        <v>0</v>
      </c>
      <c r="T1074" s="201">
        <f>S1074*H1074</f>
        <v>0</v>
      </c>
      <c r="U1074" s="34"/>
      <c r="V1074" s="34"/>
      <c r="W1074" s="34"/>
      <c r="X1074" s="34"/>
      <c r="Y1074" s="34"/>
      <c r="Z1074" s="34"/>
      <c r="AA1074" s="34"/>
      <c r="AB1074" s="34"/>
      <c r="AC1074" s="34"/>
      <c r="AD1074" s="34"/>
      <c r="AE1074" s="34"/>
      <c r="AR1074" s="202" t="s">
        <v>187</v>
      </c>
      <c r="AT1074" s="202" t="s">
        <v>182</v>
      </c>
      <c r="AU1074" s="202" t="s">
        <v>180</v>
      </c>
      <c r="AY1074" s="17" t="s">
        <v>179</v>
      </c>
      <c r="BE1074" s="203">
        <f>IF(N1074="základní",J1074,0)</f>
        <v>0</v>
      </c>
      <c r="BF1074" s="203">
        <f>IF(N1074="snížená",J1074,0)</f>
        <v>0</v>
      </c>
      <c r="BG1074" s="203">
        <f>IF(N1074="zákl. přenesená",J1074,0)</f>
        <v>0</v>
      </c>
      <c r="BH1074" s="203">
        <f>IF(N1074="sníž. přenesená",J1074,0)</f>
        <v>0</v>
      </c>
      <c r="BI1074" s="203">
        <f>IF(N1074="nulová",J1074,0)</f>
        <v>0</v>
      </c>
      <c r="BJ1074" s="17" t="s">
        <v>83</v>
      </c>
      <c r="BK1074" s="203">
        <f>ROUND(I1074*H1074,2)</f>
        <v>0</v>
      </c>
      <c r="BL1074" s="17" t="s">
        <v>187</v>
      </c>
      <c r="BM1074" s="202" t="s">
        <v>1072</v>
      </c>
    </row>
    <row r="1075" spans="1:65" s="13" customFormat="1" ht="11.25">
      <c r="B1075" s="209"/>
      <c r="C1075" s="210"/>
      <c r="D1075" s="204" t="s">
        <v>191</v>
      </c>
      <c r="E1075" s="211" t="s">
        <v>1</v>
      </c>
      <c r="F1075" s="212" t="s">
        <v>192</v>
      </c>
      <c r="G1075" s="210"/>
      <c r="H1075" s="211" t="s">
        <v>1</v>
      </c>
      <c r="I1075" s="213"/>
      <c r="J1075" s="210"/>
      <c r="K1075" s="210"/>
      <c r="L1075" s="214"/>
      <c r="M1075" s="215"/>
      <c r="N1075" s="216"/>
      <c r="O1075" s="216"/>
      <c r="P1075" s="216"/>
      <c r="Q1075" s="216"/>
      <c r="R1075" s="216"/>
      <c r="S1075" s="216"/>
      <c r="T1075" s="217"/>
      <c r="AT1075" s="218" t="s">
        <v>191</v>
      </c>
      <c r="AU1075" s="218" t="s">
        <v>180</v>
      </c>
      <c r="AV1075" s="13" t="s">
        <v>83</v>
      </c>
      <c r="AW1075" s="13" t="s">
        <v>32</v>
      </c>
      <c r="AX1075" s="13" t="s">
        <v>76</v>
      </c>
      <c r="AY1075" s="218" t="s">
        <v>179</v>
      </c>
    </row>
    <row r="1076" spans="1:65" s="13" customFormat="1" ht="11.25">
      <c r="B1076" s="209"/>
      <c r="C1076" s="210"/>
      <c r="D1076" s="204" t="s">
        <v>191</v>
      </c>
      <c r="E1076" s="211" t="s">
        <v>1</v>
      </c>
      <c r="F1076" s="212" t="s">
        <v>193</v>
      </c>
      <c r="G1076" s="210"/>
      <c r="H1076" s="211" t="s">
        <v>1</v>
      </c>
      <c r="I1076" s="213"/>
      <c r="J1076" s="210"/>
      <c r="K1076" s="210"/>
      <c r="L1076" s="214"/>
      <c r="M1076" s="215"/>
      <c r="N1076" s="216"/>
      <c r="O1076" s="216"/>
      <c r="P1076" s="216"/>
      <c r="Q1076" s="216"/>
      <c r="R1076" s="216"/>
      <c r="S1076" s="216"/>
      <c r="T1076" s="217"/>
      <c r="AT1076" s="218" t="s">
        <v>191</v>
      </c>
      <c r="AU1076" s="218" t="s">
        <v>180</v>
      </c>
      <c r="AV1076" s="13" t="s">
        <v>83</v>
      </c>
      <c r="AW1076" s="13" t="s">
        <v>32</v>
      </c>
      <c r="AX1076" s="13" t="s">
        <v>76</v>
      </c>
      <c r="AY1076" s="218" t="s">
        <v>179</v>
      </c>
    </row>
    <row r="1077" spans="1:65" s="13" customFormat="1" ht="11.25">
      <c r="B1077" s="209"/>
      <c r="C1077" s="210"/>
      <c r="D1077" s="204" t="s">
        <v>191</v>
      </c>
      <c r="E1077" s="211" t="s">
        <v>1</v>
      </c>
      <c r="F1077" s="212" t="s">
        <v>859</v>
      </c>
      <c r="G1077" s="210"/>
      <c r="H1077" s="211" t="s">
        <v>1</v>
      </c>
      <c r="I1077" s="213"/>
      <c r="J1077" s="210"/>
      <c r="K1077" s="210"/>
      <c r="L1077" s="214"/>
      <c r="M1077" s="215"/>
      <c r="N1077" s="216"/>
      <c r="O1077" s="216"/>
      <c r="P1077" s="216"/>
      <c r="Q1077" s="216"/>
      <c r="R1077" s="216"/>
      <c r="S1077" s="216"/>
      <c r="T1077" s="217"/>
      <c r="AT1077" s="218" t="s">
        <v>191</v>
      </c>
      <c r="AU1077" s="218" t="s">
        <v>180</v>
      </c>
      <c r="AV1077" s="13" t="s">
        <v>83</v>
      </c>
      <c r="AW1077" s="13" t="s">
        <v>32</v>
      </c>
      <c r="AX1077" s="13" t="s">
        <v>76</v>
      </c>
      <c r="AY1077" s="218" t="s">
        <v>179</v>
      </c>
    </row>
    <row r="1078" spans="1:65" s="13" customFormat="1" ht="11.25">
      <c r="B1078" s="209"/>
      <c r="C1078" s="210"/>
      <c r="D1078" s="204" t="s">
        <v>191</v>
      </c>
      <c r="E1078" s="211" t="s">
        <v>1</v>
      </c>
      <c r="F1078" s="212" t="s">
        <v>1063</v>
      </c>
      <c r="G1078" s="210"/>
      <c r="H1078" s="211" t="s">
        <v>1</v>
      </c>
      <c r="I1078" s="213"/>
      <c r="J1078" s="210"/>
      <c r="K1078" s="210"/>
      <c r="L1078" s="214"/>
      <c r="M1078" s="215"/>
      <c r="N1078" s="216"/>
      <c r="O1078" s="216"/>
      <c r="P1078" s="216"/>
      <c r="Q1078" s="216"/>
      <c r="R1078" s="216"/>
      <c r="S1078" s="216"/>
      <c r="T1078" s="217"/>
      <c r="AT1078" s="218" t="s">
        <v>191</v>
      </c>
      <c r="AU1078" s="218" t="s">
        <v>180</v>
      </c>
      <c r="AV1078" s="13" t="s">
        <v>83</v>
      </c>
      <c r="AW1078" s="13" t="s">
        <v>32</v>
      </c>
      <c r="AX1078" s="13" t="s">
        <v>76</v>
      </c>
      <c r="AY1078" s="218" t="s">
        <v>179</v>
      </c>
    </row>
    <row r="1079" spans="1:65" s="14" customFormat="1" ht="11.25">
      <c r="B1079" s="219"/>
      <c r="C1079" s="220"/>
      <c r="D1079" s="204" t="s">
        <v>191</v>
      </c>
      <c r="E1079" s="221" t="s">
        <v>1</v>
      </c>
      <c r="F1079" s="222" t="s">
        <v>1064</v>
      </c>
      <c r="G1079" s="220"/>
      <c r="H1079" s="223">
        <v>11.47</v>
      </c>
      <c r="I1079" s="224"/>
      <c r="J1079" s="220"/>
      <c r="K1079" s="220"/>
      <c r="L1079" s="225"/>
      <c r="M1079" s="226"/>
      <c r="N1079" s="227"/>
      <c r="O1079" s="227"/>
      <c r="P1079" s="227"/>
      <c r="Q1079" s="227"/>
      <c r="R1079" s="227"/>
      <c r="S1079" s="227"/>
      <c r="T1079" s="228"/>
      <c r="AT1079" s="229" t="s">
        <v>191</v>
      </c>
      <c r="AU1079" s="229" t="s">
        <v>180</v>
      </c>
      <c r="AV1079" s="14" t="s">
        <v>85</v>
      </c>
      <c r="AW1079" s="14" t="s">
        <v>32</v>
      </c>
      <c r="AX1079" s="14" t="s">
        <v>76</v>
      </c>
      <c r="AY1079" s="229" t="s">
        <v>179</v>
      </c>
    </row>
    <row r="1080" spans="1:65" s="2" customFormat="1" ht="24">
      <c r="A1080" s="34"/>
      <c r="B1080" s="35"/>
      <c r="C1080" s="191" t="s">
        <v>1073</v>
      </c>
      <c r="D1080" s="191" t="s">
        <v>182</v>
      </c>
      <c r="E1080" s="192" t="s">
        <v>1074</v>
      </c>
      <c r="F1080" s="193" t="s">
        <v>1075</v>
      </c>
      <c r="G1080" s="194" t="s">
        <v>198</v>
      </c>
      <c r="H1080" s="195">
        <v>22</v>
      </c>
      <c r="I1080" s="196"/>
      <c r="J1080" s="197">
        <f>ROUND(I1080*H1080,2)</f>
        <v>0</v>
      </c>
      <c r="K1080" s="193" t="s">
        <v>186</v>
      </c>
      <c r="L1080" s="39"/>
      <c r="M1080" s="198" t="s">
        <v>1</v>
      </c>
      <c r="N1080" s="199" t="s">
        <v>41</v>
      </c>
      <c r="O1080" s="71"/>
      <c r="P1080" s="200">
        <f>O1080*H1080</f>
        <v>0</v>
      </c>
      <c r="Q1080" s="200">
        <v>0</v>
      </c>
      <c r="R1080" s="200">
        <f>Q1080*H1080</f>
        <v>0</v>
      </c>
      <c r="S1080" s="200">
        <v>7.0000000000000001E-3</v>
      </c>
      <c r="T1080" s="201">
        <f>S1080*H1080</f>
        <v>0.154</v>
      </c>
      <c r="U1080" s="34"/>
      <c r="V1080" s="34"/>
      <c r="W1080" s="34"/>
      <c r="X1080" s="34"/>
      <c r="Y1080" s="34"/>
      <c r="Z1080" s="34"/>
      <c r="AA1080" s="34"/>
      <c r="AB1080" s="34"/>
      <c r="AC1080" s="34"/>
      <c r="AD1080" s="34"/>
      <c r="AE1080" s="34"/>
      <c r="AR1080" s="202" t="s">
        <v>263</v>
      </c>
      <c r="AT1080" s="202" t="s">
        <v>182</v>
      </c>
      <c r="AU1080" s="202" t="s">
        <v>180</v>
      </c>
      <c r="AY1080" s="17" t="s">
        <v>179</v>
      </c>
      <c r="BE1080" s="203">
        <f>IF(N1080="základní",J1080,0)</f>
        <v>0</v>
      </c>
      <c r="BF1080" s="203">
        <f>IF(N1080="snížená",J1080,0)</f>
        <v>0</v>
      </c>
      <c r="BG1080" s="203">
        <f>IF(N1080="zákl. přenesená",J1080,0)</f>
        <v>0</v>
      </c>
      <c r="BH1080" s="203">
        <f>IF(N1080="sníž. přenesená",J1080,0)</f>
        <v>0</v>
      </c>
      <c r="BI1080" s="203">
        <f>IF(N1080="nulová",J1080,0)</f>
        <v>0</v>
      </c>
      <c r="BJ1080" s="17" t="s">
        <v>83</v>
      </c>
      <c r="BK1080" s="203">
        <f>ROUND(I1080*H1080,2)</f>
        <v>0</v>
      </c>
      <c r="BL1080" s="17" t="s">
        <v>263</v>
      </c>
      <c r="BM1080" s="202" t="s">
        <v>1076</v>
      </c>
    </row>
    <row r="1081" spans="1:65" s="13" customFormat="1" ht="11.25">
      <c r="B1081" s="209"/>
      <c r="C1081" s="210"/>
      <c r="D1081" s="204" t="s">
        <v>191</v>
      </c>
      <c r="E1081" s="211" t="s">
        <v>1</v>
      </c>
      <c r="F1081" s="212" t="s">
        <v>192</v>
      </c>
      <c r="G1081" s="210"/>
      <c r="H1081" s="211" t="s">
        <v>1</v>
      </c>
      <c r="I1081" s="213"/>
      <c r="J1081" s="210"/>
      <c r="K1081" s="210"/>
      <c r="L1081" s="214"/>
      <c r="M1081" s="215"/>
      <c r="N1081" s="216"/>
      <c r="O1081" s="216"/>
      <c r="P1081" s="216"/>
      <c r="Q1081" s="216"/>
      <c r="R1081" s="216"/>
      <c r="S1081" s="216"/>
      <c r="T1081" s="217"/>
      <c r="AT1081" s="218" t="s">
        <v>191</v>
      </c>
      <c r="AU1081" s="218" t="s">
        <v>180</v>
      </c>
      <c r="AV1081" s="13" t="s">
        <v>83</v>
      </c>
      <c r="AW1081" s="13" t="s">
        <v>32</v>
      </c>
      <c r="AX1081" s="13" t="s">
        <v>76</v>
      </c>
      <c r="AY1081" s="218" t="s">
        <v>179</v>
      </c>
    </row>
    <row r="1082" spans="1:65" s="13" customFormat="1" ht="11.25">
      <c r="B1082" s="209"/>
      <c r="C1082" s="210"/>
      <c r="D1082" s="204" t="s">
        <v>191</v>
      </c>
      <c r="E1082" s="211" t="s">
        <v>1</v>
      </c>
      <c r="F1082" s="212" t="s">
        <v>193</v>
      </c>
      <c r="G1082" s="210"/>
      <c r="H1082" s="211" t="s">
        <v>1</v>
      </c>
      <c r="I1082" s="213"/>
      <c r="J1082" s="210"/>
      <c r="K1082" s="210"/>
      <c r="L1082" s="214"/>
      <c r="M1082" s="215"/>
      <c r="N1082" s="216"/>
      <c r="O1082" s="216"/>
      <c r="P1082" s="216"/>
      <c r="Q1082" s="216"/>
      <c r="R1082" s="216"/>
      <c r="S1082" s="216"/>
      <c r="T1082" s="217"/>
      <c r="AT1082" s="218" t="s">
        <v>191</v>
      </c>
      <c r="AU1082" s="218" t="s">
        <v>180</v>
      </c>
      <c r="AV1082" s="13" t="s">
        <v>83</v>
      </c>
      <c r="AW1082" s="13" t="s">
        <v>32</v>
      </c>
      <c r="AX1082" s="13" t="s">
        <v>76</v>
      </c>
      <c r="AY1082" s="218" t="s">
        <v>179</v>
      </c>
    </row>
    <row r="1083" spans="1:65" s="14" customFormat="1" ht="11.25">
      <c r="B1083" s="219"/>
      <c r="C1083" s="220"/>
      <c r="D1083" s="204" t="s">
        <v>191</v>
      </c>
      <c r="E1083" s="221" t="s">
        <v>1</v>
      </c>
      <c r="F1083" s="222" t="s">
        <v>423</v>
      </c>
      <c r="G1083" s="220"/>
      <c r="H1083" s="223">
        <v>22</v>
      </c>
      <c r="I1083" s="224"/>
      <c r="J1083" s="220"/>
      <c r="K1083" s="220"/>
      <c r="L1083" s="225"/>
      <c r="M1083" s="226"/>
      <c r="N1083" s="227"/>
      <c r="O1083" s="227"/>
      <c r="P1083" s="227"/>
      <c r="Q1083" s="227"/>
      <c r="R1083" s="227"/>
      <c r="S1083" s="227"/>
      <c r="T1083" s="228"/>
      <c r="AT1083" s="229" t="s">
        <v>191</v>
      </c>
      <c r="AU1083" s="229" t="s">
        <v>180</v>
      </c>
      <c r="AV1083" s="14" t="s">
        <v>85</v>
      </c>
      <c r="AW1083" s="14" t="s">
        <v>32</v>
      </c>
      <c r="AX1083" s="14" t="s">
        <v>76</v>
      </c>
      <c r="AY1083" s="229" t="s">
        <v>179</v>
      </c>
    </row>
    <row r="1084" spans="1:65" s="2" customFormat="1" ht="24">
      <c r="A1084" s="34"/>
      <c r="B1084" s="35"/>
      <c r="C1084" s="191" t="s">
        <v>1077</v>
      </c>
      <c r="D1084" s="191" t="s">
        <v>182</v>
      </c>
      <c r="E1084" s="192" t="s">
        <v>1078</v>
      </c>
      <c r="F1084" s="193" t="s">
        <v>1079</v>
      </c>
      <c r="G1084" s="194" t="s">
        <v>198</v>
      </c>
      <c r="H1084" s="195">
        <v>185</v>
      </c>
      <c r="I1084" s="196"/>
      <c r="J1084" s="197">
        <f>ROUND(I1084*H1084,2)</f>
        <v>0</v>
      </c>
      <c r="K1084" s="193" t="s">
        <v>186</v>
      </c>
      <c r="L1084" s="39"/>
      <c r="M1084" s="198" t="s">
        <v>1</v>
      </c>
      <c r="N1084" s="199" t="s">
        <v>41</v>
      </c>
      <c r="O1084" s="71"/>
      <c r="P1084" s="200">
        <f>O1084*H1084</f>
        <v>0</v>
      </c>
      <c r="Q1084" s="200">
        <v>0</v>
      </c>
      <c r="R1084" s="200">
        <f>Q1084*H1084</f>
        <v>0</v>
      </c>
      <c r="S1084" s="200">
        <v>1E-3</v>
      </c>
      <c r="T1084" s="201">
        <f>S1084*H1084</f>
        <v>0.185</v>
      </c>
      <c r="U1084" s="34"/>
      <c r="V1084" s="34"/>
      <c r="W1084" s="34"/>
      <c r="X1084" s="34"/>
      <c r="Y1084" s="34"/>
      <c r="Z1084" s="34"/>
      <c r="AA1084" s="34"/>
      <c r="AB1084" s="34"/>
      <c r="AC1084" s="34"/>
      <c r="AD1084" s="34"/>
      <c r="AE1084" s="34"/>
      <c r="AR1084" s="202" t="s">
        <v>263</v>
      </c>
      <c r="AT1084" s="202" t="s">
        <v>182</v>
      </c>
      <c r="AU1084" s="202" t="s">
        <v>180</v>
      </c>
      <c r="AY1084" s="17" t="s">
        <v>179</v>
      </c>
      <c r="BE1084" s="203">
        <f>IF(N1084="základní",J1084,0)</f>
        <v>0</v>
      </c>
      <c r="BF1084" s="203">
        <f>IF(N1084="snížená",J1084,0)</f>
        <v>0</v>
      </c>
      <c r="BG1084" s="203">
        <f>IF(N1084="zákl. přenesená",J1084,0)</f>
        <v>0</v>
      </c>
      <c r="BH1084" s="203">
        <f>IF(N1084="sníž. přenesená",J1084,0)</f>
        <v>0</v>
      </c>
      <c r="BI1084" s="203">
        <f>IF(N1084="nulová",J1084,0)</f>
        <v>0</v>
      </c>
      <c r="BJ1084" s="17" t="s">
        <v>83</v>
      </c>
      <c r="BK1084" s="203">
        <f>ROUND(I1084*H1084,2)</f>
        <v>0</v>
      </c>
      <c r="BL1084" s="17" t="s">
        <v>263</v>
      </c>
      <c r="BM1084" s="202" t="s">
        <v>1080</v>
      </c>
    </row>
    <row r="1085" spans="1:65" s="13" customFormat="1" ht="11.25">
      <c r="B1085" s="209"/>
      <c r="C1085" s="210"/>
      <c r="D1085" s="204" t="s">
        <v>191</v>
      </c>
      <c r="E1085" s="211" t="s">
        <v>1</v>
      </c>
      <c r="F1085" s="212" t="s">
        <v>192</v>
      </c>
      <c r="G1085" s="210"/>
      <c r="H1085" s="211" t="s">
        <v>1</v>
      </c>
      <c r="I1085" s="213"/>
      <c r="J1085" s="210"/>
      <c r="K1085" s="210"/>
      <c r="L1085" s="214"/>
      <c r="M1085" s="215"/>
      <c r="N1085" s="216"/>
      <c r="O1085" s="216"/>
      <c r="P1085" s="216"/>
      <c r="Q1085" s="216"/>
      <c r="R1085" s="216"/>
      <c r="S1085" s="216"/>
      <c r="T1085" s="217"/>
      <c r="AT1085" s="218" t="s">
        <v>191</v>
      </c>
      <c r="AU1085" s="218" t="s">
        <v>180</v>
      </c>
      <c r="AV1085" s="13" t="s">
        <v>83</v>
      </c>
      <c r="AW1085" s="13" t="s">
        <v>32</v>
      </c>
      <c r="AX1085" s="13" t="s">
        <v>76</v>
      </c>
      <c r="AY1085" s="218" t="s">
        <v>179</v>
      </c>
    </row>
    <row r="1086" spans="1:65" s="13" customFormat="1" ht="11.25">
      <c r="B1086" s="209"/>
      <c r="C1086" s="210"/>
      <c r="D1086" s="204" t="s">
        <v>191</v>
      </c>
      <c r="E1086" s="211" t="s">
        <v>1</v>
      </c>
      <c r="F1086" s="212" t="s">
        <v>193</v>
      </c>
      <c r="G1086" s="210"/>
      <c r="H1086" s="211" t="s">
        <v>1</v>
      </c>
      <c r="I1086" s="213"/>
      <c r="J1086" s="210"/>
      <c r="K1086" s="210"/>
      <c r="L1086" s="214"/>
      <c r="M1086" s="215"/>
      <c r="N1086" s="216"/>
      <c r="O1086" s="216"/>
      <c r="P1086" s="216"/>
      <c r="Q1086" s="216"/>
      <c r="R1086" s="216"/>
      <c r="S1086" s="216"/>
      <c r="T1086" s="217"/>
      <c r="AT1086" s="218" t="s">
        <v>191</v>
      </c>
      <c r="AU1086" s="218" t="s">
        <v>180</v>
      </c>
      <c r="AV1086" s="13" t="s">
        <v>83</v>
      </c>
      <c r="AW1086" s="13" t="s">
        <v>32</v>
      </c>
      <c r="AX1086" s="13" t="s">
        <v>76</v>
      </c>
      <c r="AY1086" s="218" t="s">
        <v>179</v>
      </c>
    </row>
    <row r="1087" spans="1:65" s="14" customFormat="1" ht="11.25">
      <c r="B1087" s="219"/>
      <c r="C1087" s="220"/>
      <c r="D1087" s="204" t="s">
        <v>191</v>
      </c>
      <c r="E1087" s="221" t="s">
        <v>1</v>
      </c>
      <c r="F1087" s="222" t="s">
        <v>1081</v>
      </c>
      <c r="G1087" s="220"/>
      <c r="H1087" s="223">
        <v>185</v>
      </c>
      <c r="I1087" s="224"/>
      <c r="J1087" s="220"/>
      <c r="K1087" s="220"/>
      <c r="L1087" s="225"/>
      <c r="M1087" s="226"/>
      <c r="N1087" s="227"/>
      <c r="O1087" s="227"/>
      <c r="P1087" s="227"/>
      <c r="Q1087" s="227"/>
      <c r="R1087" s="227"/>
      <c r="S1087" s="227"/>
      <c r="T1087" s="228"/>
      <c r="AT1087" s="229" t="s">
        <v>191</v>
      </c>
      <c r="AU1087" s="229" t="s">
        <v>180</v>
      </c>
      <c r="AV1087" s="14" t="s">
        <v>85</v>
      </c>
      <c r="AW1087" s="14" t="s">
        <v>32</v>
      </c>
      <c r="AX1087" s="14" t="s">
        <v>76</v>
      </c>
      <c r="AY1087" s="229" t="s">
        <v>179</v>
      </c>
    </row>
    <row r="1088" spans="1:65" s="2" customFormat="1" ht="24">
      <c r="A1088" s="34"/>
      <c r="B1088" s="35"/>
      <c r="C1088" s="191" t="s">
        <v>1082</v>
      </c>
      <c r="D1088" s="191" t="s">
        <v>182</v>
      </c>
      <c r="E1088" s="192" t="s">
        <v>1083</v>
      </c>
      <c r="F1088" s="193" t="s">
        <v>1084</v>
      </c>
      <c r="G1088" s="194" t="s">
        <v>185</v>
      </c>
      <c r="H1088" s="195">
        <v>890.15</v>
      </c>
      <c r="I1088" s="196"/>
      <c r="J1088" s="197">
        <f>ROUND(I1088*H1088,2)</f>
        <v>0</v>
      </c>
      <c r="K1088" s="193" t="s">
        <v>186</v>
      </c>
      <c r="L1088" s="39"/>
      <c r="M1088" s="198" t="s">
        <v>1</v>
      </c>
      <c r="N1088" s="199" t="s">
        <v>41</v>
      </c>
      <c r="O1088" s="71"/>
      <c r="P1088" s="200">
        <f>O1088*H1088</f>
        <v>0</v>
      </c>
      <c r="Q1088" s="200">
        <v>0</v>
      </c>
      <c r="R1088" s="200">
        <f>Q1088*H1088</f>
        <v>0</v>
      </c>
      <c r="S1088" s="200">
        <v>3.0000000000000001E-3</v>
      </c>
      <c r="T1088" s="201">
        <f>S1088*H1088</f>
        <v>2.6704499999999998</v>
      </c>
      <c r="U1088" s="34"/>
      <c r="V1088" s="34"/>
      <c r="W1088" s="34"/>
      <c r="X1088" s="34"/>
      <c r="Y1088" s="34"/>
      <c r="Z1088" s="34"/>
      <c r="AA1088" s="34"/>
      <c r="AB1088" s="34"/>
      <c r="AC1088" s="34"/>
      <c r="AD1088" s="34"/>
      <c r="AE1088" s="34"/>
      <c r="AR1088" s="202" t="s">
        <v>187</v>
      </c>
      <c r="AT1088" s="202" t="s">
        <v>182</v>
      </c>
      <c r="AU1088" s="202" t="s">
        <v>180</v>
      </c>
      <c r="AY1088" s="17" t="s">
        <v>179</v>
      </c>
      <c r="BE1088" s="203">
        <f>IF(N1088="základní",J1088,0)</f>
        <v>0</v>
      </c>
      <c r="BF1088" s="203">
        <f>IF(N1088="snížená",J1088,0)</f>
        <v>0</v>
      </c>
      <c r="BG1088" s="203">
        <f>IF(N1088="zákl. přenesená",J1088,0)</f>
        <v>0</v>
      </c>
      <c r="BH1088" s="203">
        <f>IF(N1088="sníž. přenesená",J1088,0)</f>
        <v>0</v>
      </c>
      <c r="BI1088" s="203">
        <f>IF(N1088="nulová",J1088,0)</f>
        <v>0</v>
      </c>
      <c r="BJ1088" s="17" t="s">
        <v>83</v>
      </c>
      <c r="BK1088" s="203">
        <f>ROUND(I1088*H1088,2)</f>
        <v>0</v>
      </c>
      <c r="BL1088" s="17" t="s">
        <v>187</v>
      </c>
      <c r="BM1088" s="202" t="s">
        <v>1085</v>
      </c>
    </row>
    <row r="1089" spans="2:51" s="13" customFormat="1" ht="11.25">
      <c r="B1089" s="209"/>
      <c r="C1089" s="210"/>
      <c r="D1089" s="204" t="s">
        <v>191</v>
      </c>
      <c r="E1089" s="211" t="s">
        <v>1</v>
      </c>
      <c r="F1089" s="212" t="s">
        <v>192</v>
      </c>
      <c r="G1089" s="210"/>
      <c r="H1089" s="211" t="s">
        <v>1</v>
      </c>
      <c r="I1089" s="213"/>
      <c r="J1089" s="210"/>
      <c r="K1089" s="210"/>
      <c r="L1089" s="214"/>
      <c r="M1089" s="215"/>
      <c r="N1089" s="216"/>
      <c r="O1089" s="216"/>
      <c r="P1089" s="216"/>
      <c r="Q1089" s="216"/>
      <c r="R1089" s="216"/>
      <c r="S1089" s="216"/>
      <c r="T1089" s="217"/>
      <c r="AT1089" s="218" t="s">
        <v>191</v>
      </c>
      <c r="AU1089" s="218" t="s">
        <v>180</v>
      </c>
      <c r="AV1089" s="13" t="s">
        <v>83</v>
      </c>
      <c r="AW1089" s="13" t="s">
        <v>32</v>
      </c>
      <c r="AX1089" s="13" t="s">
        <v>76</v>
      </c>
      <c r="AY1089" s="218" t="s">
        <v>179</v>
      </c>
    </row>
    <row r="1090" spans="2:51" s="13" customFormat="1" ht="11.25">
      <c r="B1090" s="209"/>
      <c r="C1090" s="210"/>
      <c r="D1090" s="204" t="s">
        <v>191</v>
      </c>
      <c r="E1090" s="211" t="s">
        <v>1</v>
      </c>
      <c r="F1090" s="212" t="s">
        <v>193</v>
      </c>
      <c r="G1090" s="210"/>
      <c r="H1090" s="211" t="s">
        <v>1</v>
      </c>
      <c r="I1090" s="213"/>
      <c r="J1090" s="210"/>
      <c r="K1090" s="210"/>
      <c r="L1090" s="214"/>
      <c r="M1090" s="215"/>
      <c r="N1090" s="216"/>
      <c r="O1090" s="216"/>
      <c r="P1090" s="216"/>
      <c r="Q1090" s="216"/>
      <c r="R1090" s="216"/>
      <c r="S1090" s="216"/>
      <c r="T1090" s="217"/>
      <c r="AT1090" s="218" t="s">
        <v>191</v>
      </c>
      <c r="AU1090" s="218" t="s">
        <v>180</v>
      </c>
      <c r="AV1090" s="13" t="s">
        <v>83</v>
      </c>
      <c r="AW1090" s="13" t="s">
        <v>32</v>
      </c>
      <c r="AX1090" s="13" t="s">
        <v>76</v>
      </c>
      <c r="AY1090" s="218" t="s">
        <v>179</v>
      </c>
    </row>
    <row r="1091" spans="2:51" s="13" customFormat="1" ht="11.25">
      <c r="B1091" s="209"/>
      <c r="C1091" s="210"/>
      <c r="D1091" s="204" t="s">
        <v>191</v>
      </c>
      <c r="E1091" s="211" t="s">
        <v>1</v>
      </c>
      <c r="F1091" s="212" t="s">
        <v>859</v>
      </c>
      <c r="G1091" s="210"/>
      <c r="H1091" s="211" t="s">
        <v>1</v>
      </c>
      <c r="I1091" s="213"/>
      <c r="J1091" s="210"/>
      <c r="K1091" s="210"/>
      <c r="L1091" s="214"/>
      <c r="M1091" s="215"/>
      <c r="N1091" s="216"/>
      <c r="O1091" s="216"/>
      <c r="P1091" s="216"/>
      <c r="Q1091" s="216"/>
      <c r="R1091" s="216"/>
      <c r="S1091" s="216"/>
      <c r="T1091" s="217"/>
      <c r="AT1091" s="218" t="s">
        <v>191</v>
      </c>
      <c r="AU1091" s="218" t="s">
        <v>180</v>
      </c>
      <c r="AV1091" s="13" t="s">
        <v>83</v>
      </c>
      <c r="AW1091" s="13" t="s">
        <v>32</v>
      </c>
      <c r="AX1091" s="13" t="s">
        <v>76</v>
      </c>
      <c r="AY1091" s="218" t="s">
        <v>179</v>
      </c>
    </row>
    <row r="1092" spans="2:51" s="14" customFormat="1" ht="11.25">
      <c r="B1092" s="219"/>
      <c r="C1092" s="220"/>
      <c r="D1092" s="204" t="s">
        <v>191</v>
      </c>
      <c r="E1092" s="221" t="s">
        <v>1</v>
      </c>
      <c r="F1092" s="222" t="s">
        <v>965</v>
      </c>
      <c r="G1092" s="220"/>
      <c r="H1092" s="223">
        <v>24.5</v>
      </c>
      <c r="I1092" s="224"/>
      <c r="J1092" s="220"/>
      <c r="K1092" s="220"/>
      <c r="L1092" s="225"/>
      <c r="M1092" s="226"/>
      <c r="N1092" s="227"/>
      <c r="O1092" s="227"/>
      <c r="P1092" s="227"/>
      <c r="Q1092" s="227"/>
      <c r="R1092" s="227"/>
      <c r="S1092" s="227"/>
      <c r="T1092" s="228"/>
      <c r="AT1092" s="229" t="s">
        <v>191</v>
      </c>
      <c r="AU1092" s="229" t="s">
        <v>180</v>
      </c>
      <c r="AV1092" s="14" t="s">
        <v>85</v>
      </c>
      <c r="AW1092" s="14" t="s">
        <v>32</v>
      </c>
      <c r="AX1092" s="14" t="s">
        <v>76</v>
      </c>
      <c r="AY1092" s="229" t="s">
        <v>179</v>
      </c>
    </row>
    <row r="1093" spans="2:51" s="14" customFormat="1" ht="11.25">
      <c r="B1093" s="219"/>
      <c r="C1093" s="220"/>
      <c r="D1093" s="204" t="s">
        <v>191</v>
      </c>
      <c r="E1093" s="221" t="s">
        <v>1</v>
      </c>
      <c r="F1093" s="222" t="s">
        <v>966</v>
      </c>
      <c r="G1093" s="220"/>
      <c r="H1093" s="223">
        <v>14.2</v>
      </c>
      <c r="I1093" s="224"/>
      <c r="J1093" s="220"/>
      <c r="K1093" s="220"/>
      <c r="L1093" s="225"/>
      <c r="M1093" s="226"/>
      <c r="N1093" s="227"/>
      <c r="O1093" s="227"/>
      <c r="P1093" s="227"/>
      <c r="Q1093" s="227"/>
      <c r="R1093" s="227"/>
      <c r="S1093" s="227"/>
      <c r="T1093" s="228"/>
      <c r="AT1093" s="229" t="s">
        <v>191</v>
      </c>
      <c r="AU1093" s="229" t="s">
        <v>180</v>
      </c>
      <c r="AV1093" s="14" t="s">
        <v>85</v>
      </c>
      <c r="AW1093" s="14" t="s">
        <v>32</v>
      </c>
      <c r="AX1093" s="14" t="s">
        <v>76</v>
      </c>
      <c r="AY1093" s="229" t="s">
        <v>179</v>
      </c>
    </row>
    <row r="1094" spans="2:51" s="14" customFormat="1" ht="11.25">
      <c r="B1094" s="219"/>
      <c r="C1094" s="220"/>
      <c r="D1094" s="204" t="s">
        <v>191</v>
      </c>
      <c r="E1094" s="221" t="s">
        <v>1</v>
      </c>
      <c r="F1094" s="222" t="s">
        <v>967</v>
      </c>
      <c r="G1094" s="220"/>
      <c r="H1094" s="223">
        <v>15.4</v>
      </c>
      <c r="I1094" s="224"/>
      <c r="J1094" s="220"/>
      <c r="K1094" s="220"/>
      <c r="L1094" s="225"/>
      <c r="M1094" s="226"/>
      <c r="N1094" s="227"/>
      <c r="O1094" s="227"/>
      <c r="P1094" s="227"/>
      <c r="Q1094" s="227"/>
      <c r="R1094" s="227"/>
      <c r="S1094" s="227"/>
      <c r="T1094" s="228"/>
      <c r="AT1094" s="229" t="s">
        <v>191</v>
      </c>
      <c r="AU1094" s="229" t="s">
        <v>180</v>
      </c>
      <c r="AV1094" s="14" t="s">
        <v>85</v>
      </c>
      <c r="AW1094" s="14" t="s">
        <v>32</v>
      </c>
      <c r="AX1094" s="14" t="s">
        <v>76</v>
      </c>
      <c r="AY1094" s="229" t="s">
        <v>179</v>
      </c>
    </row>
    <row r="1095" spans="2:51" s="14" customFormat="1" ht="11.25">
      <c r="B1095" s="219"/>
      <c r="C1095" s="220"/>
      <c r="D1095" s="204" t="s">
        <v>191</v>
      </c>
      <c r="E1095" s="221" t="s">
        <v>1</v>
      </c>
      <c r="F1095" s="222" t="s">
        <v>968</v>
      </c>
      <c r="G1095" s="220"/>
      <c r="H1095" s="223">
        <v>14</v>
      </c>
      <c r="I1095" s="224"/>
      <c r="J1095" s="220"/>
      <c r="K1095" s="220"/>
      <c r="L1095" s="225"/>
      <c r="M1095" s="226"/>
      <c r="N1095" s="227"/>
      <c r="O1095" s="227"/>
      <c r="P1095" s="227"/>
      <c r="Q1095" s="227"/>
      <c r="R1095" s="227"/>
      <c r="S1095" s="227"/>
      <c r="T1095" s="228"/>
      <c r="AT1095" s="229" t="s">
        <v>191</v>
      </c>
      <c r="AU1095" s="229" t="s">
        <v>180</v>
      </c>
      <c r="AV1095" s="14" t="s">
        <v>85</v>
      </c>
      <c r="AW1095" s="14" t="s">
        <v>32</v>
      </c>
      <c r="AX1095" s="14" t="s">
        <v>76</v>
      </c>
      <c r="AY1095" s="229" t="s">
        <v>179</v>
      </c>
    </row>
    <row r="1096" spans="2:51" s="14" customFormat="1" ht="11.25">
      <c r="B1096" s="219"/>
      <c r="C1096" s="220"/>
      <c r="D1096" s="204" t="s">
        <v>191</v>
      </c>
      <c r="E1096" s="221" t="s">
        <v>1</v>
      </c>
      <c r="F1096" s="222" t="s">
        <v>969</v>
      </c>
      <c r="G1096" s="220"/>
      <c r="H1096" s="223">
        <v>15.4</v>
      </c>
      <c r="I1096" s="224"/>
      <c r="J1096" s="220"/>
      <c r="K1096" s="220"/>
      <c r="L1096" s="225"/>
      <c r="M1096" s="226"/>
      <c r="N1096" s="227"/>
      <c r="O1096" s="227"/>
      <c r="P1096" s="227"/>
      <c r="Q1096" s="227"/>
      <c r="R1096" s="227"/>
      <c r="S1096" s="227"/>
      <c r="T1096" s="228"/>
      <c r="AT1096" s="229" t="s">
        <v>191</v>
      </c>
      <c r="AU1096" s="229" t="s">
        <v>180</v>
      </c>
      <c r="AV1096" s="14" t="s">
        <v>85</v>
      </c>
      <c r="AW1096" s="14" t="s">
        <v>32</v>
      </c>
      <c r="AX1096" s="14" t="s">
        <v>76</v>
      </c>
      <c r="AY1096" s="229" t="s">
        <v>179</v>
      </c>
    </row>
    <row r="1097" spans="2:51" s="14" customFormat="1" ht="11.25">
      <c r="B1097" s="219"/>
      <c r="C1097" s="220"/>
      <c r="D1097" s="204" t="s">
        <v>191</v>
      </c>
      <c r="E1097" s="221" t="s">
        <v>1</v>
      </c>
      <c r="F1097" s="222" t="s">
        <v>970</v>
      </c>
      <c r="G1097" s="220"/>
      <c r="H1097" s="223">
        <v>15.75</v>
      </c>
      <c r="I1097" s="224"/>
      <c r="J1097" s="220"/>
      <c r="K1097" s="220"/>
      <c r="L1097" s="225"/>
      <c r="M1097" s="226"/>
      <c r="N1097" s="227"/>
      <c r="O1097" s="227"/>
      <c r="P1097" s="227"/>
      <c r="Q1097" s="227"/>
      <c r="R1097" s="227"/>
      <c r="S1097" s="227"/>
      <c r="T1097" s="228"/>
      <c r="AT1097" s="229" t="s">
        <v>191</v>
      </c>
      <c r="AU1097" s="229" t="s">
        <v>180</v>
      </c>
      <c r="AV1097" s="14" t="s">
        <v>85</v>
      </c>
      <c r="AW1097" s="14" t="s">
        <v>32</v>
      </c>
      <c r="AX1097" s="14" t="s">
        <v>76</v>
      </c>
      <c r="AY1097" s="229" t="s">
        <v>179</v>
      </c>
    </row>
    <row r="1098" spans="2:51" s="14" customFormat="1" ht="11.25">
      <c r="B1098" s="219"/>
      <c r="C1098" s="220"/>
      <c r="D1098" s="204" t="s">
        <v>191</v>
      </c>
      <c r="E1098" s="221" t="s">
        <v>1</v>
      </c>
      <c r="F1098" s="222" t="s">
        <v>971</v>
      </c>
      <c r="G1098" s="220"/>
      <c r="H1098" s="223">
        <v>109.1</v>
      </c>
      <c r="I1098" s="224"/>
      <c r="J1098" s="220"/>
      <c r="K1098" s="220"/>
      <c r="L1098" s="225"/>
      <c r="M1098" s="226"/>
      <c r="N1098" s="227"/>
      <c r="O1098" s="227"/>
      <c r="P1098" s="227"/>
      <c r="Q1098" s="227"/>
      <c r="R1098" s="227"/>
      <c r="S1098" s="227"/>
      <c r="T1098" s="228"/>
      <c r="AT1098" s="229" t="s">
        <v>191</v>
      </c>
      <c r="AU1098" s="229" t="s">
        <v>180</v>
      </c>
      <c r="AV1098" s="14" t="s">
        <v>85</v>
      </c>
      <c r="AW1098" s="14" t="s">
        <v>32</v>
      </c>
      <c r="AX1098" s="14" t="s">
        <v>76</v>
      </c>
      <c r="AY1098" s="229" t="s">
        <v>179</v>
      </c>
    </row>
    <row r="1099" spans="2:51" s="14" customFormat="1" ht="11.25">
      <c r="B1099" s="219"/>
      <c r="C1099" s="220"/>
      <c r="D1099" s="204" t="s">
        <v>191</v>
      </c>
      <c r="E1099" s="221" t="s">
        <v>1</v>
      </c>
      <c r="F1099" s="222" t="s">
        <v>930</v>
      </c>
      <c r="G1099" s="220"/>
      <c r="H1099" s="223">
        <v>16.3</v>
      </c>
      <c r="I1099" s="224"/>
      <c r="J1099" s="220"/>
      <c r="K1099" s="220"/>
      <c r="L1099" s="225"/>
      <c r="M1099" s="226"/>
      <c r="N1099" s="227"/>
      <c r="O1099" s="227"/>
      <c r="P1099" s="227"/>
      <c r="Q1099" s="227"/>
      <c r="R1099" s="227"/>
      <c r="S1099" s="227"/>
      <c r="T1099" s="228"/>
      <c r="AT1099" s="229" t="s">
        <v>191</v>
      </c>
      <c r="AU1099" s="229" t="s">
        <v>180</v>
      </c>
      <c r="AV1099" s="14" t="s">
        <v>85</v>
      </c>
      <c r="AW1099" s="14" t="s">
        <v>32</v>
      </c>
      <c r="AX1099" s="14" t="s">
        <v>76</v>
      </c>
      <c r="AY1099" s="229" t="s">
        <v>179</v>
      </c>
    </row>
    <row r="1100" spans="2:51" s="14" customFormat="1" ht="11.25">
      <c r="B1100" s="219"/>
      <c r="C1100" s="220"/>
      <c r="D1100" s="204" t="s">
        <v>191</v>
      </c>
      <c r="E1100" s="221" t="s">
        <v>1</v>
      </c>
      <c r="F1100" s="222" t="s">
        <v>972</v>
      </c>
      <c r="G1100" s="220"/>
      <c r="H1100" s="223">
        <v>12.8</v>
      </c>
      <c r="I1100" s="224"/>
      <c r="J1100" s="220"/>
      <c r="K1100" s="220"/>
      <c r="L1100" s="225"/>
      <c r="M1100" s="226"/>
      <c r="N1100" s="227"/>
      <c r="O1100" s="227"/>
      <c r="P1100" s="227"/>
      <c r="Q1100" s="227"/>
      <c r="R1100" s="227"/>
      <c r="S1100" s="227"/>
      <c r="T1100" s="228"/>
      <c r="AT1100" s="229" t="s">
        <v>191</v>
      </c>
      <c r="AU1100" s="229" t="s">
        <v>180</v>
      </c>
      <c r="AV1100" s="14" t="s">
        <v>85</v>
      </c>
      <c r="AW1100" s="14" t="s">
        <v>32</v>
      </c>
      <c r="AX1100" s="14" t="s">
        <v>76</v>
      </c>
      <c r="AY1100" s="229" t="s">
        <v>179</v>
      </c>
    </row>
    <row r="1101" spans="2:51" s="14" customFormat="1" ht="11.25">
      <c r="B1101" s="219"/>
      <c r="C1101" s="220"/>
      <c r="D1101" s="204" t="s">
        <v>191</v>
      </c>
      <c r="E1101" s="221" t="s">
        <v>1</v>
      </c>
      <c r="F1101" s="222" t="s">
        <v>936</v>
      </c>
      <c r="G1101" s="220"/>
      <c r="H1101" s="223">
        <v>2.8</v>
      </c>
      <c r="I1101" s="224"/>
      <c r="J1101" s="220"/>
      <c r="K1101" s="220"/>
      <c r="L1101" s="225"/>
      <c r="M1101" s="226"/>
      <c r="N1101" s="227"/>
      <c r="O1101" s="227"/>
      <c r="P1101" s="227"/>
      <c r="Q1101" s="227"/>
      <c r="R1101" s="227"/>
      <c r="S1101" s="227"/>
      <c r="T1101" s="228"/>
      <c r="AT1101" s="229" t="s">
        <v>191</v>
      </c>
      <c r="AU1101" s="229" t="s">
        <v>180</v>
      </c>
      <c r="AV1101" s="14" t="s">
        <v>85</v>
      </c>
      <c r="AW1101" s="14" t="s">
        <v>32</v>
      </c>
      <c r="AX1101" s="14" t="s">
        <v>76</v>
      </c>
      <c r="AY1101" s="229" t="s">
        <v>179</v>
      </c>
    </row>
    <row r="1102" spans="2:51" s="14" customFormat="1" ht="11.25">
      <c r="B1102" s="219"/>
      <c r="C1102" s="220"/>
      <c r="D1102" s="204" t="s">
        <v>191</v>
      </c>
      <c r="E1102" s="221" t="s">
        <v>1</v>
      </c>
      <c r="F1102" s="222" t="s">
        <v>937</v>
      </c>
      <c r="G1102" s="220"/>
      <c r="H1102" s="223">
        <v>7.35</v>
      </c>
      <c r="I1102" s="224"/>
      <c r="J1102" s="220"/>
      <c r="K1102" s="220"/>
      <c r="L1102" s="225"/>
      <c r="M1102" s="226"/>
      <c r="N1102" s="227"/>
      <c r="O1102" s="227"/>
      <c r="P1102" s="227"/>
      <c r="Q1102" s="227"/>
      <c r="R1102" s="227"/>
      <c r="S1102" s="227"/>
      <c r="T1102" s="228"/>
      <c r="AT1102" s="229" t="s">
        <v>191</v>
      </c>
      <c r="AU1102" s="229" t="s">
        <v>180</v>
      </c>
      <c r="AV1102" s="14" t="s">
        <v>85</v>
      </c>
      <c r="AW1102" s="14" t="s">
        <v>32</v>
      </c>
      <c r="AX1102" s="14" t="s">
        <v>76</v>
      </c>
      <c r="AY1102" s="229" t="s">
        <v>179</v>
      </c>
    </row>
    <row r="1103" spans="2:51" s="14" customFormat="1" ht="11.25">
      <c r="B1103" s="219"/>
      <c r="C1103" s="220"/>
      <c r="D1103" s="204" t="s">
        <v>191</v>
      </c>
      <c r="E1103" s="221" t="s">
        <v>1</v>
      </c>
      <c r="F1103" s="222" t="s">
        <v>940</v>
      </c>
      <c r="G1103" s="220"/>
      <c r="H1103" s="223">
        <v>12.35</v>
      </c>
      <c r="I1103" s="224"/>
      <c r="J1103" s="220"/>
      <c r="K1103" s="220"/>
      <c r="L1103" s="225"/>
      <c r="M1103" s="226"/>
      <c r="N1103" s="227"/>
      <c r="O1103" s="227"/>
      <c r="P1103" s="227"/>
      <c r="Q1103" s="227"/>
      <c r="R1103" s="227"/>
      <c r="S1103" s="227"/>
      <c r="T1103" s="228"/>
      <c r="AT1103" s="229" t="s">
        <v>191</v>
      </c>
      <c r="AU1103" s="229" t="s">
        <v>180</v>
      </c>
      <c r="AV1103" s="14" t="s">
        <v>85</v>
      </c>
      <c r="AW1103" s="14" t="s">
        <v>32</v>
      </c>
      <c r="AX1103" s="14" t="s">
        <v>76</v>
      </c>
      <c r="AY1103" s="229" t="s">
        <v>179</v>
      </c>
    </row>
    <row r="1104" spans="2:51" s="14" customFormat="1" ht="11.25">
      <c r="B1104" s="219"/>
      <c r="C1104" s="220"/>
      <c r="D1104" s="204" t="s">
        <v>191</v>
      </c>
      <c r="E1104" s="221" t="s">
        <v>1</v>
      </c>
      <c r="F1104" s="222" t="s">
        <v>946</v>
      </c>
      <c r="G1104" s="220"/>
      <c r="H1104" s="223">
        <v>12.6</v>
      </c>
      <c r="I1104" s="224"/>
      <c r="J1104" s="220"/>
      <c r="K1104" s="220"/>
      <c r="L1104" s="225"/>
      <c r="M1104" s="226"/>
      <c r="N1104" s="227"/>
      <c r="O1104" s="227"/>
      <c r="P1104" s="227"/>
      <c r="Q1104" s="227"/>
      <c r="R1104" s="227"/>
      <c r="S1104" s="227"/>
      <c r="T1104" s="228"/>
      <c r="AT1104" s="229" t="s">
        <v>191</v>
      </c>
      <c r="AU1104" s="229" t="s">
        <v>180</v>
      </c>
      <c r="AV1104" s="14" t="s">
        <v>85</v>
      </c>
      <c r="AW1104" s="14" t="s">
        <v>32</v>
      </c>
      <c r="AX1104" s="14" t="s">
        <v>76</v>
      </c>
      <c r="AY1104" s="229" t="s">
        <v>179</v>
      </c>
    </row>
    <row r="1105" spans="2:51" s="14" customFormat="1" ht="11.25">
      <c r="B1105" s="219"/>
      <c r="C1105" s="220"/>
      <c r="D1105" s="204" t="s">
        <v>191</v>
      </c>
      <c r="E1105" s="221" t="s">
        <v>1</v>
      </c>
      <c r="F1105" s="222" t="s">
        <v>974</v>
      </c>
      <c r="G1105" s="220"/>
      <c r="H1105" s="223">
        <v>28.3</v>
      </c>
      <c r="I1105" s="224"/>
      <c r="J1105" s="220"/>
      <c r="K1105" s="220"/>
      <c r="L1105" s="225"/>
      <c r="M1105" s="226"/>
      <c r="N1105" s="227"/>
      <c r="O1105" s="227"/>
      <c r="P1105" s="227"/>
      <c r="Q1105" s="227"/>
      <c r="R1105" s="227"/>
      <c r="S1105" s="227"/>
      <c r="T1105" s="228"/>
      <c r="AT1105" s="229" t="s">
        <v>191</v>
      </c>
      <c r="AU1105" s="229" t="s">
        <v>180</v>
      </c>
      <c r="AV1105" s="14" t="s">
        <v>85</v>
      </c>
      <c r="AW1105" s="14" t="s">
        <v>32</v>
      </c>
      <c r="AX1105" s="14" t="s">
        <v>76</v>
      </c>
      <c r="AY1105" s="229" t="s">
        <v>179</v>
      </c>
    </row>
    <row r="1106" spans="2:51" s="14" customFormat="1" ht="11.25">
      <c r="B1106" s="219"/>
      <c r="C1106" s="220"/>
      <c r="D1106" s="204" t="s">
        <v>191</v>
      </c>
      <c r="E1106" s="221" t="s">
        <v>1</v>
      </c>
      <c r="F1106" s="222" t="s">
        <v>976</v>
      </c>
      <c r="G1106" s="220"/>
      <c r="H1106" s="223">
        <v>75</v>
      </c>
      <c r="I1106" s="224"/>
      <c r="J1106" s="220"/>
      <c r="K1106" s="220"/>
      <c r="L1106" s="225"/>
      <c r="M1106" s="226"/>
      <c r="N1106" s="227"/>
      <c r="O1106" s="227"/>
      <c r="P1106" s="227"/>
      <c r="Q1106" s="227"/>
      <c r="R1106" s="227"/>
      <c r="S1106" s="227"/>
      <c r="T1106" s="228"/>
      <c r="AT1106" s="229" t="s">
        <v>191</v>
      </c>
      <c r="AU1106" s="229" t="s">
        <v>180</v>
      </c>
      <c r="AV1106" s="14" t="s">
        <v>85</v>
      </c>
      <c r="AW1106" s="14" t="s">
        <v>32</v>
      </c>
      <c r="AX1106" s="14" t="s">
        <v>76</v>
      </c>
      <c r="AY1106" s="229" t="s">
        <v>179</v>
      </c>
    </row>
    <row r="1107" spans="2:51" s="14" customFormat="1" ht="11.25">
      <c r="B1107" s="219"/>
      <c r="C1107" s="220"/>
      <c r="D1107" s="204" t="s">
        <v>191</v>
      </c>
      <c r="E1107" s="221" t="s">
        <v>1</v>
      </c>
      <c r="F1107" s="222" t="s">
        <v>977</v>
      </c>
      <c r="G1107" s="220"/>
      <c r="H1107" s="223">
        <v>112.5</v>
      </c>
      <c r="I1107" s="224"/>
      <c r="J1107" s="220"/>
      <c r="K1107" s="220"/>
      <c r="L1107" s="225"/>
      <c r="M1107" s="226"/>
      <c r="N1107" s="227"/>
      <c r="O1107" s="227"/>
      <c r="P1107" s="227"/>
      <c r="Q1107" s="227"/>
      <c r="R1107" s="227"/>
      <c r="S1107" s="227"/>
      <c r="T1107" s="228"/>
      <c r="AT1107" s="229" t="s">
        <v>191</v>
      </c>
      <c r="AU1107" s="229" t="s">
        <v>180</v>
      </c>
      <c r="AV1107" s="14" t="s">
        <v>85</v>
      </c>
      <c r="AW1107" s="14" t="s">
        <v>32</v>
      </c>
      <c r="AX1107" s="14" t="s">
        <v>76</v>
      </c>
      <c r="AY1107" s="229" t="s">
        <v>179</v>
      </c>
    </row>
    <row r="1108" spans="2:51" s="14" customFormat="1" ht="11.25">
      <c r="B1108" s="219"/>
      <c r="C1108" s="220"/>
      <c r="D1108" s="204" t="s">
        <v>191</v>
      </c>
      <c r="E1108" s="221" t="s">
        <v>1</v>
      </c>
      <c r="F1108" s="222" t="s">
        <v>978</v>
      </c>
      <c r="G1108" s="220"/>
      <c r="H1108" s="223">
        <v>17.899999999999999</v>
      </c>
      <c r="I1108" s="224"/>
      <c r="J1108" s="220"/>
      <c r="K1108" s="220"/>
      <c r="L1108" s="225"/>
      <c r="M1108" s="226"/>
      <c r="N1108" s="227"/>
      <c r="O1108" s="227"/>
      <c r="P1108" s="227"/>
      <c r="Q1108" s="227"/>
      <c r="R1108" s="227"/>
      <c r="S1108" s="227"/>
      <c r="T1108" s="228"/>
      <c r="AT1108" s="229" t="s">
        <v>191</v>
      </c>
      <c r="AU1108" s="229" t="s">
        <v>180</v>
      </c>
      <c r="AV1108" s="14" t="s">
        <v>85</v>
      </c>
      <c r="AW1108" s="14" t="s">
        <v>32</v>
      </c>
      <c r="AX1108" s="14" t="s">
        <v>76</v>
      </c>
      <c r="AY1108" s="229" t="s">
        <v>179</v>
      </c>
    </row>
    <row r="1109" spans="2:51" s="14" customFormat="1" ht="11.25">
      <c r="B1109" s="219"/>
      <c r="C1109" s="220"/>
      <c r="D1109" s="204" t="s">
        <v>191</v>
      </c>
      <c r="E1109" s="221" t="s">
        <v>1</v>
      </c>
      <c r="F1109" s="222" t="s">
        <v>979</v>
      </c>
      <c r="G1109" s="220"/>
      <c r="H1109" s="223">
        <v>18.5</v>
      </c>
      <c r="I1109" s="224"/>
      <c r="J1109" s="220"/>
      <c r="K1109" s="220"/>
      <c r="L1109" s="225"/>
      <c r="M1109" s="226"/>
      <c r="N1109" s="227"/>
      <c r="O1109" s="227"/>
      <c r="P1109" s="227"/>
      <c r="Q1109" s="227"/>
      <c r="R1109" s="227"/>
      <c r="S1109" s="227"/>
      <c r="T1109" s="228"/>
      <c r="AT1109" s="229" t="s">
        <v>191</v>
      </c>
      <c r="AU1109" s="229" t="s">
        <v>180</v>
      </c>
      <c r="AV1109" s="14" t="s">
        <v>85</v>
      </c>
      <c r="AW1109" s="14" t="s">
        <v>32</v>
      </c>
      <c r="AX1109" s="14" t="s">
        <v>76</v>
      </c>
      <c r="AY1109" s="229" t="s">
        <v>179</v>
      </c>
    </row>
    <row r="1110" spans="2:51" s="14" customFormat="1" ht="11.25">
      <c r="B1110" s="219"/>
      <c r="C1110" s="220"/>
      <c r="D1110" s="204" t="s">
        <v>191</v>
      </c>
      <c r="E1110" s="221" t="s">
        <v>1</v>
      </c>
      <c r="F1110" s="222" t="s">
        <v>980</v>
      </c>
      <c r="G1110" s="220"/>
      <c r="H1110" s="223">
        <v>43.9</v>
      </c>
      <c r="I1110" s="224"/>
      <c r="J1110" s="220"/>
      <c r="K1110" s="220"/>
      <c r="L1110" s="225"/>
      <c r="M1110" s="226"/>
      <c r="N1110" s="227"/>
      <c r="O1110" s="227"/>
      <c r="P1110" s="227"/>
      <c r="Q1110" s="227"/>
      <c r="R1110" s="227"/>
      <c r="S1110" s="227"/>
      <c r="T1110" s="228"/>
      <c r="AT1110" s="229" t="s">
        <v>191</v>
      </c>
      <c r="AU1110" s="229" t="s">
        <v>180</v>
      </c>
      <c r="AV1110" s="14" t="s">
        <v>85</v>
      </c>
      <c r="AW1110" s="14" t="s">
        <v>32</v>
      </c>
      <c r="AX1110" s="14" t="s">
        <v>76</v>
      </c>
      <c r="AY1110" s="229" t="s">
        <v>179</v>
      </c>
    </row>
    <row r="1111" spans="2:51" s="14" customFormat="1" ht="11.25">
      <c r="B1111" s="219"/>
      <c r="C1111" s="220"/>
      <c r="D1111" s="204" t="s">
        <v>191</v>
      </c>
      <c r="E1111" s="221" t="s">
        <v>1</v>
      </c>
      <c r="F1111" s="222" t="s">
        <v>981</v>
      </c>
      <c r="G1111" s="220"/>
      <c r="H1111" s="223">
        <v>9</v>
      </c>
      <c r="I1111" s="224"/>
      <c r="J1111" s="220"/>
      <c r="K1111" s="220"/>
      <c r="L1111" s="225"/>
      <c r="M1111" s="226"/>
      <c r="N1111" s="227"/>
      <c r="O1111" s="227"/>
      <c r="P1111" s="227"/>
      <c r="Q1111" s="227"/>
      <c r="R1111" s="227"/>
      <c r="S1111" s="227"/>
      <c r="T1111" s="228"/>
      <c r="AT1111" s="229" t="s">
        <v>191</v>
      </c>
      <c r="AU1111" s="229" t="s">
        <v>180</v>
      </c>
      <c r="AV1111" s="14" t="s">
        <v>85</v>
      </c>
      <c r="AW1111" s="14" t="s">
        <v>32</v>
      </c>
      <c r="AX1111" s="14" t="s">
        <v>76</v>
      </c>
      <c r="AY1111" s="229" t="s">
        <v>179</v>
      </c>
    </row>
    <row r="1112" spans="2:51" s="14" customFormat="1" ht="11.25">
      <c r="B1112" s="219"/>
      <c r="C1112" s="220"/>
      <c r="D1112" s="204" t="s">
        <v>191</v>
      </c>
      <c r="E1112" s="221" t="s">
        <v>1</v>
      </c>
      <c r="F1112" s="222" t="s">
        <v>982</v>
      </c>
      <c r="G1112" s="220"/>
      <c r="H1112" s="223">
        <v>26.7</v>
      </c>
      <c r="I1112" s="224"/>
      <c r="J1112" s="220"/>
      <c r="K1112" s="220"/>
      <c r="L1112" s="225"/>
      <c r="M1112" s="226"/>
      <c r="N1112" s="227"/>
      <c r="O1112" s="227"/>
      <c r="P1112" s="227"/>
      <c r="Q1112" s="227"/>
      <c r="R1112" s="227"/>
      <c r="S1112" s="227"/>
      <c r="T1112" s="228"/>
      <c r="AT1112" s="229" t="s">
        <v>191</v>
      </c>
      <c r="AU1112" s="229" t="s">
        <v>180</v>
      </c>
      <c r="AV1112" s="14" t="s">
        <v>85</v>
      </c>
      <c r="AW1112" s="14" t="s">
        <v>32</v>
      </c>
      <c r="AX1112" s="14" t="s">
        <v>76</v>
      </c>
      <c r="AY1112" s="229" t="s">
        <v>179</v>
      </c>
    </row>
    <row r="1113" spans="2:51" s="14" customFormat="1" ht="11.25">
      <c r="B1113" s="219"/>
      <c r="C1113" s="220"/>
      <c r="D1113" s="204" t="s">
        <v>191</v>
      </c>
      <c r="E1113" s="221" t="s">
        <v>1</v>
      </c>
      <c r="F1113" s="222" t="s">
        <v>983</v>
      </c>
      <c r="G1113" s="220"/>
      <c r="H1113" s="223">
        <v>17</v>
      </c>
      <c r="I1113" s="224"/>
      <c r="J1113" s="220"/>
      <c r="K1113" s="220"/>
      <c r="L1113" s="225"/>
      <c r="M1113" s="226"/>
      <c r="N1113" s="227"/>
      <c r="O1113" s="227"/>
      <c r="P1113" s="227"/>
      <c r="Q1113" s="227"/>
      <c r="R1113" s="227"/>
      <c r="S1113" s="227"/>
      <c r="T1113" s="228"/>
      <c r="AT1113" s="229" t="s">
        <v>191</v>
      </c>
      <c r="AU1113" s="229" t="s">
        <v>180</v>
      </c>
      <c r="AV1113" s="14" t="s">
        <v>85</v>
      </c>
      <c r="AW1113" s="14" t="s">
        <v>32</v>
      </c>
      <c r="AX1113" s="14" t="s">
        <v>76</v>
      </c>
      <c r="AY1113" s="229" t="s">
        <v>179</v>
      </c>
    </row>
    <row r="1114" spans="2:51" s="14" customFormat="1" ht="11.25">
      <c r="B1114" s="219"/>
      <c r="C1114" s="220"/>
      <c r="D1114" s="204" t="s">
        <v>191</v>
      </c>
      <c r="E1114" s="221" t="s">
        <v>1</v>
      </c>
      <c r="F1114" s="222" t="s">
        <v>994</v>
      </c>
      <c r="G1114" s="220"/>
      <c r="H1114" s="223">
        <v>3.1</v>
      </c>
      <c r="I1114" s="224"/>
      <c r="J1114" s="220"/>
      <c r="K1114" s="220"/>
      <c r="L1114" s="225"/>
      <c r="M1114" s="226"/>
      <c r="N1114" s="227"/>
      <c r="O1114" s="227"/>
      <c r="P1114" s="227"/>
      <c r="Q1114" s="227"/>
      <c r="R1114" s="227"/>
      <c r="S1114" s="227"/>
      <c r="T1114" s="228"/>
      <c r="AT1114" s="229" t="s">
        <v>191</v>
      </c>
      <c r="AU1114" s="229" t="s">
        <v>180</v>
      </c>
      <c r="AV1114" s="14" t="s">
        <v>85</v>
      </c>
      <c r="AW1114" s="14" t="s">
        <v>32</v>
      </c>
      <c r="AX1114" s="14" t="s">
        <v>76</v>
      </c>
      <c r="AY1114" s="229" t="s">
        <v>179</v>
      </c>
    </row>
    <row r="1115" spans="2:51" s="14" customFormat="1" ht="11.25">
      <c r="B1115" s="219"/>
      <c r="C1115" s="220"/>
      <c r="D1115" s="204" t="s">
        <v>191</v>
      </c>
      <c r="E1115" s="221" t="s">
        <v>1</v>
      </c>
      <c r="F1115" s="222" t="s">
        <v>947</v>
      </c>
      <c r="G1115" s="220"/>
      <c r="H1115" s="223">
        <v>16.5</v>
      </c>
      <c r="I1115" s="224"/>
      <c r="J1115" s="220"/>
      <c r="K1115" s="220"/>
      <c r="L1115" s="225"/>
      <c r="M1115" s="226"/>
      <c r="N1115" s="227"/>
      <c r="O1115" s="227"/>
      <c r="P1115" s="227"/>
      <c r="Q1115" s="227"/>
      <c r="R1115" s="227"/>
      <c r="S1115" s="227"/>
      <c r="T1115" s="228"/>
      <c r="AT1115" s="229" t="s">
        <v>191</v>
      </c>
      <c r="AU1115" s="229" t="s">
        <v>180</v>
      </c>
      <c r="AV1115" s="14" t="s">
        <v>85</v>
      </c>
      <c r="AW1115" s="14" t="s">
        <v>32</v>
      </c>
      <c r="AX1115" s="14" t="s">
        <v>76</v>
      </c>
      <c r="AY1115" s="229" t="s">
        <v>179</v>
      </c>
    </row>
    <row r="1116" spans="2:51" s="14" customFormat="1" ht="11.25">
      <c r="B1116" s="219"/>
      <c r="C1116" s="220"/>
      <c r="D1116" s="204" t="s">
        <v>191</v>
      </c>
      <c r="E1116" s="221" t="s">
        <v>1</v>
      </c>
      <c r="F1116" s="222" t="s">
        <v>984</v>
      </c>
      <c r="G1116" s="220"/>
      <c r="H1116" s="223">
        <v>15.9</v>
      </c>
      <c r="I1116" s="224"/>
      <c r="J1116" s="220"/>
      <c r="K1116" s="220"/>
      <c r="L1116" s="225"/>
      <c r="M1116" s="226"/>
      <c r="N1116" s="227"/>
      <c r="O1116" s="227"/>
      <c r="P1116" s="227"/>
      <c r="Q1116" s="227"/>
      <c r="R1116" s="227"/>
      <c r="S1116" s="227"/>
      <c r="T1116" s="228"/>
      <c r="AT1116" s="229" t="s">
        <v>191</v>
      </c>
      <c r="AU1116" s="229" t="s">
        <v>180</v>
      </c>
      <c r="AV1116" s="14" t="s">
        <v>85</v>
      </c>
      <c r="AW1116" s="14" t="s">
        <v>32</v>
      </c>
      <c r="AX1116" s="14" t="s">
        <v>76</v>
      </c>
      <c r="AY1116" s="229" t="s">
        <v>179</v>
      </c>
    </row>
    <row r="1117" spans="2:51" s="14" customFormat="1" ht="11.25">
      <c r="B1117" s="219"/>
      <c r="C1117" s="220"/>
      <c r="D1117" s="204" t="s">
        <v>191</v>
      </c>
      <c r="E1117" s="221" t="s">
        <v>1</v>
      </c>
      <c r="F1117" s="222" t="s">
        <v>1086</v>
      </c>
      <c r="G1117" s="220"/>
      <c r="H1117" s="223">
        <v>20.7</v>
      </c>
      <c r="I1117" s="224"/>
      <c r="J1117" s="220"/>
      <c r="K1117" s="220"/>
      <c r="L1117" s="225"/>
      <c r="M1117" s="226"/>
      <c r="N1117" s="227"/>
      <c r="O1117" s="227"/>
      <c r="P1117" s="227"/>
      <c r="Q1117" s="227"/>
      <c r="R1117" s="227"/>
      <c r="S1117" s="227"/>
      <c r="T1117" s="228"/>
      <c r="AT1117" s="229" t="s">
        <v>191</v>
      </c>
      <c r="AU1117" s="229" t="s">
        <v>180</v>
      </c>
      <c r="AV1117" s="14" t="s">
        <v>85</v>
      </c>
      <c r="AW1117" s="14" t="s">
        <v>32</v>
      </c>
      <c r="AX1117" s="14" t="s">
        <v>76</v>
      </c>
      <c r="AY1117" s="229" t="s">
        <v>179</v>
      </c>
    </row>
    <row r="1118" spans="2:51" s="14" customFormat="1" ht="11.25">
      <c r="B1118" s="219"/>
      <c r="C1118" s="220"/>
      <c r="D1118" s="204" t="s">
        <v>191</v>
      </c>
      <c r="E1118" s="221" t="s">
        <v>1</v>
      </c>
      <c r="F1118" s="222" t="s">
        <v>1087</v>
      </c>
      <c r="G1118" s="220"/>
      <c r="H1118" s="223">
        <v>95</v>
      </c>
      <c r="I1118" s="224"/>
      <c r="J1118" s="220"/>
      <c r="K1118" s="220"/>
      <c r="L1118" s="225"/>
      <c r="M1118" s="226"/>
      <c r="N1118" s="227"/>
      <c r="O1118" s="227"/>
      <c r="P1118" s="227"/>
      <c r="Q1118" s="227"/>
      <c r="R1118" s="227"/>
      <c r="S1118" s="227"/>
      <c r="T1118" s="228"/>
      <c r="AT1118" s="229" t="s">
        <v>191</v>
      </c>
      <c r="AU1118" s="229" t="s">
        <v>180</v>
      </c>
      <c r="AV1118" s="14" t="s">
        <v>85</v>
      </c>
      <c r="AW1118" s="14" t="s">
        <v>32</v>
      </c>
      <c r="AX1118" s="14" t="s">
        <v>76</v>
      </c>
      <c r="AY1118" s="229" t="s">
        <v>179</v>
      </c>
    </row>
    <row r="1119" spans="2:51" s="14" customFormat="1" ht="11.25">
      <c r="B1119" s="219"/>
      <c r="C1119" s="220"/>
      <c r="D1119" s="204" t="s">
        <v>191</v>
      </c>
      <c r="E1119" s="221" t="s">
        <v>1</v>
      </c>
      <c r="F1119" s="222" t="s">
        <v>1088</v>
      </c>
      <c r="G1119" s="220"/>
      <c r="H1119" s="223">
        <v>73</v>
      </c>
      <c r="I1119" s="224"/>
      <c r="J1119" s="220"/>
      <c r="K1119" s="220"/>
      <c r="L1119" s="225"/>
      <c r="M1119" s="226"/>
      <c r="N1119" s="227"/>
      <c r="O1119" s="227"/>
      <c r="P1119" s="227"/>
      <c r="Q1119" s="227"/>
      <c r="R1119" s="227"/>
      <c r="S1119" s="227"/>
      <c r="T1119" s="228"/>
      <c r="AT1119" s="229" t="s">
        <v>191</v>
      </c>
      <c r="AU1119" s="229" t="s">
        <v>180</v>
      </c>
      <c r="AV1119" s="14" t="s">
        <v>85</v>
      </c>
      <c r="AW1119" s="14" t="s">
        <v>32</v>
      </c>
      <c r="AX1119" s="14" t="s">
        <v>76</v>
      </c>
      <c r="AY1119" s="229" t="s">
        <v>179</v>
      </c>
    </row>
    <row r="1120" spans="2:51" s="14" customFormat="1" ht="11.25">
      <c r="B1120" s="219"/>
      <c r="C1120" s="220"/>
      <c r="D1120" s="204" t="s">
        <v>191</v>
      </c>
      <c r="E1120" s="221" t="s">
        <v>1</v>
      </c>
      <c r="F1120" s="222" t="s">
        <v>952</v>
      </c>
      <c r="G1120" s="220"/>
      <c r="H1120" s="223">
        <v>7.8</v>
      </c>
      <c r="I1120" s="224"/>
      <c r="J1120" s="220"/>
      <c r="K1120" s="220"/>
      <c r="L1120" s="225"/>
      <c r="M1120" s="226"/>
      <c r="N1120" s="227"/>
      <c r="O1120" s="227"/>
      <c r="P1120" s="227"/>
      <c r="Q1120" s="227"/>
      <c r="R1120" s="227"/>
      <c r="S1120" s="227"/>
      <c r="T1120" s="228"/>
      <c r="AT1120" s="229" t="s">
        <v>191</v>
      </c>
      <c r="AU1120" s="229" t="s">
        <v>180</v>
      </c>
      <c r="AV1120" s="14" t="s">
        <v>85</v>
      </c>
      <c r="AW1120" s="14" t="s">
        <v>32</v>
      </c>
      <c r="AX1120" s="14" t="s">
        <v>76</v>
      </c>
      <c r="AY1120" s="229" t="s">
        <v>179</v>
      </c>
    </row>
    <row r="1121" spans="1:65" s="14" customFormat="1" ht="11.25">
      <c r="B1121" s="219"/>
      <c r="C1121" s="220"/>
      <c r="D1121" s="204" t="s">
        <v>191</v>
      </c>
      <c r="E1121" s="221" t="s">
        <v>1</v>
      </c>
      <c r="F1121" s="222" t="s">
        <v>987</v>
      </c>
      <c r="G1121" s="220"/>
      <c r="H1121" s="223">
        <v>36.799999999999997</v>
      </c>
      <c r="I1121" s="224"/>
      <c r="J1121" s="220"/>
      <c r="K1121" s="220"/>
      <c r="L1121" s="225"/>
      <c r="M1121" s="226"/>
      <c r="N1121" s="227"/>
      <c r="O1121" s="227"/>
      <c r="P1121" s="227"/>
      <c r="Q1121" s="227"/>
      <c r="R1121" s="227"/>
      <c r="S1121" s="227"/>
      <c r="T1121" s="228"/>
      <c r="AT1121" s="229" t="s">
        <v>191</v>
      </c>
      <c r="AU1121" s="229" t="s">
        <v>180</v>
      </c>
      <c r="AV1121" s="14" t="s">
        <v>85</v>
      </c>
      <c r="AW1121" s="14" t="s">
        <v>32</v>
      </c>
      <c r="AX1121" s="14" t="s">
        <v>76</v>
      </c>
      <c r="AY1121" s="229" t="s">
        <v>179</v>
      </c>
    </row>
    <row r="1122" spans="1:65" s="2" customFormat="1" ht="21.75" customHeight="1">
      <c r="A1122" s="34"/>
      <c r="B1122" s="35"/>
      <c r="C1122" s="191" t="s">
        <v>1089</v>
      </c>
      <c r="D1122" s="191" t="s">
        <v>182</v>
      </c>
      <c r="E1122" s="192" t="s">
        <v>1090</v>
      </c>
      <c r="F1122" s="193" t="s">
        <v>1091</v>
      </c>
      <c r="G1122" s="194" t="s">
        <v>346</v>
      </c>
      <c r="H1122" s="195">
        <v>900</v>
      </c>
      <c r="I1122" s="196"/>
      <c r="J1122" s="197">
        <f>ROUND(I1122*H1122,2)</f>
        <v>0</v>
      </c>
      <c r="K1122" s="193" t="s">
        <v>186</v>
      </c>
      <c r="L1122" s="39"/>
      <c r="M1122" s="198" t="s">
        <v>1</v>
      </c>
      <c r="N1122" s="199" t="s">
        <v>41</v>
      </c>
      <c r="O1122" s="71"/>
      <c r="P1122" s="200">
        <f>O1122*H1122</f>
        <v>0</v>
      </c>
      <c r="Q1122" s="200">
        <v>0</v>
      </c>
      <c r="R1122" s="200">
        <f>Q1122*H1122</f>
        <v>0</v>
      </c>
      <c r="S1122" s="200">
        <v>2.9999999999999997E-4</v>
      </c>
      <c r="T1122" s="201">
        <f>S1122*H1122</f>
        <v>0.26999999999999996</v>
      </c>
      <c r="U1122" s="34"/>
      <c r="V1122" s="34"/>
      <c r="W1122" s="34"/>
      <c r="X1122" s="34"/>
      <c r="Y1122" s="34"/>
      <c r="Z1122" s="34"/>
      <c r="AA1122" s="34"/>
      <c r="AB1122" s="34"/>
      <c r="AC1122" s="34"/>
      <c r="AD1122" s="34"/>
      <c r="AE1122" s="34"/>
      <c r="AR1122" s="202" t="s">
        <v>187</v>
      </c>
      <c r="AT1122" s="202" t="s">
        <v>182</v>
      </c>
      <c r="AU1122" s="202" t="s">
        <v>180</v>
      </c>
      <c r="AY1122" s="17" t="s">
        <v>179</v>
      </c>
      <c r="BE1122" s="203">
        <f>IF(N1122="základní",J1122,0)</f>
        <v>0</v>
      </c>
      <c r="BF1122" s="203">
        <f>IF(N1122="snížená",J1122,0)</f>
        <v>0</v>
      </c>
      <c r="BG1122" s="203">
        <f>IF(N1122="zákl. přenesená",J1122,0)</f>
        <v>0</v>
      </c>
      <c r="BH1122" s="203">
        <f>IF(N1122="sníž. přenesená",J1122,0)</f>
        <v>0</v>
      </c>
      <c r="BI1122" s="203">
        <f>IF(N1122="nulová",J1122,0)</f>
        <v>0</v>
      </c>
      <c r="BJ1122" s="17" t="s">
        <v>83</v>
      </c>
      <c r="BK1122" s="203">
        <f>ROUND(I1122*H1122,2)</f>
        <v>0</v>
      </c>
      <c r="BL1122" s="17" t="s">
        <v>187</v>
      </c>
      <c r="BM1122" s="202" t="s">
        <v>1092</v>
      </c>
    </row>
    <row r="1123" spans="1:65" s="13" customFormat="1" ht="11.25">
      <c r="B1123" s="209"/>
      <c r="C1123" s="210"/>
      <c r="D1123" s="204" t="s">
        <v>191</v>
      </c>
      <c r="E1123" s="211" t="s">
        <v>1</v>
      </c>
      <c r="F1123" s="212" t="s">
        <v>192</v>
      </c>
      <c r="G1123" s="210"/>
      <c r="H1123" s="211" t="s">
        <v>1</v>
      </c>
      <c r="I1123" s="213"/>
      <c r="J1123" s="210"/>
      <c r="K1123" s="210"/>
      <c r="L1123" s="214"/>
      <c r="M1123" s="215"/>
      <c r="N1123" s="216"/>
      <c r="O1123" s="216"/>
      <c r="P1123" s="216"/>
      <c r="Q1123" s="216"/>
      <c r="R1123" s="216"/>
      <c r="S1123" s="216"/>
      <c r="T1123" s="217"/>
      <c r="AT1123" s="218" t="s">
        <v>191</v>
      </c>
      <c r="AU1123" s="218" t="s">
        <v>180</v>
      </c>
      <c r="AV1123" s="13" t="s">
        <v>83</v>
      </c>
      <c r="AW1123" s="13" t="s">
        <v>32</v>
      </c>
      <c r="AX1123" s="13" t="s">
        <v>76</v>
      </c>
      <c r="AY1123" s="218" t="s">
        <v>179</v>
      </c>
    </row>
    <row r="1124" spans="1:65" s="13" customFormat="1" ht="11.25">
      <c r="B1124" s="209"/>
      <c r="C1124" s="210"/>
      <c r="D1124" s="204" t="s">
        <v>191</v>
      </c>
      <c r="E1124" s="211" t="s">
        <v>1</v>
      </c>
      <c r="F1124" s="212" t="s">
        <v>193</v>
      </c>
      <c r="G1124" s="210"/>
      <c r="H1124" s="211" t="s">
        <v>1</v>
      </c>
      <c r="I1124" s="213"/>
      <c r="J1124" s="210"/>
      <c r="K1124" s="210"/>
      <c r="L1124" s="214"/>
      <c r="M1124" s="215"/>
      <c r="N1124" s="216"/>
      <c r="O1124" s="216"/>
      <c r="P1124" s="216"/>
      <c r="Q1124" s="216"/>
      <c r="R1124" s="216"/>
      <c r="S1124" s="216"/>
      <c r="T1124" s="217"/>
      <c r="AT1124" s="218" t="s">
        <v>191</v>
      </c>
      <c r="AU1124" s="218" t="s">
        <v>180</v>
      </c>
      <c r="AV1124" s="13" t="s">
        <v>83</v>
      </c>
      <c r="AW1124" s="13" t="s">
        <v>32</v>
      </c>
      <c r="AX1124" s="13" t="s">
        <v>76</v>
      </c>
      <c r="AY1124" s="218" t="s">
        <v>179</v>
      </c>
    </row>
    <row r="1125" spans="1:65" s="14" customFormat="1" ht="11.25">
      <c r="B1125" s="219"/>
      <c r="C1125" s="220"/>
      <c r="D1125" s="204" t="s">
        <v>191</v>
      </c>
      <c r="E1125" s="221" t="s">
        <v>1</v>
      </c>
      <c r="F1125" s="222" t="s">
        <v>1093</v>
      </c>
      <c r="G1125" s="220"/>
      <c r="H1125" s="223">
        <v>900</v>
      </c>
      <c r="I1125" s="224"/>
      <c r="J1125" s="220"/>
      <c r="K1125" s="220"/>
      <c r="L1125" s="225"/>
      <c r="M1125" s="226"/>
      <c r="N1125" s="227"/>
      <c r="O1125" s="227"/>
      <c r="P1125" s="227"/>
      <c r="Q1125" s="227"/>
      <c r="R1125" s="227"/>
      <c r="S1125" s="227"/>
      <c r="T1125" s="228"/>
      <c r="AT1125" s="229" t="s">
        <v>191</v>
      </c>
      <c r="AU1125" s="229" t="s">
        <v>180</v>
      </c>
      <c r="AV1125" s="14" t="s">
        <v>85</v>
      </c>
      <c r="AW1125" s="14" t="s">
        <v>32</v>
      </c>
      <c r="AX1125" s="14" t="s">
        <v>76</v>
      </c>
      <c r="AY1125" s="229" t="s">
        <v>179</v>
      </c>
    </row>
    <row r="1126" spans="1:65" s="2" customFormat="1" ht="21.75" customHeight="1">
      <c r="A1126" s="34"/>
      <c r="B1126" s="35"/>
      <c r="C1126" s="191" t="s">
        <v>1094</v>
      </c>
      <c r="D1126" s="191" t="s">
        <v>182</v>
      </c>
      <c r="E1126" s="192" t="s">
        <v>1095</v>
      </c>
      <c r="F1126" s="193" t="s">
        <v>1096</v>
      </c>
      <c r="G1126" s="194" t="s">
        <v>185</v>
      </c>
      <c r="H1126" s="195">
        <v>789.23400000000004</v>
      </c>
      <c r="I1126" s="196"/>
      <c r="J1126" s="197">
        <f>ROUND(I1126*H1126,2)</f>
        <v>0</v>
      </c>
      <c r="K1126" s="193" t="s">
        <v>186</v>
      </c>
      <c r="L1126" s="39"/>
      <c r="M1126" s="198" t="s">
        <v>1</v>
      </c>
      <c r="N1126" s="199" t="s">
        <v>41</v>
      </c>
      <c r="O1126" s="71"/>
      <c r="P1126" s="200">
        <f>O1126*H1126</f>
        <v>0</v>
      </c>
      <c r="Q1126" s="200">
        <v>0</v>
      </c>
      <c r="R1126" s="200">
        <f>Q1126*H1126</f>
        <v>0</v>
      </c>
      <c r="S1126" s="200">
        <v>0.26100000000000001</v>
      </c>
      <c r="T1126" s="201">
        <f>S1126*H1126</f>
        <v>205.99007400000002</v>
      </c>
      <c r="U1126" s="34"/>
      <c r="V1126" s="34"/>
      <c r="W1126" s="34"/>
      <c r="X1126" s="34"/>
      <c r="Y1126" s="34"/>
      <c r="Z1126" s="34"/>
      <c r="AA1126" s="34"/>
      <c r="AB1126" s="34"/>
      <c r="AC1126" s="34"/>
      <c r="AD1126" s="34"/>
      <c r="AE1126" s="34"/>
      <c r="AR1126" s="202" t="s">
        <v>187</v>
      </c>
      <c r="AT1126" s="202" t="s">
        <v>182</v>
      </c>
      <c r="AU1126" s="202" t="s">
        <v>180</v>
      </c>
      <c r="AY1126" s="17" t="s">
        <v>179</v>
      </c>
      <c r="BE1126" s="203">
        <f>IF(N1126="základní",J1126,0)</f>
        <v>0</v>
      </c>
      <c r="BF1126" s="203">
        <f>IF(N1126="snížená",J1126,0)</f>
        <v>0</v>
      </c>
      <c r="BG1126" s="203">
        <f>IF(N1126="zákl. přenesená",J1126,0)</f>
        <v>0</v>
      </c>
      <c r="BH1126" s="203">
        <f>IF(N1126="sníž. přenesená",J1126,0)</f>
        <v>0</v>
      </c>
      <c r="BI1126" s="203">
        <f>IF(N1126="nulová",J1126,0)</f>
        <v>0</v>
      </c>
      <c r="BJ1126" s="17" t="s">
        <v>83</v>
      </c>
      <c r="BK1126" s="203">
        <f>ROUND(I1126*H1126,2)</f>
        <v>0</v>
      </c>
      <c r="BL1126" s="17" t="s">
        <v>187</v>
      </c>
      <c r="BM1126" s="202" t="s">
        <v>1097</v>
      </c>
    </row>
    <row r="1127" spans="1:65" s="13" customFormat="1" ht="11.25">
      <c r="B1127" s="209"/>
      <c r="C1127" s="210"/>
      <c r="D1127" s="204" t="s">
        <v>191</v>
      </c>
      <c r="E1127" s="211" t="s">
        <v>1</v>
      </c>
      <c r="F1127" s="212" t="s">
        <v>192</v>
      </c>
      <c r="G1127" s="210"/>
      <c r="H1127" s="211" t="s">
        <v>1</v>
      </c>
      <c r="I1127" s="213"/>
      <c r="J1127" s="210"/>
      <c r="K1127" s="210"/>
      <c r="L1127" s="214"/>
      <c r="M1127" s="215"/>
      <c r="N1127" s="216"/>
      <c r="O1127" s="216"/>
      <c r="P1127" s="216"/>
      <c r="Q1127" s="216"/>
      <c r="R1127" s="216"/>
      <c r="S1127" s="216"/>
      <c r="T1127" s="217"/>
      <c r="AT1127" s="218" t="s">
        <v>191</v>
      </c>
      <c r="AU1127" s="218" t="s">
        <v>180</v>
      </c>
      <c r="AV1127" s="13" t="s">
        <v>83</v>
      </c>
      <c r="AW1127" s="13" t="s">
        <v>32</v>
      </c>
      <c r="AX1127" s="13" t="s">
        <v>76</v>
      </c>
      <c r="AY1127" s="218" t="s">
        <v>179</v>
      </c>
    </row>
    <row r="1128" spans="1:65" s="13" customFormat="1" ht="11.25">
      <c r="B1128" s="209"/>
      <c r="C1128" s="210"/>
      <c r="D1128" s="204" t="s">
        <v>191</v>
      </c>
      <c r="E1128" s="211" t="s">
        <v>1</v>
      </c>
      <c r="F1128" s="212" t="s">
        <v>193</v>
      </c>
      <c r="G1128" s="210"/>
      <c r="H1128" s="211" t="s">
        <v>1</v>
      </c>
      <c r="I1128" s="213"/>
      <c r="J1128" s="210"/>
      <c r="K1128" s="210"/>
      <c r="L1128" s="214"/>
      <c r="M1128" s="215"/>
      <c r="N1128" s="216"/>
      <c r="O1128" s="216"/>
      <c r="P1128" s="216"/>
      <c r="Q1128" s="216"/>
      <c r="R1128" s="216"/>
      <c r="S1128" s="216"/>
      <c r="T1128" s="217"/>
      <c r="AT1128" s="218" t="s">
        <v>191</v>
      </c>
      <c r="AU1128" s="218" t="s">
        <v>180</v>
      </c>
      <c r="AV1128" s="13" t="s">
        <v>83</v>
      </c>
      <c r="AW1128" s="13" t="s">
        <v>32</v>
      </c>
      <c r="AX1128" s="13" t="s">
        <v>76</v>
      </c>
      <c r="AY1128" s="218" t="s">
        <v>179</v>
      </c>
    </row>
    <row r="1129" spans="1:65" s="13" customFormat="1" ht="11.25">
      <c r="B1129" s="209"/>
      <c r="C1129" s="210"/>
      <c r="D1129" s="204" t="s">
        <v>191</v>
      </c>
      <c r="E1129" s="211" t="s">
        <v>1</v>
      </c>
      <c r="F1129" s="212" t="s">
        <v>859</v>
      </c>
      <c r="G1129" s="210"/>
      <c r="H1129" s="211" t="s">
        <v>1</v>
      </c>
      <c r="I1129" s="213"/>
      <c r="J1129" s="210"/>
      <c r="K1129" s="210"/>
      <c r="L1129" s="214"/>
      <c r="M1129" s="215"/>
      <c r="N1129" s="216"/>
      <c r="O1129" s="216"/>
      <c r="P1129" s="216"/>
      <c r="Q1129" s="216"/>
      <c r="R1129" s="216"/>
      <c r="S1129" s="216"/>
      <c r="T1129" s="217"/>
      <c r="AT1129" s="218" t="s">
        <v>191</v>
      </c>
      <c r="AU1129" s="218" t="s">
        <v>180</v>
      </c>
      <c r="AV1129" s="13" t="s">
        <v>83</v>
      </c>
      <c r="AW1129" s="13" t="s">
        <v>32</v>
      </c>
      <c r="AX1129" s="13" t="s">
        <v>76</v>
      </c>
      <c r="AY1129" s="218" t="s">
        <v>179</v>
      </c>
    </row>
    <row r="1130" spans="1:65" s="14" customFormat="1" ht="11.25">
      <c r="B1130" s="219"/>
      <c r="C1130" s="220"/>
      <c r="D1130" s="204" t="s">
        <v>191</v>
      </c>
      <c r="E1130" s="221" t="s">
        <v>1</v>
      </c>
      <c r="F1130" s="222" t="s">
        <v>1098</v>
      </c>
      <c r="G1130" s="220"/>
      <c r="H1130" s="223">
        <v>37.5</v>
      </c>
      <c r="I1130" s="224"/>
      <c r="J1130" s="220"/>
      <c r="K1130" s="220"/>
      <c r="L1130" s="225"/>
      <c r="M1130" s="226"/>
      <c r="N1130" s="227"/>
      <c r="O1130" s="227"/>
      <c r="P1130" s="227"/>
      <c r="Q1130" s="227"/>
      <c r="R1130" s="227"/>
      <c r="S1130" s="227"/>
      <c r="T1130" s="228"/>
      <c r="AT1130" s="229" t="s">
        <v>191</v>
      </c>
      <c r="AU1130" s="229" t="s">
        <v>180</v>
      </c>
      <c r="AV1130" s="14" t="s">
        <v>85</v>
      </c>
      <c r="AW1130" s="14" t="s">
        <v>32</v>
      </c>
      <c r="AX1130" s="14" t="s">
        <v>76</v>
      </c>
      <c r="AY1130" s="229" t="s">
        <v>179</v>
      </c>
    </row>
    <row r="1131" spans="1:65" s="14" customFormat="1" ht="11.25">
      <c r="B1131" s="219"/>
      <c r="C1131" s="220"/>
      <c r="D1131" s="204" t="s">
        <v>191</v>
      </c>
      <c r="E1131" s="221" t="s">
        <v>1</v>
      </c>
      <c r="F1131" s="222" t="s">
        <v>1099</v>
      </c>
      <c r="G1131" s="220"/>
      <c r="H1131" s="223">
        <v>28.873000000000001</v>
      </c>
      <c r="I1131" s="224"/>
      <c r="J1131" s="220"/>
      <c r="K1131" s="220"/>
      <c r="L1131" s="225"/>
      <c r="M1131" s="226"/>
      <c r="N1131" s="227"/>
      <c r="O1131" s="227"/>
      <c r="P1131" s="227"/>
      <c r="Q1131" s="227"/>
      <c r="R1131" s="227"/>
      <c r="S1131" s="227"/>
      <c r="T1131" s="228"/>
      <c r="AT1131" s="229" t="s">
        <v>191</v>
      </c>
      <c r="AU1131" s="229" t="s">
        <v>180</v>
      </c>
      <c r="AV1131" s="14" t="s">
        <v>85</v>
      </c>
      <c r="AW1131" s="14" t="s">
        <v>32</v>
      </c>
      <c r="AX1131" s="14" t="s">
        <v>76</v>
      </c>
      <c r="AY1131" s="229" t="s">
        <v>179</v>
      </c>
    </row>
    <row r="1132" spans="1:65" s="14" customFormat="1" ht="11.25">
      <c r="B1132" s="219"/>
      <c r="C1132" s="220"/>
      <c r="D1132" s="204" t="s">
        <v>191</v>
      </c>
      <c r="E1132" s="221" t="s">
        <v>1</v>
      </c>
      <c r="F1132" s="222" t="s">
        <v>1100</v>
      </c>
      <c r="G1132" s="220"/>
      <c r="H1132" s="223">
        <v>28.795999999999999</v>
      </c>
      <c r="I1132" s="224"/>
      <c r="J1132" s="220"/>
      <c r="K1132" s="220"/>
      <c r="L1132" s="225"/>
      <c r="M1132" s="226"/>
      <c r="N1132" s="227"/>
      <c r="O1132" s="227"/>
      <c r="P1132" s="227"/>
      <c r="Q1132" s="227"/>
      <c r="R1132" s="227"/>
      <c r="S1132" s="227"/>
      <c r="T1132" s="228"/>
      <c r="AT1132" s="229" t="s">
        <v>191</v>
      </c>
      <c r="AU1132" s="229" t="s">
        <v>180</v>
      </c>
      <c r="AV1132" s="14" t="s">
        <v>85</v>
      </c>
      <c r="AW1132" s="14" t="s">
        <v>32</v>
      </c>
      <c r="AX1132" s="14" t="s">
        <v>76</v>
      </c>
      <c r="AY1132" s="229" t="s">
        <v>179</v>
      </c>
    </row>
    <row r="1133" spans="1:65" s="14" customFormat="1" ht="11.25">
      <c r="B1133" s="219"/>
      <c r="C1133" s="220"/>
      <c r="D1133" s="204" t="s">
        <v>191</v>
      </c>
      <c r="E1133" s="221" t="s">
        <v>1</v>
      </c>
      <c r="F1133" s="222" t="s">
        <v>1101</v>
      </c>
      <c r="G1133" s="220"/>
      <c r="H1133" s="223">
        <v>34.262999999999998</v>
      </c>
      <c r="I1133" s="224"/>
      <c r="J1133" s="220"/>
      <c r="K1133" s="220"/>
      <c r="L1133" s="225"/>
      <c r="M1133" s="226"/>
      <c r="N1133" s="227"/>
      <c r="O1133" s="227"/>
      <c r="P1133" s="227"/>
      <c r="Q1133" s="227"/>
      <c r="R1133" s="227"/>
      <c r="S1133" s="227"/>
      <c r="T1133" s="228"/>
      <c r="AT1133" s="229" t="s">
        <v>191</v>
      </c>
      <c r="AU1133" s="229" t="s">
        <v>180</v>
      </c>
      <c r="AV1133" s="14" t="s">
        <v>85</v>
      </c>
      <c r="AW1133" s="14" t="s">
        <v>32</v>
      </c>
      <c r="AX1133" s="14" t="s">
        <v>76</v>
      </c>
      <c r="AY1133" s="229" t="s">
        <v>179</v>
      </c>
    </row>
    <row r="1134" spans="1:65" s="14" customFormat="1" ht="11.25">
      <c r="B1134" s="219"/>
      <c r="C1134" s="220"/>
      <c r="D1134" s="204" t="s">
        <v>191</v>
      </c>
      <c r="E1134" s="221" t="s">
        <v>1</v>
      </c>
      <c r="F1134" s="222" t="s">
        <v>1102</v>
      </c>
      <c r="G1134" s="220"/>
      <c r="H1134" s="223">
        <v>14.936</v>
      </c>
      <c r="I1134" s="224"/>
      <c r="J1134" s="220"/>
      <c r="K1134" s="220"/>
      <c r="L1134" s="225"/>
      <c r="M1134" s="226"/>
      <c r="N1134" s="227"/>
      <c r="O1134" s="227"/>
      <c r="P1134" s="227"/>
      <c r="Q1134" s="227"/>
      <c r="R1134" s="227"/>
      <c r="S1134" s="227"/>
      <c r="T1134" s="228"/>
      <c r="AT1134" s="229" t="s">
        <v>191</v>
      </c>
      <c r="AU1134" s="229" t="s">
        <v>180</v>
      </c>
      <c r="AV1134" s="14" t="s">
        <v>85</v>
      </c>
      <c r="AW1134" s="14" t="s">
        <v>32</v>
      </c>
      <c r="AX1134" s="14" t="s">
        <v>76</v>
      </c>
      <c r="AY1134" s="229" t="s">
        <v>179</v>
      </c>
    </row>
    <row r="1135" spans="1:65" s="14" customFormat="1" ht="11.25">
      <c r="B1135" s="219"/>
      <c r="C1135" s="220"/>
      <c r="D1135" s="204" t="s">
        <v>191</v>
      </c>
      <c r="E1135" s="221" t="s">
        <v>1</v>
      </c>
      <c r="F1135" s="222" t="s">
        <v>1103</v>
      </c>
      <c r="G1135" s="220"/>
      <c r="H1135" s="223">
        <v>12.645</v>
      </c>
      <c r="I1135" s="224"/>
      <c r="J1135" s="220"/>
      <c r="K1135" s="220"/>
      <c r="L1135" s="225"/>
      <c r="M1135" s="226"/>
      <c r="N1135" s="227"/>
      <c r="O1135" s="227"/>
      <c r="P1135" s="227"/>
      <c r="Q1135" s="227"/>
      <c r="R1135" s="227"/>
      <c r="S1135" s="227"/>
      <c r="T1135" s="228"/>
      <c r="AT1135" s="229" t="s">
        <v>191</v>
      </c>
      <c r="AU1135" s="229" t="s">
        <v>180</v>
      </c>
      <c r="AV1135" s="14" t="s">
        <v>85</v>
      </c>
      <c r="AW1135" s="14" t="s">
        <v>32</v>
      </c>
      <c r="AX1135" s="14" t="s">
        <v>76</v>
      </c>
      <c r="AY1135" s="229" t="s">
        <v>179</v>
      </c>
    </row>
    <row r="1136" spans="1:65" s="14" customFormat="1" ht="11.25">
      <c r="B1136" s="219"/>
      <c r="C1136" s="220"/>
      <c r="D1136" s="204" t="s">
        <v>191</v>
      </c>
      <c r="E1136" s="221" t="s">
        <v>1</v>
      </c>
      <c r="F1136" s="222" t="s">
        <v>1104</v>
      </c>
      <c r="G1136" s="220"/>
      <c r="H1136" s="223">
        <v>7.0780000000000003</v>
      </c>
      <c r="I1136" s="224"/>
      <c r="J1136" s="220"/>
      <c r="K1136" s="220"/>
      <c r="L1136" s="225"/>
      <c r="M1136" s="226"/>
      <c r="N1136" s="227"/>
      <c r="O1136" s="227"/>
      <c r="P1136" s="227"/>
      <c r="Q1136" s="227"/>
      <c r="R1136" s="227"/>
      <c r="S1136" s="227"/>
      <c r="T1136" s="228"/>
      <c r="AT1136" s="229" t="s">
        <v>191</v>
      </c>
      <c r="AU1136" s="229" t="s">
        <v>180</v>
      </c>
      <c r="AV1136" s="14" t="s">
        <v>85</v>
      </c>
      <c r="AW1136" s="14" t="s">
        <v>32</v>
      </c>
      <c r="AX1136" s="14" t="s">
        <v>76</v>
      </c>
      <c r="AY1136" s="229" t="s">
        <v>179</v>
      </c>
    </row>
    <row r="1137" spans="2:51" s="14" customFormat="1" ht="11.25">
      <c r="B1137" s="219"/>
      <c r="C1137" s="220"/>
      <c r="D1137" s="204" t="s">
        <v>191</v>
      </c>
      <c r="E1137" s="221" t="s">
        <v>1</v>
      </c>
      <c r="F1137" s="222" t="s">
        <v>1105</v>
      </c>
      <c r="G1137" s="220"/>
      <c r="H1137" s="223">
        <v>40.563000000000002</v>
      </c>
      <c r="I1137" s="224"/>
      <c r="J1137" s="220"/>
      <c r="K1137" s="220"/>
      <c r="L1137" s="225"/>
      <c r="M1137" s="226"/>
      <c r="N1137" s="227"/>
      <c r="O1137" s="227"/>
      <c r="P1137" s="227"/>
      <c r="Q1137" s="227"/>
      <c r="R1137" s="227"/>
      <c r="S1137" s="227"/>
      <c r="T1137" s="228"/>
      <c r="AT1137" s="229" t="s">
        <v>191</v>
      </c>
      <c r="AU1137" s="229" t="s">
        <v>180</v>
      </c>
      <c r="AV1137" s="14" t="s">
        <v>85</v>
      </c>
      <c r="AW1137" s="14" t="s">
        <v>32</v>
      </c>
      <c r="AX1137" s="14" t="s">
        <v>76</v>
      </c>
      <c r="AY1137" s="229" t="s">
        <v>179</v>
      </c>
    </row>
    <row r="1138" spans="2:51" s="14" customFormat="1" ht="11.25">
      <c r="B1138" s="219"/>
      <c r="C1138" s="220"/>
      <c r="D1138" s="204" t="s">
        <v>191</v>
      </c>
      <c r="E1138" s="221" t="s">
        <v>1</v>
      </c>
      <c r="F1138" s="222" t="s">
        <v>1106</v>
      </c>
      <c r="G1138" s="220"/>
      <c r="H1138" s="223">
        <v>23.382000000000001</v>
      </c>
      <c r="I1138" s="224"/>
      <c r="J1138" s="220"/>
      <c r="K1138" s="220"/>
      <c r="L1138" s="225"/>
      <c r="M1138" s="226"/>
      <c r="N1138" s="227"/>
      <c r="O1138" s="227"/>
      <c r="P1138" s="227"/>
      <c r="Q1138" s="227"/>
      <c r="R1138" s="227"/>
      <c r="S1138" s="227"/>
      <c r="T1138" s="228"/>
      <c r="AT1138" s="229" t="s">
        <v>191</v>
      </c>
      <c r="AU1138" s="229" t="s">
        <v>180</v>
      </c>
      <c r="AV1138" s="14" t="s">
        <v>85</v>
      </c>
      <c r="AW1138" s="14" t="s">
        <v>32</v>
      </c>
      <c r="AX1138" s="14" t="s">
        <v>76</v>
      </c>
      <c r="AY1138" s="229" t="s">
        <v>179</v>
      </c>
    </row>
    <row r="1139" spans="2:51" s="14" customFormat="1" ht="11.25">
      <c r="B1139" s="219"/>
      <c r="C1139" s="220"/>
      <c r="D1139" s="204" t="s">
        <v>191</v>
      </c>
      <c r="E1139" s="221" t="s">
        <v>1</v>
      </c>
      <c r="F1139" s="222" t="s">
        <v>1107</v>
      </c>
      <c r="G1139" s="220"/>
      <c r="H1139" s="223">
        <v>13.629</v>
      </c>
      <c r="I1139" s="224"/>
      <c r="J1139" s="220"/>
      <c r="K1139" s="220"/>
      <c r="L1139" s="225"/>
      <c r="M1139" s="226"/>
      <c r="N1139" s="227"/>
      <c r="O1139" s="227"/>
      <c r="P1139" s="227"/>
      <c r="Q1139" s="227"/>
      <c r="R1139" s="227"/>
      <c r="S1139" s="227"/>
      <c r="T1139" s="228"/>
      <c r="AT1139" s="229" t="s">
        <v>191</v>
      </c>
      <c r="AU1139" s="229" t="s">
        <v>180</v>
      </c>
      <c r="AV1139" s="14" t="s">
        <v>85</v>
      </c>
      <c r="AW1139" s="14" t="s">
        <v>32</v>
      </c>
      <c r="AX1139" s="14" t="s">
        <v>76</v>
      </c>
      <c r="AY1139" s="229" t="s">
        <v>179</v>
      </c>
    </row>
    <row r="1140" spans="2:51" s="14" customFormat="1" ht="11.25">
      <c r="B1140" s="219"/>
      <c r="C1140" s="220"/>
      <c r="D1140" s="204" t="s">
        <v>191</v>
      </c>
      <c r="E1140" s="221" t="s">
        <v>1</v>
      </c>
      <c r="F1140" s="222" t="s">
        <v>1108</v>
      </c>
      <c r="G1140" s="220"/>
      <c r="H1140" s="223">
        <v>14.081</v>
      </c>
      <c r="I1140" s="224"/>
      <c r="J1140" s="220"/>
      <c r="K1140" s="220"/>
      <c r="L1140" s="225"/>
      <c r="M1140" s="226"/>
      <c r="N1140" s="227"/>
      <c r="O1140" s="227"/>
      <c r="P1140" s="227"/>
      <c r="Q1140" s="227"/>
      <c r="R1140" s="227"/>
      <c r="S1140" s="227"/>
      <c r="T1140" s="228"/>
      <c r="AT1140" s="229" t="s">
        <v>191</v>
      </c>
      <c r="AU1140" s="229" t="s">
        <v>180</v>
      </c>
      <c r="AV1140" s="14" t="s">
        <v>85</v>
      </c>
      <c r="AW1140" s="14" t="s">
        <v>32</v>
      </c>
      <c r="AX1140" s="14" t="s">
        <v>76</v>
      </c>
      <c r="AY1140" s="229" t="s">
        <v>179</v>
      </c>
    </row>
    <row r="1141" spans="2:51" s="14" customFormat="1" ht="11.25">
      <c r="B1141" s="219"/>
      <c r="C1141" s="220"/>
      <c r="D1141" s="204" t="s">
        <v>191</v>
      </c>
      <c r="E1141" s="221" t="s">
        <v>1</v>
      </c>
      <c r="F1141" s="222" t="s">
        <v>1109</v>
      </c>
      <c r="G1141" s="220"/>
      <c r="H1141" s="223">
        <v>18.952999999999999</v>
      </c>
      <c r="I1141" s="224"/>
      <c r="J1141" s="220"/>
      <c r="K1141" s="220"/>
      <c r="L1141" s="225"/>
      <c r="M1141" s="226"/>
      <c r="N1141" s="227"/>
      <c r="O1141" s="227"/>
      <c r="P1141" s="227"/>
      <c r="Q1141" s="227"/>
      <c r="R1141" s="227"/>
      <c r="S1141" s="227"/>
      <c r="T1141" s="228"/>
      <c r="AT1141" s="229" t="s">
        <v>191</v>
      </c>
      <c r="AU1141" s="229" t="s">
        <v>180</v>
      </c>
      <c r="AV1141" s="14" t="s">
        <v>85</v>
      </c>
      <c r="AW1141" s="14" t="s">
        <v>32</v>
      </c>
      <c r="AX1141" s="14" t="s">
        <v>76</v>
      </c>
      <c r="AY1141" s="229" t="s">
        <v>179</v>
      </c>
    </row>
    <row r="1142" spans="2:51" s="14" customFormat="1" ht="11.25">
      <c r="B1142" s="219"/>
      <c r="C1142" s="220"/>
      <c r="D1142" s="204" t="s">
        <v>191</v>
      </c>
      <c r="E1142" s="221" t="s">
        <v>1</v>
      </c>
      <c r="F1142" s="222" t="s">
        <v>1110</v>
      </c>
      <c r="G1142" s="220"/>
      <c r="H1142" s="223">
        <v>3.85</v>
      </c>
      <c r="I1142" s="224"/>
      <c r="J1142" s="220"/>
      <c r="K1142" s="220"/>
      <c r="L1142" s="225"/>
      <c r="M1142" s="226"/>
      <c r="N1142" s="227"/>
      <c r="O1142" s="227"/>
      <c r="P1142" s="227"/>
      <c r="Q1142" s="227"/>
      <c r="R1142" s="227"/>
      <c r="S1142" s="227"/>
      <c r="T1142" s="228"/>
      <c r="AT1142" s="229" t="s">
        <v>191</v>
      </c>
      <c r="AU1142" s="229" t="s">
        <v>180</v>
      </c>
      <c r="AV1142" s="14" t="s">
        <v>85</v>
      </c>
      <c r="AW1142" s="14" t="s">
        <v>32</v>
      </c>
      <c r="AX1142" s="14" t="s">
        <v>76</v>
      </c>
      <c r="AY1142" s="229" t="s">
        <v>179</v>
      </c>
    </row>
    <row r="1143" spans="2:51" s="14" customFormat="1" ht="11.25">
      <c r="B1143" s="219"/>
      <c r="C1143" s="220"/>
      <c r="D1143" s="204" t="s">
        <v>191</v>
      </c>
      <c r="E1143" s="221" t="s">
        <v>1</v>
      </c>
      <c r="F1143" s="222" t="s">
        <v>285</v>
      </c>
      <c r="G1143" s="220"/>
      <c r="H1143" s="223">
        <v>10.624000000000001</v>
      </c>
      <c r="I1143" s="224"/>
      <c r="J1143" s="220"/>
      <c r="K1143" s="220"/>
      <c r="L1143" s="225"/>
      <c r="M1143" s="226"/>
      <c r="N1143" s="227"/>
      <c r="O1143" s="227"/>
      <c r="P1143" s="227"/>
      <c r="Q1143" s="227"/>
      <c r="R1143" s="227"/>
      <c r="S1143" s="227"/>
      <c r="T1143" s="228"/>
      <c r="AT1143" s="229" t="s">
        <v>191</v>
      </c>
      <c r="AU1143" s="229" t="s">
        <v>180</v>
      </c>
      <c r="AV1143" s="14" t="s">
        <v>85</v>
      </c>
      <c r="AW1143" s="14" t="s">
        <v>32</v>
      </c>
      <c r="AX1143" s="14" t="s">
        <v>76</v>
      </c>
      <c r="AY1143" s="229" t="s">
        <v>179</v>
      </c>
    </row>
    <row r="1144" spans="2:51" s="14" customFormat="1" ht="11.25">
      <c r="B1144" s="219"/>
      <c r="C1144" s="220"/>
      <c r="D1144" s="204" t="s">
        <v>191</v>
      </c>
      <c r="E1144" s="221" t="s">
        <v>1</v>
      </c>
      <c r="F1144" s="222" t="s">
        <v>1111</v>
      </c>
      <c r="G1144" s="220"/>
      <c r="H1144" s="223">
        <v>35.078000000000003</v>
      </c>
      <c r="I1144" s="224"/>
      <c r="J1144" s="220"/>
      <c r="K1144" s="220"/>
      <c r="L1144" s="225"/>
      <c r="M1144" s="226"/>
      <c r="N1144" s="227"/>
      <c r="O1144" s="227"/>
      <c r="P1144" s="227"/>
      <c r="Q1144" s="227"/>
      <c r="R1144" s="227"/>
      <c r="S1144" s="227"/>
      <c r="T1144" s="228"/>
      <c r="AT1144" s="229" t="s">
        <v>191</v>
      </c>
      <c r="AU1144" s="229" t="s">
        <v>180</v>
      </c>
      <c r="AV1144" s="14" t="s">
        <v>85</v>
      </c>
      <c r="AW1144" s="14" t="s">
        <v>32</v>
      </c>
      <c r="AX1144" s="14" t="s">
        <v>76</v>
      </c>
      <c r="AY1144" s="229" t="s">
        <v>179</v>
      </c>
    </row>
    <row r="1145" spans="2:51" s="14" customFormat="1" ht="11.25">
      <c r="B1145" s="219"/>
      <c r="C1145" s="220"/>
      <c r="D1145" s="204" t="s">
        <v>191</v>
      </c>
      <c r="E1145" s="221" t="s">
        <v>1</v>
      </c>
      <c r="F1145" s="222" t="s">
        <v>1112</v>
      </c>
      <c r="G1145" s="220"/>
      <c r="H1145" s="223">
        <v>37.350999999999999</v>
      </c>
      <c r="I1145" s="224"/>
      <c r="J1145" s="220"/>
      <c r="K1145" s="220"/>
      <c r="L1145" s="225"/>
      <c r="M1145" s="226"/>
      <c r="N1145" s="227"/>
      <c r="O1145" s="227"/>
      <c r="P1145" s="227"/>
      <c r="Q1145" s="227"/>
      <c r="R1145" s="227"/>
      <c r="S1145" s="227"/>
      <c r="T1145" s="228"/>
      <c r="AT1145" s="229" t="s">
        <v>191</v>
      </c>
      <c r="AU1145" s="229" t="s">
        <v>180</v>
      </c>
      <c r="AV1145" s="14" t="s">
        <v>85</v>
      </c>
      <c r="AW1145" s="14" t="s">
        <v>32</v>
      </c>
      <c r="AX1145" s="14" t="s">
        <v>76</v>
      </c>
      <c r="AY1145" s="229" t="s">
        <v>179</v>
      </c>
    </row>
    <row r="1146" spans="2:51" s="14" customFormat="1" ht="11.25">
      <c r="B1146" s="219"/>
      <c r="C1146" s="220"/>
      <c r="D1146" s="204" t="s">
        <v>191</v>
      </c>
      <c r="E1146" s="221" t="s">
        <v>1</v>
      </c>
      <c r="F1146" s="222" t="s">
        <v>1113</v>
      </c>
      <c r="G1146" s="220"/>
      <c r="H1146" s="223">
        <v>13.510999999999999</v>
      </c>
      <c r="I1146" s="224"/>
      <c r="J1146" s="220"/>
      <c r="K1146" s="220"/>
      <c r="L1146" s="225"/>
      <c r="M1146" s="226"/>
      <c r="N1146" s="227"/>
      <c r="O1146" s="227"/>
      <c r="P1146" s="227"/>
      <c r="Q1146" s="227"/>
      <c r="R1146" s="227"/>
      <c r="S1146" s="227"/>
      <c r="T1146" s="228"/>
      <c r="AT1146" s="229" t="s">
        <v>191</v>
      </c>
      <c r="AU1146" s="229" t="s">
        <v>180</v>
      </c>
      <c r="AV1146" s="14" t="s">
        <v>85</v>
      </c>
      <c r="AW1146" s="14" t="s">
        <v>32</v>
      </c>
      <c r="AX1146" s="14" t="s">
        <v>76</v>
      </c>
      <c r="AY1146" s="229" t="s">
        <v>179</v>
      </c>
    </row>
    <row r="1147" spans="2:51" s="14" customFormat="1" ht="11.25">
      <c r="B1147" s="219"/>
      <c r="C1147" s="220"/>
      <c r="D1147" s="204" t="s">
        <v>191</v>
      </c>
      <c r="E1147" s="221" t="s">
        <v>1</v>
      </c>
      <c r="F1147" s="222" t="s">
        <v>1114</v>
      </c>
      <c r="G1147" s="220"/>
      <c r="H1147" s="223">
        <v>10.794</v>
      </c>
      <c r="I1147" s="224"/>
      <c r="J1147" s="220"/>
      <c r="K1147" s="220"/>
      <c r="L1147" s="225"/>
      <c r="M1147" s="226"/>
      <c r="N1147" s="227"/>
      <c r="O1147" s="227"/>
      <c r="P1147" s="227"/>
      <c r="Q1147" s="227"/>
      <c r="R1147" s="227"/>
      <c r="S1147" s="227"/>
      <c r="T1147" s="228"/>
      <c r="AT1147" s="229" t="s">
        <v>191</v>
      </c>
      <c r="AU1147" s="229" t="s">
        <v>180</v>
      </c>
      <c r="AV1147" s="14" t="s">
        <v>85</v>
      </c>
      <c r="AW1147" s="14" t="s">
        <v>32</v>
      </c>
      <c r="AX1147" s="14" t="s">
        <v>76</v>
      </c>
      <c r="AY1147" s="229" t="s">
        <v>179</v>
      </c>
    </row>
    <row r="1148" spans="2:51" s="14" customFormat="1" ht="33.75">
      <c r="B1148" s="219"/>
      <c r="C1148" s="220"/>
      <c r="D1148" s="204" t="s">
        <v>191</v>
      </c>
      <c r="E1148" s="221" t="s">
        <v>1</v>
      </c>
      <c r="F1148" s="222" t="s">
        <v>1115</v>
      </c>
      <c r="G1148" s="220"/>
      <c r="H1148" s="223">
        <v>104.628</v>
      </c>
      <c r="I1148" s="224"/>
      <c r="J1148" s="220"/>
      <c r="K1148" s="220"/>
      <c r="L1148" s="225"/>
      <c r="M1148" s="226"/>
      <c r="N1148" s="227"/>
      <c r="O1148" s="227"/>
      <c r="P1148" s="227"/>
      <c r="Q1148" s="227"/>
      <c r="R1148" s="227"/>
      <c r="S1148" s="227"/>
      <c r="T1148" s="228"/>
      <c r="AT1148" s="229" t="s">
        <v>191</v>
      </c>
      <c r="AU1148" s="229" t="s">
        <v>180</v>
      </c>
      <c r="AV1148" s="14" t="s">
        <v>85</v>
      </c>
      <c r="AW1148" s="14" t="s">
        <v>32</v>
      </c>
      <c r="AX1148" s="14" t="s">
        <v>76</v>
      </c>
      <c r="AY1148" s="229" t="s">
        <v>179</v>
      </c>
    </row>
    <row r="1149" spans="2:51" s="14" customFormat="1" ht="11.25">
      <c r="B1149" s="219"/>
      <c r="C1149" s="220"/>
      <c r="D1149" s="204" t="s">
        <v>191</v>
      </c>
      <c r="E1149" s="221" t="s">
        <v>1</v>
      </c>
      <c r="F1149" s="222" t="s">
        <v>1116</v>
      </c>
      <c r="G1149" s="220"/>
      <c r="H1149" s="223">
        <v>21.216000000000001</v>
      </c>
      <c r="I1149" s="224"/>
      <c r="J1149" s="220"/>
      <c r="K1149" s="220"/>
      <c r="L1149" s="225"/>
      <c r="M1149" s="226"/>
      <c r="N1149" s="227"/>
      <c r="O1149" s="227"/>
      <c r="P1149" s="227"/>
      <c r="Q1149" s="227"/>
      <c r="R1149" s="227"/>
      <c r="S1149" s="227"/>
      <c r="T1149" s="228"/>
      <c r="AT1149" s="229" t="s">
        <v>191</v>
      </c>
      <c r="AU1149" s="229" t="s">
        <v>180</v>
      </c>
      <c r="AV1149" s="14" t="s">
        <v>85</v>
      </c>
      <c r="AW1149" s="14" t="s">
        <v>32</v>
      </c>
      <c r="AX1149" s="14" t="s">
        <v>76</v>
      </c>
      <c r="AY1149" s="229" t="s">
        <v>179</v>
      </c>
    </row>
    <row r="1150" spans="2:51" s="14" customFormat="1" ht="11.25">
      <c r="B1150" s="219"/>
      <c r="C1150" s="220"/>
      <c r="D1150" s="204" t="s">
        <v>191</v>
      </c>
      <c r="E1150" s="221" t="s">
        <v>1</v>
      </c>
      <c r="F1150" s="222" t="s">
        <v>1117</v>
      </c>
      <c r="G1150" s="220"/>
      <c r="H1150" s="223">
        <v>67.87</v>
      </c>
      <c r="I1150" s="224"/>
      <c r="J1150" s="220"/>
      <c r="K1150" s="220"/>
      <c r="L1150" s="225"/>
      <c r="M1150" s="226"/>
      <c r="N1150" s="227"/>
      <c r="O1150" s="227"/>
      <c r="P1150" s="227"/>
      <c r="Q1150" s="227"/>
      <c r="R1150" s="227"/>
      <c r="S1150" s="227"/>
      <c r="T1150" s="228"/>
      <c r="AT1150" s="229" t="s">
        <v>191</v>
      </c>
      <c r="AU1150" s="229" t="s">
        <v>180</v>
      </c>
      <c r="AV1150" s="14" t="s">
        <v>85</v>
      </c>
      <c r="AW1150" s="14" t="s">
        <v>32</v>
      </c>
      <c r="AX1150" s="14" t="s">
        <v>76</v>
      </c>
      <c r="AY1150" s="229" t="s">
        <v>179</v>
      </c>
    </row>
    <row r="1151" spans="2:51" s="14" customFormat="1" ht="11.25">
      <c r="B1151" s="219"/>
      <c r="C1151" s="220"/>
      <c r="D1151" s="204" t="s">
        <v>191</v>
      </c>
      <c r="E1151" s="221" t="s">
        <v>1</v>
      </c>
      <c r="F1151" s="222" t="s">
        <v>1118</v>
      </c>
      <c r="G1151" s="220"/>
      <c r="H1151" s="223">
        <v>33.628</v>
      </c>
      <c r="I1151" s="224"/>
      <c r="J1151" s="220"/>
      <c r="K1151" s="220"/>
      <c r="L1151" s="225"/>
      <c r="M1151" s="226"/>
      <c r="N1151" s="227"/>
      <c r="O1151" s="227"/>
      <c r="P1151" s="227"/>
      <c r="Q1151" s="227"/>
      <c r="R1151" s="227"/>
      <c r="S1151" s="227"/>
      <c r="T1151" s="228"/>
      <c r="AT1151" s="229" t="s">
        <v>191</v>
      </c>
      <c r="AU1151" s="229" t="s">
        <v>180</v>
      </c>
      <c r="AV1151" s="14" t="s">
        <v>85</v>
      </c>
      <c r="AW1151" s="14" t="s">
        <v>32</v>
      </c>
      <c r="AX1151" s="14" t="s">
        <v>76</v>
      </c>
      <c r="AY1151" s="229" t="s">
        <v>179</v>
      </c>
    </row>
    <row r="1152" spans="2:51" s="14" customFormat="1" ht="11.25">
      <c r="B1152" s="219"/>
      <c r="C1152" s="220"/>
      <c r="D1152" s="204" t="s">
        <v>191</v>
      </c>
      <c r="E1152" s="221" t="s">
        <v>1</v>
      </c>
      <c r="F1152" s="222" t="s">
        <v>1119</v>
      </c>
      <c r="G1152" s="220"/>
      <c r="H1152" s="223">
        <v>17.649999999999999</v>
      </c>
      <c r="I1152" s="224"/>
      <c r="J1152" s="220"/>
      <c r="K1152" s="220"/>
      <c r="L1152" s="225"/>
      <c r="M1152" s="226"/>
      <c r="N1152" s="227"/>
      <c r="O1152" s="227"/>
      <c r="P1152" s="227"/>
      <c r="Q1152" s="227"/>
      <c r="R1152" s="227"/>
      <c r="S1152" s="227"/>
      <c r="T1152" s="228"/>
      <c r="AT1152" s="229" t="s">
        <v>191</v>
      </c>
      <c r="AU1152" s="229" t="s">
        <v>180</v>
      </c>
      <c r="AV1152" s="14" t="s">
        <v>85</v>
      </c>
      <c r="AW1152" s="14" t="s">
        <v>32</v>
      </c>
      <c r="AX1152" s="14" t="s">
        <v>76</v>
      </c>
      <c r="AY1152" s="229" t="s">
        <v>179</v>
      </c>
    </row>
    <row r="1153" spans="1:65" s="14" customFormat="1" ht="11.25">
      <c r="B1153" s="219"/>
      <c r="C1153" s="220"/>
      <c r="D1153" s="204" t="s">
        <v>191</v>
      </c>
      <c r="E1153" s="221" t="s">
        <v>1</v>
      </c>
      <c r="F1153" s="222" t="s">
        <v>1120</v>
      </c>
      <c r="G1153" s="220"/>
      <c r="H1153" s="223">
        <v>5.7149999999999999</v>
      </c>
      <c r="I1153" s="224"/>
      <c r="J1153" s="220"/>
      <c r="K1153" s="220"/>
      <c r="L1153" s="225"/>
      <c r="M1153" s="226"/>
      <c r="N1153" s="227"/>
      <c r="O1153" s="227"/>
      <c r="P1153" s="227"/>
      <c r="Q1153" s="227"/>
      <c r="R1153" s="227"/>
      <c r="S1153" s="227"/>
      <c r="T1153" s="228"/>
      <c r="AT1153" s="229" t="s">
        <v>191</v>
      </c>
      <c r="AU1153" s="229" t="s">
        <v>180</v>
      </c>
      <c r="AV1153" s="14" t="s">
        <v>85</v>
      </c>
      <c r="AW1153" s="14" t="s">
        <v>32</v>
      </c>
      <c r="AX1153" s="14" t="s">
        <v>76</v>
      </c>
      <c r="AY1153" s="229" t="s">
        <v>179</v>
      </c>
    </row>
    <row r="1154" spans="1:65" s="14" customFormat="1" ht="11.25">
      <c r="B1154" s="219"/>
      <c r="C1154" s="220"/>
      <c r="D1154" s="204" t="s">
        <v>191</v>
      </c>
      <c r="E1154" s="221" t="s">
        <v>1</v>
      </c>
      <c r="F1154" s="222" t="s">
        <v>1121</v>
      </c>
      <c r="G1154" s="220"/>
      <c r="H1154" s="223">
        <v>24.2</v>
      </c>
      <c r="I1154" s="224"/>
      <c r="J1154" s="220"/>
      <c r="K1154" s="220"/>
      <c r="L1154" s="225"/>
      <c r="M1154" s="226"/>
      <c r="N1154" s="227"/>
      <c r="O1154" s="227"/>
      <c r="P1154" s="227"/>
      <c r="Q1154" s="227"/>
      <c r="R1154" s="227"/>
      <c r="S1154" s="227"/>
      <c r="T1154" s="228"/>
      <c r="AT1154" s="229" t="s">
        <v>191</v>
      </c>
      <c r="AU1154" s="229" t="s">
        <v>180</v>
      </c>
      <c r="AV1154" s="14" t="s">
        <v>85</v>
      </c>
      <c r="AW1154" s="14" t="s">
        <v>32</v>
      </c>
      <c r="AX1154" s="14" t="s">
        <v>76</v>
      </c>
      <c r="AY1154" s="229" t="s">
        <v>179</v>
      </c>
    </row>
    <row r="1155" spans="1:65" s="14" customFormat="1" ht="11.25">
      <c r="B1155" s="219"/>
      <c r="C1155" s="220"/>
      <c r="D1155" s="204" t="s">
        <v>191</v>
      </c>
      <c r="E1155" s="221" t="s">
        <v>1</v>
      </c>
      <c r="F1155" s="222" t="s">
        <v>1122</v>
      </c>
      <c r="G1155" s="220"/>
      <c r="H1155" s="223">
        <v>34.298999999999999</v>
      </c>
      <c r="I1155" s="224"/>
      <c r="J1155" s="220"/>
      <c r="K1155" s="220"/>
      <c r="L1155" s="225"/>
      <c r="M1155" s="226"/>
      <c r="N1155" s="227"/>
      <c r="O1155" s="227"/>
      <c r="P1155" s="227"/>
      <c r="Q1155" s="227"/>
      <c r="R1155" s="227"/>
      <c r="S1155" s="227"/>
      <c r="T1155" s="228"/>
      <c r="AT1155" s="229" t="s">
        <v>191</v>
      </c>
      <c r="AU1155" s="229" t="s">
        <v>180</v>
      </c>
      <c r="AV1155" s="14" t="s">
        <v>85</v>
      </c>
      <c r="AW1155" s="14" t="s">
        <v>32</v>
      </c>
      <c r="AX1155" s="14" t="s">
        <v>76</v>
      </c>
      <c r="AY1155" s="229" t="s">
        <v>179</v>
      </c>
    </row>
    <row r="1156" spans="1:65" s="14" customFormat="1" ht="33.75">
      <c r="B1156" s="219"/>
      <c r="C1156" s="220"/>
      <c r="D1156" s="204" t="s">
        <v>191</v>
      </c>
      <c r="E1156" s="221" t="s">
        <v>1</v>
      </c>
      <c r="F1156" s="222" t="s">
        <v>1123</v>
      </c>
      <c r="G1156" s="220"/>
      <c r="H1156" s="223">
        <v>94.120999999999995</v>
      </c>
      <c r="I1156" s="224"/>
      <c r="J1156" s="220"/>
      <c r="K1156" s="220"/>
      <c r="L1156" s="225"/>
      <c r="M1156" s="226"/>
      <c r="N1156" s="227"/>
      <c r="O1156" s="227"/>
      <c r="P1156" s="227"/>
      <c r="Q1156" s="227"/>
      <c r="R1156" s="227"/>
      <c r="S1156" s="227"/>
      <c r="T1156" s="228"/>
      <c r="AT1156" s="229" t="s">
        <v>191</v>
      </c>
      <c r="AU1156" s="229" t="s">
        <v>180</v>
      </c>
      <c r="AV1156" s="14" t="s">
        <v>85</v>
      </c>
      <c r="AW1156" s="14" t="s">
        <v>32</v>
      </c>
      <c r="AX1156" s="14" t="s">
        <v>76</v>
      </c>
      <c r="AY1156" s="229" t="s">
        <v>179</v>
      </c>
    </row>
    <row r="1157" spans="1:65" s="2" customFormat="1" ht="24">
      <c r="A1157" s="34"/>
      <c r="B1157" s="35"/>
      <c r="C1157" s="191" t="s">
        <v>1124</v>
      </c>
      <c r="D1157" s="191" t="s">
        <v>182</v>
      </c>
      <c r="E1157" s="192" t="s">
        <v>1125</v>
      </c>
      <c r="F1157" s="193" t="s">
        <v>1126</v>
      </c>
      <c r="G1157" s="194" t="s">
        <v>235</v>
      </c>
      <c r="H1157" s="195">
        <v>3.6440000000000001</v>
      </c>
      <c r="I1157" s="196"/>
      <c r="J1157" s="197">
        <f>ROUND(I1157*H1157,2)</f>
        <v>0</v>
      </c>
      <c r="K1157" s="193" t="s">
        <v>186</v>
      </c>
      <c r="L1157" s="39"/>
      <c r="M1157" s="198" t="s">
        <v>1</v>
      </c>
      <c r="N1157" s="199" t="s">
        <v>41</v>
      </c>
      <c r="O1157" s="71"/>
      <c r="P1157" s="200">
        <f>O1157*H1157</f>
        <v>0</v>
      </c>
      <c r="Q1157" s="200">
        <v>0</v>
      </c>
      <c r="R1157" s="200">
        <f>Q1157*H1157</f>
        <v>0</v>
      </c>
      <c r="S1157" s="200">
        <v>1.8</v>
      </c>
      <c r="T1157" s="201">
        <f>S1157*H1157</f>
        <v>6.5592000000000006</v>
      </c>
      <c r="U1157" s="34"/>
      <c r="V1157" s="34"/>
      <c r="W1157" s="34"/>
      <c r="X1157" s="34"/>
      <c r="Y1157" s="34"/>
      <c r="Z1157" s="34"/>
      <c r="AA1157" s="34"/>
      <c r="AB1157" s="34"/>
      <c r="AC1157" s="34"/>
      <c r="AD1157" s="34"/>
      <c r="AE1157" s="34"/>
      <c r="AR1157" s="202" t="s">
        <v>187</v>
      </c>
      <c r="AT1157" s="202" t="s">
        <v>182</v>
      </c>
      <c r="AU1157" s="202" t="s">
        <v>180</v>
      </c>
      <c r="AY1157" s="17" t="s">
        <v>179</v>
      </c>
      <c r="BE1157" s="203">
        <f>IF(N1157="základní",J1157,0)</f>
        <v>0</v>
      </c>
      <c r="BF1157" s="203">
        <f>IF(N1157="snížená",J1157,0)</f>
        <v>0</v>
      </c>
      <c r="BG1157" s="203">
        <f>IF(N1157="zákl. přenesená",J1157,0)</f>
        <v>0</v>
      </c>
      <c r="BH1157" s="203">
        <f>IF(N1157="sníž. přenesená",J1157,0)</f>
        <v>0</v>
      </c>
      <c r="BI1157" s="203">
        <f>IF(N1157="nulová",J1157,0)</f>
        <v>0</v>
      </c>
      <c r="BJ1157" s="17" t="s">
        <v>83</v>
      </c>
      <c r="BK1157" s="203">
        <f>ROUND(I1157*H1157,2)</f>
        <v>0</v>
      </c>
      <c r="BL1157" s="17" t="s">
        <v>187</v>
      </c>
      <c r="BM1157" s="202" t="s">
        <v>1127</v>
      </c>
    </row>
    <row r="1158" spans="1:65" s="2" customFormat="1" ht="39">
      <c r="A1158" s="34"/>
      <c r="B1158" s="35"/>
      <c r="C1158" s="36"/>
      <c r="D1158" s="204" t="s">
        <v>189</v>
      </c>
      <c r="E1158" s="36"/>
      <c r="F1158" s="205" t="s">
        <v>1128</v>
      </c>
      <c r="G1158" s="36"/>
      <c r="H1158" s="36"/>
      <c r="I1158" s="206"/>
      <c r="J1158" s="36"/>
      <c r="K1158" s="36"/>
      <c r="L1158" s="39"/>
      <c r="M1158" s="207"/>
      <c r="N1158" s="208"/>
      <c r="O1158" s="71"/>
      <c r="P1158" s="71"/>
      <c r="Q1158" s="71"/>
      <c r="R1158" s="71"/>
      <c r="S1158" s="71"/>
      <c r="T1158" s="72"/>
      <c r="U1158" s="34"/>
      <c r="V1158" s="34"/>
      <c r="W1158" s="34"/>
      <c r="X1158" s="34"/>
      <c r="Y1158" s="34"/>
      <c r="Z1158" s="34"/>
      <c r="AA1158" s="34"/>
      <c r="AB1158" s="34"/>
      <c r="AC1158" s="34"/>
      <c r="AD1158" s="34"/>
      <c r="AE1158" s="34"/>
      <c r="AT1158" s="17" t="s">
        <v>189</v>
      </c>
      <c r="AU1158" s="17" t="s">
        <v>180</v>
      </c>
    </row>
    <row r="1159" spans="1:65" s="13" customFormat="1" ht="11.25">
      <c r="B1159" s="209"/>
      <c r="C1159" s="210"/>
      <c r="D1159" s="204" t="s">
        <v>191</v>
      </c>
      <c r="E1159" s="211" t="s">
        <v>1</v>
      </c>
      <c r="F1159" s="212" t="s">
        <v>192</v>
      </c>
      <c r="G1159" s="210"/>
      <c r="H1159" s="211" t="s">
        <v>1</v>
      </c>
      <c r="I1159" s="213"/>
      <c r="J1159" s="210"/>
      <c r="K1159" s="210"/>
      <c r="L1159" s="214"/>
      <c r="M1159" s="215"/>
      <c r="N1159" s="216"/>
      <c r="O1159" s="216"/>
      <c r="P1159" s="216"/>
      <c r="Q1159" s="216"/>
      <c r="R1159" s="216"/>
      <c r="S1159" s="216"/>
      <c r="T1159" s="217"/>
      <c r="AT1159" s="218" t="s">
        <v>191</v>
      </c>
      <c r="AU1159" s="218" t="s">
        <v>180</v>
      </c>
      <c r="AV1159" s="13" t="s">
        <v>83</v>
      </c>
      <c r="AW1159" s="13" t="s">
        <v>32</v>
      </c>
      <c r="AX1159" s="13" t="s">
        <v>76</v>
      </c>
      <c r="AY1159" s="218" t="s">
        <v>179</v>
      </c>
    </row>
    <row r="1160" spans="1:65" s="13" customFormat="1" ht="11.25">
      <c r="B1160" s="209"/>
      <c r="C1160" s="210"/>
      <c r="D1160" s="204" t="s">
        <v>191</v>
      </c>
      <c r="E1160" s="211" t="s">
        <v>1</v>
      </c>
      <c r="F1160" s="212" t="s">
        <v>193</v>
      </c>
      <c r="G1160" s="210"/>
      <c r="H1160" s="211" t="s">
        <v>1</v>
      </c>
      <c r="I1160" s="213"/>
      <c r="J1160" s="210"/>
      <c r="K1160" s="210"/>
      <c r="L1160" s="214"/>
      <c r="M1160" s="215"/>
      <c r="N1160" s="216"/>
      <c r="O1160" s="216"/>
      <c r="P1160" s="216"/>
      <c r="Q1160" s="216"/>
      <c r="R1160" s="216"/>
      <c r="S1160" s="216"/>
      <c r="T1160" s="217"/>
      <c r="AT1160" s="218" t="s">
        <v>191</v>
      </c>
      <c r="AU1160" s="218" t="s">
        <v>180</v>
      </c>
      <c r="AV1160" s="13" t="s">
        <v>83</v>
      </c>
      <c r="AW1160" s="13" t="s">
        <v>32</v>
      </c>
      <c r="AX1160" s="13" t="s">
        <v>76</v>
      </c>
      <c r="AY1160" s="218" t="s">
        <v>179</v>
      </c>
    </row>
    <row r="1161" spans="1:65" s="13" customFormat="1" ht="11.25">
      <c r="B1161" s="209"/>
      <c r="C1161" s="210"/>
      <c r="D1161" s="204" t="s">
        <v>191</v>
      </c>
      <c r="E1161" s="211" t="s">
        <v>1</v>
      </c>
      <c r="F1161" s="212" t="s">
        <v>859</v>
      </c>
      <c r="G1161" s="210"/>
      <c r="H1161" s="211" t="s">
        <v>1</v>
      </c>
      <c r="I1161" s="213"/>
      <c r="J1161" s="210"/>
      <c r="K1161" s="210"/>
      <c r="L1161" s="214"/>
      <c r="M1161" s="215"/>
      <c r="N1161" s="216"/>
      <c r="O1161" s="216"/>
      <c r="P1161" s="216"/>
      <c r="Q1161" s="216"/>
      <c r="R1161" s="216"/>
      <c r="S1161" s="216"/>
      <c r="T1161" s="217"/>
      <c r="AT1161" s="218" t="s">
        <v>191</v>
      </c>
      <c r="AU1161" s="218" t="s">
        <v>180</v>
      </c>
      <c r="AV1161" s="13" t="s">
        <v>83</v>
      </c>
      <c r="AW1161" s="13" t="s">
        <v>32</v>
      </c>
      <c r="AX1161" s="13" t="s">
        <v>76</v>
      </c>
      <c r="AY1161" s="218" t="s">
        <v>179</v>
      </c>
    </row>
    <row r="1162" spans="1:65" s="14" customFormat="1" ht="11.25">
      <c r="B1162" s="219"/>
      <c r="C1162" s="220"/>
      <c r="D1162" s="204" t="s">
        <v>191</v>
      </c>
      <c r="E1162" s="221" t="s">
        <v>1</v>
      </c>
      <c r="F1162" s="222" t="s">
        <v>1129</v>
      </c>
      <c r="G1162" s="220"/>
      <c r="H1162" s="223">
        <v>0.72399999999999998</v>
      </c>
      <c r="I1162" s="224"/>
      <c r="J1162" s="220"/>
      <c r="K1162" s="220"/>
      <c r="L1162" s="225"/>
      <c r="M1162" s="226"/>
      <c r="N1162" s="227"/>
      <c r="O1162" s="227"/>
      <c r="P1162" s="227"/>
      <c r="Q1162" s="227"/>
      <c r="R1162" s="227"/>
      <c r="S1162" s="227"/>
      <c r="T1162" s="228"/>
      <c r="AT1162" s="229" t="s">
        <v>191</v>
      </c>
      <c r="AU1162" s="229" t="s">
        <v>180</v>
      </c>
      <c r="AV1162" s="14" t="s">
        <v>85</v>
      </c>
      <c r="AW1162" s="14" t="s">
        <v>32</v>
      </c>
      <c r="AX1162" s="14" t="s">
        <v>76</v>
      </c>
      <c r="AY1162" s="229" t="s">
        <v>179</v>
      </c>
    </row>
    <row r="1163" spans="1:65" s="14" customFormat="1" ht="11.25">
      <c r="B1163" s="219"/>
      <c r="C1163" s="220"/>
      <c r="D1163" s="204" t="s">
        <v>191</v>
      </c>
      <c r="E1163" s="221" t="s">
        <v>1</v>
      </c>
      <c r="F1163" s="222" t="s">
        <v>1130</v>
      </c>
      <c r="G1163" s="220"/>
      <c r="H1163" s="223">
        <v>1.4550000000000001</v>
      </c>
      <c r="I1163" s="224"/>
      <c r="J1163" s="220"/>
      <c r="K1163" s="220"/>
      <c r="L1163" s="225"/>
      <c r="M1163" s="226"/>
      <c r="N1163" s="227"/>
      <c r="O1163" s="227"/>
      <c r="P1163" s="227"/>
      <c r="Q1163" s="227"/>
      <c r="R1163" s="227"/>
      <c r="S1163" s="227"/>
      <c r="T1163" s="228"/>
      <c r="AT1163" s="229" t="s">
        <v>191</v>
      </c>
      <c r="AU1163" s="229" t="s">
        <v>180</v>
      </c>
      <c r="AV1163" s="14" t="s">
        <v>85</v>
      </c>
      <c r="AW1163" s="14" t="s">
        <v>32</v>
      </c>
      <c r="AX1163" s="14" t="s">
        <v>76</v>
      </c>
      <c r="AY1163" s="229" t="s">
        <v>179</v>
      </c>
    </row>
    <row r="1164" spans="1:65" s="14" customFormat="1" ht="11.25">
      <c r="B1164" s="219"/>
      <c r="C1164" s="220"/>
      <c r="D1164" s="204" t="s">
        <v>191</v>
      </c>
      <c r="E1164" s="221" t="s">
        <v>1</v>
      </c>
      <c r="F1164" s="222" t="s">
        <v>1131</v>
      </c>
      <c r="G1164" s="220"/>
      <c r="H1164" s="223">
        <v>1.4650000000000001</v>
      </c>
      <c r="I1164" s="224"/>
      <c r="J1164" s="220"/>
      <c r="K1164" s="220"/>
      <c r="L1164" s="225"/>
      <c r="M1164" s="226"/>
      <c r="N1164" s="227"/>
      <c r="O1164" s="227"/>
      <c r="P1164" s="227"/>
      <c r="Q1164" s="227"/>
      <c r="R1164" s="227"/>
      <c r="S1164" s="227"/>
      <c r="T1164" s="228"/>
      <c r="AT1164" s="229" t="s">
        <v>191</v>
      </c>
      <c r="AU1164" s="229" t="s">
        <v>180</v>
      </c>
      <c r="AV1164" s="14" t="s">
        <v>85</v>
      </c>
      <c r="AW1164" s="14" t="s">
        <v>32</v>
      </c>
      <c r="AX1164" s="14" t="s">
        <v>76</v>
      </c>
      <c r="AY1164" s="229" t="s">
        <v>179</v>
      </c>
    </row>
    <row r="1165" spans="1:65" s="2" customFormat="1" ht="24">
      <c r="A1165" s="34"/>
      <c r="B1165" s="35"/>
      <c r="C1165" s="191" t="s">
        <v>1132</v>
      </c>
      <c r="D1165" s="191" t="s">
        <v>182</v>
      </c>
      <c r="E1165" s="192" t="s">
        <v>1133</v>
      </c>
      <c r="F1165" s="193" t="s">
        <v>1134</v>
      </c>
      <c r="G1165" s="194" t="s">
        <v>235</v>
      </c>
      <c r="H1165" s="195">
        <v>1.081</v>
      </c>
      <c r="I1165" s="196"/>
      <c r="J1165" s="197">
        <f>ROUND(I1165*H1165,2)</f>
        <v>0</v>
      </c>
      <c r="K1165" s="193" t="s">
        <v>186</v>
      </c>
      <c r="L1165" s="39"/>
      <c r="M1165" s="198" t="s">
        <v>1</v>
      </c>
      <c r="N1165" s="199" t="s">
        <v>41</v>
      </c>
      <c r="O1165" s="71"/>
      <c r="P1165" s="200">
        <f>O1165*H1165</f>
        <v>0</v>
      </c>
      <c r="Q1165" s="200">
        <v>0</v>
      </c>
      <c r="R1165" s="200">
        <f>Q1165*H1165</f>
        <v>0</v>
      </c>
      <c r="S1165" s="200">
        <v>2.4</v>
      </c>
      <c r="T1165" s="201">
        <f>S1165*H1165</f>
        <v>2.5943999999999998</v>
      </c>
      <c r="U1165" s="34"/>
      <c r="V1165" s="34"/>
      <c r="W1165" s="34"/>
      <c r="X1165" s="34"/>
      <c r="Y1165" s="34"/>
      <c r="Z1165" s="34"/>
      <c r="AA1165" s="34"/>
      <c r="AB1165" s="34"/>
      <c r="AC1165" s="34"/>
      <c r="AD1165" s="34"/>
      <c r="AE1165" s="34"/>
      <c r="AR1165" s="202" t="s">
        <v>187</v>
      </c>
      <c r="AT1165" s="202" t="s">
        <v>182</v>
      </c>
      <c r="AU1165" s="202" t="s">
        <v>180</v>
      </c>
      <c r="AY1165" s="17" t="s">
        <v>179</v>
      </c>
      <c r="BE1165" s="203">
        <f>IF(N1165="základní",J1165,0)</f>
        <v>0</v>
      </c>
      <c r="BF1165" s="203">
        <f>IF(N1165="snížená",J1165,0)</f>
        <v>0</v>
      </c>
      <c r="BG1165" s="203">
        <f>IF(N1165="zákl. přenesená",J1165,0)</f>
        <v>0</v>
      </c>
      <c r="BH1165" s="203">
        <f>IF(N1165="sníž. přenesená",J1165,0)</f>
        <v>0</v>
      </c>
      <c r="BI1165" s="203">
        <f>IF(N1165="nulová",J1165,0)</f>
        <v>0</v>
      </c>
      <c r="BJ1165" s="17" t="s">
        <v>83</v>
      </c>
      <c r="BK1165" s="203">
        <f>ROUND(I1165*H1165,2)</f>
        <v>0</v>
      </c>
      <c r="BL1165" s="17" t="s">
        <v>187</v>
      </c>
      <c r="BM1165" s="202" t="s">
        <v>1135</v>
      </c>
    </row>
    <row r="1166" spans="1:65" s="2" customFormat="1" ht="29.25">
      <c r="A1166" s="34"/>
      <c r="B1166" s="35"/>
      <c r="C1166" s="36"/>
      <c r="D1166" s="204" t="s">
        <v>189</v>
      </c>
      <c r="E1166" s="36"/>
      <c r="F1166" s="205" t="s">
        <v>1136</v>
      </c>
      <c r="G1166" s="36"/>
      <c r="H1166" s="36"/>
      <c r="I1166" s="206"/>
      <c r="J1166" s="36"/>
      <c r="K1166" s="36"/>
      <c r="L1166" s="39"/>
      <c r="M1166" s="207"/>
      <c r="N1166" s="208"/>
      <c r="O1166" s="71"/>
      <c r="P1166" s="71"/>
      <c r="Q1166" s="71"/>
      <c r="R1166" s="71"/>
      <c r="S1166" s="71"/>
      <c r="T1166" s="72"/>
      <c r="U1166" s="34"/>
      <c r="V1166" s="34"/>
      <c r="W1166" s="34"/>
      <c r="X1166" s="34"/>
      <c r="Y1166" s="34"/>
      <c r="Z1166" s="34"/>
      <c r="AA1166" s="34"/>
      <c r="AB1166" s="34"/>
      <c r="AC1166" s="34"/>
      <c r="AD1166" s="34"/>
      <c r="AE1166" s="34"/>
      <c r="AT1166" s="17" t="s">
        <v>189</v>
      </c>
      <c r="AU1166" s="17" t="s">
        <v>180</v>
      </c>
    </row>
    <row r="1167" spans="1:65" s="13" customFormat="1" ht="11.25">
      <c r="B1167" s="209"/>
      <c r="C1167" s="210"/>
      <c r="D1167" s="204" t="s">
        <v>191</v>
      </c>
      <c r="E1167" s="211" t="s">
        <v>1</v>
      </c>
      <c r="F1167" s="212" t="s">
        <v>192</v>
      </c>
      <c r="G1167" s="210"/>
      <c r="H1167" s="211" t="s">
        <v>1</v>
      </c>
      <c r="I1167" s="213"/>
      <c r="J1167" s="210"/>
      <c r="K1167" s="210"/>
      <c r="L1167" s="214"/>
      <c r="M1167" s="215"/>
      <c r="N1167" s="216"/>
      <c r="O1167" s="216"/>
      <c r="P1167" s="216"/>
      <c r="Q1167" s="216"/>
      <c r="R1167" s="216"/>
      <c r="S1167" s="216"/>
      <c r="T1167" s="217"/>
      <c r="AT1167" s="218" t="s">
        <v>191</v>
      </c>
      <c r="AU1167" s="218" t="s">
        <v>180</v>
      </c>
      <c r="AV1167" s="13" t="s">
        <v>83</v>
      </c>
      <c r="AW1167" s="13" t="s">
        <v>32</v>
      </c>
      <c r="AX1167" s="13" t="s">
        <v>76</v>
      </c>
      <c r="AY1167" s="218" t="s">
        <v>179</v>
      </c>
    </row>
    <row r="1168" spans="1:65" s="13" customFormat="1" ht="11.25">
      <c r="B1168" s="209"/>
      <c r="C1168" s="210"/>
      <c r="D1168" s="204" t="s">
        <v>191</v>
      </c>
      <c r="E1168" s="211" t="s">
        <v>1</v>
      </c>
      <c r="F1168" s="212" t="s">
        <v>193</v>
      </c>
      <c r="G1168" s="210"/>
      <c r="H1168" s="211" t="s">
        <v>1</v>
      </c>
      <c r="I1168" s="213"/>
      <c r="J1168" s="210"/>
      <c r="K1168" s="210"/>
      <c r="L1168" s="214"/>
      <c r="M1168" s="215"/>
      <c r="N1168" s="216"/>
      <c r="O1168" s="216"/>
      <c r="P1168" s="216"/>
      <c r="Q1168" s="216"/>
      <c r="R1168" s="216"/>
      <c r="S1168" s="216"/>
      <c r="T1168" s="217"/>
      <c r="AT1168" s="218" t="s">
        <v>191</v>
      </c>
      <c r="AU1168" s="218" t="s">
        <v>180</v>
      </c>
      <c r="AV1168" s="13" t="s">
        <v>83</v>
      </c>
      <c r="AW1168" s="13" t="s">
        <v>32</v>
      </c>
      <c r="AX1168" s="13" t="s">
        <v>76</v>
      </c>
      <c r="AY1168" s="218" t="s">
        <v>179</v>
      </c>
    </row>
    <row r="1169" spans="1:65" s="14" customFormat="1" ht="11.25">
      <c r="B1169" s="219"/>
      <c r="C1169" s="220"/>
      <c r="D1169" s="204" t="s">
        <v>191</v>
      </c>
      <c r="E1169" s="221" t="s">
        <v>1</v>
      </c>
      <c r="F1169" s="222" t="s">
        <v>1137</v>
      </c>
      <c r="G1169" s="220"/>
      <c r="H1169" s="223">
        <v>1.081</v>
      </c>
      <c r="I1169" s="224"/>
      <c r="J1169" s="220"/>
      <c r="K1169" s="220"/>
      <c r="L1169" s="225"/>
      <c r="M1169" s="226"/>
      <c r="N1169" s="227"/>
      <c r="O1169" s="227"/>
      <c r="P1169" s="227"/>
      <c r="Q1169" s="227"/>
      <c r="R1169" s="227"/>
      <c r="S1169" s="227"/>
      <c r="T1169" s="228"/>
      <c r="AT1169" s="229" t="s">
        <v>191</v>
      </c>
      <c r="AU1169" s="229" t="s">
        <v>180</v>
      </c>
      <c r="AV1169" s="14" t="s">
        <v>85</v>
      </c>
      <c r="AW1169" s="14" t="s">
        <v>32</v>
      </c>
      <c r="AX1169" s="14" t="s">
        <v>76</v>
      </c>
      <c r="AY1169" s="229" t="s">
        <v>179</v>
      </c>
    </row>
    <row r="1170" spans="1:65" s="2" customFormat="1" ht="33" customHeight="1">
      <c r="A1170" s="34"/>
      <c r="B1170" s="35"/>
      <c r="C1170" s="191" t="s">
        <v>1138</v>
      </c>
      <c r="D1170" s="191" t="s">
        <v>182</v>
      </c>
      <c r="E1170" s="192" t="s">
        <v>1139</v>
      </c>
      <c r="F1170" s="193" t="s">
        <v>1140</v>
      </c>
      <c r="G1170" s="194" t="s">
        <v>235</v>
      </c>
      <c r="H1170" s="195">
        <v>18.268999999999998</v>
      </c>
      <c r="I1170" s="196"/>
      <c r="J1170" s="197">
        <f>ROUND(I1170*H1170,2)</f>
        <v>0</v>
      </c>
      <c r="K1170" s="193" t="s">
        <v>186</v>
      </c>
      <c r="L1170" s="39"/>
      <c r="M1170" s="198" t="s">
        <v>1</v>
      </c>
      <c r="N1170" s="199" t="s">
        <v>41</v>
      </c>
      <c r="O1170" s="71"/>
      <c r="P1170" s="200">
        <f>O1170*H1170</f>
        <v>0</v>
      </c>
      <c r="Q1170" s="200">
        <v>0</v>
      </c>
      <c r="R1170" s="200">
        <f>Q1170*H1170</f>
        <v>0</v>
      </c>
      <c r="S1170" s="200">
        <v>2.2000000000000002</v>
      </c>
      <c r="T1170" s="201">
        <f>S1170*H1170</f>
        <v>40.191800000000001</v>
      </c>
      <c r="U1170" s="34"/>
      <c r="V1170" s="34"/>
      <c r="W1170" s="34"/>
      <c r="X1170" s="34"/>
      <c r="Y1170" s="34"/>
      <c r="Z1170" s="34"/>
      <c r="AA1170" s="34"/>
      <c r="AB1170" s="34"/>
      <c r="AC1170" s="34"/>
      <c r="AD1170" s="34"/>
      <c r="AE1170" s="34"/>
      <c r="AR1170" s="202" t="s">
        <v>263</v>
      </c>
      <c r="AT1170" s="202" t="s">
        <v>182</v>
      </c>
      <c r="AU1170" s="202" t="s">
        <v>180</v>
      </c>
      <c r="AY1170" s="17" t="s">
        <v>179</v>
      </c>
      <c r="BE1170" s="203">
        <f>IF(N1170="základní",J1170,0)</f>
        <v>0</v>
      </c>
      <c r="BF1170" s="203">
        <f>IF(N1170="snížená",J1170,0)</f>
        <v>0</v>
      </c>
      <c r="BG1170" s="203">
        <f>IF(N1170="zákl. přenesená",J1170,0)</f>
        <v>0</v>
      </c>
      <c r="BH1170" s="203">
        <f>IF(N1170="sníž. přenesená",J1170,0)</f>
        <v>0</v>
      </c>
      <c r="BI1170" s="203">
        <f>IF(N1170="nulová",J1170,0)</f>
        <v>0</v>
      </c>
      <c r="BJ1170" s="17" t="s">
        <v>83</v>
      </c>
      <c r="BK1170" s="203">
        <f>ROUND(I1170*H1170,2)</f>
        <v>0</v>
      </c>
      <c r="BL1170" s="17" t="s">
        <v>263</v>
      </c>
      <c r="BM1170" s="202" t="s">
        <v>1141</v>
      </c>
    </row>
    <row r="1171" spans="1:65" s="13" customFormat="1" ht="11.25">
      <c r="B1171" s="209"/>
      <c r="C1171" s="210"/>
      <c r="D1171" s="204" t="s">
        <v>191</v>
      </c>
      <c r="E1171" s="211" t="s">
        <v>1</v>
      </c>
      <c r="F1171" s="212" t="s">
        <v>192</v>
      </c>
      <c r="G1171" s="210"/>
      <c r="H1171" s="211" t="s">
        <v>1</v>
      </c>
      <c r="I1171" s="213"/>
      <c r="J1171" s="210"/>
      <c r="K1171" s="210"/>
      <c r="L1171" s="214"/>
      <c r="M1171" s="215"/>
      <c r="N1171" s="216"/>
      <c r="O1171" s="216"/>
      <c r="P1171" s="216"/>
      <c r="Q1171" s="216"/>
      <c r="R1171" s="216"/>
      <c r="S1171" s="216"/>
      <c r="T1171" s="217"/>
      <c r="AT1171" s="218" t="s">
        <v>191</v>
      </c>
      <c r="AU1171" s="218" t="s">
        <v>180</v>
      </c>
      <c r="AV1171" s="13" t="s">
        <v>83</v>
      </c>
      <c r="AW1171" s="13" t="s">
        <v>32</v>
      </c>
      <c r="AX1171" s="13" t="s">
        <v>76</v>
      </c>
      <c r="AY1171" s="218" t="s">
        <v>179</v>
      </c>
    </row>
    <row r="1172" spans="1:65" s="13" customFormat="1" ht="11.25">
      <c r="B1172" s="209"/>
      <c r="C1172" s="210"/>
      <c r="D1172" s="204" t="s">
        <v>191</v>
      </c>
      <c r="E1172" s="211" t="s">
        <v>1</v>
      </c>
      <c r="F1172" s="212" t="s">
        <v>193</v>
      </c>
      <c r="G1172" s="210"/>
      <c r="H1172" s="211" t="s">
        <v>1</v>
      </c>
      <c r="I1172" s="213"/>
      <c r="J1172" s="210"/>
      <c r="K1172" s="210"/>
      <c r="L1172" s="214"/>
      <c r="M1172" s="215"/>
      <c r="N1172" s="216"/>
      <c r="O1172" s="216"/>
      <c r="P1172" s="216"/>
      <c r="Q1172" s="216"/>
      <c r="R1172" s="216"/>
      <c r="S1172" s="216"/>
      <c r="T1172" s="217"/>
      <c r="AT1172" s="218" t="s">
        <v>191</v>
      </c>
      <c r="AU1172" s="218" t="s">
        <v>180</v>
      </c>
      <c r="AV1172" s="13" t="s">
        <v>83</v>
      </c>
      <c r="AW1172" s="13" t="s">
        <v>32</v>
      </c>
      <c r="AX1172" s="13" t="s">
        <v>76</v>
      </c>
      <c r="AY1172" s="218" t="s">
        <v>179</v>
      </c>
    </row>
    <row r="1173" spans="1:65" s="13" customFormat="1" ht="11.25">
      <c r="B1173" s="209"/>
      <c r="C1173" s="210"/>
      <c r="D1173" s="204" t="s">
        <v>191</v>
      </c>
      <c r="E1173" s="211" t="s">
        <v>1</v>
      </c>
      <c r="F1173" s="212" t="s">
        <v>859</v>
      </c>
      <c r="G1173" s="210"/>
      <c r="H1173" s="211" t="s">
        <v>1</v>
      </c>
      <c r="I1173" s="213"/>
      <c r="J1173" s="210"/>
      <c r="K1173" s="210"/>
      <c r="L1173" s="214"/>
      <c r="M1173" s="215"/>
      <c r="N1173" s="216"/>
      <c r="O1173" s="216"/>
      <c r="P1173" s="216"/>
      <c r="Q1173" s="216"/>
      <c r="R1173" s="216"/>
      <c r="S1173" s="216"/>
      <c r="T1173" s="217"/>
      <c r="AT1173" s="218" t="s">
        <v>191</v>
      </c>
      <c r="AU1173" s="218" t="s">
        <v>180</v>
      </c>
      <c r="AV1173" s="13" t="s">
        <v>83</v>
      </c>
      <c r="AW1173" s="13" t="s">
        <v>32</v>
      </c>
      <c r="AX1173" s="13" t="s">
        <v>76</v>
      </c>
      <c r="AY1173" s="218" t="s">
        <v>179</v>
      </c>
    </row>
    <row r="1174" spans="1:65" s="14" customFormat="1" ht="11.25">
      <c r="B1174" s="219"/>
      <c r="C1174" s="220"/>
      <c r="D1174" s="204" t="s">
        <v>191</v>
      </c>
      <c r="E1174" s="221" t="s">
        <v>1</v>
      </c>
      <c r="F1174" s="222" t="s">
        <v>1142</v>
      </c>
      <c r="G1174" s="220"/>
      <c r="H1174" s="223">
        <v>4.3639999999999999</v>
      </c>
      <c r="I1174" s="224"/>
      <c r="J1174" s="220"/>
      <c r="K1174" s="220"/>
      <c r="L1174" s="225"/>
      <c r="M1174" s="226"/>
      <c r="N1174" s="227"/>
      <c r="O1174" s="227"/>
      <c r="P1174" s="227"/>
      <c r="Q1174" s="227"/>
      <c r="R1174" s="227"/>
      <c r="S1174" s="227"/>
      <c r="T1174" s="228"/>
      <c r="AT1174" s="229" t="s">
        <v>191</v>
      </c>
      <c r="AU1174" s="229" t="s">
        <v>180</v>
      </c>
      <c r="AV1174" s="14" t="s">
        <v>85</v>
      </c>
      <c r="AW1174" s="14" t="s">
        <v>32</v>
      </c>
      <c r="AX1174" s="14" t="s">
        <v>76</v>
      </c>
      <c r="AY1174" s="229" t="s">
        <v>179</v>
      </c>
    </row>
    <row r="1175" spans="1:65" s="14" customFormat="1" ht="11.25">
      <c r="B1175" s="219"/>
      <c r="C1175" s="220"/>
      <c r="D1175" s="204" t="s">
        <v>191</v>
      </c>
      <c r="E1175" s="221" t="s">
        <v>1</v>
      </c>
      <c r="F1175" s="222" t="s">
        <v>1143</v>
      </c>
      <c r="G1175" s="220"/>
      <c r="H1175" s="223">
        <v>1.63</v>
      </c>
      <c r="I1175" s="224"/>
      <c r="J1175" s="220"/>
      <c r="K1175" s="220"/>
      <c r="L1175" s="225"/>
      <c r="M1175" s="226"/>
      <c r="N1175" s="227"/>
      <c r="O1175" s="227"/>
      <c r="P1175" s="227"/>
      <c r="Q1175" s="227"/>
      <c r="R1175" s="227"/>
      <c r="S1175" s="227"/>
      <c r="T1175" s="228"/>
      <c r="AT1175" s="229" t="s">
        <v>191</v>
      </c>
      <c r="AU1175" s="229" t="s">
        <v>180</v>
      </c>
      <c r="AV1175" s="14" t="s">
        <v>85</v>
      </c>
      <c r="AW1175" s="14" t="s">
        <v>32</v>
      </c>
      <c r="AX1175" s="14" t="s">
        <v>76</v>
      </c>
      <c r="AY1175" s="229" t="s">
        <v>179</v>
      </c>
    </row>
    <row r="1176" spans="1:65" s="14" customFormat="1" ht="11.25">
      <c r="B1176" s="219"/>
      <c r="C1176" s="220"/>
      <c r="D1176" s="204" t="s">
        <v>191</v>
      </c>
      <c r="E1176" s="221" t="s">
        <v>1</v>
      </c>
      <c r="F1176" s="222" t="s">
        <v>1144</v>
      </c>
      <c r="G1176" s="220"/>
      <c r="H1176" s="223">
        <v>0.28499999999999998</v>
      </c>
      <c r="I1176" s="224"/>
      <c r="J1176" s="220"/>
      <c r="K1176" s="220"/>
      <c r="L1176" s="225"/>
      <c r="M1176" s="226"/>
      <c r="N1176" s="227"/>
      <c r="O1176" s="227"/>
      <c r="P1176" s="227"/>
      <c r="Q1176" s="227"/>
      <c r="R1176" s="227"/>
      <c r="S1176" s="227"/>
      <c r="T1176" s="228"/>
      <c r="AT1176" s="229" t="s">
        <v>191</v>
      </c>
      <c r="AU1176" s="229" t="s">
        <v>180</v>
      </c>
      <c r="AV1176" s="14" t="s">
        <v>85</v>
      </c>
      <c r="AW1176" s="14" t="s">
        <v>32</v>
      </c>
      <c r="AX1176" s="14" t="s">
        <v>76</v>
      </c>
      <c r="AY1176" s="229" t="s">
        <v>179</v>
      </c>
    </row>
    <row r="1177" spans="1:65" s="14" customFormat="1" ht="11.25">
      <c r="B1177" s="219"/>
      <c r="C1177" s="220"/>
      <c r="D1177" s="204" t="s">
        <v>191</v>
      </c>
      <c r="E1177" s="221" t="s">
        <v>1</v>
      </c>
      <c r="F1177" s="222" t="s">
        <v>1145</v>
      </c>
      <c r="G1177" s="220"/>
      <c r="H1177" s="223">
        <v>0.14499999999999999</v>
      </c>
      <c r="I1177" s="224"/>
      <c r="J1177" s="220"/>
      <c r="K1177" s="220"/>
      <c r="L1177" s="225"/>
      <c r="M1177" s="226"/>
      <c r="N1177" s="227"/>
      <c r="O1177" s="227"/>
      <c r="P1177" s="227"/>
      <c r="Q1177" s="227"/>
      <c r="R1177" s="227"/>
      <c r="S1177" s="227"/>
      <c r="T1177" s="228"/>
      <c r="AT1177" s="229" t="s">
        <v>191</v>
      </c>
      <c r="AU1177" s="229" t="s">
        <v>180</v>
      </c>
      <c r="AV1177" s="14" t="s">
        <v>85</v>
      </c>
      <c r="AW1177" s="14" t="s">
        <v>32</v>
      </c>
      <c r="AX1177" s="14" t="s">
        <v>76</v>
      </c>
      <c r="AY1177" s="229" t="s">
        <v>179</v>
      </c>
    </row>
    <row r="1178" spans="1:65" s="14" customFormat="1" ht="11.25">
      <c r="B1178" s="219"/>
      <c r="C1178" s="220"/>
      <c r="D1178" s="204" t="s">
        <v>191</v>
      </c>
      <c r="E1178" s="221" t="s">
        <v>1</v>
      </c>
      <c r="F1178" s="222" t="s">
        <v>1146</v>
      </c>
      <c r="G1178" s="220"/>
      <c r="H1178" s="223">
        <v>0.28499999999999998</v>
      </c>
      <c r="I1178" s="224"/>
      <c r="J1178" s="220"/>
      <c r="K1178" s="220"/>
      <c r="L1178" s="225"/>
      <c r="M1178" s="226"/>
      <c r="N1178" s="227"/>
      <c r="O1178" s="227"/>
      <c r="P1178" s="227"/>
      <c r="Q1178" s="227"/>
      <c r="R1178" s="227"/>
      <c r="S1178" s="227"/>
      <c r="T1178" s="228"/>
      <c r="AT1178" s="229" t="s">
        <v>191</v>
      </c>
      <c r="AU1178" s="229" t="s">
        <v>180</v>
      </c>
      <c r="AV1178" s="14" t="s">
        <v>85</v>
      </c>
      <c r="AW1178" s="14" t="s">
        <v>32</v>
      </c>
      <c r="AX1178" s="14" t="s">
        <v>76</v>
      </c>
      <c r="AY1178" s="229" t="s">
        <v>179</v>
      </c>
    </row>
    <row r="1179" spans="1:65" s="14" customFormat="1" ht="11.25">
      <c r="B1179" s="219"/>
      <c r="C1179" s="220"/>
      <c r="D1179" s="204" t="s">
        <v>191</v>
      </c>
      <c r="E1179" s="221" t="s">
        <v>1</v>
      </c>
      <c r="F1179" s="222" t="s">
        <v>1147</v>
      </c>
      <c r="G1179" s="220"/>
      <c r="H1179" s="223">
        <v>0.14499999999999999</v>
      </c>
      <c r="I1179" s="224"/>
      <c r="J1179" s="220"/>
      <c r="K1179" s="220"/>
      <c r="L1179" s="225"/>
      <c r="M1179" s="226"/>
      <c r="N1179" s="227"/>
      <c r="O1179" s="227"/>
      <c r="P1179" s="227"/>
      <c r="Q1179" s="227"/>
      <c r="R1179" s="227"/>
      <c r="S1179" s="227"/>
      <c r="T1179" s="228"/>
      <c r="AT1179" s="229" t="s">
        <v>191</v>
      </c>
      <c r="AU1179" s="229" t="s">
        <v>180</v>
      </c>
      <c r="AV1179" s="14" t="s">
        <v>85</v>
      </c>
      <c r="AW1179" s="14" t="s">
        <v>32</v>
      </c>
      <c r="AX1179" s="14" t="s">
        <v>76</v>
      </c>
      <c r="AY1179" s="229" t="s">
        <v>179</v>
      </c>
    </row>
    <row r="1180" spans="1:65" s="14" customFormat="1" ht="11.25">
      <c r="B1180" s="219"/>
      <c r="C1180" s="220"/>
      <c r="D1180" s="204" t="s">
        <v>191</v>
      </c>
      <c r="E1180" s="221" t="s">
        <v>1</v>
      </c>
      <c r="F1180" s="222" t="s">
        <v>1148</v>
      </c>
      <c r="G1180" s="220"/>
      <c r="H1180" s="223">
        <v>0.28000000000000003</v>
      </c>
      <c r="I1180" s="224"/>
      <c r="J1180" s="220"/>
      <c r="K1180" s="220"/>
      <c r="L1180" s="225"/>
      <c r="M1180" s="226"/>
      <c r="N1180" s="227"/>
      <c r="O1180" s="227"/>
      <c r="P1180" s="227"/>
      <c r="Q1180" s="227"/>
      <c r="R1180" s="227"/>
      <c r="S1180" s="227"/>
      <c r="T1180" s="228"/>
      <c r="AT1180" s="229" t="s">
        <v>191</v>
      </c>
      <c r="AU1180" s="229" t="s">
        <v>180</v>
      </c>
      <c r="AV1180" s="14" t="s">
        <v>85</v>
      </c>
      <c r="AW1180" s="14" t="s">
        <v>32</v>
      </c>
      <c r="AX1180" s="14" t="s">
        <v>76</v>
      </c>
      <c r="AY1180" s="229" t="s">
        <v>179</v>
      </c>
    </row>
    <row r="1181" spans="1:65" s="14" customFormat="1" ht="11.25">
      <c r="B1181" s="219"/>
      <c r="C1181" s="220"/>
      <c r="D1181" s="204" t="s">
        <v>191</v>
      </c>
      <c r="E1181" s="221" t="s">
        <v>1</v>
      </c>
      <c r="F1181" s="222" t="s">
        <v>1149</v>
      </c>
      <c r="G1181" s="220"/>
      <c r="H1181" s="223">
        <v>0.28999999999999998</v>
      </c>
      <c r="I1181" s="224"/>
      <c r="J1181" s="220"/>
      <c r="K1181" s="220"/>
      <c r="L1181" s="225"/>
      <c r="M1181" s="226"/>
      <c r="N1181" s="227"/>
      <c r="O1181" s="227"/>
      <c r="P1181" s="227"/>
      <c r="Q1181" s="227"/>
      <c r="R1181" s="227"/>
      <c r="S1181" s="227"/>
      <c r="T1181" s="228"/>
      <c r="AT1181" s="229" t="s">
        <v>191</v>
      </c>
      <c r="AU1181" s="229" t="s">
        <v>180</v>
      </c>
      <c r="AV1181" s="14" t="s">
        <v>85</v>
      </c>
      <c r="AW1181" s="14" t="s">
        <v>32</v>
      </c>
      <c r="AX1181" s="14" t="s">
        <v>76</v>
      </c>
      <c r="AY1181" s="229" t="s">
        <v>179</v>
      </c>
    </row>
    <row r="1182" spans="1:65" s="14" customFormat="1" ht="11.25">
      <c r="B1182" s="219"/>
      <c r="C1182" s="220"/>
      <c r="D1182" s="204" t="s">
        <v>191</v>
      </c>
      <c r="E1182" s="221" t="s">
        <v>1</v>
      </c>
      <c r="F1182" s="222" t="s">
        <v>1150</v>
      </c>
      <c r="G1182" s="220"/>
      <c r="H1182" s="223">
        <v>0.28000000000000003</v>
      </c>
      <c r="I1182" s="224"/>
      <c r="J1182" s="220"/>
      <c r="K1182" s="220"/>
      <c r="L1182" s="225"/>
      <c r="M1182" s="226"/>
      <c r="N1182" s="227"/>
      <c r="O1182" s="227"/>
      <c r="P1182" s="227"/>
      <c r="Q1182" s="227"/>
      <c r="R1182" s="227"/>
      <c r="S1182" s="227"/>
      <c r="T1182" s="228"/>
      <c r="AT1182" s="229" t="s">
        <v>191</v>
      </c>
      <c r="AU1182" s="229" t="s">
        <v>180</v>
      </c>
      <c r="AV1182" s="14" t="s">
        <v>85</v>
      </c>
      <c r="AW1182" s="14" t="s">
        <v>32</v>
      </c>
      <c r="AX1182" s="14" t="s">
        <v>76</v>
      </c>
      <c r="AY1182" s="229" t="s">
        <v>179</v>
      </c>
    </row>
    <row r="1183" spans="1:65" s="14" customFormat="1" ht="11.25">
      <c r="B1183" s="219"/>
      <c r="C1183" s="220"/>
      <c r="D1183" s="204" t="s">
        <v>191</v>
      </c>
      <c r="E1183" s="221" t="s">
        <v>1</v>
      </c>
      <c r="F1183" s="222" t="s">
        <v>1151</v>
      </c>
      <c r="G1183" s="220"/>
      <c r="H1183" s="223">
        <v>0.73499999999999999</v>
      </c>
      <c r="I1183" s="224"/>
      <c r="J1183" s="220"/>
      <c r="K1183" s="220"/>
      <c r="L1183" s="225"/>
      <c r="M1183" s="226"/>
      <c r="N1183" s="227"/>
      <c r="O1183" s="227"/>
      <c r="P1183" s="227"/>
      <c r="Q1183" s="227"/>
      <c r="R1183" s="227"/>
      <c r="S1183" s="227"/>
      <c r="T1183" s="228"/>
      <c r="AT1183" s="229" t="s">
        <v>191</v>
      </c>
      <c r="AU1183" s="229" t="s">
        <v>180</v>
      </c>
      <c r="AV1183" s="14" t="s">
        <v>85</v>
      </c>
      <c r="AW1183" s="14" t="s">
        <v>32</v>
      </c>
      <c r="AX1183" s="14" t="s">
        <v>76</v>
      </c>
      <c r="AY1183" s="229" t="s">
        <v>179</v>
      </c>
    </row>
    <row r="1184" spans="1:65" s="14" customFormat="1" ht="11.25">
      <c r="B1184" s="219"/>
      <c r="C1184" s="220"/>
      <c r="D1184" s="204" t="s">
        <v>191</v>
      </c>
      <c r="E1184" s="221" t="s">
        <v>1</v>
      </c>
      <c r="F1184" s="222" t="s">
        <v>1152</v>
      </c>
      <c r="G1184" s="220"/>
      <c r="H1184" s="223">
        <v>0.31</v>
      </c>
      <c r="I1184" s="224"/>
      <c r="J1184" s="220"/>
      <c r="K1184" s="220"/>
      <c r="L1184" s="225"/>
      <c r="M1184" s="226"/>
      <c r="N1184" s="227"/>
      <c r="O1184" s="227"/>
      <c r="P1184" s="227"/>
      <c r="Q1184" s="227"/>
      <c r="R1184" s="227"/>
      <c r="S1184" s="227"/>
      <c r="T1184" s="228"/>
      <c r="AT1184" s="229" t="s">
        <v>191</v>
      </c>
      <c r="AU1184" s="229" t="s">
        <v>180</v>
      </c>
      <c r="AV1184" s="14" t="s">
        <v>85</v>
      </c>
      <c r="AW1184" s="14" t="s">
        <v>32</v>
      </c>
      <c r="AX1184" s="14" t="s">
        <v>76</v>
      </c>
      <c r="AY1184" s="229" t="s">
        <v>179</v>
      </c>
    </row>
    <row r="1185" spans="2:51" s="14" customFormat="1" ht="11.25">
      <c r="B1185" s="219"/>
      <c r="C1185" s="220"/>
      <c r="D1185" s="204" t="s">
        <v>191</v>
      </c>
      <c r="E1185" s="221" t="s">
        <v>1</v>
      </c>
      <c r="F1185" s="222" t="s">
        <v>1153</v>
      </c>
      <c r="G1185" s="220"/>
      <c r="H1185" s="223">
        <v>0.19</v>
      </c>
      <c r="I1185" s="224"/>
      <c r="J1185" s="220"/>
      <c r="K1185" s="220"/>
      <c r="L1185" s="225"/>
      <c r="M1185" s="226"/>
      <c r="N1185" s="227"/>
      <c r="O1185" s="227"/>
      <c r="P1185" s="227"/>
      <c r="Q1185" s="227"/>
      <c r="R1185" s="227"/>
      <c r="S1185" s="227"/>
      <c r="T1185" s="228"/>
      <c r="AT1185" s="229" t="s">
        <v>191</v>
      </c>
      <c r="AU1185" s="229" t="s">
        <v>180</v>
      </c>
      <c r="AV1185" s="14" t="s">
        <v>85</v>
      </c>
      <c r="AW1185" s="14" t="s">
        <v>32</v>
      </c>
      <c r="AX1185" s="14" t="s">
        <v>76</v>
      </c>
      <c r="AY1185" s="229" t="s">
        <v>179</v>
      </c>
    </row>
    <row r="1186" spans="2:51" s="14" customFormat="1" ht="11.25">
      <c r="B1186" s="219"/>
      <c r="C1186" s="220"/>
      <c r="D1186" s="204" t="s">
        <v>191</v>
      </c>
      <c r="E1186" s="221" t="s">
        <v>1</v>
      </c>
      <c r="F1186" s="222" t="s">
        <v>1154</v>
      </c>
      <c r="G1186" s="220"/>
      <c r="H1186" s="223">
        <v>0.52</v>
      </c>
      <c r="I1186" s="224"/>
      <c r="J1186" s="220"/>
      <c r="K1186" s="220"/>
      <c r="L1186" s="225"/>
      <c r="M1186" s="226"/>
      <c r="N1186" s="227"/>
      <c r="O1186" s="227"/>
      <c r="P1186" s="227"/>
      <c r="Q1186" s="227"/>
      <c r="R1186" s="227"/>
      <c r="S1186" s="227"/>
      <c r="T1186" s="228"/>
      <c r="AT1186" s="229" t="s">
        <v>191</v>
      </c>
      <c r="AU1186" s="229" t="s">
        <v>180</v>
      </c>
      <c r="AV1186" s="14" t="s">
        <v>85</v>
      </c>
      <c r="AW1186" s="14" t="s">
        <v>32</v>
      </c>
      <c r="AX1186" s="14" t="s">
        <v>76</v>
      </c>
      <c r="AY1186" s="229" t="s">
        <v>179</v>
      </c>
    </row>
    <row r="1187" spans="2:51" s="14" customFormat="1" ht="11.25">
      <c r="B1187" s="219"/>
      <c r="C1187" s="220"/>
      <c r="D1187" s="204" t="s">
        <v>191</v>
      </c>
      <c r="E1187" s="221" t="s">
        <v>1</v>
      </c>
      <c r="F1187" s="222" t="s">
        <v>1155</v>
      </c>
      <c r="G1187" s="220"/>
      <c r="H1187" s="223">
        <v>1.2350000000000001</v>
      </c>
      <c r="I1187" s="224"/>
      <c r="J1187" s="220"/>
      <c r="K1187" s="220"/>
      <c r="L1187" s="225"/>
      <c r="M1187" s="226"/>
      <c r="N1187" s="227"/>
      <c r="O1187" s="227"/>
      <c r="P1187" s="227"/>
      <c r="Q1187" s="227"/>
      <c r="R1187" s="227"/>
      <c r="S1187" s="227"/>
      <c r="T1187" s="228"/>
      <c r="AT1187" s="229" t="s">
        <v>191</v>
      </c>
      <c r="AU1187" s="229" t="s">
        <v>180</v>
      </c>
      <c r="AV1187" s="14" t="s">
        <v>85</v>
      </c>
      <c r="AW1187" s="14" t="s">
        <v>32</v>
      </c>
      <c r="AX1187" s="14" t="s">
        <v>76</v>
      </c>
      <c r="AY1187" s="229" t="s">
        <v>179</v>
      </c>
    </row>
    <row r="1188" spans="2:51" s="14" customFormat="1" ht="11.25">
      <c r="B1188" s="219"/>
      <c r="C1188" s="220"/>
      <c r="D1188" s="204" t="s">
        <v>191</v>
      </c>
      <c r="E1188" s="221" t="s">
        <v>1</v>
      </c>
      <c r="F1188" s="222" t="s">
        <v>1156</v>
      </c>
      <c r="G1188" s="220"/>
      <c r="H1188" s="223">
        <v>0.19500000000000001</v>
      </c>
      <c r="I1188" s="224"/>
      <c r="J1188" s="220"/>
      <c r="K1188" s="220"/>
      <c r="L1188" s="225"/>
      <c r="M1188" s="226"/>
      <c r="N1188" s="227"/>
      <c r="O1188" s="227"/>
      <c r="P1188" s="227"/>
      <c r="Q1188" s="227"/>
      <c r="R1188" s="227"/>
      <c r="S1188" s="227"/>
      <c r="T1188" s="228"/>
      <c r="AT1188" s="229" t="s">
        <v>191</v>
      </c>
      <c r="AU1188" s="229" t="s">
        <v>180</v>
      </c>
      <c r="AV1188" s="14" t="s">
        <v>85</v>
      </c>
      <c r="AW1188" s="14" t="s">
        <v>32</v>
      </c>
      <c r="AX1188" s="14" t="s">
        <v>76</v>
      </c>
      <c r="AY1188" s="229" t="s">
        <v>179</v>
      </c>
    </row>
    <row r="1189" spans="2:51" s="14" customFormat="1" ht="11.25">
      <c r="B1189" s="219"/>
      <c r="C1189" s="220"/>
      <c r="D1189" s="204" t="s">
        <v>191</v>
      </c>
      <c r="E1189" s="221" t="s">
        <v>1</v>
      </c>
      <c r="F1189" s="222" t="s">
        <v>1157</v>
      </c>
      <c r="G1189" s="220"/>
      <c r="H1189" s="223">
        <v>0.125</v>
      </c>
      <c r="I1189" s="224"/>
      <c r="J1189" s="220"/>
      <c r="K1189" s="220"/>
      <c r="L1189" s="225"/>
      <c r="M1189" s="226"/>
      <c r="N1189" s="227"/>
      <c r="O1189" s="227"/>
      <c r="P1189" s="227"/>
      <c r="Q1189" s="227"/>
      <c r="R1189" s="227"/>
      <c r="S1189" s="227"/>
      <c r="T1189" s="228"/>
      <c r="AT1189" s="229" t="s">
        <v>191</v>
      </c>
      <c r="AU1189" s="229" t="s">
        <v>180</v>
      </c>
      <c r="AV1189" s="14" t="s">
        <v>85</v>
      </c>
      <c r="AW1189" s="14" t="s">
        <v>32</v>
      </c>
      <c r="AX1189" s="14" t="s">
        <v>76</v>
      </c>
      <c r="AY1189" s="229" t="s">
        <v>179</v>
      </c>
    </row>
    <row r="1190" spans="2:51" s="14" customFormat="1" ht="11.25">
      <c r="B1190" s="219"/>
      <c r="C1190" s="220"/>
      <c r="D1190" s="204" t="s">
        <v>191</v>
      </c>
      <c r="E1190" s="221" t="s">
        <v>1</v>
      </c>
      <c r="F1190" s="222" t="s">
        <v>1158</v>
      </c>
      <c r="G1190" s="220"/>
      <c r="H1190" s="223">
        <v>0.28499999999999998</v>
      </c>
      <c r="I1190" s="224"/>
      <c r="J1190" s="220"/>
      <c r="K1190" s="220"/>
      <c r="L1190" s="225"/>
      <c r="M1190" s="226"/>
      <c r="N1190" s="227"/>
      <c r="O1190" s="227"/>
      <c r="P1190" s="227"/>
      <c r="Q1190" s="227"/>
      <c r="R1190" s="227"/>
      <c r="S1190" s="227"/>
      <c r="T1190" s="228"/>
      <c r="AT1190" s="229" t="s">
        <v>191</v>
      </c>
      <c r="AU1190" s="229" t="s">
        <v>180</v>
      </c>
      <c r="AV1190" s="14" t="s">
        <v>85</v>
      </c>
      <c r="AW1190" s="14" t="s">
        <v>32</v>
      </c>
      <c r="AX1190" s="14" t="s">
        <v>76</v>
      </c>
      <c r="AY1190" s="229" t="s">
        <v>179</v>
      </c>
    </row>
    <row r="1191" spans="2:51" s="14" customFormat="1" ht="11.25">
      <c r="B1191" s="219"/>
      <c r="C1191" s="220"/>
      <c r="D1191" s="204" t="s">
        <v>191</v>
      </c>
      <c r="E1191" s="221" t="s">
        <v>1</v>
      </c>
      <c r="F1191" s="222" t="s">
        <v>1159</v>
      </c>
      <c r="G1191" s="220"/>
      <c r="H1191" s="223">
        <v>0.19500000000000001</v>
      </c>
      <c r="I1191" s="224"/>
      <c r="J1191" s="220"/>
      <c r="K1191" s="220"/>
      <c r="L1191" s="225"/>
      <c r="M1191" s="226"/>
      <c r="N1191" s="227"/>
      <c r="O1191" s="227"/>
      <c r="P1191" s="227"/>
      <c r="Q1191" s="227"/>
      <c r="R1191" s="227"/>
      <c r="S1191" s="227"/>
      <c r="T1191" s="228"/>
      <c r="AT1191" s="229" t="s">
        <v>191</v>
      </c>
      <c r="AU1191" s="229" t="s">
        <v>180</v>
      </c>
      <c r="AV1191" s="14" t="s">
        <v>85</v>
      </c>
      <c r="AW1191" s="14" t="s">
        <v>32</v>
      </c>
      <c r="AX1191" s="14" t="s">
        <v>76</v>
      </c>
      <c r="AY1191" s="229" t="s">
        <v>179</v>
      </c>
    </row>
    <row r="1192" spans="2:51" s="14" customFormat="1" ht="11.25">
      <c r="B1192" s="219"/>
      <c r="C1192" s="220"/>
      <c r="D1192" s="204" t="s">
        <v>191</v>
      </c>
      <c r="E1192" s="221" t="s">
        <v>1</v>
      </c>
      <c r="F1192" s="222" t="s">
        <v>1160</v>
      </c>
      <c r="G1192" s="220"/>
      <c r="H1192" s="223">
        <v>0.12</v>
      </c>
      <c r="I1192" s="224"/>
      <c r="J1192" s="220"/>
      <c r="K1192" s="220"/>
      <c r="L1192" s="225"/>
      <c r="M1192" s="226"/>
      <c r="N1192" s="227"/>
      <c r="O1192" s="227"/>
      <c r="P1192" s="227"/>
      <c r="Q1192" s="227"/>
      <c r="R1192" s="227"/>
      <c r="S1192" s="227"/>
      <c r="T1192" s="228"/>
      <c r="AT1192" s="229" t="s">
        <v>191</v>
      </c>
      <c r="AU1192" s="229" t="s">
        <v>180</v>
      </c>
      <c r="AV1192" s="14" t="s">
        <v>85</v>
      </c>
      <c r="AW1192" s="14" t="s">
        <v>32</v>
      </c>
      <c r="AX1192" s="14" t="s">
        <v>76</v>
      </c>
      <c r="AY1192" s="229" t="s">
        <v>179</v>
      </c>
    </row>
    <row r="1193" spans="2:51" s="14" customFormat="1" ht="11.25">
      <c r="B1193" s="219"/>
      <c r="C1193" s="220"/>
      <c r="D1193" s="204" t="s">
        <v>191</v>
      </c>
      <c r="E1193" s="221" t="s">
        <v>1</v>
      </c>
      <c r="F1193" s="222" t="s">
        <v>1161</v>
      </c>
      <c r="G1193" s="220"/>
      <c r="H1193" s="223">
        <v>1.26</v>
      </c>
      <c r="I1193" s="224"/>
      <c r="J1193" s="220"/>
      <c r="K1193" s="220"/>
      <c r="L1193" s="225"/>
      <c r="M1193" s="226"/>
      <c r="N1193" s="227"/>
      <c r="O1193" s="227"/>
      <c r="P1193" s="227"/>
      <c r="Q1193" s="227"/>
      <c r="R1193" s="227"/>
      <c r="S1193" s="227"/>
      <c r="T1193" s="228"/>
      <c r="AT1193" s="229" t="s">
        <v>191</v>
      </c>
      <c r="AU1193" s="229" t="s">
        <v>180</v>
      </c>
      <c r="AV1193" s="14" t="s">
        <v>85</v>
      </c>
      <c r="AW1193" s="14" t="s">
        <v>32</v>
      </c>
      <c r="AX1193" s="14" t="s">
        <v>76</v>
      </c>
      <c r="AY1193" s="229" t="s">
        <v>179</v>
      </c>
    </row>
    <row r="1194" spans="2:51" s="14" customFormat="1" ht="11.25">
      <c r="B1194" s="219"/>
      <c r="C1194" s="220"/>
      <c r="D1194" s="204" t="s">
        <v>191</v>
      </c>
      <c r="E1194" s="221" t="s">
        <v>1</v>
      </c>
      <c r="F1194" s="222" t="s">
        <v>1162</v>
      </c>
      <c r="G1194" s="220"/>
      <c r="H1194" s="223">
        <v>1.2</v>
      </c>
      <c r="I1194" s="224"/>
      <c r="J1194" s="220"/>
      <c r="K1194" s="220"/>
      <c r="L1194" s="225"/>
      <c r="M1194" s="226"/>
      <c r="N1194" s="227"/>
      <c r="O1194" s="227"/>
      <c r="P1194" s="227"/>
      <c r="Q1194" s="227"/>
      <c r="R1194" s="227"/>
      <c r="S1194" s="227"/>
      <c r="T1194" s="228"/>
      <c r="AT1194" s="229" t="s">
        <v>191</v>
      </c>
      <c r="AU1194" s="229" t="s">
        <v>180</v>
      </c>
      <c r="AV1194" s="14" t="s">
        <v>85</v>
      </c>
      <c r="AW1194" s="14" t="s">
        <v>32</v>
      </c>
      <c r="AX1194" s="14" t="s">
        <v>76</v>
      </c>
      <c r="AY1194" s="229" t="s">
        <v>179</v>
      </c>
    </row>
    <row r="1195" spans="2:51" s="14" customFormat="1" ht="11.25">
      <c r="B1195" s="219"/>
      <c r="C1195" s="220"/>
      <c r="D1195" s="204" t="s">
        <v>191</v>
      </c>
      <c r="E1195" s="221" t="s">
        <v>1</v>
      </c>
      <c r="F1195" s="222" t="s">
        <v>1163</v>
      </c>
      <c r="G1195" s="220"/>
      <c r="H1195" s="223">
        <v>1.65</v>
      </c>
      <c r="I1195" s="224"/>
      <c r="J1195" s="220"/>
      <c r="K1195" s="220"/>
      <c r="L1195" s="225"/>
      <c r="M1195" s="226"/>
      <c r="N1195" s="227"/>
      <c r="O1195" s="227"/>
      <c r="P1195" s="227"/>
      <c r="Q1195" s="227"/>
      <c r="R1195" s="227"/>
      <c r="S1195" s="227"/>
      <c r="T1195" s="228"/>
      <c r="AT1195" s="229" t="s">
        <v>191</v>
      </c>
      <c r="AU1195" s="229" t="s">
        <v>180</v>
      </c>
      <c r="AV1195" s="14" t="s">
        <v>85</v>
      </c>
      <c r="AW1195" s="14" t="s">
        <v>32</v>
      </c>
      <c r="AX1195" s="14" t="s">
        <v>76</v>
      </c>
      <c r="AY1195" s="229" t="s">
        <v>179</v>
      </c>
    </row>
    <row r="1196" spans="2:51" s="14" customFormat="1" ht="11.25">
      <c r="B1196" s="219"/>
      <c r="C1196" s="220"/>
      <c r="D1196" s="204" t="s">
        <v>191</v>
      </c>
      <c r="E1196" s="221" t="s">
        <v>1</v>
      </c>
      <c r="F1196" s="222" t="s">
        <v>1164</v>
      </c>
      <c r="G1196" s="220"/>
      <c r="H1196" s="223">
        <v>0.2</v>
      </c>
      <c r="I1196" s="224"/>
      <c r="J1196" s="220"/>
      <c r="K1196" s="220"/>
      <c r="L1196" s="225"/>
      <c r="M1196" s="226"/>
      <c r="N1196" s="227"/>
      <c r="O1196" s="227"/>
      <c r="P1196" s="227"/>
      <c r="Q1196" s="227"/>
      <c r="R1196" s="227"/>
      <c r="S1196" s="227"/>
      <c r="T1196" s="228"/>
      <c r="AT1196" s="229" t="s">
        <v>191</v>
      </c>
      <c r="AU1196" s="229" t="s">
        <v>180</v>
      </c>
      <c r="AV1196" s="14" t="s">
        <v>85</v>
      </c>
      <c r="AW1196" s="14" t="s">
        <v>32</v>
      </c>
      <c r="AX1196" s="14" t="s">
        <v>76</v>
      </c>
      <c r="AY1196" s="229" t="s">
        <v>179</v>
      </c>
    </row>
    <row r="1197" spans="2:51" s="14" customFormat="1" ht="11.25">
      <c r="B1197" s="219"/>
      <c r="C1197" s="220"/>
      <c r="D1197" s="204" t="s">
        <v>191</v>
      </c>
      <c r="E1197" s="221" t="s">
        <v>1</v>
      </c>
      <c r="F1197" s="222" t="s">
        <v>1165</v>
      </c>
      <c r="G1197" s="220"/>
      <c r="H1197" s="223">
        <v>0.13500000000000001</v>
      </c>
      <c r="I1197" s="224"/>
      <c r="J1197" s="220"/>
      <c r="K1197" s="220"/>
      <c r="L1197" s="225"/>
      <c r="M1197" s="226"/>
      <c r="N1197" s="227"/>
      <c r="O1197" s="227"/>
      <c r="P1197" s="227"/>
      <c r="Q1197" s="227"/>
      <c r="R1197" s="227"/>
      <c r="S1197" s="227"/>
      <c r="T1197" s="228"/>
      <c r="AT1197" s="229" t="s">
        <v>191</v>
      </c>
      <c r="AU1197" s="229" t="s">
        <v>180</v>
      </c>
      <c r="AV1197" s="14" t="s">
        <v>85</v>
      </c>
      <c r="AW1197" s="14" t="s">
        <v>32</v>
      </c>
      <c r="AX1197" s="14" t="s">
        <v>76</v>
      </c>
      <c r="AY1197" s="229" t="s">
        <v>179</v>
      </c>
    </row>
    <row r="1198" spans="2:51" s="14" customFormat="1" ht="11.25">
      <c r="B1198" s="219"/>
      <c r="C1198" s="220"/>
      <c r="D1198" s="204" t="s">
        <v>191</v>
      </c>
      <c r="E1198" s="221" t="s">
        <v>1</v>
      </c>
      <c r="F1198" s="222" t="s">
        <v>1166</v>
      </c>
      <c r="G1198" s="220"/>
      <c r="H1198" s="223">
        <v>0.2</v>
      </c>
      <c r="I1198" s="224"/>
      <c r="J1198" s="220"/>
      <c r="K1198" s="220"/>
      <c r="L1198" s="225"/>
      <c r="M1198" s="226"/>
      <c r="N1198" s="227"/>
      <c r="O1198" s="227"/>
      <c r="P1198" s="227"/>
      <c r="Q1198" s="227"/>
      <c r="R1198" s="227"/>
      <c r="S1198" s="227"/>
      <c r="T1198" s="228"/>
      <c r="AT1198" s="229" t="s">
        <v>191</v>
      </c>
      <c r="AU1198" s="229" t="s">
        <v>180</v>
      </c>
      <c r="AV1198" s="14" t="s">
        <v>85</v>
      </c>
      <c r="AW1198" s="14" t="s">
        <v>32</v>
      </c>
      <c r="AX1198" s="14" t="s">
        <v>76</v>
      </c>
      <c r="AY1198" s="229" t="s">
        <v>179</v>
      </c>
    </row>
    <row r="1199" spans="2:51" s="14" customFormat="1" ht="11.25">
      <c r="B1199" s="219"/>
      <c r="C1199" s="220"/>
      <c r="D1199" s="204" t="s">
        <v>191</v>
      </c>
      <c r="E1199" s="221" t="s">
        <v>1</v>
      </c>
      <c r="F1199" s="222" t="s">
        <v>1167</v>
      </c>
      <c r="G1199" s="220"/>
      <c r="H1199" s="223">
        <v>0.13500000000000001</v>
      </c>
      <c r="I1199" s="224"/>
      <c r="J1199" s="220"/>
      <c r="K1199" s="220"/>
      <c r="L1199" s="225"/>
      <c r="M1199" s="226"/>
      <c r="N1199" s="227"/>
      <c r="O1199" s="227"/>
      <c r="P1199" s="227"/>
      <c r="Q1199" s="227"/>
      <c r="R1199" s="227"/>
      <c r="S1199" s="227"/>
      <c r="T1199" s="228"/>
      <c r="AT1199" s="229" t="s">
        <v>191</v>
      </c>
      <c r="AU1199" s="229" t="s">
        <v>180</v>
      </c>
      <c r="AV1199" s="14" t="s">
        <v>85</v>
      </c>
      <c r="AW1199" s="14" t="s">
        <v>32</v>
      </c>
      <c r="AX1199" s="14" t="s">
        <v>76</v>
      </c>
      <c r="AY1199" s="229" t="s">
        <v>179</v>
      </c>
    </row>
    <row r="1200" spans="2:51" s="14" customFormat="1" ht="11.25">
      <c r="B1200" s="219"/>
      <c r="C1200" s="220"/>
      <c r="D1200" s="204" t="s">
        <v>191</v>
      </c>
      <c r="E1200" s="221" t="s">
        <v>1</v>
      </c>
      <c r="F1200" s="222" t="s">
        <v>1168</v>
      </c>
      <c r="G1200" s="220"/>
      <c r="H1200" s="223">
        <v>0.78</v>
      </c>
      <c r="I1200" s="224"/>
      <c r="J1200" s="220"/>
      <c r="K1200" s="220"/>
      <c r="L1200" s="225"/>
      <c r="M1200" s="226"/>
      <c r="N1200" s="227"/>
      <c r="O1200" s="227"/>
      <c r="P1200" s="227"/>
      <c r="Q1200" s="227"/>
      <c r="R1200" s="227"/>
      <c r="S1200" s="227"/>
      <c r="T1200" s="228"/>
      <c r="AT1200" s="229" t="s">
        <v>191</v>
      </c>
      <c r="AU1200" s="229" t="s">
        <v>180</v>
      </c>
      <c r="AV1200" s="14" t="s">
        <v>85</v>
      </c>
      <c r="AW1200" s="14" t="s">
        <v>32</v>
      </c>
      <c r="AX1200" s="14" t="s">
        <v>76</v>
      </c>
      <c r="AY1200" s="229" t="s">
        <v>179</v>
      </c>
    </row>
    <row r="1201" spans="1:65" s="14" customFormat="1" ht="11.25">
      <c r="B1201" s="219"/>
      <c r="C1201" s="220"/>
      <c r="D1201" s="204" t="s">
        <v>191</v>
      </c>
      <c r="E1201" s="221" t="s">
        <v>1</v>
      </c>
      <c r="F1201" s="222" t="s">
        <v>1169</v>
      </c>
      <c r="G1201" s="220"/>
      <c r="H1201" s="223">
        <v>0.23499999999999999</v>
      </c>
      <c r="I1201" s="224"/>
      <c r="J1201" s="220"/>
      <c r="K1201" s="220"/>
      <c r="L1201" s="225"/>
      <c r="M1201" s="226"/>
      <c r="N1201" s="227"/>
      <c r="O1201" s="227"/>
      <c r="P1201" s="227"/>
      <c r="Q1201" s="227"/>
      <c r="R1201" s="227"/>
      <c r="S1201" s="227"/>
      <c r="T1201" s="228"/>
      <c r="AT1201" s="229" t="s">
        <v>191</v>
      </c>
      <c r="AU1201" s="229" t="s">
        <v>180</v>
      </c>
      <c r="AV1201" s="14" t="s">
        <v>85</v>
      </c>
      <c r="AW1201" s="14" t="s">
        <v>32</v>
      </c>
      <c r="AX1201" s="14" t="s">
        <v>76</v>
      </c>
      <c r="AY1201" s="229" t="s">
        <v>179</v>
      </c>
    </row>
    <row r="1202" spans="1:65" s="14" customFormat="1" ht="11.25">
      <c r="B1202" s="219"/>
      <c r="C1202" s="220"/>
      <c r="D1202" s="204" t="s">
        <v>191</v>
      </c>
      <c r="E1202" s="221" t="s">
        <v>1</v>
      </c>
      <c r="F1202" s="222" t="s">
        <v>1170</v>
      </c>
      <c r="G1202" s="220"/>
      <c r="H1202" s="223">
        <v>0.86</v>
      </c>
      <c r="I1202" s="224"/>
      <c r="J1202" s="220"/>
      <c r="K1202" s="220"/>
      <c r="L1202" s="225"/>
      <c r="M1202" s="226"/>
      <c r="N1202" s="227"/>
      <c r="O1202" s="227"/>
      <c r="P1202" s="227"/>
      <c r="Q1202" s="227"/>
      <c r="R1202" s="227"/>
      <c r="S1202" s="227"/>
      <c r="T1202" s="228"/>
      <c r="AT1202" s="229" t="s">
        <v>191</v>
      </c>
      <c r="AU1202" s="229" t="s">
        <v>180</v>
      </c>
      <c r="AV1202" s="14" t="s">
        <v>85</v>
      </c>
      <c r="AW1202" s="14" t="s">
        <v>32</v>
      </c>
      <c r="AX1202" s="14" t="s">
        <v>76</v>
      </c>
      <c r="AY1202" s="229" t="s">
        <v>179</v>
      </c>
    </row>
    <row r="1203" spans="1:65" s="2" customFormat="1" ht="33" customHeight="1">
      <c r="A1203" s="34"/>
      <c r="B1203" s="35"/>
      <c r="C1203" s="191" t="s">
        <v>1171</v>
      </c>
      <c r="D1203" s="191" t="s">
        <v>182</v>
      </c>
      <c r="E1203" s="192" t="s">
        <v>1172</v>
      </c>
      <c r="F1203" s="193" t="s">
        <v>1173</v>
      </c>
      <c r="G1203" s="194" t="s">
        <v>235</v>
      </c>
      <c r="H1203" s="195">
        <v>18.268999999999998</v>
      </c>
      <c r="I1203" s="196"/>
      <c r="J1203" s="197">
        <f>ROUND(I1203*H1203,2)</f>
        <v>0</v>
      </c>
      <c r="K1203" s="193" t="s">
        <v>186</v>
      </c>
      <c r="L1203" s="39"/>
      <c r="M1203" s="198" t="s">
        <v>1</v>
      </c>
      <c r="N1203" s="199" t="s">
        <v>41</v>
      </c>
      <c r="O1203" s="71"/>
      <c r="P1203" s="200">
        <f>O1203*H1203</f>
        <v>0</v>
      </c>
      <c r="Q1203" s="200">
        <v>0</v>
      </c>
      <c r="R1203" s="200">
        <f>Q1203*H1203</f>
        <v>0</v>
      </c>
      <c r="S1203" s="200">
        <v>4.3999999999999997E-2</v>
      </c>
      <c r="T1203" s="201">
        <f>S1203*H1203</f>
        <v>0.80383599999999988</v>
      </c>
      <c r="U1203" s="34"/>
      <c r="V1203" s="34"/>
      <c r="W1203" s="34"/>
      <c r="X1203" s="34"/>
      <c r="Y1203" s="34"/>
      <c r="Z1203" s="34"/>
      <c r="AA1203" s="34"/>
      <c r="AB1203" s="34"/>
      <c r="AC1203" s="34"/>
      <c r="AD1203" s="34"/>
      <c r="AE1203" s="34"/>
      <c r="AR1203" s="202" t="s">
        <v>263</v>
      </c>
      <c r="AT1203" s="202" t="s">
        <v>182</v>
      </c>
      <c r="AU1203" s="202" t="s">
        <v>180</v>
      </c>
      <c r="AY1203" s="17" t="s">
        <v>179</v>
      </c>
      <c r="BE1203" s="203">
        <f>IF(N1203="základní",J1203,0)</f>
        <v>0</v>
      </c>
      <c r="BF1203" s="203">
        <f>IF(N1203="snížená",J1203,0)</f>
        <v>0</v>
      </c>
      <c r="BG1203" s="203">
        <f>IF(N1203="zákl. přenesená",J1203,0)</f>
        <v>0</v>
      </c>
      <c r="BH1203" s="203">
        <f>IF(N1203="sníž. přenesená",J1203,0)</f>
        <v>0</v>
      </c>
      <c r="BI1203" s="203">
        <f>IF(N1203="nulová",J1203,0)</f>
        <v>0</v>
      </c>
      <c r="BJ1203" s="17" t="s">
        <v>83</v>
      </c>
      <c r="BK1203" s="203">
        <f>ROUND(I1203*H1203,2)</f>
        <v>0</v>
      </c>
      <c r="BL1203" s="17" t="s">
        <v>263</v>
      </c>
      <c r="BM1203" s="202" t="s">
        <v>1174</v>
      </c>
    </row>
    <row r="1204" spans="1:65" s="2" customFormat="1" ht="24">
      <c r="A1204" s="34"/>
      <c r="B1204" s="35"/>
      <c r="C1204" s="191" t="s">
        <v>1175</v>
      </c>
      <c r="D1204" s="191" t="s">
        <v>182</v>
      </c>
      <c r="E1204" s="192" t="s">
        <v>1176</v>
      </c>
      <c r="F1204" s="193" t="s">
        <v>1177</v>
      </c>
      <c r="G1204" s="194" t="s">
        <v>185</v>
      </c>
      <c r="H1204" s="195">
        <v>81.599999999999994</v>
      </c>
      <c r="I1204" s="196"/>
      <c r="J1204" s="197">
        <f>ROUND(I1204*H1204,2)</f>
        <v>0</v>
      </c>
      <c r="K1204" s="193" t="s">
        <v>186</v>
      </c>
      <c r="L1204" s="39"/>
      <c r="M1204" s="198" t="s">
        <v>1</v>
      </c>
      <c r="N1204" s="199" t="s">
        <v>41</v>
      </c>
      <c r="O1204" s="71"/>
      <c r="P1204" s="200">
        <f>O1204*H1204</f>
        <v>0</v>
      </c>
      <c r="Q1204" s="200">
        <v>0</v>
      </c>
      <c r="R1204" s="200">
        <f>Q1204*H1204</f>
        <v>0</v>
      </c>
      <c r="S1204" s="200">
        <v>3.5000000000000003E-2</v>
      </c>
      <c r="T1204" s="201">
        <f>S1204*H1204</f>
        <v>2.8559999999999999</v>
      </c>
      <c r="U1204" s="34"/>
      <c r="V1204" s="34"/>
      <c r="W1204" s="34"/>
      <c r="X1204" s="34"/>
      <c r="Y1204" s="34"/>
      <c r="Z1204" s="34"/>
      <c r="AA1204" s="34"/>
      <c r="AB1204" s="34"/>
      <c r="AC1204" s="34"/>
      <c r="AD1204" s="34"/>
      <c r="AE1204" s="34"/>
      <c r="AR1204" s="202" t="s">
        <v>263</v>
      </c>
      <c r="AT1204" s="202" t="s">
        <v>182</v>
      </c>
      <c r="AU1204" s="202" t="s">
        <v>180</v>
      </c>
      <c r="AY1204" s="17" t="s">
        <v>179</v>
      </c>
      <c r="BE1204" s="203">
        <f>IF(N1204="základní",J1204,0)</f>
        <v>0</v>
      </c>
      <c r="BF1204" s="203">
        <f>IF(N1204="snížená",J1204,0)</f>
        <v>0</v>
      </c>
      <c r="BG1204" s="203">
        <f>IF(N1204="zákl. přenesená",J1204,0)</f>
        <v>0</v>
      </c>
      <c r="BH1204" s="203">
        <f>IF(N1204="sníž. přenesená",J1204,0)</f>
        <v>0</v>
      </c>
      <c r="BI1204" s="203">
        <f>IF(N1204="nulová",J1204,0)</f>
        <v>0</v>
      </c>
      <c r="BJ1204" s="17" t="s">
        <v>83</v>
      </c>
      <c r="BK1204" s="203">
        <f>ROUND(I1204*H1204,2)</f>
        <v>0</v>
      </c>
      <c r="BL1204" s="17" t="s">
        <v>263</v>
      </c>
      <c r="BM1204" s="202" t="s">
        <v>1178</v>
      </c>
    </row>
    <row r="1205" spans="1:65" s="2" customFormat="1" ht="19.5">
      <c r="A1205" s="34"/>
      <c r="B1205" s="35"/>
      <c r="C1205" s="36"/>
      <c r="D1205" s="204" t="s">
        <v>189</v>
      </c>
      <c r="E1205" s="36"/>
      <c r="F1205" s="205" t="s">
        <v>1179</v>
      </c>
      <c r="G1205" s="36"/>
      <c r="H1205" s="36"/>
      <c r="I1205" s="206"/>
      <c r="J1205" s="36"/>
      <c r="K1205" s="36"/>
      <c r="L1205" s="39"/>
      <c r="M1205" s="207"/>
      <c r="N1205" s="208"/>
      <c r="O1205" s="71"/>
      <c r="P1205" s="71"/>
      <c r="Q1205" s="71"/>
      <c r="R1205" s="71"/>
      <c r="S1205" s="71"/>
      <c r="T1205" s="72"/>
      <c r="U1205" s="34"/>
      <c r="V1205" s="34"/>
      <c r="W1205" s="34"/>
      <c r="X1205" s="34"/>
      <c r="Y1205" s="34"/>
      <c r="Z1205" s="34"/>
      <c r="AA1205" s="34"/>
      <c r="AB1205" s="34"/>
      <c r="AC1205" s="34"/>
      <c r="AD1205" s="34"/>
      <c r="AE1205" s="34"/>
      <c r="AT1205" s="17" t="s">
        <v>189</v>
      </c>
      <c r="AU1205" s="17" t="s">
        <v>180</v>
      </c>
    </row>
    <row r="1206" spans="1:65" s="13" customFormat="1" ht="11.25">
      <c r="B1206" s="209"/>
      <c r="C1206" s="210"/>
      <c r="D1206" s="204" t="s">
        <v>191</v>
      </c>
      <c r="E1206" s="211" t="s">
        <v>1</v>
      </c>
      <c r="F1206" s="212" t="s">
        <v>192</v>
      </c>
      <c r="G1206" s="210"/>
      <c r="H1206" s="211" t="s">
        <v>1</v>
      </c>
      <c r="I1206" s="213"/>
      <c r="J1206" s="210"/>
      <c r="K1206" s="210"/>
      <c r="L1206" s="214"/>
      <c r="M1206" s="215"/>
      <c r="N1206" s="216"/>
      <c r="O1206" s="216"/>
      <c r="P1206" s="216"/>
      <c r="Q1206" s="216"/>
      <c r="R1206" s="216"/>
      <c r="S1206" s="216"/>
      <c r="T1206" s="217"/>
      <c r="AT1206" s="218" t="s">
        <v>191</v>
      </c>
      <c r="AU1206" s="218" t="s">
        <v>180</v>
      </c>
      <c r="AV1206" s="13" t="s">
        <v>83</v>
      </c>
      <c r="AW1206" s="13" t="s">
        <v>32</v>
      </c>
      <c r="AX1206" s="13" t="s">
        <v>76</v>
      </c>
      <c r="AY1206" s="218" t="s">
        <v>179</v>
      </c>
    </row>
    <row r="1207" spans="1:65" s="13" customFormat="1" ht="11.25">
      <c r="B1207" s="209"/>
      <c r="C1207" s="210"/>
      <c r="D1207" s="204" t="s">
        <v>191</v>
      </c>
      <c r="E1207" s="211" t="s">
        <v>1</v>
      </c>
      <c r="F1207" s="212" t="s">
        <v>193</v>
      </c>
      <c r="G1207" s="210"/>
      <c r="H1207" s="211" t="s">
        <v>1</v>
      </c>
      <c r="I1207" s="213"/>
      <c r="J1207" s="210"/>
      <c r="K1207" s="210"/>
      <c r="L1207" s="214"/>
      <c r="M1207" s="215"/>
      <c r="N1207" s="216"/>
      <c r="O1207" s="216"/>
      <c r="P1207" s="216"/>
      <c r="Q1207" s="216"/>
      <c r="R1207" s="216"/>
      <c r="S1207" s="216"/>
      <c r="T1207" s="217"/>
      <c r="AT1207" s="218" t="s">
        <v>191</v>
      </c>
      <c r="AU1207" s="218" t="s">
        <v>180</v>
      </c>
      <c r="AV1207" s="13" t="s">
        <v>83</v>
      </c>
      <c r="AW1207" s="13" t="s">
        <v>32</v>
      </c>
      <c r="AX1207" s="13" t="s">
        <v>76</v>
      </c>
      <c r="AY1207" s="218" t="s">
        <v>179</v>
      </c>
    </row>
    <row r="1208" spans="1:65" s="13" customFormat="1" ht="11.25">
      <c r="B1208" s="209"/>
      <c r="C1208" s="210"/>
      <c r="D1208" s="204" t="s">
        <v>191</v>
      </c>
      <c r="E1208" s="211" t="s">
        <v>1</v>
      </c>
      <c r="F1208" s="212" t="s">
        <v>859</v>
      </c>
      <c r="G1208" s="210"/>
      <c r="H1208" s="211" t="s">
        <v>1</v>
      </c>
      <c r="I1208" s="213"/>
      <c r="J1208" s="210"/>
      <c r="K1208" s="210"/>
      <c r="L1208" s="214"/>
      <c r="M1208" s="215"/>
      <c r="N1208" s="216"/>
      <c r="O1208" s="216"/>
      <c r="P1208" s="216"/>
      <c r="Q1208" s="216"/>
      <c r="R1208" s="216"/>
      <c r="S1208" s="216"/>
      <c r="T1208" s="217"/>
      <c r="AT1208" s="218" t="s">
        <v>191</v>
      </c>
      <c r="AU1208" s="218" t="s">
        <v>180</v>
      </c>
      <c r="AV1208" s="13" t="s">
        <v>83</v>
      </c>
      <c r="AW1208" s="13" t="s">
        <v>32</v>
      </c>
      <c r="AX1208" s="13" t="s">
        <v>76</v>
      </c>
      <c r="AY1208" s="218" t="s">
        <v>179</v>
      </c>
    </row>
    <row r="1209" spans="1:65" s="14" customFormat="1" ht="11.25">
      <c r="B1209" s="219"/>
      <c r="C1209" s="220"/>
      <c r="D1209" s="204" t="s">
        <v>191</v>
      </c>
      <c r="E1209" s="221" t="s">
        <v>1</v>
      </c>
      <c r="F1209" s="222" t="s">
        <v>817</v>
      </c>
      <c r="G1209" s="220"/>
      <c r="H1209" s="223">
        <v>2.85</v>
      </c>
      <c r="I1209" s="224"/>
      <c r="J1209" s="220"/>
      <c r="K1209" s="220"/>
      <c r="L1209" s="225"/>
      <c r="M1209" s="226"/>
      <c r="N1209" s="227"/>
      <c r="O1209" s="227"/>
      <c r="P1209" s="227"/>
      <c r="Q1209" s="227"/>
      <c r="R1209" s="227"/>
      <c r="S1209" s="227"/>
      <c r="T1209" s="228"/>
      <c r="AT1209" s="229" t="s">
        <v>191</v>
      </c>
      <c r="AU1209" s="229" t="s">
        <v>180</v>
      </c>
      <c r="AV1209" s="14" t="s">
        <v>85</v>
      </c>
      <c r="AW1209" s="14" t="s">
        <v>32</v>
      </c>
      <c r="AX1209" s="14" t="s">
        <v>76</v>
      </c>
      <c r="AY1209" s="229" t="s">
        <v>179</v>
      </c>
    </row>
    <row r="1210" spans="1:65" s="14" customFormat="1" ht="11.25">
      <c r="B1210" s="219"/>
      <c r="C1210" s="220"/>
      <c r="D1210" s="204" t="s">
        <v>191</v>
      </c>
      <c r="E1210" s="221" t="s">
        <v>1</v>
      </c>
      <c r="F1210" s="222" t="s">
        <v>931</v>
      </c>
      <c r="G1210" s="220"/>
      <c r="H1210" s="223">
        <v>1.45</v>
      </c>
      <c r="I1210" s="224"/>
      <c r="J1210" s="220"/>
      <c r="K1210" s="220"/>
      <c r="L1210" s="225"/>
      <c r="M1210" s="226"/>
      <c r="N1210" s="227"/>
      <c r="O1210" s="227"/>
      <c r="P1210" s="227"/>
      <c r="Q1210" s="227"/>
      <c r="R1210" s="227"/>
      <c r="S1210" s="227"/>
      <c r="T1210" s="228"/>
      <c r="AT1210" s="229" t="s">
        <v>191</v>
      </c>
      <c r="AU1210" s="229" t="s">
        <v>180</v>
      </c>
      <c r="AV1210" s="14" t="s">
        <v>85</v>
      </c>
      <c r="AW1210" s="14" t="s">
        <v>32</v>
      </c>
      <c r="AX1210" s="14" t="s">
        <v>76</v>
      </c>
      <c r="AY1210" s="229" t="s">
        <v>179</v>
      </c>
    </row>
    <row r="1211" spans="1:65" s="14" customFormat="1" ht="11.25">
      <c r="B1211" s="219"/>
      <c r="C1211" s="220"/>
      <c r="D1211" s="204" t="s">
        <v>191</v>
      </c>
      <c r="E1211" s="221" t="s">
        <v>1</v>
      </c>
      <c r="F1211" s="222" t="s">
        <v>932</v>
      </c>
      <c r="G1211" s="220"/>
      <c r="H1211" s="223">
        <v>2.85</v>
      </c>
      <c r="I1211" s="224"/>
      <c r="J1211" s="220"/>
      <c r="K1211" s="220"/>
      <c r="L1211" s="225"/>
      <c r="M1211" s="226"/>
      <c r="N1211" s="227"/>
      <c r="O1211" s="227"/>
      <c r="P1211" s="227"/>
      <c r="Q1211" s="227"/>
      <c r="R1211" s="227"/>
      <c r="S1211" s="227"/>
      <c r="T1211" s="228"/>
      <c r="AT1211" s="229" t="s">
        <v>191</v>
      </c>
      <c r="AU1211" s="229" t="s">
        <v>180</v>
      </c>
      <c r="AV1211" s="14" t="s">
        <v>85</v>
      </c>
      <c r="AW1211" s="14" t="s">
        <v>32</v>
      </c>
      <c r="AX1211" s="14" t="s">
        <v>76</v>
      </c>
      <c r="AY1211" s="229" t="s">
        <v>179</v>
      </c>
    </row>
    <row r="1212" spans="1:65" s="14" customFormat="1" ht="11.25">
      <c r="B1212" s="219"/>
      <c r="C1212" s="220"/>
      <c r="D1212" s="204" t="s">
        <v>191</v>
      </c>
      <c r="E1212" s="221" t="s">
        <v>1</v>
      </c>
      <c r="F1212" s="222" t="s">
        <v>933</v>
      </c>
      <c r="G1212" s="220"/>
      <c r="H1212" s="223">
        <v>1.45</v>
      </c>
      <c r="I1212" s="224"/>
      <c r="J1212" s="220"/>
      <c r="K1212" s="220"/>
      <c r="L1212" s="225"/>
      <c r="M1212" s="226"/>
      <c r="N1212" s="227"/>
      <c r="O1212" s="227"/>
      <c r="P1212" s="227"/>
      <c r="Q1212" s="227"/>
      <c r="R1212" s="227"/>
      <c r="S1212" s="227"/>
      <c r="T1212" s="228"/>
      <c r="AT1212" s="229" t="s">
        <v>191</v>
      </c>
      <c r="AU1212" s="229" t="s">
        <v>180</v>
      </c>
      <c r="AV1212" s="14" t="s">
        <v>85</v>
      </c>
      <c r="AW1212" s="14" t="s">
        <v>32</v>
      </c>
      <c r="AX1212" s="14" t="s">
        <v>76</v>
      </c>
      <c r="AY1212" s="229" t="s">
        <v>179</v>
      </c>
    </row>
    <row r="1213" spans="1:65" s="14" customFormat="1" ht="11.25">
      <c r="B1213" s="219"/>
      <c r="C1213" s="220"/>
      <c r="D1213" s="204" t="s">
        <v>191</v>
      </c>
      <c r="E1213" s="221" t="s">
        <v>1</v>
      </c>
      <c r="F1213" s="222" t="s">
        <v>934</v>
      </c>
      <c r="G1213" s="220"/>
      <c r="H1213" s="223">
        <v>2.8</v>
      </c>
      <c r="I1213" s="224"/>
      <c r="J1213" s="220"/>
      <c r="K1213" s="220"/>
      <c r="L1213" s="225"/>
      <c r="M1213" s="226"/>
      <c r="N1213" s="227"/>
      <c r="O1213" s="227"/>
      <c r="P1213" s="227"/>
      <c r="Q1213" s="227"/>
      <c r="R1213" s="227"/>
      <c r="S1213" s="227"/>
      <c r="T1213" s="228"/>
      <c r="AT1213" s="229" t="s">
        <v>191</v>
      </c>
      <c r="AU1213" s="229" t="s">
        <v>180</v>
      </c>
      <c r="AV1213" s="14" t="s">
        <v>85</v>
      </c>
      <c r="AW1213" s="14" t="s">
        <v>32</v>
      </c>
      <c r="AX1213" s="14" t="s">
        <v>76</v>
      </c>
      <c r="AY1213" s="229" t="s">
        <v>179</v>
      </c>
    </row>
    <row r="1214" spans="1:65" s="14" customFormat="1" ht="11.25">
      <c r="B1214" s="219"/>
      <c r="C1214" s="220"/>
      <c r="D1214" s="204" t="s">
        <v>191</v>
      </c>
      <c r="E1214" s="221" t="s">
        <v>1</v>
      </c>
      <c r="F1214" s="222" t="s">
        <v>935</v>
      </c>
      <c r="G1214" s="220"/>
      <c r="H1214" s="223">
        <v>2.9</v>
      </c>
      <c r="I1214" s="224"/>
      <c r="J1214" s="220"/>
      <c r="K1214" s="220"/>
      <c r="L1214" s="225"/>
      <c r="M1214" s="226"/>
      <c r="N1214" s="227"/>
      <c r="O1214" s="227"/>
      <c r="P1214" s="227"/>
      <c r="Q1214" s="227"/>
      <c r="R1214" s="227"/>
      <c r="S1214" s="227"/>
      <c r="T1214" s="228"/>
      <c r="AT1214" s="229" t="s">
        <v>191</v>
      </c>
      <c r="AU1214" s="229" t="s">
        <v>180</v>
      </c>
      <c r="AV1214" s="14" t="s">
        <v>85</v>
      </c>
      <c r="AW1214" s="14" t="s">
        <v>32</v>
      </c>
      <c r="AX1214" s="14" t="s">
        <v>76</v>
      </c>
      <c r="AY1214" s="229" t="s">
        <v>179</v>
      </c>
    </row>
    <row r="1215" spans="1:65" s="14" customFormat="1" ht="11.25">
      <c r="B1215" s="219"/>
      <c r="C1215" s="220"/>
      <c r="D1215" s="204" t="s">
        <v>191</v>
      </c>
      <c r="E1215" s="221" t="s">
        <v>1</v>
      </c>
      <c r="F1215" s="222" t="s">
        <v>973</v>
      </c>
      <c r="G1215" s="220"/>
      <c r="H1215" s="223">
        <v>9.8000000000000007</v>
      </c>
      <c r="I1215" s="224"/>
      <c r="J1215" s="220"/>
      <c r="K1215" s="220"/>
      <c r="L1215" s="225"/>
      <c r="M1215" s="226"/>
      <c r="N1215" s="227"/>
      <c r="O1215" s="227"/>
      <c r="P1215" s="227"/>
      <c r="Q1215" s="227"/>
      <c r="R1215" s="227"/>
      <c r="S1215" s="227"/>
      <c r="T1215" s="228"/>
      <c r="AT1215" s="229" t="s">
        <v>191</v>
      </c>
      <c r="AU1215" s="229" t="s">
        <v>180</v>
      </c>
      <c r="AV1215" s="14" t="s">
        <v>85</v>
      </c>
      <c r="AW1215" s="14" t="s">
        <v>32</v>
      </c>
      <c r="AX1215" s="14" t="s">
        <v>76</v>
      </c>
      <c r="AY1215" s="229" t="s">
        <v>179</v>
      </c>
    </row>
    <row r="1216" spans="1:65" s="14" customFormat="1" ht="11.25">
      <c r="B1216" s="219"/>
      <c r="C1216" s="220"/>
      <c r="D1216" s="204" t="s">
        <v>191</v>
      </c>
      <c r="E1216" s="221" t="s">
        <v>1</v>
      </c>
      <c r="F1216" s="222" t="s">
        <v>938</v>
      </c>
      <c r="G1216" s="220"/>
      <c r="H1216" s="223">
        <v>3.1</v>
      </c>
      <c r="I1216" s="224"/>
      <c r="J1216" s="220"/>
      <c r="K1216" s="220"/>
      <c r="L1216" s="225"/>
      <c r="M1216" s="226"/>
      <c r="N1216" s="227"/>
      <c r="O1216" s="227"/>
      <c r="P1216" s="227"/>
      <c r="Q1216" s="227"/>
      <c r="R1216" s="227"/>
      <c r="S1216" s="227"/>
      <c r="T1216" s="228"/>
      <c r="AT1216" s="229" t="s">
        <v>191</v>
      </c>
      <c r="AU1216" s="229" t="s">
        <v>180</v>
      </c>
      <c r="AV1216" s="14" t="s">
        <v>85</v>
      </c>
      <c r="AW1216" s="14" t="s">
        <v>32</v>
      </c>
      <c r="AX1216" s="14" t="s">
        <v>76</v>
      </c>
      <c r="AY1216" s="229" t="s">
        <v>179</v>
      </c>
    </row>
    <row r="1217" spans="1:65" s="14" customFormat="1" ht="11.25">
      <c r="B1217" s="219"/>
      <c r="C1217" s="220"/>
      <c r="D1217" s="204" t="s">
        <v>191</v>
      </c>
      <c r="E1217" s="221" t="s">
        <v>1</v>
      </c>
      <c r="F1217" s="222" t="s">
        <v>939</v>
      </c>
      <c r="G1217" s="220"/>
      <c r="H1217" s="223">
        <v>1.9</v>
      </c>
      <c r="I1217" s="224"/>
      <c r="J1217" s="220"/>
      <c r="K1217" s="220"/>
      <c r="L1217" s="225"/>
      <c r="M1217" s="226"/>
      <c r="N1217" s="227"/>
      <c r="O1217" s="227"/>
      <c r="P1217" s="227"/>
      <c r="Q1217" s="227"/>
      <c r="R1217" s="227"/>
      <c r="S1217" s="227"/>
      <c r="T1217" s="228"/>
      <c r="AT1217" s="229" t="s">
        <v>191</v>
      </c>
      <c r="AU1217" s="229" t="s">
        <v>180</v>
      </c>
      <c r="AV1217" s="14" t="s">
        <v>85</v>
      </c>
      <c r="AW1217" s="14" t="s">
        <v>32</v>
      </c>
      <c r="AX1217" s="14" t="s">
        <v>76</v>
      </c>
      <c r="AY1217" s="229" t="s">
        <v>179</v>
      </c>
    </row>
    <row r="1218" spans="1:65" s="14" customFormat="1" ht="11.25">
      <c r="B1218" s="219"/>
      <c r="C1218" s="220"/>
      <c r="D1218" s="204" t="s">
        <v>191</v>
      </c>
      <c r="E1218" s="221" t="s">
        <v>1</v>
      </c>
      <c r="F1218" s="222" t="s">
        <v>826</v>
      </c>
      <c r="G1218" s="220"/>
      <c r="H1218" s="223">
        <v>5.2</v>
      </c>
      <c r="I1218" s="224"/>
      <c r="J1218" s="220"/>
      <c r="K1218" s="220"/>
      <c r="L1218" s="225"/>
      <c r="M1218" s="226"/>
      <c r="N1218" s="227"/>
      <c r="O1218" s="227"/>
      <c r="P1218" s="227"/>
      <c r="Q1218" s="227"/>
      <c r="R1218" s="227"/>
      <c r="S1218" s="227"/>
      <c r="T1218" s="228"/>
      <c r="AT1218" s="229" t="s">
        <v>191</v>
      </c>
      <c r="AU1218" s="229" t="s">
        <v>180</v>
      </c>
      <c r="AV1218" s="14" t="s">
        <v>85</v>
      </c>
      <c r="AW1218" s="14" t="s">
        <v>32</v>
      </c>
      <c r="AX1218" s="14" t="s">
        <v>76</v>
      </c>
      <c r="AY1218" s="229" t="s">
        <v>179</v>
      </c>
    </row>
    <row r="1219" spans="1:65" s="14" customFormat="1" ht="11.25">
      <c r="B1219" s="219"/>
      <c r="C1219" s="220"/>
      <c r="D1219" s="204" t="s">
        <v>191</v>
      </c>
      <c r="E1219" s="221" t="s">
        <v>1</v>
      </c>
      <c r="F1219" s="222" t="s">
        <v>941</v>
      </c>
      <c r="G1219" s="220"/>
      <c r="H1219" s="223">
        <v>1.95</v>
      </c>
      <c r="I1219" s="224"/>
      <c r="J1219" s="220"/>
      <c r="K1219" s="220"/>
      <c r="L1219" s="225"/>
      <c r="M1219" s="226"/>
      <c r="N1219" s="227"/>
      <c r="O1219" s="227"/>
      <c r="P1219" s="227"/>
      <c r="Q1219" s="227"/>
      <c r="R1219" s="227"/>
      <c r="S1219" s="227"/>
      <c r="T1219" s="228"/>
      <c r="AT1219" s="229" t="s">
        <v>191</v>
      </c>
      <c r="AU1219" s="229" t="s">
        <v>180</v>
      </c>
      <c r="AV1219" s="14" t="s">
        <v>85</v>
      </c>
      <c r="AW1219" s="14" t="s">
        <v>32</v>
      </c>
      <c r="AX1219" s="14" t="s">
        <v>76</v>
      </c>
      <c r="AY1219" s="229" t="s">
        <v>179</v>
      </c>
    </row>
    <row r="1220" spans="1:65" s="14" customFormat="1" ht="11.25">
      <c r="B1220" s="219"/>
      <c r="C1220" s="220"/>
      <c r="D1220" s="204" t="s">
        <v>191</v>
      </c>
      <c r="E1220" s="221" t="s">
        <v>1</v>
      </c>
      <c r="F1220" s="222" t="s">
        <v>942</v>
      </c>
      <c r="G1220" s="220"/>
      <c r="H1220" s="223">
        <v>1.25</v>
      </c>
      <c r="I1220" s="224"/>
      <c r="J1220" s="220"/>
      <c r="K1220" s="220"/>
      <c r="L1220" s="225"/>
      <c r="M1220" s="226"/>
      <c r="N1220" s="227"/>
      <c r="O1220" s="227"/>
      <c r="P1220" s="227"/>
      <c r="Q1220" s="227"/>
      <c r="R1220" s="227"/>
      <c r="S1220" s="227"/>
      <c r="T1220" s="228"/>
      <c r="AT1220" s="229" t="s">
        <v>191</v>
      </c>
      <c r="AU1220" s="229" t="s">
        <v>180</v>
      </c>
      <c r="AV1220" s="14" t="s">
        <v>85</v>
      </c>
      <c r="AW1220" s="14" t="s">
        <v>32</v>
      </c>
      <c r="AX1220" s="14" t="s">
        <v>76</v>
      </c>
      <c r="AY1220" s="229" t="s">
        <v>179</v>
      </c>
    </row>
    <row r="1221" spans="1:65" s="14" customFormat="1" ht="11.25">
      <c r="B1221" s="219"/>
      <c r="C1221" s="220"/>
      <c r="D1221" s="204" t="s">
        <v>191</v>
      </c>
      <c r="E1221" s="221" t="s">
        <v>1</v>
      </c>
      <c r="F1221" s="222" t="s">
        <v>943</v>
      </c>
      <c r="G1221" s="220"/>
      <c r="H1221" s="223">
        <v>2.85</v>
      </c>
      <c r="I1221" s="224"/>
      <c r="J1221" s="220"/>
      <c r="K1221" s="220"/>
      <c r="L1221" s="225"/>
      <c r="M1221" s="226"/>
      <c r="N1221" s="227"/>
      <c r="O1221" s="227"/>
      <c r="P1221" s="227"/>
      <c r="Q1221" s="227"/>
      <c r="R1221" s="227"/>
      <c r="S1221" s="227"/>
      <c r="T1221" s="228"/>
      <c r="AT1221" s="229" t="s">
        <v>191</v>
      </c>
      <c r="AU1221" s="229" t="s">
        <v>180</v>
      </c>
      <c r="AV1221" s="14" t="s">
        <v>85</v>
      </c>
      <c r="AW1221" s="14" t="s">
        <v>32</v>
      </c>
      <c r="AX1221" s="14" t="s">
        <v>76</v>
      </c>
      <c r="AY1221" s="229" t="s">
        <v>179</v>
      </c>
    </row>
    <row r="1222" spans="1:65" s="14" customFormat="1" ht="11.25">
      <c r="B1222" s="219"/>
      <c r="C1222" s="220"/>
      <c r="D1222" s="204" t="s">
        <v>191</v>
      </c>
      <c r="E1222" s="221" t="s">
        <v>1</v>
      </c>
      <c r="F1222" s="222" t="s">
        <v>944</v>
      </c>
      <c r="G1222" s="220"/>
      <c r="H1222" s="223">
        <v>1.95</v>
      </c>
      <c r="I1222" s="224"/>
      <c r="J1222" s="220"/>
      <c r="K1222" s="220"/>
      <c r="L1222" s="225"/>
      <c r="M1222" s="226"/>
      <c r="N1222" s="227"/>
      <c r="O1222" s="227"/>
      <c r="P1222" s="227"/>
      <c r="Q1222" s="227"/>
      <c r="R1222" s="227"/>
      <c r="S1222" s="227"/>
      <c r="T1222" s="228"/>
      <c r="AT1222" s="229" t="s">
        <v>191</v>
      </c>
      <c r="AU1222" s="229" t="s">
        <v>180</v>
      </c>
      <c r="AV1222" s="14" t="s">
        <v>85</v>
      </c>
      <c r="AW1222" s="14" t="s">
        <v>32</v>
      </c>
      <c r="AX1222" s="14" t="s">
        <v>76</v>
      </c>
      <c r="AY1222" s="229" t="s">
        <v>179</v>
      </c>
    </row>
    <row r="1223" spans="1:65" s="14" customFormat="1" ht="11.25">
      <c r="B1223" s="219"/>
      <c r="C1223" s="220"/>
      <c r="D1223" s="204" t="s">
        <v>191</v>
      </c>
      <c r="E1223" s="221" t="s">
        <v>1</v>
      </c>
      <c r="F1223" s="222" t="s">
        <v>945</v>
      </c>
      <c r="G1223" s="220"/>
      <c r="H1223" s="223">
        <v>1.2</v>
      </c>
      <c r="I1223" s="224"/>
      <c r="J1223" s="220"/>
      <c r="K1223" s="220"/>
      <c r="L1223" s="225"/>
      <c r="M1223" s="226"/>
      <c r="N1223" s="227"/>
      <c r="O1223" s="227"/>
      <c r="P1223" s="227"/>
      <c r="Q1223" s="227"/>
      <c r="R1223" s="227"/>
      <c r="S1223" s="227"/>
      <c r="T1223" s="228"/>
      <c r="AT1223" s="229" t="s">
        <v>191</v>
      </c>
      <c r="AU1223" s="229" t="s">
        <v>180</v>
      </c>
      <c r="AV1223" s="14" t="s">
        <v>85</v>
      </c>
      <c r="AW1223" s="14" t="s">
        <v>32</v>
      </c>
      <c r="AX1223" s="14" t="s">
        <v>76</v>
      </c>
      <c r="AY1223" s="229" t="s">
        <v>179</v>
      </c>
    </row>
    <row r="1224" spans="1:65" s="14" customFormat="1" ht="11.25">
      <c r="B1224" s="219"/>
      <c r="C1224" s="220"/>
      <c r="D1224" s="204" t="s">
        <v>191</v>
      </c>
      <c r="E1224" s="221" t="s">
        <v>1</v>
      </c>
      <c r="F1224" s="222" t="s">
        <v>975</v>
      </c>
      <c r="G1224" s="220"/>
      <c r="H1224" s="223">
        <v>11.4</v>
      </c>
      <c r="I1224" s="224"/>
      <c r="J1224" s="220"/>
      <c r="K1224" s="220"/>
      <c r="L1224" s="225"/>
      <c r="M1224" s="226"/>
      <c r="N1224" s="227"/>
      <c r="O1224" s="227"/>
      <c r="P1224" s="227"/>
      <c r="Q1224" s="227"/>
      <c r="R1224" s="227"/>
      <c r="S1224" s="227"/>
      <c r="T1224" s="228"/>
      <c r="AT1224" s="229" t="s">
        <v>191</v>
      </c>
      <c r="AU1224" s="229" t="s">
        <v>180</v>
      </c>
      <c r="AV1224" s="14" t="s">
        <v>85</v>
      </c>
      <c r="AW1224" s="14" t="s">
        <v>32</v>
      </c>
      <c r="AX1224" s="14" t="s">
        <v>76</v>
      </c>
      <c r="AY1224" s="229" t="s">
        <v>179</v>
      </c>
    </row>
    <row r="1225" spans="1:65" s="14" customFormat="1" ht="11.25">
      <c r="B1225" s="219"/>
      <c r="C1225" s="220"/>
      <c r="D1225" s="204" t="s">
        <v>191</v>
      </c>
      <c r="E1225" s="221" t="s">
        <v>1</v>
      </c>
      <c r="F1225" s="222" t="s">
        <v>948</v>
      </c>
      <c r="G1225" s="220"/>
      <c r="H1225" s="223">
        <v>2</v>
      </c>
      <c r="I1225" s="224"/>
      <c r="J1225" s="220"/>
      <c r="K1225" s="220"/>
      <c r="L1225" s="225"/>
      <c r="M1225" s="226"/>
      <c r="N1225" s="227"/>
      <c r="O1225" s="227"/>
      <c r="P1225" s="227"/>
      <c r="Q1225" s="227"/>
      <c r="R1225" s="227"/>
      <c r="S1225" s="227"/>
      <c r="T1225" s="228"/>
      <c r="AT1225" s="229" t="s">
        <v>191</v>
      </c>
      <c r="AU1225" s="229" t="s">
        <v>180</v>
      </c>
      <c r="AV1225" s="14" t="s">
        <v>85</v>
      </c>
      <c r="AW1225" s="14" t="s">
        <v>32</v>
      </c>
      <c r="AX1225" s="14" t="s">
        <v>76</v>
      </c>
      <c r="AY1225" s="229" t="s">
        <v>179</v>
      </c>
    </row>
    <row r="1226" spans="1:65" s="14" customFormat="1" ht="11.25">
      <c r="B1226" s="219"/>
      <c r="C1226" s="220"/>
      <c r="D1226" s="204" t="s">
        <v>191</v>
      </c>
      <c r="E1226" s="221" t="s">
        <v>1</v>
      </c>
      <c r="F1226" s="222" t="s">
        <v>949</v>
      </c>
      <c r="G1226" s="220"/>
      <c r="H1226" s="223">
        <v>1.35</v>
      </c>
      <c r="I1226" s="224"/>
      <c r="J1226" s="220"/>
      <c r="K1226" s="220"/>
      <c r="L1226" s="225"/>
      <c r="M1226" s="226"/>
      <c r="N1226" s="227"/>
      <c r="O1226" s="227"/>
      <c r="P1226" s="227"/>
      <c r="Q1226" s="227"/>
      <c r="R1226" s="227"/>
      <c r="S1226" s="227"/>
      <c r="T1226" s="228"/>
      <c r="AT1226" s="229" t="s">
        <v>191</v>
      </c>
      <c r="AU1226" s="229" t="s">
        <v>180</v>
      </c>
      <c r="AV1226" s="14" t="s">
        <v>85</v>
      </c>
      <c r="AW1226" s="14" t="s">
        <v>32</v>
      </c>
      <c r="AX1226" s="14" t="s">
        <v>76</v>
      </c>
      <c r="AY1226" s="229" t="s">
        <v>179</v>
      </c>
    </row>
    <row r="1227" spans="1:65" s="14" customFormat="1" ht="11.25">
      <c r="B1227" s="219"/>
      <c r="C1227" s="220"/>
      <c r="D1227" s="204" t="s">
        <v>191</v>
      </c>
      <c r="E1227" s="221" t="s">
        <v>1</v>
      </c>
      <c r="F1227" s="222" t="s">
        <v>950</v>
      </c>
      <c r="G1227" s="220"/>
      <c r="H1227" s="223">
        <v>2</v>
      </c>
      <c r="I1227" s="224"/>
      <c r="J1227" s="220"/>
      <c r="K1227" s="220"/>
      <c r="L1227" s="225"/>
      <c r="M1227" s="226"/>
      <c r="N1227" s="227"/>
      <c r="O1227" s="227"/>
      <c r="P1227" s="227"/>
      <c r="Q1227" s="227"/>
      <c r="R1227" s="227"/>
      <c r="S1227" s="227"/>
      <c r="T1227" s="228"/>
      <c r="AT1227" s="229" t="s">
        <v>191</v>
      </c>
      <c r="AU1227" s="229" t="s">
        <v>180</v>
      </c>
      <c r="AV1227" s="14" t="s">
        <v>85</v>
      </c>
      <c r="AW1227" s="14" t="s">
        <v>32</v>
      </c>
      <c r="AX1227" s="14" t="s">
        <v>76</v>
      </c>
      <c r="AY1227" s="229" t="s">
        <v>179</v>
      </c>
    </row>
    <row r="1228" spans="1:65" s="14" customFormat="1" ht="11.25">
      <c r="B1228" s="219"/>
      <c r="C1228" s="220"/>
      <c r="D1228" s="204" t="s">
        <v>191</v>
      </c>
      <c r="E1228" s="221" t="s">
        <v>1</v>
      </c>
      <c r="F1228" s="222" t="s">
        <v>951</v>
      </c>
      <c r="G1228" s="220"/>
      <c r="H1228" s="223">
        <v>1.35</v>
      </c>
      <c r="I1228" s="224"/>
      <c r="J1228" s="220"/>
      <c r="K1228" s="220"/>
      <c r="L1228" s="225"/>
      <c r="M1228" s="226"/>
      <c r="N1228" s="227"/>
      <c r="O1228" s="227"/>
      <c r="P1228" s="227"/>
      <c r="Q1228" s="227"/>
      <c r="R1228" s="227"/>
      <c r="S1228" s="227"/>
      <c r="T1228" s="228"/>
      <c r="AT1228" s="229" t="s">
        <v>191</v>
      </c>
      <c r="AU1228" s="229" t="s">
        <v>180</v>
      </c>
      <c r="AV1228" s="14" t="s">
        <v>85</v>
      </c>
      <c r="AW1228" s="14" t="s">
        <v>32</v>
      </c>
      <c r="AX1228" s="14" t="s">
        <v>76</v>
      </c>
      <c r="AY1228" s="229" t="s">
        <v>179</v>
      </c>
    </row>
    <row r="1229" spans="1:65" s="14" customFormat="1" ht="11.25">
      <c r="B1229" s="219"/>
      <c r="C1229" s="220"/>
      <c r="D1229" s="204" t="s">
        <v>191</v>
      </c>
      <c r="E1229" s="221" t="s">
        <v>1</v>
      </c>
      <c r="F1229" s="222" t="s">
        <v>953</v>
      </c>
      <c r="G1229" s="220"/>
      <c r="H1229" s="223">
        <v>2.35</v>
      </c>
      <c r="I1229" s="224"/>
      <c r="J1229" s="220"/>
      <c r="K1229" s="220"/>
      <c r="L1229" s="225"/>
      <c r="M1229" s="226"/>
      <c r="N1229" s="227"/>
      <c r="O1229" s="227"/>
      <c r="P1229" s="227"/>
      <c r="Q1229" s="227"/>
      <c r="R1229" s="227"/>
      <c r="S1229" s="227"/>
      <c r="T1229" s="228"/>
      <c r="AT1229" s="229" t="s">
        <v>191</v>
      </c>
      <c r="AU1229" s="229" t="s">
        <v>180</v>
      </c>
      <c r="AV1229" s="14" t="s">
        <v>85</v>
      </c>
      <c r="AW1229" s="14" t="s">
        <v>32</v>
      </c>
      <c r="AX1229" s="14" t="s">
        <v>76</v>
      </c>
      <c r="AY1229" s="229" t="s">
        <v>179</v>
      </c>
    </row>
    <row r="1230" spans="1:65" s="14" customFormat="1" ht="11.25">
      <c r="B1230" s="219"/>
      <c r="C1230" s="220"/>
      <c r="D1230" s="204" t="s">
        <v>191</v>
      </c>
      <c r="E1230" s="221" t="s">
        <v>1</v>
      </c>
      <c r="F1230" s="222" t="s">
        <v>954</v>
      </c>
      <c r="G1230" s="220"/>
      <c r="H1230" s="223">
        <v>8.6</v>
      </c>
      <c r="I1230" s="224"/>
      <c r="J1230" s="220"/>
      <c r="K1230" s="220"/>
      <c r="L1230" s="225"/>
      <c r="M1230" s="226"/>
      <c r="N1230" s="227"/>
      <c r="O1230" s="227"/>
      <c r="P1230" s="227"/>
      <c r="Q1230" s="227"/>
      <c r="R1230" s="227"/>
      <c r="S1230" s="227"/>
      <c r="T1230" s="228"/>
      <c r="AT1230" s="229" t="s">
        <v>191</v>
      </c>
      <c r="AU1230" s="229" t="s">
        <v>180</v>
      </c>
      <c r="AV1230" s="14" t="s">
        <v>85</v>
      </c>
      <c r="AW1230" s="14" t="s">
        <v>32</v>
      </c>
      <c r="AX1230" s="14" t="s">
        <v>76</v>
      </c>
      <c r="AY1230" s="229" t="s">
        <v>179</v>
      </c>
    </row>
    <row r="1231" spans="1:65" s="14" customFormat="1" ht="11.25">
      <c r="B1231" s="219"/>
      <c r="C1231" s="220"/>
      <c r="D1231" s="204" t="s">
        <v>191</v>
      </c>
      <c r="E1231" s="221" t="s">
        <v>1</v>
      </c>
      <c r="F1231" s="222" t="s">
        <v>986</v>
      </c>
      <c r="G1231" s="220"/>
      <c r="H1231" s="223">
        <v>9.0500000000000007</v>
      </c>
      <c r="I1231" s="224"/>
      <c r="J1231" s="220"/>
      <c r="K1231" s="220"/>
      <c r="L1231" s="225"/>
      <c r="M1231" s="226"/>
      <c r="N1231" s="227"/>
      <c r="O1231" s="227"/>
      <c r="P1231" s="227"/>
      <c r="Q1231" s="227"/>
      <c r="R1231" s="227"/>
      <c r="S1231" s="227"/>
      <c r="T1231" s="228"/>
      <c r="AT1231" s="229" t="s">
        <v>191</v>
      </c>
      <c r="AU1231" s="229" t="s">
        <v>180</v>
      </c>
      <c r="AV1231" s="14" t="s">
        <v>85</v>
      </c>
      <c r="AW1231" s="14" t="s">
        <v>32</v>
      </c>
      <c r="AX1231" s="14" t="s">
        <v>76</v>
      </c>
      <c r="AY1231" s="229" t="s">
        <v>179</v>
      </c>
    </row>
    <row r="1232" spans="1:65" s="2" customFormat="1" ht="24">
      <c r="A1232" s="34"/>
      <c r="B1232" s="35"/>
      <c r="C1232" s="191" t="s">
        <v>1180</v>
      </c>
      <c r="D1232" s="191" t="s">
        <v>182</v>
      </c>
      <c r="E1232" s="192" t="s">
        <v>1181</v>
      </c>
      <c r="F1232" s="193" t="s">
        <v>1182</v>
      </c>
      <c r="G1232" s="194" t="s">
        <v>185</v>
      </c>
      <c r="H1232" s="195">
        <v>38.972999999999999</v>
      </c>
      <c r="I1232" s="196"/>
      <c r="J1232" s="197">
        <f>ROUND(I1232*H1232,2)</f>
        <v>0</v>
      </c>
      <c r="K1232" s="193" t="s">
        <v>186</v>
      </c>
      <c r="L1232" s="39"/>
      <c r="M1232" s="198" t="s">
        <v>1</v>
      </c>
      <c r="N1232" s="199" t="s">
        <v>41</v>
      </c>
      <c r="O1232" s="71"/>
      <c r="P1232" s="200">
        <f>O1232*H1232</f>
        <v>0</v>
      </c>
      <c r="Q1232" s="200">
        <v>0</v>
      </c>
      <c r="R1232" s="200">
        <f>Q1232*H1232</f>
        <v>0</v>
      </c>
      <c r="S1232" s="200">
        <v>4.2999999999999997E-2</v>
      </c>
      <c r="T1232" s="201">
        <f>S1232*H1232</f>
        <v>1.6758389999999999</v>
      </c>
      <c r="U1232" s="34"/>
      <c r="V1232" s="34"/>
      <c r="W1232" s="34"/>
      <c r="X1232" s="34"/>
      <c r="Y1232" s="34"/>
      <c r="Z1232" s="34"/>
      <c r="AA1232" s="34"/>
      <c r="AB1232" s="34"/>
      <c r="AC1232" s="34"/>
      <c r="AD1232" s="34"/>
      <c r="AE1232" s="34"/>
      <c r="AR1232" s="202" t="s">
        <v>187</v>
      </c>
      <c r="AT1232" s="202" t="s">
        <v>182</v>
      </c>
      <c r="AU1232" s="202" t="s">
        <v>180</v>
      </c>
      <c r="AY1232" s="17" t="s">
        <v>179</v>
      </c>
      <c r="BE1232" s="203">
        <f>IF(N1232="základní",J1232,0)</f>
        <v>0</v>
      </c>
      <c r="BF1232" s="203">
        <f>IF(N1232="snížená",J1232,0)</f>
        <v>0</v>
      </c>
      <c r="BG1232" s="203">
        <f>IF(N1232="zákl. přenesená",J1232,0)</f>
        <v>0</v>
      </c>
      <c r="BH1232" s="203">
        <f>IF(N1232="sníž. přenesená",J1232,0)</f>
        <v>0</v>
      </c>
      <c r="BI1232" s="203">
        <f>IF(N1232="nulová",J1232,0)</f>
        <v>0</v>
      </c>
      <c r="BJ1232" s="17" t="s">
        <v>83</v>
      </c>
      <c r="BK1232" s="203">
        <f>ROUND(I1232*H1232,2)</f>
        <v>0</v>
      </c>
      <c r="BL1232" s="17" t="s">
        <v>187</v>
      </c>
      <c r="BM1232" s="202" t="s">
        <v>1183</v>
      </c>
    </row>
    <row r="1233" spans="1:65" s="2" customFormat="1" ht="48.75">
      <c r="A1233" s="34"/>
      <c r="B1233" s="35"/>
      <c r="C1233" s="36"/>
      <c r="D1233" s="204" t="s">
        <v>189</v>
      </c>
      <c r="E1233" s="36"/>
      <c r="F1233" s="205" t="s">
        <v>1184</v>
      </c>
      <c r="G1233" s="36"/>
      <c r="H1233" s="36"/>
      <c r="I1233" s="206"/>
      <c r="J1233" s="36"/>
      <c r="K1233" s="36"/>
      <c r="L1233" s="39"/>
      <c r="M1233" s="207"/>
      <c r="N1233" s="208"/>
      <c r="O1233" s="71"/>
      <c r="P1233" s="71"/>
      <c r="Q1233" s="71"/>
      <c r="R1233" s="71"/>
      <c r="S1233" s="71"/>
      <c r="T1233" s="72"/>
      <c r="U1233" s="34"/>
      <c r="V1233" s="34"/>
      <c r="W1233" s="34"/>
      <c r="X1233" s="34"/>
      <c r="Y1233" s="34"/>
      <c r="Z1233" s="34"/>
      <c r="AA1233" s="34"/>
      <c r="AB1233" s="34"/>
      <c r="AC1233" s="34"/>
      <c r="AD1233" s="34"/>
      <c r="AE1233" s="34"/>
      <c r="AT1233" s="17" t="s">
        <v>189</v>
      </c>
      <c r="AU1233" s="17" t="s">
        <v>180</v>
      </c>
    </row>
    <row r="1234" spans="1:65" s="13" customFormat="1" ht="11.25">
      <c r="B1234" s="209"/>
      <c r="C1234" s="210"/>
      <c r="D1234" s="204" t="s">
        <v>191</v>
      </c>
      <c r="E1234" s="211" t="s">
        <v>1</v>
      </c>
      <c r="F1234" s="212" t="s">
        <v>192</v>
      </c>
      <c r="G1234" s="210"/>
      <c r="H1234" s="211" t="s">
        <v>1</v>
      </c>
      <c r="I1234" s="213"/>
      <c r="J1234" s="210"/>
      <c r="K1234" s="210"/>
      <c r="L1234" s="214"/>
      <c r="M1234" s="215"/>
      <c r="N1234" s="216"/>
      <c r="O1234" s="216"/>
      <c r="P1234" s="216"/>
      <c r="Q1234" s="216"/>
      <c r="R1234" s="216"/>
      <c r="S1234" s="216"/>
      <c r="T1234" s="217"/>
      <c r="AT1234" s="218" t="s">
        <v>191</v>
      </c>
      <c r="AU1234" s="218" t="s">
        <v>180</v>
      </c>
      <c r="AV1234" s="13" t="s">
        <v>83</v>
      </c>
      <c r="AW1234" s="13" t="s">
        <v>32</v>
      </c>
      <c r="AX1234" s="13" t="s">
        <v>76</v>
      </c>
      <c r="AY1234" s="218" t="s">
        <v>179</v>
      </c>
    </row>
    <row r="1235" spans="1:65" s="13" customFormat="1" ht="11.25">
      <c r="B1235" s="209"/>
      <c r="C1235" s="210"/>
      <c r="D1235" s="204" t="s">
        <v>191</v>
      </c>
      <c r="E1235" s="211" t="s">
        <v>1</v>
      </c>
      <c r="F1235" s="212" t="s">
        <v>193</v>
      </c>
      <c r="G1235" s="210"/>
      <c r="H1235" s="211" t="s">
        <v>1</v>
      </c>
      <c r="I1235" s="213"/>
      <c r="J1235" s="210"/>
      <c r="K1235" s="210"/>
      <c r="L1235" s="214"/>
      <c r="M1235" s="215"/>
      <c r="N1235" s="216"/>
      <c r="O1235" s="216"/>
      <c r="P1235" s="216"/>
      <c r="Q1235" s="216"/>
      <c r="R1235" s="216"/>
      <c r="S1235" s="216"/>
      <c r="T1235" s="217"/>
      <c r="AT1235" s="218" t="s">
        <v>191</v>
      </c>
      <c r="AU1235" s="218" t="s">
        <v>180</v>
      </c>
      <c r="AV1235" s="13" t="s">
        <v>83</v>
      </c>
      <c r="AW1235" s="13" t="s">
        <v>32</v>
      </c>
      <c r="AX1235" s="13" t="s">
        <v>76</v>
      </c>
      <c r="AY1235" s="218" t="s">
        <v>179</v>
      </c>
    </row>
    <row r="1236" spans="1:65" s="13" customFormat="1" ht="11.25">
      <c r="B1236" s="209"/>
      <c r="C1236" s="210"/>
      <c r="D1236" s="204" t="s">
        <v>191</v>
      </c>
      <c r="E1236" s="211" t="s">
        <v>1</v>
      </c>
      <c r="F1236" s="212" t="s">
        <v>859</v>
      </c>
      <c r="G1236" s="210"/>
      <c r="H1236" s="211" t="s">
        <v>1</v>
      </c>
      <c r="I1236" s="213"/>
      <c r="J1236" s="210"/>
      <c r="K1236" s="210"/>
      <c r="L1236" s="214"/>
      <c r="M1236" s="215"/>
      <c r="N1236" s="216"/>
      <c r="O1236" s="216"/>
      <c r="P1236" s="216"/>
      <c r="Q1236" s="216"/>
      <c r="R1236" s="216"/>
      <c r="S1236" s="216"/>
      <c r="T1236" s="217"/>
      <c r="AT1236" s="218" t="s">
        <v>191</v>
      </c>
      <c r="AU1236" s="218" t="s">
        <v>180</v>
      </c>
      <c r="AV1236" s="13" t="s">
        <v>83</v>
      </c>
      <c r="AW1236" s="13" t="s">
        <v>32</v>
      </c>
      <c r="AX1236" s="13" t="s">
        <v>76</v>
      </c>
      <c r="AY1236" s="218" t="s">
        <v>179</v>
      </c>
    </row>
    <row r="1237" spans="1:65" s="13" customFormat="1" ht="11.25">
      <c r="B1237" s="209"/>
      <c r="C1237" s="210"/>
      <c r="D1237" s="204" t="s">
        <v>191</v>
      </c>
      <c r="E1237" s="211" t="s">
        <v>1</v>
      </c>
      <c r="F1237" s="212" t="s">
        <v>1063</v>
      </c>
      <c r="G1237" s="210"/>
      <c r="H1237" s="211" t="s">
        <v>1</v>
      </c>
      <c r="I1237" s="213"/>
      <c r="J1237" s="210"/>
      <c r="K1237" s="210"/>
      <c r="L1237" s="214"/>
      <c r="M1237" s="215"/>
      <c r="N1237" s="216"/>
      <c r="O1237" s="216"/>
      <c r="P1237" s="216"/>
      <c r="Q1237" s="216"/>
      <c r="R1237" s="216"/>
      <c r="S1237" s="216"/>
      <c r="T1237" s="217"/>
      <c r="AT1237" s="218" t="s">
        <v>191</v>
      </c>
      <c r="AU1237" s="218" t="s">
        <v>180</v>
      </c>
      <c r="AV1237" s="13" t="s">
        <v>83</v>
      </c>
      <c r="AW1237" s="13" t="s">
        <v>32</v>
      </c>
      <c r="AX1237" s="13" t="s">
        <v>76</v>
      </c>
      <c r="AY1237" s="218" t="s">
        <v>179</v>
      </c>
    </row>
    <row r="1238" spans="1:65" s="14" customFormat="1" ht="11.25">
      <c r="B1238" s="219"/>
      <c r="C1238" s="220"/>
      <c r="D1238" s="204" t="s">
        <v>191</v>
      </c>
      <c r="E1238" s="221" t="s">
        <v>1</v>
      </c>
      <c r="F1238" s="222" t="s">
        <v>1185</v>
      </c>
      <c r="G1238" s="220"/>
      <c r="H1238" s="223">
        <v>15.81</v>
      </c>
      <c r="I1238" s="224"/>
      <c r="J1238" s="220"/>
      <c r="K1238" s="220"/>
      <c r="L1238" s="225"/>
      <c r="M1238" s="226"/>
      <c r="N1238" s="227"/>
      <c r="O1238" s="227"/>
      <c r="P1238" s="227"/>
      <c r="Q1238" s="227"/>
      <c r="R1238" s="227"/>
      <c r="S1238" s="227"/>
      <c r="T1238" s="228"/>
      <c r="AT1238" s="229" t="s">
        <v>191</v>
      </c>
      <c r="AU1238" s="229" t="s">
        <v>180</v>
      </c>
      <c r="AV1238" s="14" t="s">
        <v>85</v>
      </c>
      <c r="AW1238" s="14" t="s">
        <v>32</v>
      </c>
      <c r="AX1238" s="14" t="s">
        <v>76</v>
      </c>
      <c r="AY1238" s="229" t="s">
        <v>179</v>
      </c>
    </row>
    <row r="1239" spans="1:65" s="14" customFormat="1" ht="11.25">
      <c r="B1239" s="219"/>
      <c r="C1239" s="220"/>
      <c r="D1239" s="204" t="s">
        <v>191</v>
      </c>
      <c r="E1239" s="221" t="s">
        <v>1</v>
      </c>
      <c r="F1239" s="222" t="s">
        <v>1186</v>
      </c>
      <c r="G1239" s="220"/>
      <c r="H1239" s="223">
        <v>23.163</v>
      </c>
      <c r="I1239" s="224"/>
      <c r="J1239" s="220"/>
      <c r="K1239" s="220"/>
      <c r="L1239" s="225"/>
      <c r="M1239" s="226"/>
      <c r="N1239" s="227"/>
      <c r="O1239" s="227"/>
      <c r="P1239" s="227"/>
      <c r="Q1239" s="227"/>
      <c r="R1239" s="227"/>
      <c r="S1239" s="227"/>
      <c r="T1239" s="228"/>
      <c r="AT1239" s="229" t="s">
        <v>191</v>
      </c>
      <c r="AU1239" s="229" t="s">
        <v>180</v>
      </c>
      <c r="AV1239" s="14" t="s">
        <v>85</v>
      </c>
      <c r="AW1239" s="14" t="s">
        <v>32</v>
      </c>
      <c r="AX1239" s="14" t="s">
        <v>76</v>
      </c>
      <c r="AY1239" s="229" t="s">
        <v>179</v>
      </c>
    </row>
    <row r="1240" spans="1:65" s="2" customFormat="1" ht="21.75" customHeight="1">
      <c r="A1240" s="34"/>
      <c r="B1240" s="35"/>
      <c r="C1240" s="191" t="s">
        <v>1187</v>
      </c>
      <c r="D1240" s="191" t="s">
        <v>182</v>
      </c>
      <c r="E1240" s="192" t="s">
        <v>1188</v>
      </c>
      <c r="F1240" s="193" t="s">
        <v>1189</v>
      </c>
      <c r="G1240" s="194" t="s">
        <v>185</v>
      </c>
      <c r="H1240" s="195">
        <v>53</v>
      </c>
      <c r="I1240" s="196"/>
      <c r="J1240" s="197">
        <f>ROUND(I1240*H1240,2)</f>
        <v>0</v>
      </c>
      <c r="K1240" s="193" t="s">
        <v>186</v>
      </c>
      <c r="L1240" s="39"/>
      <c r="M1240" s="198" t="s">
        <v>1</v>
      </c>
      <c r="N1240" s="199" t="s">
        <v>41</v>
      </c>
      <c r="O1240" s="71"/>
      <c r="P1240" s="200">
        <f>O1240*H1240</f>
        <v>0</v>
      </c>
      <c r="Q1240" s="200">
        <v>0</v>
      </c>
      <c r="R1240" s="200">
        <f>Q1240*H1240</f>
        <v>0</v>
      </c>
      <c r="S1240" s="200">
        <v>7.5999999999999998E-2</v>
      </c>
      <c r="T1240" s="201">
        <f>S1240*H1240</f>
        <v>4.0279999999999996</v>
      </c>
      <c r="U1240" s="34"/>
      <c r="V1240" s="34"/>
      <c r="W1240" s="34"/>
      <c r="X1240" s="34"/>
      <c r="Y1240" s="34"/>
      <c r="Z1240" s="34"/>
      <c r="AA1240" s="34"/>
      <c r="AB1240" s="34"/>
      <c r="AC1240" s="34"/>
      <c r="AD1240" s="34"/>
      <c r="AE1240" s="34"/>
      <c r="AR1240" s="202" t="s">
        <v>263</v>
      </c>
      <c r="AT1240" s="202" t="s">
        <v>182</v>
      </c>
      <c r="AU1240" s="202" t="s">
        <v>180</v>
      </c>
      <c r="AY1240" s="17" t="s">
        <v>179</v>
      </c>
      <c r="BE1240" s="203">
        <f>IF(N1240="základní",J1240,0)</f>
        <v>0</v>
      </c>
      <c r="BF1240" s="203">
        <f>IF(N1240="snížená",J1240,0)</f>
        <v>0</v>
      </c>
      <c r="BG1240" s="203">
        <f>IF(N1240="zákl. přenesená",J1240,0)</f>
        <v>0</v>
      </c>
      <c r="BH1240" s="203">
        <f>IF(N1240="sníž. přenesená",J1240,0)</f>
        <v>0</v>
      </c>
      <c r="BI1240" s="203">
        <f>IF(N1240="nulová",J1240,0)</f>
        <v>0</v>
      </c>
      <c r="BJ1240" s="17" t="s">
        <v>83</v>
      </c>
      <c r="BK1240" s="203">
        <f>ROUND(I1240*H1240,2)</f>
        <v>0</v>
      </c>
      <c r="BL1240" s="17" t="s">
        <v>263</v>
      </c>
      <c r="BM1240" s="202" t="s">
        <v>1190</v>
      </c>
    </row>
    <row r="1241" spans="1:65" s="2" customFormat="1" ht="39">
      <c r="A1241" s="34"/>
      <c r="B1241" s="35"/>
      <c r="C1241" s="36"/>
      <c r="D1241" s="204" t="s">
        <v>189</v>
      </c>
      <c r="E1241" s="36"/>
      <c r="F1241" s="205" t="s">
        <v>1191</v>
      </c>
      <c r="G1241" s="36"/>
      <c r="H1241" s="36"/>
      <c r="I1241" s="206"/>
      <c r="J1241" s="36"/>
      <c r="K1241" s="36"/>
      <c r="L1241" s="39"/>
      <c r="M1241" s="207"/>
      <c r="N1241" s="208"/>
      <c r="O1241" s="71"/>
      <c r="P1241" s="71"/>
      <c r="Q1241" s="71"/>
      <c r="R1241" s="71"/>
      <c r="S1241" s="71"/>
      <c r="T1241" s="72"/>
      <c r="U1241" s="34"/>
      <c r="V1241" s="34"/>
      <c r="W1241" s="34"/>
      <c r="X1241" s="34"/>
      <c r="Y1241" s="34"/>
      <c r="Z1241" s="34"/>
      <c r="AA1241" s="34"/>
      <c r="AB1241" s="34"/>
      <c r="AC1241" s="34"/>
      <c r="AD1241" s="34"/>
      <c r="AE1241" s="34"/>
      <c r="AT1241" s="17" t="s">
        <v>189</v>
      </c>
      <c r="AU1241" s="17" t="s">
        <v>180</v>
      </c>
    </row>
    <row r="1242" spans="1:65" s="13" customFormat="1" ht="11.25">
      <c r="B1242" s="209"/>
      <c r="C1242" s="210"/>
      <c r="D1242" s="204" t="s">
        <v>191</v>
      </c>
      <c r="E1242" s="211" t="s">
        <v>1</v>
      </c>
      <c r="F1242" s="212" t="s">
        <v>192</v>
      </c>
      <c r="G1242" s="210"/>
      <c r="H1242" s="211" t="s">
        <v>1</v>
      </c>
      <c r="I1242" s="213"/>
      <c r="J1242" s="210"/>
      <c r="K1242" s="210"/>
      <c r="L1242" s="214"/>
      <c r="M1242" s="215"/>
      <c r="N1242" s="216"/>
      <c r="O1242" s="216"/>
      <c r="P1242" s="216"/>
      <c r="Q1242" s="216"/>
      <c r="R1242" s="216"/>
      <c r="S1242" s="216"/>
      <c r="T1242" s="217"/>
      <c r="AT1242" s="218" t="s">
        <v>191</v>
      </c>
      <c r="AU1242" s="218" t="s">
        <v>180</v>
      </c>
      <c r="AV1242" s="13" t="s">
        <v>83</v>
      </c>
      <c r="AW1242" s="13" t="s">
        <v>32</v>
      </c>
      <c r="AX1242" s="13" t="s">
        <v>76</v>
      </c>
      <c r="AY1242" s="218" t="s">
        <v>179</v>
      </c>
    </row>
    <row r="1243" spans="1:65" s="13" customFormat="1" ht="11.25">
      <c r="B1243" s="209"/>
      <c r="C1243" s="210"/>
      <c r="D1243" s="204" t="s">
        <v>191</v>
      </c>
      <c r="E1243" s="211" t="s">
        <v>1</v>
      </c>
      <c r="F1243" s="212" t="s">
        <v>193</v>
      </c>
      <c r="G1243" s="210"/>
      <c r="H1243" s="211" t="s">
        <v>1</v>
      </c>
      <c r="I1243" s="213"/>
      <c r="J1243" s="210"/>
      <c r="K1243" s="210"/>
      <c r="L1243" s="214"/>
      <c r="M1243" s="215"/>
      <c r="N1243" s="216"/>
      <c r="O1243" s="216"/>
      <c r="P1243" s="216"/>
      <c r="Q1243" s="216"/>
      <c r="R1243" s="216"/>
      <c r="S1243" s="216"/>
      <c r="T1243" s="217"/>
      <c r="AT1243" s="218" t="s">
        <v>191</v>
      </c>
      <c r="AU1243" s="218" t="s">
        <v>180</v>
      </c>
      <c r="AV1243" s="13" t="s">
        <v>83</v>
      </c>
      <c r="AW1243" s="13" t="s">
        <v>32</v>
      </c>
      <c r="AX1243" s="13" t="s">
        <v>76</v>
      </c>
      <c r="AY1243" s="218" t="s">
        <v>179</v>
      </c>
    </row>
    <row r="1244" spans="1:65" s="14" customFormat="1" ht="11.25">
      <c r="B1244" s="219"/>
      <c r="C1244" s="220"/>
      <c r="D1244" s="204" t="s">
        <v>191</v>
      </c>
      <c r="E1244" s="221" t="s">
        <v>1</v>
      </c>
      <c r="F1244" s="222" t="s">
        <v>1192</v>
      </c>
      <c r="G1244" s="220"/>
      <c r="H1244" s="223">
        <v>53</v>
      </c>
      <c r="I1244" s="224"/>
      <c r="J1244" s="220"/>
      <c r="K1244" s="220"/>
      <c r="L1244" s="225"/>
      <c r="M1244" s="226"/>
      <c r="N1244" s="227"/>
      <c r="O1244" s="227"/>
      <c r="P1244" s="227"/>
      <c r="Q1244" s="227"/>
      <c r="R1244" s="227"/>
      <c r="S1244" s="227"/>
      <c r="T1244" s="228"/>
      <c r="AT1244" s="229" t="s">
        <v>191</v>
      </c>
      <c r="AU1244" s="229" t="s">
        <v>180</v>
      </c>
      <c r="AV1244" s="14" t="s">
        <v>85</v>
      </c>
      <c r="AW1244" s="14" t="s">
        <v>32</v>
      </c>
      <c r="AX1244" s="14" t="s">
        <v>76</v>
      </c>
      <c r="AY1244" s="229" t="s">
        <v>179</v>
      </c>
    </row>
    <row r="1245" spans="1:65" s="2" customFormat="1" ht="21.75" customHeight="1">
      <c r="A1245" s="34"/>
      <c r="B1245" s="35"/>
      <c r="C1245" s="191" t="s">
        <v>1193</v>
      </c>
      <c r="D1245" s="191" t="s">
        <v>182</v>
      </c>
      <c r="E1245" s="192" t="s">
        <v>1194</v>
      </c>
      <c r="F1245" s="193" t="s">
        <v>1195</v>
      </c>
      <c r="G1245" s="194" t="s">
        <v>185</v>
      </c>
      <c r="H1245" s="195">
        <v>37.700000000000003</v>
      </c>
      <c r="I1245" s="196"/>
      <c r="J1245" s="197">
        <f>ROUND(I1245*H1245,2)</f>
        <v>0</v>
      </c>
      <c r="K1245" s="193" t="s">
        <v>186</v>
      </c>
      <c r="L1245" s="39"/>
      <c r="M1245" s="198" t="s">
        <v>1</v>
      </c>
      <c r="N1245" s="199" t="s">
        <v>41</v>
      </c>
      <c r="O1245" s="71"/>
      <c r="P1245" s="200">
        <f>O1245*H1245</f>
        <v>0</v>
      </c>
      <c r="Q1245" s="200">
        <v>0</v>
      </c>
      <c r="R1245" s="200">
        <f>Q1245*H1245</f>
        <v>0</v>
      </c>
      <c r="S1245" s="200">
        <v>6.3E-2</v>
      </c>
      <c r="T1245" s="201">
        <f>S1245*H1245</f>
        <v>2.3751000000000002</v>
      </c>
      <c r="U1245" s="34"/>
      <c r="V1245" s="34"/>
      <c r="W1245" s="34"/>
      <c r="X1245" s="34"/>
      <c r="Y1245" s="34"/>
      <c r="Z1245" s="34"/>
      <c r="AA1245" s="34"/>
      <c r="AB1245" s="34"/>
      <c r="AC1245" s="34"/>
      <c r="AD1245" s="34"/>
      <c r="AE1245" s="34"/>
      <c r="AR1245" s="202" t="s">
        <v>187</v>
      </c>
      <c r="AT1245" s="202" t="s">
        <v>182</v>
      </c>
      <c r="AU1245" s="202" t="s">
        <v>180</v>
      </c>
      <c r="AY1245" s="17" t="s">
        <v>179</v>
      </c>
      <c r="BE1245" s="203">
        <f>IF(N1245="základní",J1245,0)</f>
        <v>0</v>
      </c>
      <c r="BF1245" s="203">
        <f>IF(N1245="snížená",J1245,0)</f>
        <v>0</v>
      </c>
      <c r="BG1245" s="203">
        <f>IF(N1245="zákl. přenesená",J1245,0)</f>
        <v>0</v>
      </c>
      <c r="BH1245" s="203">
        <f>IF(N1245="sníž. přenesená",J1245,0)</f>
        <v>0</v>
      </c>
      <c r="BI1245" s="203">
        <f>IF(N1245="nulová",J1245,0)</f>
        <v>0</v>
      </c>
      <c r="BJ1245" s="17" t="s">
        <v>83</v>
      </c>
      <c r="BK1245" s="203">
        <f>ROUND(I1245*H1245,2)</f>
        <v>0</v>
      </c>
      <c r="BL1245" s="17" t="s">
        <v>187</v>
      </c>
      <c r="BM1245" s="202" t="s">
        <v>1196</v>
      </c>
    </row>
    <row r="1246" spans="1:65" s="2" customFormat="1" ht="39">
      <c r="A1246" s="34"/>
      <c r="B1246" s="35"/>
      <c r="C1246" s="36"/>
      <c r="D1246" s="204" t="s">
        <v>189</v>
      </c>
      <c r="E1246" s="36"/>
      <c r="F1246" s="205" t="s">
        <v>1191</v>
      </c>
      <c r="G1246" s="36"/>
      <c r="H1246" s="36"/>
      <c r="I1246" s="206"/>
      <c r="J1246" s="36"/>
      <c r="K1246" s="36"/>
      <c r="L1246" s="39"/>
      <c r="M1246" s="207"/>
      <c r="N1246" s="208"/>
      <c r="O1246" s="71"/>
      <c r="P1246" s="71"/>
      <c r="Q1246" s="71"/>
      <c r="R1246" s="71"/>
      <c r="S1246" s="71"/>
      <c r="T1246" s="72"/>
      <c r="U1246" s="34"/>
      <c r="V1246" s="34"/>
      <c r="W1246" s="34"/>
      <c r="X1246" s="34"/>
      <c r="Y1246" s="34"/>
      <c r="Z1246" s="34"/>
      <c r="AA1246" s="34"/>
      <c r="AB1246" s="34"/>
      <c r="AC1246" s="34"/>
      <c r="AD1246" s="34"/>
      <c r="AE1246" s="34"/>
      <c r="AT1246" s="17" t="s">
        <v>189</v>
      </c>
      <c r="AU1246" s="17" t="s">
        <v>180</v>
      </c>
    </row>
    <row r="1247" spans="1:65" s="13" customFormat="1" ht="11.25">
      <c r="B1247" s="209"/>
      <c r="C1247" s="210"/>
      <c r="D1247" s="204" t="s">
        <v>191</v>
      </c>
      <c r="E1247" s="211" t="s">
        <v>1</v>
      </c>
      <c r="F1247" s="212" t="s">
        <v>192</v>
      </c>
      <c r="G1247" s="210"/>
      <c r="H1247" s="211" t="s">
        <v>1</v>
      </c>
      <c r="I1247" s="213"/>
      <c r="J1247" s="210"/>
      <c r="K1247" s="210"/>
      <c r="L1247" s="214"/>
      <c r="M1247" s="215"/>
      <c r="N1247" s="216"/>
      <c r="O1247" s="216"/>
      <c r="P1247" s="216"/>
      <c r="Q1247" s="216"/>
      <c r="R1247" s="216"/>
      <c r="S1247" s="216"/>
      <c r="T1247" s="217"/>
      <c r="AT1247" s="218" t="s">
        <v>191</v>
      </c>
      <c r="AU1247" s="218" t="s">
        <v>180</v>
      </c>
      <c r="AV1247" s="13" t="s">
        <v>83</v>
      </c>
      <c r="AW1247" s="13" t="s">
        <v>32</v>
      </c>
      <c r="AX1247" s="13" t="s">
        <v>76</v>
      </c>
      <c r="AY1247" s="218" t="s">
        <v>179</v>
      </c>
    </row>
    <row r="1248" spans="1:65" s="13" customFormat="1" ht="11.25">
      <c r="B1248" s="209"/>
      <c r="C1248" s="210"/>
      <c r="D1248" s="204" t="s">
        <v>191</v>
      </c>
      <c r="E1248" s="211" t="s">
        <v>1</v>
      </c>
      <c r="F1248" s="212" t="s">
        <v>193</v>
      </c>
      <c r="G1248" s="210"/>
      <c r="H1248" s="211" t="s">
        <v>1</v>
      </c>
      <c r="I1248" s="213"/>
      <c r="J1248" s="210"/>
      <c r="K1248" s="210"/>
      <c r="L1248" s="214"/>
      <c r="M1248" s="215"/>
      <c r="N1248" s="216"/>
      <c r="O1248" s="216"/>
      <c r="P1248" s="216"/>
      <c r="Q1248" s="216"/>
      <c r="R1248" s="216"/>
      <c r="S1248" s="216"/>
      <c r="T1248" s="217"/>
      <c r="AT1248" s="218" t="s">
        <v>191</v>
      </c>
      <c r="AU1248" s="218" t="s">
        <v>180</v>
      </c>
      <c r="AV1248" s="13" t="s">
        <v>83</v>
      </c>
      <c r="AW1248" s="13" t="s">
        <v>32</v>
      </c>
      <c r="AX1248" s="13" t="s">
        <v>76</v>
      </c>
      <c r="AY1248" s="218" t="s">
        <v>179</v>
      </c>
    </row>
    <row r="1249" spans="1:65" s="14" customFormat="1" ht="11.25">
      <c r="B1249" s="219"/>
      <c r="C1249" s="220"/>
      <c r="D1249" s="204" t="s">
        <v>191</v>
      </c>
      <c r="E1249" s="221" t="s">
        <v>1</v>
      </c>
      <c r="F1249" s="222" t="s">
        <v>1197</v>
      </c>
      <c r="G1249" s="220"/>
      <c r="H1249" s="223">
        <v>37.700000000000003</v>
      </c>
      <c r="I1249" s="224"/>
      <c r="J1249" s="220"/>
      <c r="K1249" s="220"/>
      <c r="L1249" s="225"/>
      <c r="M1249" s="226"/>
      <c r="N1249" s="227"/>
      <c r="O1249" s="227"/>
      <c r="P1249" s="227"/>
      <c r="Q1249" s="227"/>
      <c r="R1249" s="227"/>
      <c r="S1249" s="227"/>
      <c r="T1249" s="228"/>
      <c r="AT1249" s="229" t="s">
        <v>191</v>
      </c>
      <c r="AU1249" s="229" t="s">
        <v>180</v>
      </c>
      <c r="AV1249" s="14" t="s">
        <v>85</v>
      </c>
      <c r="AW1249" s="14" t="s">
        <v>32</v>
      </c>
      <c r="AX1249" s="14" t="s">
        <v>76</v>
      </c>
      <c r="AY1249" s="229" t="s">
        <v>179</v>
      </c>
    </row>
    <row r="1250" spans="1:65" s="2" customFormat="1" ht="24">
      <c r="A1250" s="34"/>
      <c r="B1250" s="35"/>
      <c r="C1250" s="191" t="s">
        <v>1198</v>
      </c>
      <c r="D1250" s="191" t="s">
        <v>182</v>
      </c>
      <c r="E1250" s="192" t="s">
        <v>1199</v>
      </c>
      <c r="F1250" s="193" t="s">
        <v>1200</v>
      </c>
      <c r="G1250" s="194" t="s">
        <v>198</v>
      </c>
      <c r="H1250" s="195">
        <v>32</v>
      </c>
      <c r="I1250" s="196"/>
      <c r="J1250" s="197">
        <f>ROUND(I1250*H1250,2)</f>
        <v>0</v>
      </c>
      <c r="K1250" s="193" t="s">
        <v>186</v>
      </c>
      <c r="L1250" s="39"/>
      <c r="M1250" s="198" t="s">
        <v>1</v>
      </c>
      <c r="N1250" s="199" t="s">
        <v>41</v>
      </c>
      <c r="O1250" s="71"/>
      <c r="P1250" s="200">
        <f>O1250*H1250</f>
        <v>0</v>
      </c>
      <c r="Q1250" s="200">
        <v>0</v>
      </c>
      <c r="R1250" s="200">
        <f>Q1250*H1250</f>
        <v>0</v>
      </c>
      <c r="S1250" s="200">
        <v>4.0000000000000001E-3</v>
      </c>
      <c r="T1250" s="201">
        <f>S1250*H1250</f>
        <v>0.128</v>
      </c>
      <c r="U1250" s="34"/>
      <c r="V1250" s="34"/>
      <c r="W1250" s="34"/>
      <c r="X1250" s="34"/>
      <c r="Y1250" s="34"/>
      <c r="Z1250" s="34"/>
      <c r="AA1250" s="34"/>
      <c r="AB1250" s="34"/>
      <c r="AC1250" s="34"/>
      <c r="AD1250" s="34"/>
      <c r="AE1250" s="34"/>
      <c r="AR1250" s="202" t="s">
        <v>187</v>
      </c>
      <c r="AT1250" s="202" t="s">
        <v>182</v>
      </c>
      <c r="AU1250" s="202" t="s">
        <v>180</v>
      </c>
      <c r="AY1250" s="17" t="s">
        <v>179</v>
      </c>
      <c r="BE1250" s="203">
        <f>IF(N1250="základní",J1250,0)</f>
        <v>0</v>
      </c>
      <c r="BF1250" s="203">
        <f>IF(N1250="snížená",J1250,0)</f>
        <v>0</v>
      </c>
      <c r="BG1250" s="203">
        <f>IF(N1250="zákl. přenesená",J1250,0)</f>
        <v>0</v>
      </c>
      <c r="BH1250" s="203">
        <f>IF(N1250="sníž. přenesená",J1250,0)</f>
        <v>0</v>
      </c>
      <c r="BI1250" s="203">
        <f>IF(N1250="nulová",J1250,0)</f>
        <v>0</v>
      </c>
      <c r="BJ1250" s="17" t="s">
        <v>83</v>
      </c>
      <c r="BK1250" s="203">
        <f>ROUND(I1250*H1250,2)</f>
        <v>0</v>
      </c>
      <c r="BL1250" s="17" t="s">
        <v>187</v>
      </c>
      <c r="BM1250" s="202" t="s">
        <v>1201</v>
      </c>
    </row>
    <row r="1251" spans="1:65" s="13" customFormat="1" ht="11.25">
      <c r="B1251" s="209"/>
      <c r="C1251" s="210"/>
      <c r="D1251" s="204" t="s">
        <v>191</v>
      </c>
      <c r="E1251" s="211" t="s">
        <v>1</v>
      </c>
      <c r="F1251" s="212" t="s">
        <v>192</v>
      </c>
      <c r="G1251" s="210"/>
      <c r="H1251" s="211" t="s">
        <v>1</v>
      </c>
      <c r="I1251" s="213"/>
      <c r="J1251" s="210"/>
      <c r="K1251" s="210"/>
      <c r="L1251" s="214"/>
      <c r="M1251" s="215"/>
      <c r="N1251" s="216"/>
      <c r="O1251" s="216"/>
      <c r="P1251" s="216"/>
      <c r="Q1251" s="216"/>
      <c r="R1251" s="216"/>
      <c r="S1251" s="216"/>
      <c r="T1251" s="217"/>
      <c r="AT1251" s="218" t="s">
        <v>191</v>
      </c>
      <c r="AU1251" s="218" t="s">
        <v>180</v>
      </c>
      <c r="AV1251" s="13" t="s">
        <v>83</v>
      </c>
      <c r="AW1251" s="13" t="s">
        <v>32</v>
      </c>
      <c r="AX1251" s="13" t="s">
        <v>76</v>
      </c>
      <c r="AY1251" s="218" t="s">
        <v>179</v>
      </c>
    </row>
    <row r="1252" spans="1:65" s="13" customFormat="1" ht="11.25">
      <c r="B1252" s="209"/>
      <c r="C1252" s="210"/>
      <c r="D1252" s="204" t="s">
        <v>191</v>
      </c>
      <c r="E1252" s="211" t="s">
        <v>1</v>
      </c>
      <c r="F1252" s="212" t="s">
        <v>193</v>
      </c>
      <c r="G1252" s="210"/>
      <c r="H1252" s="211" t="s">
        <v>1</v>
      </c>
      <c r="I1252" s="213"/>
      <c r="J1252" s="210"/>
      <c r="K1252" s="210"/>
      <c r="L1252" s="214"/>
      <c r="M1252" s="215"/>
      <c r="N1252" s="216"/>
      <c r="O1252" s="216"/>
      <c r="P1252" s="216"/>
      <c r="Q1252" s="216"/>
      <c r="R1252" s="216"/>
      <c r="S1252" s="216"/>
      <c r="T1252" s="217"/>
      <c r="AT1252" s="218" t="s">
        <v>191</v>
      </c>
      <c r="AU1252" s="218" t="s">
        <v>180</v>
      </c>
      <c r="AV1252" s="13" t="s">
        <v>83</v>
      </c>
      <c r="AW1252" s="13" t="s">
        <v>32</v>
      </c>
      <c r="AX1252" s="13" t="s">
        <v>76</v>
      </c>
      <c r="AY1252" s="218" t="s">
        <v>179</v>
      </c>
    </row>
    <row r="1253" spans="1:65" s="13" customFormat="1" ht="11.25">
      <c r="B1253" s="209"/>
      <c r="C1253" s="210"/>
      <c r="D1253" s="204" t="s">
        <v>191</v>
      </c>
      <c r="E1253" s="211" t="s">
        <v>1</v>
      </c>
      <c r="F1253" s="212" t="s">
        <v>247</v>
      </c>
      <c r="G1253" s="210"/>
      <c r="H1253" s="211" t="s">
        <v>1</v>
      </c>
      <c r="I1253" s="213"/>
      <c r="J1253" s="210"/>
      <c r="K1253" s="210"/>
      <c r="L1253" s="214"/>
      <c r="M1253" s="215"/>
      <c r="N1253" s="216"/>
      <c r="O1253" s="216"/>
      <c r="P1253" s="216"/>
      <c r="Q1253" s="216"/>
      <c r="R1253" s="216"/>
      <c r="S1253" s="216"/>
      <c r="T1253" s="217"/>
      <c r="AT1253" s="218" t="s">
        <v>191</v>
      </c>
      <c r="AU1253" s="218" t="s">
        <v>180</v>
      </c>
      <c r="AV1253" s="13" t="s">
        <v>83</v>
      </c>
      <c r="AW1253" s="13" t="s">
        <v>32</v>
      </c>
      <c r="AX1253" s="13" t="s">
        <v>76</v>
      </c>
      <c r="AY1253" s="218" t="s">
        <v>179</v>
      </c>
    </row>
    <row r="1254" spans="1:65" s="14" customFormat="1" ht="11.25">
      <c r="B1254" s="219"/>
      <c r="C1254" s="220"/>
      <c r="D1254" s="204" t="s">
        <v>191</v>
      </c>
      <c r="E1254" s="221" t="s">
        <v>1</v>
      </c>
      <c r="F1254" s="222" t="s">
        <v>587</v>
      </c>
      <c r="G1254" s="220"/>
      <c r="H1254" s="223">
        <v>32</v>
      </c>
      <c r="I1254" s="224"/>
      <c r="J1254" s="220"/>
      <c r="K1254" s="220"/>
      <c r="L1254" s="225"/>
      <c r="M1254" s="226"/>
      <c r="N1254" s="227"/>
      <c r="O1254" s="227"/>
      <c r="P1254" s="227"/>
      <c r="Q1254" s="227"/>
      <c r="R1254" s="227"/>
      <c r="S1254" s="227"/>
      <c r="T1254" s="228"/>
      <c r="AT1254" s="229" t="s">
        <v>191</v>
      </c>
      <c r="AU1254" s="229" t="s">
        <v>180</v>
      </c>
      <c r="AV1254" s="14" t="s">
        <v>85</v>
      </c>
      <c r="AW1254" s="14" t="s">
        <v>32</v>
      </c>
      <c r="AX1254" s="14" t="s">
        <v>76</v>
      </c>
      <c r="AY1254" s="229" t="s">
        <v>179</v>
      </c>
    </row>
    <row r="1255" spans="1:65" s="2" customFormat="1" ht="24">
      <c r="A1255" s="34"/>
      <c r="B1255" s="35"/>
      <c r="C1255" s="191" t="s">
        <v>1202</v>
      </c>
      <c r="D1255" s="191" t="s">
        <v>182</v>
      </c>
      <c r="E1255" s="192" t="s">
        <v>1203</v>
      </c>
      <c r="F1255" s="193" t="s">
        <v>1204</v>
      </c>
      <c r="G1255" s="194" t="s">
        <v>198</v>
      </c>
      <c r="H1255" s="195">
        <v>11</v>
      </c>
      <c r="I1255" s="196"/>
      <c r="J1255" s="197">
        <f>ROUND(I1255*H1255,2)</f>
        <v>0</v>
      </c>
      <c r="K1255" s="193" t="s">
        <v>186</v>
      </c>
      <c r="L1255" s="39"/>
      <c r="M1255" s="198" t="s">
        <v>1</v>
      </c>
      <c r="N1255" s="199" t="s">
        <v>41</v>
      </c>
      <c r="O1255" s="71"/>
      <c r="P1255" s="200">
        <f>O1255*H1255</f>
        <v>0</v>
      </c>
      <c r="Q1255" s="200">
        <v>0</v>
      </c>
      <c r="R1255" s="200">
        <f>Q1255*H1255</f>
        <v>0</v>
      </c>
      <c r="S1255" s="200">
        <v>8.0000000000000002E-3</v>
      </c>
      <c r="T1255" s="201">
        <f>S1255*H1255</f>
        <v>8.7999999999999995E-2</v>
      </c>
      <c r="U1255" s="34"/>
      <c r="V1255" s="34"/>
      <c r="W1255" s="34"/>
      <c r="X1255" s="34"/>
      <c r="Y1255" s="34"/>
      <c r="Z1255" s="34"/>
      <c r="AA1255" s="34"/>
      <c r="AB1255" s="34"/>
      <c r="AC1255" s="34"/>
      <c r="AD1255" s="34"/>
      <c r="AE1255" s="34"/>
      <c r="AR1255" s="202" t="s">
        <v>187</v>
      </c>
      <c r="AT1255" s="202" t="s">
        <v>182</v>
      </c>
      <c r="AU1255" s="202" t="s">
        <v>180</v>
      </c>
      <c r="AY1255" s="17" t="s">
        <v>179</v>
      </c>
      <c r="BE1255" s="203">
        <f>IF(N1255="základní",J1255,0)</f>
        <v>0</v>
      </c>
      <c r="BF1255" s="203">
        <f>IF(N1255="snížená",J1255,0)</f>
        <v>0</v>
      </c>
      <c r="BG1255" s="203">
        <f>IF(N1255="zákl. přenesená",J1255,0)</f>
        <v>0</v>
      </c>
      <c r="BH1255" s="203">
        <f>IF(N1255="sníž. přenesená",J1255,0)</f>
        <v>0</v>
      </c>
      <c r="BI1255" s="203">
        <f>IF(N1255="nulová",J1255,0)</f>
        <v>0</v>
      </c>
      <c r="BJ1255" s="17" t="s">
        <v>83</v>
      </c>
      <c r="BK1255" s="203">
        <f>ROUND(I1255*H1255,2)</f>
        <v>0</v>
      </c>
      <c r="BL1255" s="17" t="s">
        <v>187</v>
      </c>
      <c r="BM1255" s="202" t="s">
        <v>1205</v>
      </c>
    </row>
    <row r="1256" spans="1:65" s="13" customFormat="1" ht="11.25">
      <c r="B1256" s="209"/>
      <c r="C1256" s="210"/>
      <c r="D1256" s="204" t="s">
        <v>191</v>
      </c>
      <c r="E1256" s="211" t="s">
        <v>1</v>
      </c>
      <c r="F1256" s="212" t="s">
        <v>192</v>
      </c>
      <c r="G1256" s="210"/>
      <c r="H1256" s="211" t="s">
        <v>1</v>
      </c>
      <c r="I1256" s="213"/>
      <c r="J1256" s="210"/>
      <c r="K1256" s="210"/>
      <c r="L1256" s="214"/>
      <c r="M1256" s="215"/>
      <c r="N1256" s="216"/>
      <c r="O1256" s="216"/>
      <c r="P1256" s="216"/>
      <c r="Q1256" s="216"/>
      <c r="R1256" s="216"/>
      <c r="S1256" s="216"/>
      <c r="T1256" s="217"/>
      <c r="AT1256" s="218" t="s">
        <v>191</v>
      </c>
      <c r="AU1256" s="218" t="s">
        <v>180</v>
      </c>
      <c r="AV1256" s="13" t="s">
        <v>83</v>
      </c>
      <c r="AW1256" s="13" t="s">
        <v>32</v>
      </c>
      <c r="AX1256" s="13" t="s">
        <v>76</v>
      </c>
      <c r="AY1256" s="218" t="s">
        <v>179</v>
      </c>
    </row>
    <row r="1257" spans="1:65" s="13" customFormat="1" ht="11.25">
      <c r="B1257" s="209"/>
      <c r="C1257" s="210"/>
      <c r="D1257" s="204" t="s">
        <v>191</v>
      </c>
      <c r="E1257" s="211" t="s">
        <v>1</v>
      </c>
      <c r="F1257" s="212" t="s">
        <v>193</v>
      </c>
      <c r="G1257" s="210"/>
      <c r="H1257" s="211" t="s">
        <v>1</v>
      </c>
      <c r="I1257" s="213"/>
      <c r="J1257" s="210"/>
      <c r="K1257" s="210"/>
      <c r="L1257" s="214"/>
      <c r="M1257" s="215"/>
      <c r="N1257" s="216"/>
      <c r="O1257" s="216"/>
      <c r="P1257" s="216"/>
      <c r="Q1257" s="216"/>
      <c r="R1257" s="216"/>
      <c r="S1257" s="216"/>
      <c r="T1257" s="217"/>
      <c r="AT1257" s="218" t="s">
        <v>191</v>
      </c>
      <c r="AU1257" s="218" t="s">
        <v>180</v>
      </c>
      <c r="AV1257" s="13" t="s">
        <v>83</v>
      </c>
      <c r="AW1257" s="13" t="s">
        <v>32</v>
      </c>
      <c r="AX1257" s="13" t="s">
        <v>76</v>
      </c>
      <c r="AY1257" s="218" t="s">
        <v>179</v>
      </c>
    </row>
    <row r="1258" spans="1:65" s="13" customFormat="1" ht="11.25">
      <c r="B1258" s="209"/>
      <c r="C1258" s="210"/>
      <c r="D1258" s="204" t="s">
        <v>191</v>
      </c>
      <c r="E1258" s="211" t="s">
        <v>1</v>
      </c>
      <c r="F1258" s="212" t="s">
        <v>247</v>
      </c>
      <c r="G1258" s="210"/>
      <c r="H1258" s="211" t="s">
        <v>1</v>
      </c>
      <c r="I1258" s="213"/>
      <c r="J1258" s="210"/>
      <c r="K1258" s="210"/>
      <c r="L1258" s="214"/>
      <c r="M1258" s="215"/>
      <c r="N1258" s="216"/>
      <c r="O1258" s="216"/>
      <c r="P1258" s="216"/>
      <c r="Q1258" s="216"/>
      <c r="R1258" s="216"/>
      <c r="S1258" s="216"/>
      <c r="T1258" s="217"/>
      <c r="AT1258" s="218" t="s">
        <v>191</v>
      </c>
      <c r="AU1258" s="218" t="s">
        <v>180</v>
      </c>
      <c r="AV1258" s="13" t="s">
        <v>83</v>
      </c>
      <c r="AW1258" s="13" t="s">
        <v>32</v>
      </c>
      <c r="AX1258" s="13" t="s">
        <v>76</v>
      </c>
      <c r="AY1258" s="218" t="s">
        <v>179</v>
      </c>
    </row>
    <row r="1259" spans="1:65" s="14" customFormat="1" ht="11.25">
      <c r="B1259" s="219"/>
      <c r="C1259" s="220"/>
      <c r="D1259" s="204" t="s">
        <v>191</v>
      </c>
      <c r="E1259" s="221" t="s">
        <v>1</v>
      </c>
      <c r="F1259" s="222" t="s">
        <v>232</v>
      </c>
      <c r="G1259" s="220"/>
      <c r="H1259" s="223">
        <v>11</v>
      </c>
      <c r="I1259" s="224"/>
      <c r="J1259" s="220"/>
      <c r="K1259" s="220"/>
      <c r="L1259" s="225"/>
      <c r="M1259" s="226"/>
      <c r="N1259" s="227"/>
      <c r="O1259" s="227"/>
      <c r="P1259" s="227"/>
      <c r="Q1259" s="227"/>
      <c r="R1259" s="227"/>
      <c r="S1259" s="227"/>
      <c r="T1259" s="228"/>
      <c r="AT1259" s="229" t="s">
        <v>191</v>
      </c>
      <c r="AU1259" s="229" t="s">
        <v>180</v>
      </c>
      <c r="AV1259" s="14" t="s">
        <v>85</v>
      </c>
      <c r="AW1259" s="14" t="s">
        <v>32</v>
      </c>
      <c r="AX1259" s="14" t="s">
        <v>76</v>
      </c>
      <c r="AY1259" s="229" t="s">
        <v>179</v>
      </c>
    </row>
    <row r="1260" spans="1:65" s="2" customFormat="1" ht="24">
      <c r="A1260" s="34"/>
      <c r="B1260" s="35"/>
      <c r="C1260" s="191" t="s">
        <v>1206</v>
      </c>
      <c r="D1260" s="191" t="s">
        <v>182</v>
      </c>
      <c r="E1260" s="192" t="s">
        <v>1207</v>
      </c>
      <c r="F1260" s="193" t="s">
        <v>1208</v>
      </c>
      <c r="G1260" s="194" t="s">
        <v>198</v>
      </c>
      <c r="H1260" s="195">
        <v>51</v>
      </c>
      <c r="I1260" s="196"/>
      <c r="J1260" s="197">
        <f>ROUND(I1260*H1260,2)</f>
        <v>0</v>
      </c>
      <c r="K1260" s="193" t="s">
        <v>186</v>
      </c>
      <c r="L1260" s="39"/>
      <c r="M1260" s="198" t="s">
        <v>1</v>
      </c>
      <c r="N1260" s="199" t="s">
        <v>41</v>
      </c>
      <c r="O1260" s="71"/>
      <c r="P1260" s="200">
        <f>O1260*H1260</f>
        <v>0</v>
      </c>
      <c r="Q1260" s="200">
        <v>0</v>
      </c>
      <c r="R1260" s="200">
        <f>Q1260*H1260</f>
        <v>0</v>
      </c>
      <c r="S1260" s="200">
        <v>2.5000000000000001E-2</v>
      </c>
      <c r="T1260" s="201">
        <f>S1260*H1260</f>
        <v>1.2750000000000001</v>
      </c>
      <c r="U1260" s="34"/>
      <c r="V1260" s="34"/>
      <c r="W1260" s="34"/>
      <c r="X1260" s="34"/>
      <c r="Y1260" s="34"/>
      <c r="Z1260" s="34"/>
      <c r="AA1260" s="34"/>
      <c r="AB1260" s="34"/>
      <c r="AC1260" s="34"/>
      <c r="AD1260" s="34"/>
      <c r="AE1260" s="34"/>
      <c r="AR1260" s="202" t="s">
        <v>187</v>
      </c>
      <c r="AT1260" s="202" t="s">
        <v>182</v>
      </c>
      <c r="AU1260" s="202" t="s">
        <v>180</v>
      </c>
      <c r="AY1260" s="17" t="s">
        <v>179</v>
      </c>
      <c r="BE1260" s="203">
        <f>IF(N1260="základní",J1260,0)</f>
        <v>0</v>
      </c>
      <c r="BF1260" s="203">
        <f>IF(N1260="snížená",J1260,0)</f>
        <v>0</v>
      </c>
      <c r="BG1260" s="203">
        <f>IF(N1260="zákl. přenesená",J1260,0)</f>
        <v>0</v>
      </c>
      <c r="BH1260" s="203">
        <f>IF(N1260="sníž. přenesená",J1260,0)</f>
        <v>0</v>
      </c>
      <c r="BI1260" s="203">
        <f>IF(N1260="nulová",J1260,0)</f>
        <v>0</v>
      </c>
      <c r="BJ1260" s="17" t="s">
        <v>83</v>
      </c>
      <c r="BK1260" s="203">
        <f>ROUND(I1260*H1260,2)</f>
        <v>0</v>
      </c>
      <c r="BL1260" s="17" t="s">
        <v>187</v>
      </c>
      <c r="BM1260" s="202" t="s">
        <v>1209</v>
      </c>
    </row>
    <row r="1261" spans="1:65" s="13" customFormat="1" ht="11.25">
      <c r="B1261" s="209"/>
      <c r="C1261" s="210"/>
      <c r="D1261" s="204" t="s">
        <v>191</v>
      </c>
      <c r="E1261" s="211" t="s">
        <v>1</v>
      </c>
      <c r="F1261" s="212" t="s">
        <v>192</v>
      </c>
      <c r="G1261" s="210"/>
      <c r="H1261" s="211" t="s">
        <v>1</v>
      </c>
      <c r="I1261" s="213"/>
      <c r="J1261" s="210"/>
      <c r="K1261" s="210"/>
      <c r="L1261" s="214"/>
      <c r="M1261" s="215"/>
      <c r="N1261" s="216"/>
      <c r="O1261" s="216"/>
      <c r="P1261" s="216"/>
      <c r="Q1261" s="216"/>
      <c r="R1261" s="216"/>
      <c r="S1261" s="216"/>
      <c r="T1261" s="217"/>
      <c r="AT1261" s="218" t="s">
        <v>191</v>
      </c>
      <c r="AU1261" s="218" t="s">
        <v>180</v>
      </c>
      <c r="AV1261" s="13" t="s">
        <v>83</v>
      </c>
      <c r="AW1261" s="13" t="s">
        <v>32</v>
      </c>
      <c r="AX1261" s="13" t="s">
        <v>76</v>
      </c>
      <c r="AY1261" s="218" t="s">
        <v>179</v>
      </c>
    </row>
    <row r="1262" spans="1:65" s="13" customFormat="1" ht="11.25">
      <c r="B1262" s="209"/>
      <c r="C1262" s="210"/>
      <c r="D1262" s="204" t="s">
        <v>191</v>
      </c>
      <c r="E1262" s="211" t="s">
        <v>1</v>
      </c>
      <c r="F1262" s="212" t="s">
        <v>193</v>
      </c>
      <c r="G1262" s="210"/>
      <c r="H1262" s="211" t="s">
        <v>1</v>
      </c>
      <c r="I1262" s="213"/>
      <c r="J1262" s="210"/>
      <c r="K1262" s="210"/>
      <c r="L1262" s="214"/>
      <c r="M1262" s="215"/>
      <c r="N1262" s="216"/>
      <c r="O1262" s="216"/>
      <c r="P1262" s="216"/>
      <c r="Q1262" s="216"/>
      <c r="R1262" s="216"/>
      <c r="S1262" s="216"/>
      <c r="T1262" s="217"/>
      <c r="AT1262" s="218" t="s">
        <v>191</v>
      </c>
      <c r="AU1262" s="218" t="s">
        <v>180</v>
      </c>
      <c r="AV1262" s="13" t="s">
        <v>83</v>
      </c>
      <c r="AW1262" s="13" t="s">
        <v>32</v>
      </c>
      <c r="AX1262" s="13" t="s">
        <v>76</v>
      </c>
      <c r="AY1262" s="218" t="s">
        <v>179</v>
      </c>
    </row>
    <row r="1263" spans="1:65" s="13" customFormat="1" ht="11.25">
      <c r="B1263" s="209"/>
      <c r="C1263" s="210"/>
      <c r="D1263" s="204" t="s">
        <v>191</v>
      </c>
      <c r="E1263" s="211" t="s">
        <v>1</v>
      </c>
      <c r="F1263" s="212" t="s">
        <v>247</v>
      </c>
      <c r="G1263" s="210"/>
      <c r="H1263" s="211" t="s">
        <v>1</v>
      </c>
      <c r="I1263" s="213"/>
      <c r="J1263" s="210"/>
      <c r="K1263" s="210"/>
      <c r="L1263" s="214"/>
      <c r="M1263" s="215"/>
      <c r="N1263" s="216"/>
      <c r="O1263" s="216"/>
      <c r="P1263" s="216"/>
      <c r="Q1263" s="216"/>
      <c r="R1263" s="216"/>
      <c r="S1263" s="216"/>
      <c r="T1263" s="217"/>
      <c r="AT1263" s="218" t="s">
        <v>191</v>
      </c>
      <c r="AU1263" s="218" t="s">
        <v>180</v>
      </c>
      <c r="AV1263" s="13" t="s">
        <v>83</v>
      </c>
      <c r="AW1263" s="13" t="s">
        <v>32</v>
      </c>
      <c r="AX1263" s="13" t="s">
        <v>76</v>
      </c>
      <c r="AY1263" s="218" t="s">
        <v>179</v>
      </c>
    </row>
    <row r="1264" spans="1:65" s="14" customFormat="1" ht="11.25">
      <c r="B1264" s="219"/>
      <c r="C1264" s="220"/>
      <c r="D1264" s="204" t="s">
        <v>191</v>
      </c>
      <c r="E1264" s="221" t="s">
        <v>1</v>
      </c>
      <c r="F1264" s="222" t="s">
        <v>792</v>
      </c>
      <c r="G1264" s="220"/>
      <c r="H1264" s="223">
        <v>51</v>
      </c>
      <c r="I1264" s="224"/>
      <c r="J1264" s="220"/>
      <c r="K1264" s="220"/>
      <c r="L1264" s="225"/>
      <c r="M1264" s="226"/>
      <c r="N1264" s="227"/>
      <c r="O1264" s="227"/>
      <c r="P1264" s="227"/>
      <c r="Q1264" s="227"/>
      <c r="R1264" s="227"/>
      <c r="S1264" s="227"/>
      <c r="T1264" s="228"/>
      <c r="AT1264" s="229" t="s">
        <v>191</v>
      </c>
      <c r="AU1264" s="229" t="s">
        <v>180</v>
      </c>
      <c r="AV1264" s="14" t="s">
        <v>85</v>
      </c>
      <c r="AW1264" s="14" t="s">
        <v>32</v>
      </c>
      <c r="AX1264" s="14" t="s">
        <v>76</v>
      </c>
      <c r="AY1264" s="229" t="s">
        <v>179</v>
      </c>
    </row>
    <row r="1265" spans="1:65" s="2" customFormat="1" ht="24">
      <c r="A1265" s="34"/>
      <c r="B1265" s="35"/>
      <c r="C1265" s="191" t="s">
        <v>1210</v>
      </c>
      <c r="D1265" s="191" t="s">
        <v>182</v>
      </c>
      <c r="E1265" s="192" t="s">
        <v>1211</v>
      </c>
      <c r="F1265" s="193" t="s">
        <v>1212</v>
      </c>
      <c r="G1265" s="194" t="s">
        <v>198</v>
      </c>
      <c r="H1265" s="195">
        <v>13</v>
      </c>
      <c r="I1265" s="196"/>
      <c r="J1265" s="197">
        <f>ROUND(I1265*H1265,2)</f>
        <v>0</v>
      </c>
      <c r="K1265" s="193" t="s">
        <v>186</v>
      </c>
      <c r="L1265" s="39"/>
      <c r="M1265" s="198" t="s">
        <v>1</v>
      </c>
      <c r="N1265" s="199" t="s">
        <v>41</v>
      </c>
      <c r="O1265" s="71"/>
      <c r="P1265" s="200">
        <f>O1265*H1265</f>
        <v>0</v>
      </c>
      <c r="Q1265" s="200">
        <v>0</v>
      </c>
      <c r="R1265" s="200">
        <f>Q1265*H1265</f>
        <v>0</v>
      </c>
      <c r="S1265" s="200">
        <v>5.3999999999999999E-2</v>
      </c>
      <c r="T1265" s="201">
        <f>S1265*H1265</f>
        <v>0.70199999999999996</v>
      </c>
      <c r="U1265" s="34"/>
      <c r="V1265" s="34"/>
      <c r="W1265" s="34"/>
      <c r="X1265" s="34"/>
      <c r="Y1265" s="34"/>
      <c r="Z1265" s="34"/>
      <c r="AA1265" s="34"/>
      <c r="AB1265" s="34"/>
      <c r="AC1265" s="34"/>
      <c r="AD1265" s="34"/>
      <c r="AE1265" s="34"/>
      <c r="AR1265" s="202" t="s">
        <v>187</v>
      </c>
      <c r="AT1265" s="202" t="s">
        <v>182</v>
      </c>
      <c r="AU1265" s="202" t="s">
        <v>180</v>
      </c>
      <c r="AY1265" s="17" t="s">
        <v>179</v>
      </c>
      <c r="BE1265" s="203">
        <f>IF(N1265="základní",J1265,0)</f>
        <v>0</v>
      </c>
      <c r="BF1265" s="203">
        <f>IF(N1265="snížená",J1265,0)</f>
        <v>0</v>
      </c>
      <c r="BG1265" s="203">
        <f>IF(N1265="zákl. přenesená",J1265,0)</f>
        <v>0</v>
      </c>
      <c r="BH1265" s="203">
        <f>IF(N1265="sníž. přenesená",J1265,0)</f>
        <v>0</v>
      </c>
      <c r="BI1265" s="203">
        <f>IF(N1265="nulová",J1265,0)</f>
        <v>0</v>
      </c>
      <c r="BJ1265" s="17" t="s">
        <v>83</v>
      </c>
      <c r="BK1265" s="203">
        <f>ROUND(I1265*H1265,2)</f>
        <v>0</v>
      </c>
      <c r="BL1265" s="17" t="s">
        <v>187</v>
      </c>
      <c r="BM1265" s="202" t="s">
        <v>1213</v>
      </c>
    </row>
    <row r="1266" spans="1:65" s="13" customFormat="1" ht="11.25">
      <c r="B1266" s="209"/>
      <c r="C1266" s="210"/>
      <c r="D1266" s="204" t="s">
        <v>191</v>
      </c>
      <c r="E1266" s="211" t="s">
        <v>1</v>
      </c>
      <c r="F1266" s="212" t="s">
        <v>192</v>
      </c>
      <c r="G1266" s="210"/>
      <c r="H1266" s="211" t="s">
        <v>1</v>
      </c>
      <c r="I1266" s="213"/>
      <c r="J1266" s="210"/>
      <c r="K1266" s="210"/>
      <c r="L1266" s="214"/>
      <c r="M1266" s="215"/>
      <c r="N1266" s="216"/>
      <c r="O1266" s="216"/>
      <c r="P1266" s="216"/>
      <c r="Q1266" s="216"/>
      <c r="R1266" s="216"/>
      <c r="S1266" s="216"/>
      <c r="T1266" s="217"/>
      <c r="AT1266" s="218" t="s">
        <v>191</v>
      </c>
      <c r="AU1266" s="218" t="s">
        <v>180</v>
      </c>
      <c r="AV1266" s="13" t="s">
        <v>83</v>
      </c>
      <c r="AW1266" s="13" t="s">
        <v>32</v>
      </c>
      <c r="AX1266" s="13" t="s">
        <v>76</v>
      </c>
      <c r="AY1266" s="218" t="s">
        <v>179</v>
      </c>
    </row>
    <row r="1267" spans="1:65" s="13" customFormat="1" ht="11.25">
      <c r="B1267" s="209"/>
      <c r="C1267" s="210"/>
      <c r="D1267" s="204" t="s">
        <v>191</v>
      </c>
      <c r="E1267" s="211" t="s">
        <v>1</v>
      </c>
      <c r="F1267" s="212" t="s">
        <v>193</v>
      </c>
      <c r="G1267" s="210"/>
      <c r="H1267" s="211" t="s">
        <v>1</v>
      </c>
      <c r="I1267" s="213"/>
      <c r="J1267" s="210"/>
      <c r="K1267" s="210"/>
      <c r="L1267" s="214"/>
      <c r="M1267" s="215"/>
      <c r="N1267" s="216"/>
      <c r="O1267" s="216"/>
      <c r="P1267" s="216"/>
      <c r="Q1267" s="216"/>
      <c r="R1267" s="216"/>
      <c r="S1267" s="216"/>
      <c r="T1267" s="217"/>
      <c r="AT1267" s="218" t="s">
        <v>191</v>
      </c>
      <c r="AU1267" s="218" t="s">
        <v>180</v>
      </c>
      <c r="AV1267" s="13" t="s">
        <v>83</v>
      </c>
      <c r="AW1267" s="13" t="s">
        <v>32</v>
      </c>
      <c r="AX1267" s="13" t="s">
        <v>76</v>
      </c>
      <c r="AY1267" s="218" t="s">
        <v>179</v>
      </c>
    </row>
    <row r="1268" spans="1:65" s="13" customFormat="1" ht="11.25">
      <c r="B1268" s="209"/>
      <c r="C1268" s="210"/>
      <c r="D1268" s="204" t="s">
        <v>191</v>
      </c>
      <c r="E1268" s="211" t="s">
        <v>1</v>
      </c>
      <c r="F1268" s="212" t="s">
        <v>247</v>
      </c>
      <c r="G1268" s="210"/>
      <c r="H1268" s="211" t="s">
        <v>1</v>
      </c>
      <c r="I1268" s="213"/>
      <c r="J1268" s="210"/>
      <c r="K1268" s="210"/>
      <c r="L1268" s="214"/>
      <c r="M1268" s="215"/>
      <c r="N1268" s="216"/>
      <c r="O1268" s="216"/>
      <c r="P1268" s="216"/>
      <c r="Q1268" s="216"/>
      <c r="R1268" s="216"/>
      <c r="S1268" s="216"/>
      <c r="T1268" s="217"/>
      <c r="AT1268" s="218" t="s">
        <v>191</v>
      </c>
      <c r="AU1268" s="218" t="s">
        <v>180</v>
      </c>
      <c r="AV1268" s="13" t="s">
        <v>83</v>
      </c>
      <c r="AW1268" s="13" t="s">
        <v>32</v>
      </c>
      <c r="AX1268" s="13" t="s">
        <v>76</v>
      </c>
      <c r="AY1268" s="218" t="s">
        <v>179</v>
      </c>
    </row>
    <row r="1269" spans="1:65" s="14" customFormat="1" ht="11.25">
      <c r="B1269" s="219"/>
      <c r="C1269" s="220"/>
      <c r="D1269" s="204" t="s">
        <v>191</v>
      </c>
      <c r="E1269" s="221" t="s">
        <v>1</v>
      </c>
      <c r="F1269" s="222" t="s">
        <v>205</v>
      </c>
      <c r="G1269" s="220"/>
      <c r="H1269" s="223">
        <v>13</v>
      </c>
      <c r="I1269" s="224"/>
      <c r="J1269" s="220"/>
      <c r="K1269" s="220"/>
      <c r="L1269" s="225"/>
      <c r="M1269" s="226"/>
      <c r="N1269" s="227"/>
      <c r="O1269" s="227"/>
      <c r="P1269" s="227"/>
      <c r="Q1269" s="227"/>
      <c r="R1269" s="227"/>
      <c r="S1269" s="227"/>
      <c r="T1269" s="228"/>
      <c r="AT1269" s="229" t="s">
        <v>191</v>
      </c>
      <c r="AU1269" s="229" t="s">
        <v>180</v>
      </c>
      <c r="AV1269" s="14" t="s">
        <v>85</v>
      </c>
      <c r="AW1269" s="14" t="s">
        <v>32</v>
      </c>
      <c r="AX1269" s="14" t="s">
        <v>76</v>
      </c>
      <c r="AY1269" s="229" t="s">
        <v>179</v>
      </c>
    </row>
    <row r="1270" spans="1:65" s="2" customFormat="1" ht="24">
      <c r="A1270" s="34"/>
      <c r="B1270" s="35"/>
      <c r="C1270" s="191" t="s">
        <v>1214</v>
      </c>
      <c r="D1270" s="191" t="s">
        <v>182</v>
      </c>
      <c r="E1270" s="192" t="s">
        <v>1215</v>
      </c>
      <c r="F1270" s="193" t="s">
        <v>1216</v>
      </c>
      <c r="G1270" s="194" t="s">
        <v>198</v>
      </c>
      <c r="H1270" s="195">
        <v>12</v>
      </c>
      <c r="I1270" s="196"/>
      <c r="J1270" s="197">
        <f>ROUND(I1270*H1270,2)</f>
        <v>0</v>
      </c>
      <c r="K1270" s="193" t="s">
        <v>186</v>
      </c>
      <c r="L1270" s="39"/>
      <c r="M1270" s="198" t="s">
        <v>1</v>
      </c>
      <c r="N1270" s="199" t="s">
        <v>41</v>
      </c>
      <c r="O1270" s="71"/>
      <c r="P1270" s="200">
        <f>O1270*H1270</f>
        <v>0</v>
      </c>
      <c r="Q1270" s="200">
        <v>0</v>
      </c>
      <c r="R1270" s="200">
        <f>Q1270*H1270</f>
        <v>0</v>
      </c>
      <c r="S1270" s="200">
        <v>6.9000000000000006E-2</v>
      </c>
      <c r="T1270" s="201">
        <f>S1270*H1270</f>
        <v>0.82800000000000007</v>
      </c>
      <c r="U1270" s="34"/>
      <c r="V1270" s="34"/>
      <c r="W1270" s="34"/>
      <c r="X1270" s="34"/>
      <c r="Y1270" s="34"/>
      <c r="Z1270" s="34"/>
      <c r="AA1270" s="34"/>
      <c r="AB1270" s="34"/>
      <c r="AC1270" s="34"/>
      <c r="AD1270" s="34"/>
      <c r="AE1270" s="34"/>
      <c r="AR1270" s="202" t="s">
        <v>187</v>
      </c>
      <c r="AT1270" s="202" t="s">
        <v>182</v>
      </c>
      <c r="AU1270" s="202" t="s">
        <v>180</v>
      </c>
      <c r="AY1270" s="17" t="s">
        <v>179</v>
      </c>
      <c r="BE1270" s="203">
        <f>IF(N1270="základní",J1270,0)</f>
        <v>0</v>
      </c>
      <c r="BF1270" s="203">
        <f>IF(N1270="snížená",J1270,0)</f>
        <v>0</v>
      </c>
      <c r="BG1270" s="203">
        <f>IF(N1270="zákl. přenesená",J1270,0)</f>
        <v>0</v>
      </c>
      <c r="BH1270" s="203">
        <f>IF(N1270="sníž. přenesená",J1270,0)</f>
        <v>0</v>
      </c>
      <c r="BI1270" s="203">
        <f>IF(N1270="nulová",J1270,0)</f>
        <v>0</v>
      </c>
      <c r="BJ1270" s="17" t="s">
        <v>83</v>
      </c>
      <c r="BK1270" s="203">
        <f>ROUND(I1270*H1270,2)</f>
        <v>0</v>
      </c>
      <c r="BL1270" s="17" t="s">
        <v>187</v>
      </c>
      <c r="BM1270" s="202" t="s">
        <v>1217</v>
      </c>
    </row>
    <row r="1271" spans="1:65" s="13" customFormat="1" ht="11.25">
      <c r="B1271" s="209"/>
      <c r="C1271" s="210"/>
      <c r="D1271" s="204" t="s">
        <v>191</v>
      </c>
      <c r="E1271" s="211" t="s">
        <v>1</v>
      </c>
      <c r="F1271" s="212" t="s">
        <v>192</v>
      </c>
      <c r="G1271" s="210"/>
      <c r="H1271" s="211" t="s">
        <v>1</v>
      </c>
      <c r="I1271" s="213"/>
      <c r="J1271" s="210"/>
      <c r="K1271" s="210"/>
      <c r="L1271" s="214"/>
      <c r="M1271" s="215"/>
      <c r="N1271" s="216"/>
      <c r="O1271" s="216"/>
      <c r="P1271" s="216"/>
      <c r="Q1271" s="216"/>
      <c r="R1271" s="216"/>
      <c r="S1271" s="216"/>
      <c r="T1271" s="217"/>
      <c r="AT1271" s="218" t="s">
        <v>191</v>
      </c>
      <c r="AU1271" s="218" t="s">
        <v>180</v>
      </c>
      <c r="AV1271" s="13" t="s">
        <v>83</v>
      </c>
      <c r="AW1271" s="13" t="s">
        <v>32</v>
      </c>
      <c r="AX1271" s="13" t="s">
        <v>76</v>
      </c>
      <c r="AY1271" s="218" t="s">
        <v>179</v>
      </c>
    </row>
    <row r="1272" spans="1:65" s="13" customFormat="1" ht="11.25">
      <c r="B1272" s="209"/>
      <c r="C1272" s="210"/>
      <c r="D1272" s="204" t="s">
        <v>191</v>
      </c>
      <c r="E1272" s="211" t="s">
        <v>1</v>
      </c>
      <c r="F1272" s="212" t="s">
        <v>193</v>
      </c>
      <c r="G1272" s="210"/>
      <c r="H1272" s="211" t="s">
        <v>1</v>
      </c>
      <c r="I1272" s="213"/>
      <c r="J1272" s="210"/>
      <c r="K1272" s="210"/>
      <c r="L1272" s="214"/>
      <c r="M1272" s="215"/>
      <c r="N1272" s="216"/>
      <c r="O1272" s="216"/>
      <c r="P1272" s="216"/>
      <c r="Q1272" s="216"/>
      <c r="R1272" s="216"/>
      <c r="S1272" s="216"/>
      <c r="T1272" s="217"/>
      <c r="AT1272" s="218" t="s">
        <v>191</v>
      </c>
      <c r="AU1272" s="218" t="s">
        <v>180</v>
      </c>
      <c r="AV1272" s="13" t="s">
        <v>83</v>
      </c>
      <c r="AW1272" s="13" t="s">
        <v>32</v>
      </c>
      <c r="AX1272" s="13" t="s">
        <v>76</v>
      </c>
      <c r="AY1272" s="218" t="s">
        <v>179</v>
      </c>
    </row>
    <row r="1273" spans="1:65" s="13" customFormat="1" ht="11.25">
      <c r="B1273" s="209"/>
      <c r="C1273" s="210"/>
      <c r="D1273" s="204" t="s">
        <v>191</v>
      </c>
      <c r="E1273" s="211" t="s">
        <v>1</v>
      </c>
      <c r="F1273" s="212" t="s">
        <v>247</v>
      </c>
      <c r="G1273" s="210"/>
      <c r="H1273" s="211" t="s">
        <v>1</v>
      </c>
      <c r="I1273" s="213"/>
      <c r="J1273" s="210"/>
      <c r="K1273" s="210"/>
      <c r="L1273" s="214"/>
      <c r="M1273" s="215"/>
      <c r="N1273" s="216"/>
      <c r="O1273" s="216"/>
      <c r="P1273" s="216"/>
      <c r="Q1273" s="216"/>
      <c r="R1273" s="216"/>
      <c r="S1273" s="216"/>
      <c r="T1273" s="217"/>
      <c r="AT1273" s="218" t="s">
        <v>191</v>
      </c>
      <c r="AU1273" s="218" t="s">
        <v>180</v>
      </c>
      <c r="AV1273" s="13" t="s">
        <v>83</v>
      </c>
      <c r="AW1273" s="13" t="s">
        <v>32</v>
      </c>
      <c r="AX1273" s="13" t="s">
        <v>76</v>
      </c>
      <c r="AY1273" s="218" t="s">
        <v>179</v>
      </c>
    </row>
    <row r="1274" spans="1:65" s="14" customFormat="1" ht="11.25">
      <c r="B1274" s="219"/>
      <c r="C1274" s="220"/>
      <c r="D1274" s="204" t="s">
        <v>191</v>
      </c>
      <c r="E1274" s="221" t="s">
        <v>1</v>
      </c>
      <c r="F1274" s="222" t="s">
        <v>239</v>
      </c>
      <c r="G1274" s="220"/>
      <c r="H1274" s="223">
        <v>12</v>
      </c>
      <c r="I1274" s="224"/>
      <c r="J1274" s="220"/>
      <c r="K1274" s="220"/>
      <c r="L1274" s="225"/>
      <c r="M1274" s="226"/>
      <c r="N1274" s="227"/>
      <c r="O1274" s="227"/>
      <c r="P1274" s="227"/>
      <c r="Q1274" s="227"/>
      <c r="R1274" s="227"/>
      <c r="S1274" s="227"/>
      <c r="T1274" s="228"/>
      <c r="AT1274" s="229" t="s">
        <v>191</v>
      </c>
      <c r="AU1274" s="229" t="s">
        <v>180</v>
      </c>
      <c r="AV1274" s="14" t="s">
        <v>85</v>
      </c>
      <c r="AW1274" s="14" t="s">
        <v>32</v>
      </c>
      <c r="AX1274" s="14" t="s">
        <v>76</v>
      </c>
      <c r="AY1274" s="229" t="s">
        <v>179</v>
      </c>
    </row>
    <row r="1275" spans="1:65" s="2" customFormat="1" ht="24">
      <c r="A1275" s="34"/>
      <c r="B1275" s="35"/>
      <c r="C1275" s="191" t="s">
        <v>1218</v>
      </c>
      <c r="D1275" s="191" t="s">
        <v>182</v>
      </c>
      <c r="E1275" s="192" t="s">
        <v>1219</v>
      </c>
      <c r="F1275" s="193" t="s">
        <v>1220</v>
      </c>
      <c r="G1275" s="194" t="s">
        <v>198</v>
      </c>
      <c r="H1275" s="195">
        <v>6</v>
      </c>
      <c r="I1275" s="196"/>
      <c r="J1275" s="197">
        <f>ROUND(I1275*H1275,2)</f>
        <v>0</v>
      </c>
      <c r="K1275" s="193" t="s">
        <v>186</v>
      </c>
      <c r="L1275" s="39"/>
      <c r="M1275" s="198" t="s">
        <v>1</v>
      </c>
      <c r="N1275" s="199" t="s">
        <v>41</v>
      </c>
      <c r="O1275" s="71"/>
      <c r="P1275" s="200">
        <f>O1275*H1275</f>
        <v>0</v>
      </c>
      <c r="Q1275" s="200">
        <v>0</v>
      </c>
      <c r="R1275" s="200">
        <f>Q1275*H1275</f>
        <v>0</v>
      </c>
      <c r="S1275" s="200">
        <v>0.13800000000000001</v>
      </c>
      <c r="T1275" s="201">
        <f>S1275*H1275</f>
        <v>0.82800000000000007</v>
      </c>
      <c r="U1275" s="34"/>
      <c r="V1275" s="34"/>
      <c r="W1275" s="34"/>
      <c r="X1275" s="34"/>
      <c r="Y1275" s="34"/>
      <c r="Z1275" s="34"/>
      <c r="AA1275" s="34"/>
      <c r="AB1275" s="34"/>
      <c r="AC1275" s="34"/>
      <c r="AD1275" s="34"/>
      <c r="AE1275" s="34"/>
      <c r="AR1275" s="202" t="s">
        <v>187</v>
      </c>
      <c r="AT1275" s="202" t="s">
        <v>182</v>
      </c>
      <c r="AU1275" s="202" t="s">
        <v>180</v>
      </c>
      <c r="AY1275" s="17" t="s">
        <v>179</v>
      </c>
      <c r="BE1275" s="203">
        <f>IF(N1275="základní",J1275,0)</f>
        <v>0</v>
      </c>
      <c r="BF1275" s="203">
        <f>IF(N1275="snížená",J1275,0)</f>
        <v>0</v>
      </c>
      <c r="BG1275" s="203">
        <f>IF(N1275="zákl. přenesená",J1275,0)</f>
        <v>0</v>
      </c>
      <c r="BH1275" s="203">
        <f>IF(N1275="sníž. přenesená",J1275,0)</f>
        <v>0</v>
      </c>
      <c r="BI1275" s="203">
        <f>IF(N1275="nulová",J1275,0)</f>
        <v>0</v>
      </c>
      <c r="BJ1275" s="17" t="s">
        <v>83</v>
      </c>
      <c r="BK1275" s="203">
        <f>ROUND(I1275*H1275,2)</f>
        <v>0</v>
      </c>
      <c r="BL1275" s="17" t="s">
        <v>187</v>
      </c>
      <c r="BM1275" s="202" t="s">
        <v>1221</v>
      </c>
    </row>
    <row r="1276" spans="1:65" s="13" customFormat="1" ht="11.25">
      <c r="B1276" s="209"/>
      <c r="C1276" s="210"/>
      <c r="D1276" s="204" t="s">
        <v>191</v>
      </c>
      <c r="E1276" s="211" t="s">
        <v>1</v>
      </c>
      <c r="F1276" s="212" t="s">
        <v>192</v>
      </c>
      <c r="G1276" s="210"/>
      <c r="H1276" s="211" t="s">
        <v>1</v>
      </c>
      <c r="I1276" s="213"/>
      <c r="J1276" s="210"/>
      <c r="K1276" s="210"/>
      <c r="L1276" s="214"/>
      <c r="M1276" s="215"/>
      <c r="N1276" s="216"/>
      <c r="O1276" s="216"/>
      <c r="P1276" s="216"/>
      <c r="Q1276" s="216"/>
      <c r="R1276" s="216"/>
      <c r="S1276" s="216"/>
      <c r="T1276" s="217"/>
      <c r="AT1276" s="218" t="s">
        <v>191</v>
      </c>
      <c r="AU1276" s="218" t="s">
        <v>180</v>
      </c>
      <c r="AV1276" s="13" t="s">
        <v>83</v>
      </c>
      <c r="AW1276" s="13" t="s">
        <v>32</v>
      </c>
      <c r="AX1276" s="13" t="s">
        <v>76</v>
      </c>
      <c r="AY1276" s="218" t="s">
        <v>179</v>
      </c>
    </row>
    <row r="1277" spans="1:65" s="13" customFormat="1" ht="11.25">
      <c r="B1277" s="209"/>
      <c r="C1277" s="210"/>
      <c r="D1277" s="204" t="s">
        <v>191</v>
      </c>
      <c r="E1277" s="211" t="s">
        <v>1</v>
      </c>
      <c r="F1277" s="212" t="s">
        <v>193</v>
      </c>
      <c r="G1277" s="210"/>
      <c r="H1277" s="211" t="s">
        <v>1</v>
      </c>
      <c r="I1277" s="213"/>
      <c r="J1277" s="210"/>
      <c r="K1277" s="210"/>
      <c r="L1277" s="214"/>
      <c r="M1277" s="215"/>
      <c r="N1277" s="216"/>
      <c r="O1277" s="216"/>
      <c r="P1277" s="216"/>
      <c r="Q1277" s="216"/>
      <c r="R1277" s="216"/>
      <c r="S1277" s="216"/>
      <c r="T1277" s="217"/>
      <c r="AT1277" s="218" t="s">
        <v>191</v>
      </c>
      <c r="AU1277" s="218" t="s">
        <v>180</v>
      </c>
      <c r="AV1277" s="13" t="s">
        <v>83</v>
      </c>
      <c r="AW1277" s="13" t="s">
        <v>32</v>
      </c>
      <c r="AX1277" s="13" t="s">
        <v>76</v>
      </c>
      <c r="AY1277" s="218" t="s">
        <v>179</v>
      </c>
    </row>
    <row r="1278" spans="1:65" s="13" customFormat="1" ht="11.25">
      <c r="B1278" s="209"/>
      <c r="C1278" s="210"/>
      <c r="D1278" s="204" t="s">
        <v>191</v>
      </c>
      <c r="E1278" s="211" t="s">
        <v>1</v>
      </c>
      <c r="F1278" s="212" t="s">
        <v>247</v>
      </c>
      <c r="G1278" s="210"/>
      <c r="H1278" s="211" t="s">
        <v>1</v>
      </c>
      <c r="I1278" s="213"/>
      <c r="J1278" s="210"/>
      <c r="K1278" s="210"/>
      <c r="L1278" s="214"/>
      <c r="M1278" s="215"/>
      <c r="N1278" s="216"/>
      <c r="O1278" s="216"/>
      <c r="P1278" s="216"/>
      <c r="Q1278" s="216"/>
      <c r="R1278" s="216"/>
      <c r="S1278" s="216"/>
      <c r="T1278" s="217"/>
      <c r="AT1278" s="218" t="s">
        <v>191</v>
      </c>
      <c r="AU1278" s="218" t="s">
        <v>180</v>
      </c>
      <c r="AV1278" s="13" t="s">
        <v>83</v>
      </c>
      <c r="AW1278" s="13" t="s">
        <v>32</v>
      </c>
      <c r="AX1278" s="13" t="s">
        <v>76</v>
      </c>
      <c r="AY1278" s="218" t="s">
        <v>179</v>
      </c>
    </row>
    <row r="1279" spans="1:65" s="14" customFormat="1" ht="11.25">
      <c r="B1279" s="219"/>
      <c r="C1279" s="220"/>
      <c r="D1279" s="204" t="s">
        <v>191</v>
      </c>
      <c r="E1279" s="221" t="s">
        <v>1</v>
      </c>
      <c r="F1279" s="222" t="s">
        <v>213</v>
      </c>
      <c r="G1279" s="220"/>
      <c r="H1279" s="223">
        <v>6</v>
      </c>
      <c r="I1279" s="224"/>
      <c r="J1279" s="220"/>
      <c r="K1279" s="220"/>
      <c r="L1279" s="225"/>
      <c r="M1279" s="226"/>
      <c r="N1279" s="227"/>
      <c r="O1279" s="227"/>
      <c r="P1279" s="227"/>
      <c r="Q1279" s="227"/>
      <c r="R1279" s="227"/>
      <c r="S1279" s="227"/>
      <c r="T1279" s="228"/>
      <c r="AT1279" s="229" t="s">
        <v>191</v>
      </c>
      <c r="AU1279" s="229" t="s">
        <v>180</v>
      </c>
      <c r="AV1279" s="14" t="s">
        <v>85</v>
      </c>
      <c r="AW1279" s="14" t="s">
        <v>32</v>
      </c>
      <c r="AX1279" s="14" t="s">
        <v>76</v>
      </c>
      <c r="AY1279" s="229" t="s">
        <v>179</v>
      </c>
    </row>
    <row r="1280" spans="1:65" s="2" customFormat="1" ht="24">
      <c r="A1280" s="34"/>
      <c r="B1280" s="35"/>
      <c r="C1280" s="191" t="s">
        <v>884</v>
      </c>
      <c r="D1280" s="191" t="s">
        <v>182</v>
      </c>
      <c r="E1280" s="192" t="s">
        <v>1222</v>
      </c>
      <c r="F1280" s="193" t="s">
        <v>1223</v>
      </c>
      <c r="G1280" s="194" t="s">
        <v>185</v>
      </c>
      <c r="H1280" s="195">
        <v>10.465</v>
      </c>
      <c r="I1280" s="196"/>
      <c r="J1280" s="197">
        <f>ROUND(I1280*H1280,2)</f>
        <v>0</v>
      </c>
      <c r="K1280" s="193" t="s">
        <v>186</v>
      </c>
      <c r="L1280" s="39"/>
      <c r="M1280" s="198" t="s">
        <v>1</v>
      </c>
      <c r="N1280" s="199" t="s">
        <v>41</v>
      </c>
      <c r="O1280" s="71"/>
      <c r="P1280" s="200">
        <f>O1280*H1280</f>
        <v>0</v>
      </c>
      <c r="Q1280" s="200">
        <v>0</v>
      </c>
      <c r="R1280" s="200">
        <f>Q1280*H1280</f>
        <v>0</v>
      </c>
      <c r="S1280" s="200">
        <v>0.27</v>
      </c>
      <c r="T1280" s="201">
        <f>S1280*H1280</f>
        <v>2.8255500000000002</v>
      </c>
      <c r="U1280" s="34"/>
      <c r="V1280" s="34"/>
      <c r="W1280" s="34"/>
      <c r="X1280" s="34"/>
      <c r="Y1280" s="34"/>
      <c r="Z1280" s="34"/>
      <c r="AA1280" s="34"/>
      <c r="AB1280" s="34"/>
      <c r="AC1280" s="34"/>
      <c r="AD1280" s="34"/>
      <c r="AE1280" s="34"/>
      <c r="AR1280" s="202" t="s">
        <v>187</v>
      </c>
      <c r="AT1280" s="202" t="s">
        <v>182</v>
      </c>
      <c r="AU1280" s="202" t="s">
        <v>180</v>
      </c>
      <c r="AY1280" s="17" t="s">
        <v>179</v>
      </c>
      <c r="BE1280" s="203">
        <f>IF(N1280="základní",J1280,0)</f>
        <v>0</v>
      </c>
      <c r="BF1280" s="203">
        <f>IF(N1280="snížená",J1280,0)</f>
        <v>0</v>
      </c>
      <c r="BG1280" s="203">
        <f>IF(N1280="zákl. přenesená",J1280,0)</f>
        <v>0</v>
      </c>
      <c r="BH1280" s="203">
        <f>IF(N1280="sníž. přenesená",J1280,0)</f>
        <v>0</v>
      </c>
      <c r="BI1280" s="203">
        <f>IF(N1280="nulová",J1280,0)</f>
        <v>0</v>
      </c>
      <c r="BJ1280" s="17" t="s">
        <v>83</v>
      </c>
      <c r="BK1280" s="203">
        <f>ROUND(I1280*H1280,2)</f>
        <v>0</v>
      </c>
      <c r="BL1280" s="17" t="s">
        <v>187</v>
      </c>
      <c r="BM1280" s="202" t="s">
        <v>1224</v>
      </c>
    </row>
    <row r="1281" spans="2:51" s="13" customFormat="1" ht="11.25">
      <c r="B1281" s="209"/>
      <c r="C1281" s="210"/>
      <c r="D1281" s="204" t="s">
        <v>191</v>
      </c>
      <c r="E1281" s="211" t="s">
        <v>1</v>
      </c>
      <c r="F1281" s="212" t="s">
        <v>192</v>
      </c>
      <c r="G1281" s="210"/>
      <c r="H1281" s="211" t="s">
        <v>1</v>
      </c>
      <c r="I1281" s="213"/>
      <c r="J1281" s="210"/>
      <c r="K1281" s="210"/>
      <c r="L1281" s="214"/>
      <c r="M1281" s="215"/>
      <c r="N1281" s="216"/>
      <c r="O1281" s="216"/>
      <c r="P1281" s="216"/>
      <c r="Q1281" s="216"/>
      <c r="R1281" s="216"/>
      <c r="S1281" s="216"/>
      <c r="T1281" s="217"/>
      <c r="AT1281" s="218" t="s">
        <v>191</v>
      </c>
      <c r="AU1281" s="218" t="s">
        <v>180</v>
      </c>
      <c r="AV1281" s="13" t="s">
        <v>83</v>
      </c>
      <c r="AW1281" s="13" t="s">
        <v>32</v>
      </c>
      <c r="AX1281" s="13" t="s">
        <v>76</v>
      </c>
      <c r="AY1281" s="218" t="s">
        <v>179</v>
      </c>
    </row>
    <row r="1282" spans="2:51" s="13" customFormat="1" ht="11.25">
      <c r="B1282" s="209"/>
      <c r="C1282" s="210"/>
      <c r="D1282" s="204" t="s">
        <v>191</v>
      </c>
      <c r="E1282" s="211" t="s">
        <v>1</v>
      </c>
      <c r="F1282" s="212" t="s">
        <v>193</v>
      </c>
      <c r="G1282" s="210"/>
      <c r="H1282" s="211" t="s">
        <v>1</v>
      </c>
      <c r="I1282" s="213"/>
      <c r="J1282" s="210"/>
      <c r="K1282" s="210"/>
      <c r="L1282" s="214"/>
      <c r="M1282" s="215"/>
      <c r="N1282" s="216"/>
      <c r="O1282" s="216"/>
      <c r="P1282" s="216"/>
      <c r="Q1282" s="216"/>
      <c r="R1282" s="216"/>
      <c r="S1282" s="216"/>
      <c r="T1282" s="217"/>
      <c r="AT1282" s="218" t="s">
        <v>191</v>
      </c>
      <c r="AU1282" s="218" t="s">
        <v>180</v>
      </c>
      <c r="AV1282" s="13" t="s">
        <v>83</v>
      </c>
      <c r="AW1282" s="13" t="s">
        <v>32</v>
      </c>
      <c r="AX1282" s="13" t="s">
        <v>76</v>
      </c>
      <c r="AY1282" s="218" t="s">
        <v>179</v>
      </c>
    </row>
    <row r="1283" spans="2:51" s="13" customFormat="1" ht="11.25">
      <c r="B1283" s="209"/>
      <c r="C1283" s="210"/>
      <c r="D1283" s="204" t="s">
        <v>191</v>
      </c>
      <c r="E1283" s="211" t="s">
        <v>1</v>
      </c>
      <c r="F1283" s="212" t="s">
        <v>1225</v>
      </c>
      <c r="G1283" s="210"/>
      <c r="H1283" s="211" t="s">
        <v>1</v>
      </c>
      <c r="I1283" s="213"/>
      <c r="J1283" s="210"/>
      <c r="K1283" s="210"/>
      <c r="L1283" s="214"/>
      <c r="M1283" s="215"/>
      <c r="N1283" s="216"/>
      <c r="O1283" s="216"/>
      <c r="P1283" s="216"/>
      <c r="Q1283" s="216"/>
      <c r="R1283" s="216"/>
      <c r="S1283" s="216"/>
      <c r="T1283" s="217"/>
      <c r="AT1283" s="218" t="s">
        <v>191</v>
      </c>
      <c r="AU1283" s="218" t="s">
        <v>180</v>
      </c>
      <c r="AV1283" s="13" t="s">
        <v>83</v>
      </c>
      <c r="AW1283" s="13" t="s">
        <v>32</v>
      </c>
      <c r="AX1283" s="13" t="s">
        <v>76</v>
      </c>
      <c r="AY1283" s="218" t="s">
        <v>179</v>
      </c>
    </row>
    <row r="1284" spans="2:51" s="14" customFormat="1" ht="11.25">
      <c r="B1284" s="219"/>
      <c r="C1284" s="220"/>
      <c r="D1284" s="204" t="s">
        <v>191</v>
      </c>
      <c r="E1284" s="221" t="s">
        <v>1</v>
      </c>
      <c r="F1284" s="222" t="s">
        <v>1226</v>
      </c>
      <c r="G1284" s="220"/>
      <c r="H1284" s="223">
        <v>0.7</v>
      </c>
      <c r="I1284" s="224"/>
      <c r="J1284" s="220"/>
      <c r="K1284" s="220"/>
      <c r="L1284" s="225"/>
      <c r="M1284" s="226"/>
      <c r="N1284" s="227"/>
      <c r="O1284" s="227"/>
      <c r="P1284" s="227"/>
      <c r="Q1284" s="227"/>
      <c r="R1284" s="227"/>
      <c r="S1284" s="227"/>
      <c r="T1284" s="228"/>
      <c r="AT1284" s="229" t="s">
        <v>191</v>
      </c>
      <c r="AU1284" s="229" t="s">
        <v>180</v>
      </c>
      <c r="AV1284" s="14" t="s">
        <v>85</v>
      </c>
      <c r="AW1284" s="14" t="s">
        <v>32</v>
      </c>
      <c r="AX1284" s="14" t="s">
        <v>76</v>
      </c>
      <c r="AY1284" s="229" t="s">
        <v>179</v>
      </c>
    </row>
    <row r="1285" spans="2:51" s="13" customFormat="1" ht="11.25">
      <c r="B1285" s="209"/>
      <c r="C1285" s="210"/>
      <c r="D1285" s="204" t="s">
        <v>191</v>
      </c>
      <c r="E1285" s="211" t="s">
        <v>1</v>
      </c>
      <c r="F1285" s="212" t="s">
        <v>1227</v>
      </c>
      <c r="G1285" s="210"/>
      <c r="H1285" s="211" t="s">
        <v>1</v>
      </c>
      <c r="I1285" s="213"/>
      <c r="J1285" s="210"/>
      <c r="K1285" s="210"/>
      <c r="L1285" s="214"/>
      <c r="M1285" s="215"/>
      <c r="N1285" s="216"/>
      <c r="O1285" s="216"/>
      <c r="P1285" s="216"/>
      <c r="Q1285" s="216"/>
      <c r="R1285" s="216"/>
      <c r="S1285" s="216"/>
      <c r="T1285" s="217"/>
      <c r="AT1285" s="218" t="s">
        <v>191</v>
      </c>
      <c r="AU1285" s="218" t="s">
        <v>180</v>
      </c>
      <c r="AV1285" s="13" t="s">
        <v>83</v>
      </c>
      <c r="AW1285" s="13" t="s">
        <v>32</v>
      </c>
      <c r="AX1285" s="13" t="s">
        <v>76</v>
      </c>
      <c r="AY1285" s="218" t="s">
        <v>179</v>
      </c>
    </row>
    <row r="1286" spans="2:51" s="14" customFormat="1" ht="11.25">
      <c r="B1286" s="219"/>
      <c r="C1286" s="220"/>
      <c r="D1286" s="204" t="s">
        <v>191</v>
      </c>
      <c r="E1286" s="221" t="s">
        <v>1</v>
      </c>
      <c r="F1286" s="222" t="s">
        <v>1228</v>
      </c>
      <c r="G1286" s="220"/>
      <c r="H1286" s="223">
        <v>0.60499999999999998</v>
      </c>
      <c r="I1286" s="224"/>
      <c r="J1286" s="220"/>
      <c r="K1286" s="220"/>
      <c r="L1286" s="225"/>
      <c r="M1286" s="226"/>
      <c r="N1286" s="227"/>
      <c r="O1286" s="227"/>
      <c r="P1286" s="227"/>
      <c r="Q1286" s="227"/>
      <c r="R1286" s="227"/>
      <c r="S1286" s="227"/>
      <c r="T1286" s="228"/>
      <c r="AT1286" s="229" t="s">
        <v>191</v>
      </c>
      <c r="AU1286" s="229" t="s">
        <v>180</v>
      </c>
      <c r="AV1286" s="14" t="s">
        <v>85</v>
      </c>
      <c r="AW1286" s="14" t="s">
        <v>32</v>
      </c>
      <c r="AX1286" s="14" t="s">
        <v>76</v>
      </c>
      <c r="AY1286" s="229" t="s">
        <v>179</v>
      </c>
    </row>
    <row r="1287" spans="2:51" s="13" customFormat="1" ht="11.25">
      <c r="B1287" s="209"/>
      <c r="C1287" s="210"/>
      <c r="D1287" s="204" t="s">
        <v>191</v>
      </c>
      <c r="E1287" s="211" t="s">
        <v>1</v>
      </c>
      <c r="F1287" s="212" t="s">
        <v>1229</v>
      </c>
      <c r="G1287" s="210"/>
      <c r="H1287" s="211" t="s">
        <v>1</v>
      </c>
      <c r="I1287" s="213"/>
      <c r="J1287" s="210"/>
      <c r="K1287" s="210"/>
      <c r="L1287" s="214"/>
      <c r="M1287" s="215"/>
      <c r="N1287" s="216"/>
      <c r="O1287" s="216"/>
      <c r="P1287" s="216"/>
      <c r="Q1287" s="216"/>
      <c r="R1287" s="216"/>
      <c r="S1287" s="216"/>
      <c r="T1287" s="217"/>
      <c r="AT1287" s="218" t="s">
        <v>191</v>
      </c>
      <c r="AU1287" s="218" t="s">
        <v>180</v>
      </c>
      <c r="AV1287" s="13" t="s">
        <v>83</v>
      </c>
      <c r="AW1287" s="13" t="s">
        <v>32</v>
      </c>
      <c r="AX1287" s="13" t="s">
        <v>76</v>
      </c>
      <c r="AY1287" s="218" t="s">
        <v>179</v>
      </c>
    </row>
    <row r="1288" spans="2:51" s="14" customFormat="1" ht="11.25">
      <c r="B1288" s="219"/>
      <c r="C1288" s="220"/>
      <c r="D1288" s="204" t="s">
        <v>191</v>
      </c>
      <c r="E1288" s="221" t="s">
        <v>1</v>
      </c>
      <c r="F1288" s="222" t="s">
        <v>1230</v>
      </c>
      <c r="G1288" s="220"/>
      <c r="H1288" s="223">
        <v>0.35</v>
      </c>
      <c r="I1288" s="224"/>
      <c r="J1288" s="220"/>
      <c r="K1288" s="220"/>
      <c r="L1288" s="225"/>
      <c r="M1288" s="226"/>
      <c r="N1288" s="227"/>
      <c r="O1288" s="227"/>
      <c r="P1288" s="227"/>
      <c r="Q1288" s="227"/>
      <c r="R1288" s="227"/>
      <c r="S1288" s="227"/>
      <c r="T1288" s="228"/>
      <c r="AT1288" s="229" t="s">
        <v>191</v>
      </c>
      <c r="AU1288" s="229" t="s">
        <v>180</v>
      </c>
      <c r="AV1288" s="14" t="s">
        <v>85</v>
      </c>
      <c r="AW1288" s="14" t="s">
        <v>32</v>
      </c>
      <c r="AX1288" s="14" t="s">
        <v>76</v>
      </c>
      <c r="AY1288" s="229" t="s">
        <v>179</v>
      </c>
    </row>
    <row r="1289" spans="2:51" s="13" customFormat="1" ht="11.25">
      <c r="B1289" s="209"/>
      <c r="C1289" s="210"/>
      <c r="D1289" s="204" t="s">
        <v>191</v>
      </c>
      <c r="E1289" s="211" t="s">
        <v>1</v>
      </c>
      <c r="F1289" s="212" t="s">
        <v>1231</v>
      </c>
      <c r="G1289" s="210"/>
      <c r="H1289" s="211" t="s">
        <v>1</v>
      </c>
      <c r="I1289" s="213"/>
      <c r="J1289" s="210"/>
      <c r="K1289" s="210"/>
      <c r="L1289" s="214"/>
      <c r="M1289" s="215"/>
      <c r="N1289" s="216"/>
      <c r="O1289" s="216"/>
      <c r="P1289" s="216"/>
      <c r="Q1289" s="216"/>
      <c r="R1289" s="216"/>
      <c r="S1289" s="216"/>
      <c r="T1289" s="217"/>
      <c r="AT1289" s="218" t="s">
        <v>191</v>
      </c>
      <c r="AU1289" s="218" t="s">
        <v>180</v>
      </c>
      <c r="AV1289" s="13" t="s">
        <v>83</v>
      </c>
      <c r="AW1289" s="13" t="s">
        <v>32</v>
      </c>
      <c r="AX1289" s="13" t="s">
        <v>76</v>
      </c>
      <c r="AY1289" s="218" t="s">
        <v>179</v>
      </c>
    </row>
    <row r="1290" spans="2:51" s="14" customFormat="1" ht="11.25">
      <c r="B1290" s="219"/>
      <c r="C1290" s="220"/>
      <c r="D1290" s="204" t="s">
        <v>191</v>
      </c>
      <c r="E1290" s="221" t="s">
        <v>1</v>
      </c>
      <c r="F1290" s="222" t="s">
        <v>1232</v>
      </c>
      <c r="G1290" s="220"/>
      <c r="H1290" s="223">
        <v>0.54</v>
      </c>
      <c r="I1290" s="224"/>
      <c r="J1290" s="220"/>
      <c r="K1290" s="220"/>
      <c r="L1290" s="225"/>
      <c r="M1290" s="226"/>
      <c r="N1290" s="227"/>
      <c r="O1290" s="227"/>
      <c r="P1290" s="227"/>
      <c r="Q1290" s="227"/>
      <c r="R1290" s="227"/>
      <c r="S1290" s="227"/>
      <c r="T1290" s="228"/>
      <c r="AT1290" s="229" t="s">
        <v>191</v>
      </c>
      <c r="AU1290" s="229" t="s">
        <v>180</v>
      </c>
      <c r="AV1290" s="14" t="s">
        <v>85</v>
      </c>
      <c r="AW1290" s="14" t="s">
        <v>32</v>
      </c>
      <c r="AX1290" s="14" t="s">
        <v>76</v>
      </c>
      <c r="AY1290" s="229" t="s">
        <v>179</v>
      </c>
    </row>
    <row r="1291" spans="2:51" s="13" customFormat="1" ht="11.25">
      <c r="B1291" s="209"/>
      <c r="C1291" s="210"/>
      <c r="D1291" s="204" t="s">
        <v>191</v>
      </c>
      <c r="E1291" s="211" t="s">
        <v>1</v>
      </c>
      <c r="F1291" s="212" t="s">
        <v>1233</v>
      </c>
      <c r="G1291" s="210"/>
      <c r="H1291" s="211" t="s">
        <v>1</v>
      </c>
      <c r="I1291" s="213"/>
      <c r="J1291" s="210"/>
      <c r="K1291" s="210"/>
      <c r="L1291" s="214"/>
      <c r="M1291" s="215"/>
      <c r="N1291" s="216"/>
      <c r="O1291" s="216"/>
      <c r="P1291" s="216"/>
      <c r="Q1291" s="216"/>
      <c r="R1291" s="216"/>
      <c r="S1291" s="216"/>
      <c r="T1291" s="217"/>
      <c r="AT1291" s="218" t="s">
        <v>191</v>
      </c>
      <c r="AU1291" s="218" t="s">
        <v>180</v>
      </c>
      <c r="AV1291" s="13" t="s">
        <v>83</v>
      </c>
      <c r="AW1291" s="13" t="s">
        <v>32</v>
      </c>
      <c r="AX1291" s="13" t="s">
        <v>76</v>
      </c>
      <c r="AY1291" s="218" t="s">
        <v>179</v>
      </c>
    </row>
    <row r="1292" spans="2:51" s="14" customFormat="1" ht="11.25">
      <c r="B1292" s="219"/>
      <c r="C1292" s="220"/>
      <c r="D1292" s="204" t="s">
        <v>191</v>
      </c>
      <c r="E1292" s="221" t="s">
        <v>1</v>
      </c>
      <c r="F1292" s="222" t="s">
        <v>1234</v>
      </c>
      <c r="G1292" s="220"/>
      <c r="H1292" s="223">
        <v>0.35</v>
      </c>
      <c r="I1292" s="224"/>
      <c r="J1292" s="220"/>
      <c r="K1292" s="220"/>
      <c r="L1292" s="225"/>
      <c r="M1292" s="226"/>
      <c r="N1292" s="227"/>
      <c r="O1292" s="227"/>
      <c r="P1292" s="227"/>
      <c r="Q1292" s="227"/>
      <c r="R1292" s="227"/>
      <c r="S1292" s="227"/>
      <c r="T1292" s="228"/>
      <c r="AT1292" s="229" t="s">
        <v>191</v>
      </c>
      <c r="AU1292" s="229" t="s">
        <v>180</v>
      </c>
      <c r="AV1292" s="14" t="s">
        <v>85</v>
      </c>
      <c r="AW1292" s="14" t="s">
        <v>32</v>
      </c>
      <c r="AX1292" s="14" t="s">
        <v>76</v>
      </c>
      <c r="AY1292" s="229" t="s">
        <v>179</v>
      </c>
    </row>
    <row r="1293" spans="2:51" s="13" customFormat="1" ht="11.25">
      <c r="B1293" s="209"/>
      <c r="C1293" s="210"/>
      <c r="D1293" s="204" t="s">
        <v>191</v>
      </c>
      <c r="E1293" s="211" t="s">
        <v>1</v>
      </c>
      <c r="F1293" s="212" t="s">
        <v>1235</v>
      </c>
      <c r="G1293" s="210"/>
      <c r="H1293" s="211" t="s">
        <v>1</v>
      </c>
      <c r="I1293" s="213"/>
      <c r="J1293" s="210"/>
      <c r="K1293" s="210"/>
      <c r="L1293" s="214"/>
      <c r="M1293" s="215"/>
      <c r="N1293" s="216"/>
      <c r="O1293" s="216"/>
      <c r="P1293" s="216"/>
      <c r="Q1293" s="216"/>
      <c r="R1293" s="216"/>
      <c r="S1293" s="216"/>
      <c r="T1293" s="217"/>
      <c r="AT1293" s="218" t="s">
        <v>191</v>
      </c>
      <c r="AU1293" s="218" t="s">
        <v>180</v>
      </c>
      <c r="AV1293" s="13" t="s">
        <v>83</v>
      </c>
      <c r="AW1293" s="13" t="s">
        <v>32</v>
      </c>
      <c r="AX1293" s="13" t="s">
        <v>76</v>
      </c>
      <c r="AY1293" s="218" t="s">
        <v>179</v>
      </c>
    </row>
    <row r="1294" spans="2:51" s="14" customFormat="1" ht="11.25">
      <c r="B1294" s="219"/>
      <c r="C1294" s="220"/>
      <c r="D1294" s="204" t="s">
        <v>191</v>
      </c>
      <c r="E1294" s="221" t="s">
        <v>1</v>
      </c>
      <c r="F1294" s="222" t="s">
        <v>1236</v>
      </c>
      <c r="G1294" s="220"/>
      <c r="H1294" s="223">
        <v>4.9000000000000004</v>
      </c>
      <c r="I1294" s="224"/>
      <c r="J1294" s="220"/>
      <c r="K1294" s="220"/>
      <c r="L1294" s="225"/>
      <c r="M1294" s="226"/>
      <c r="N1294" s="227"/>
      <c r="O1294" s="227"/>
      <c r="P1294" s="227"/>
      <c r="Q1294" s="227"/>
      <c r="R1294" s="227"/>
      <c r="S1294" s="227"/>
      <c r="T1294" s="228"/>
      <c r="AT1294" s="229" t="s">
        <v>191</v>
      </c>
      <c r="AU1294" s="229" t="s">
        <v>180</v>
      </c>
      <c r="AV1294" s="14" t="s">
        <v>85</v>
      </c>
      <c r="AW1294" s="14" t="s">
        <v>32</v>
      </c>
      <c r="AX1294" s="14" t="s">
        <v>76</v>
      </c>
      <c r="AY1294" s="229" t="s">
        <v>179</v>
      </c>
    </row>
    <row r="1295" spans="2:51" s="13" customFormat="1" ht="11.25">
      <c r="B1295" s="209"/>
      <c r="C1295" s="210"/>
      <c r="D1295" s="204" t="s">
        <v>191</v>
      </c>
      <c r="E1295" s="211" t="s">
        <v>1</v>
      </c>
      <c r="F1295" s="212" t="s">
        <v>1237</v>
      </c>
      <c r="G1295" s="210"/>
      <c r="H1295" s="211" t="s">
        <v>1</v>
      </c>
      <c r="I1295" s="213"/>
      <c r="J1295" s="210"/>
      <c r="K1295" s="210"/>
      <c r="L1295" s="214"/>
      <c r="M1295" s="215"/>
      <c r="N1295" s="216"/>
      <c r="O1295" s="216"/>
      <c r="P1295" s="216"/>
      <c r="Q1295" s="216"/>
      <c r="R1295" s="216"/>
      <c r="S1295" s="216"/>
      <c r="T1295" s="217"/>
      <c r="AT1295" s="218" t="s">
        <v>191</v>
      </c>
      <c r="AU1295" s="218" t="s">
        <v>180</v>
      </c>
      <c r="AV1295" s="13" t="s">
        <v>83</v>
      </c>
      <c r="AW1295" s="13" t="s">
        <v>32</v>
      </c>
      <c r="AX1295" s="13" t="s">
        <v>76</v>
      </c>
      <c r="AY1295" s="218" t="s">
        <v>179</v>
      </c>
    </row>
    <row r="1296" spans="2:51" s="14" customFormat="1" ht="11.25">
      <c r="B1296" s="219"/>
      <c r="C1296" s="220"/>
      <c r="D1296" s="204" t="s">
        <v>191</v>
      </c>
      <c r="E1296" s="221" t="s">
        <v>1</v>
      </c>
      <c r="F1296" s="222" t="s">
        <v>1238</v>
      </c>
      <c r="G1296" s="220"/>
      <c r="H1296" s="223">
        <v>2.4</v>
      </c>
      <c r="I1296" s="224"/>
      <c r="J1296" s="220"/>
      <c r="K1296" s="220"/>
      <c r="L1296" s="225"/>
      <c r="M1296" s="226"/>
      <c r="N1296" s="227"/>
      <c r="O1296" s="227"/>
      <c r="P1296" s="227"/>
      <c r="Q1296" s="227"/>
      <c r="R1296" s="227"/>
      <c r="S1296" s="227"/>
      <c r="T1296" s="228"/>
      <c r="AT1296" s="229" t="s">
        <v>191</v>
      </c>
      <c r="AU1296" s="229" t="s">
        <v>180</v>
      </c>
      <c r="AV1296" s="14" t="s">
        <v>85</v>
      </c>
      <c r="AW1296" s="14" t="s">
        <v>32</v>
      </c>
      <c r="AX1296" s="14" t="s">
        <v>76</v>
      </c>
      <c r="AY1296" s="229" t="s">
        <v>179</v>
      </c>
    </row>
    <row r="1297" spans="1:65" s="13" customFormat="1" ht="11.25">
      <c r="B1297" s="209"/>
      <c r="C1297" s="210"/>
      <c r="D1297" s="204" t="s">
        <v>191</v>
      </c>
      <c r="E1297" s="211" t="s">
        <v>1</v>
      </c>
      <c r="F1297" s="212" t="s">
        <v>1239</v>
      </c>
      <c r="G1297" s="210"/>
      <c r="H1297" s="211" t="s">
        <v>1</v>
      </c>
      <c r="I1297" s="213"/>
      <c r="J1297" s="210"/>
      <c r="K1297" s="210"/>
      <c r="L1297" s="214"/>
      <c r="M1297" s="215"/>
      <c r="N1297" s="216"/>
      <c r="O1297" s="216"/>
      <c r="P1297" s="216"/>
      <c r="Q1297" s="216"/>
      <c r="R1297" s="216"/>
      <c r="S1297" s="216"/>
      <c r="T1297" s="217"/>
      <c r="AT1297" s="218" t="s">
        <v>191</v>
      </c>
      <c r="AU1297" s="218" t="s">
        <v>180</v>
      </c>
      <c r="AV1297" s="13" t="s">
        <v>83</v>
      </c>
      <c r="AW1297" s="13" t="s">
        <v>32</v>
      </c>
      <c r="AX1297" s="13" t="s">
        <v>76</v>
      </c>
      <c r="AY1297" s="218" t="s">
        <v>179</v>
      </c>
    </row>
    <row r="1298" spans="1:65" s="14" customFormat="1" ht="11.25">
      <c r="B1298" s="219"/>
      <c r="C1298" s="220"/>
      <c r="D1298" s="204" t="s">
        <v>191</v>
      </c>
      <c r="E1298" s="221" t="s">
        <v>1</v>
      </c>
      <c r="F1298" s="222" t="s">
        <v>1240</v>
      </c>
      <c r="G1298" s="220"/>
      <c r="H1298" s="223">
        <v>0.62</v>
      </c>
      <c r="I1298" s="224"/>
      <c r="J1298" s="220"/>
      <c r="K1298" s="220"/>
      <c r="L1298" s="225"/>
      <c r="M1298" s="226"/>
      <c r="N1298" s="227"/>
      <c r="O1298" s="227"/>
      <c r="P1298" s="227"/>
      <c r="Q1298" s="227"/>
      <c r="R1298" s="227"/>
      <c r="S1298" s="227"/>
      <c r="T1298" s="228"/>
      <c r="AT1298" s="229" t="s">
        <v>191</v>
      </c>
      <c r="AU1298" s="229" t="s">
        <v>180</v>
      </c>
      <c r="AV1298" s="14" t="s">
        <v>85</v>
      </c>
      <c r="AW1298" s="14" t="s">
        <v>32</v>
      </c>
      <c r="AX1298" s="14" t="s">
        <v>76</v>
      </c>
      <c r="AY1298" s="229" t="s">
        <v>179</v>
      </c>
    </row>
    <row r="1299" spans="1:65" s="2" customFormat="1" ht="24">
      <c r="A1299" s="34"/>
      <c r="B1299" s="35"/>
      <c r="C1299" s="191" t="s">
        <v>896</v>
      </c>
      <c r="D1299" s="191" t="s">
        <v>182</v>
      </c>
      <c r="E1299" s="192" t="s">
        <v>1241</v>
      </c>
      <c r="F1299" s="193" t="s">
        <v>1242</v>
      </c>
      <c r="G1299" s="194" t="s">
        <v>235</v>
      </c>
      <c r="H1299" s="195">
        <v>9.5000000000000001E-2</v>
      </c>
      <c r="I1299" s="196"/>
      <c r="J1299" s="197">
        <f>ROUND(I1299*H1299,2)</f>
        <v>0</v>
      </c>
      <c r="K1299" s="193" t="s">
        <v>186</v>
      </c>
      <c r="L1299" s="39"/>
      <c r="M1299" s="198" t="s">
        <v>1</v>
      </c>
      <c r="N1299" s="199" t="s">
        <v>41</v>
      </c>
      <c r="O1299" s="71"/>
      <c r="P1299" s="200">
        <f>O1299*H1299</f>
        <v>0</v>
      </c>
      <c r="Q1299" s="200">
        <v>0</v>
      </c>
      <c r="R1299" s="200">
        <f>Q1299*H1299</f>
        <v>0</v>
      </c>
      <c r="S1299" s="200">
        <v>1.8</v>
      </c>
      <c r="T1299" s="201">
        <f>S1299*H1299</f>
        <v>0.17100000000000001</v>
      </c>
      <c r="U1299" s="34"/>
      <c r="V1299" s="34"/>
      <c r="W1299" s="34"/>
      <c r="X1299" s="34"/>
      <c r="Y1299" s="34"/>
      <c r="Z1299" s="34"/>
      <c r="AA1299" s="34"/>
      <c r="AB1299" s="34"/>
      <c r="AC1299" s="34"/>
      <c r="AD1299" s="34"/>
      <c r="AE1299" s="34"/>
      <c r="AR1299" s="202" t="s">
        <v>187</v>
      </c>
      <c r="AT1299" s="202" t="s">
        <v>182</v>
      </c>
      <c r="AU1299" s="202" t="s">
        <v>180</v>
      </c>
      <c r="AY1299" s="17" t="s">
        <v>179</v>
      </c>
      <c r="BE1299" s="203">
        <f>IF(N1299="základní",J1299,0)</f>
        <v>0</v>
      </c>
      <c r="BF1299" s="203">
        <f>IF(N1299="snížená",J1299,0)</f>
        <v>0</v>
      </c>
      <c r="BG1299" s="203">
        <f>IF(N1299="zákl. přenesená",J1299,0)</f>
        <v>0</v>
      </c>
      <c r="BH1299" s="203">
        <f>IF(N1299="sníž. přenesená",J1299,0)</f>
        <v>0</v>
      </c>
      <c r="BI1299" s="203">
        <f>IF(N1299="nulová",J1299,0)</f>
        <v>0</v>
      </c>
      <c r="BJ1299" s="17" t="s">
        <v>83</v>
      </c>
      <c r="BK1299" s="203">
        <f>ROUND(I1299*H1299,2)</f>
        <v>0</v>
      </c>
      <c r="BL1299" s="17" t="s">
        <v>187</v>
      </c>
      <c r="BM1299" s="202" t="s">
        <v>1243</v>
      </c>
    </row>
    <row r="1300" spans="1:65" s="13" customFormat="1" ht="11.25">
      <c r="B1300" s="209"/>
      <c r="C1300" s="210"/>
      <c r="D1300" s="204" t="s">
        <v>191</v>
      </c>
      <c r="E1300" s="211" t="s">
        <v>1</v>
      </c>
      <c r="F1300" s="212" t="s">
        <v>192</v>
      </c>
      <c r="G1300" s="210"/>
      <c r="H1300" s="211" t="s">
        <v>1</v>
      </c>
      <c r="I1300" s="213"/>
      <c r="J1300" s="210"/>
      <c r="K1300" s="210"/>
      <c r="L1300" s="214"/>
      <c r="M1300" s="215"/>
      <c r="N1300" s="216"/>
      <c r="O1300" s="216"/>
      <c r="P1300" s="216"/>
      <c r="Q1300" s="216"/>
      <c r="R1300" s="216"/>
      <c r="S1300" s="216"/>
      <c r="T1300" s="217"/>
      <c r="AT1300" s="218" t="s">
        <v>191</v>
      </c>
      <c r="AU1300" s="218" t="s">
        <v>180</v>
      </c>
      <c r="AV1300" s="13" t="s">
        <v>83</v>
      </c>
      <c r="AW1300" s="13" t="s">
        <v>32</v>
      </c>
      <c r="AX1300" s="13" t="s">
        <v>76</v>
      </c>
      <c r="AY1300" s="218" t="s">
        <v>179</v>
      </c>
    </row>
    <row r="1301" spans="1:65" s="13" customFormat="1" ht="11.25">
      <c r="B1301" s="209"/>
      <c r="C1301" s="210"/>
      <c r="D1301" s="204" t="s">
        <v>191</v>
      </c>
      <c r="E1301" s="211" t="s">
        <v>1</v>
      </c>
      <c r="F1301" s="212" t="s">
        <v>193</v>
      </c>
      <c r="G1301" s="210"/>
      <c r="H1301" s="211" t="s">
        <v>1</v>
      </c>
      <c r="I1301" s="213"/>
      <c r="J1301" s="210"/>
      <c r="K1301" s="210"/>
      <c r="L1301" s="214"/>
      <c r="M1301" s="215"/>
      <c r="N1301" s="216"/>
      <c r="O1301" s="216"/>
      <c r="P1301" s="216"/>
      <c r="Q1301" s="216"/>
      <c r="R1301" s="216"/>
      <c r="S1301" s="216"/>
      <c r="T1301" s="217"/>
      <c r="AT1301" s="218" t="s">
        <v>191</v>
      </c>
      <c r="AU1301" s="218" t="s">
        <v>180</v>
      </c>
      <c r="AV1301" s="13" t="s">
        <v>83</v>
      </c>
      <c r="AW1301" s="13" t="s">
        <v>32</v>
      </c>
      <c r="AX1301" s="13" t="s">
        <v>76</v>
      </c>
      <c r="AY1301" s="218" t="s">
        <v>179</v>
      </c>
    </row>
    <row r="1302" spans="1:65" s="13" customFormat="1" ht="11.25">
      <c r="B1302" s="209"/>
      <c r="C1302" s="210"/>
      <c r="D1302" s="204" t="s">
        <v>191</v>
      </c>
      <c r="E1302" s="211" t="s">
        <v>1</v>
      </c>
      <c r="F1302" s="212" t="s">
        <v>1244</v>
      </c>
      <c r="G1302" s="210"/>
      <c r="H1302" s="211" t="s">
        <v>1</v>
      </c>
      <c r="I1302" s="213"/>
      <c r="J1302" s="210"/>
      <c r="K1302" s="210"/>
      <c r="L1302" s="214"/>
      <c r="M1302" s="215"/>
      <c r="N1302" s="216"/>
      <c r="O1302" s="216"/>
      <c r="P1302" s="216"/>
      <c r="Q1302" s="216"/>
      <c r="R1302" s="216"/>
      <c r="S1302" s="216"/>
      <c r="T1302" s="217"/>
      <c r="AT1302" s="218" t="s">
        <v>191</v>
      </c>
      <c r="AU1302" s="218" t="s">
        <v>180</v>
      </c>
      <c r="AV1302" s="13" t="s">
        <v>83</v>
      </c>
      <c r="AW1302" s="13" t="s">
        <v>32</v>
      </c>
      <c r="AX1302" s="13" t="s">
        <v>76</v>
      </c>
      <c r="AY1302" s="218" t="s">
        <v>179</v>
      </c>
    </row>
    <row r="1303" spans="1:65" s="14" customFormat="1" ht="11.25">
      <c r="B1303" s="219"/>
      <c r="C1303" s="220"/>
      <c r="D1303" s="204" t="s">
        <v>191</v>
      </c>
      <c r="E1303" s="221" t="s">
        <v>1</v>
      </c>
      <c r="F1303" s="222" t="s">
        <v>1245</v>
      </c>
      <c r="G1303" s="220"/>
      <c r="H1303" s="223">
        <v>9.5000000000000001E-2</v>
      </c>
      <c r="I1303" s="224"/>
      <c r="J1303" s="220"/>
      <c r="K1303" s="220"/>
      <c r="L1303" s="225"/>
      <c r="M1303" s="226"/>
      <c r="N1303" s="227"/>
      <c r="O1303" s="227"/>
      <c r="P1303" s="227"/>
      <c r="Q1303" s="227"/>
      <c r="R1303" s="227"/>
      <c r="S1303" s="227"/>
      <c r="T1303" s="228"/>
      <c r="AT1303" s="229" t="s">
        <v>191</v>
      </c>
      <c r="AU1303" s="229" t="s">
        <v>180</v>
      </c>
      <c r="AV1303" s="14" t="s">
        <v>85</v>
      </c>
      <c r="AW1303" s="14" t="s">
        <v>32</v>
      </c>
      <c r="AX1303" s="14" t="s">
        <v>76</v>
      </c>
      <c r="AY1303" s="229" t="s">
        <v>179</v>
      </c>
    </row>
    <row r="1304" spans="1:65" s="2" customFormat="1" ht="24">
      <c r="A1304" s="34"/>
      <c r="B1304" s="35"/>
      <c r="C1304" s="191" t="s">
        <v>923</v>
      </c>
      <c r="D1304" s="191" t="s">
        <v>182</v>
      </c>
      <c r="E1304" s="192" t="s">
        <v>1246</v>
      </c>
      <c r="F1304" s="193" t="s">
        <v>1247</v>
      </c>
      <c r="G1304" s="194" t="s">
        <v>235</v>
      </c>
      <c r="H1304" s="195">
        <v>0.32400000000000001</v>
      </c>
      <c r="I1304" s="196"/>
      <c r="J1304" s="197">
        <f>ROUND(I1304*H1304,2)</f>
        <v>0</v>
      </c>
      <c r="K1304" s="193" t="s">
        <v>186</v>
      </c>
      <c r="L1304" s="39"/>
      <c r="M1304" s="198" t="s">
        <v>1</v>
      </c>
      <c r="N1304" s="199" t="s">
        <v>41</v>
      </c>
      <c r="O1304" s="71"/>
      <c r="P1304" s="200">
        <f>O1304*H1304</f>
        <v>0</v>
      </c>
      <c r="Q1304" s="200">
        <v>0</v>
      </c>
      <c r="R1304" s="200">
        <f>Q1304*H1304</f>
        <v>0</v>
      </c>
      <c r="S1304" s="200">
        <v>1.8</v>
      </c>
      <c r="T1304" s="201">
        <f>S1304*H1304</f>
        <v>0.58320000000000005</v>
      </c>
      <c r="U1304" s="34"/>
      <c r="V1304" s="34"/>
      <c r="W1304" s="34"/>
      <c r="X1304" s="34"/>
      <c r="Y1304" s="34"/>
      <c r="Z1304" s="34"/>
      <c r="AA1304" s="34"/>
      <c r="AB1304" s="34"/>
      <c r="AC1304" s="34"/>
      <c r="AD1304" s="34"/>
      <c r="AE1304" s="34"/>
      <c r="AR1304" s="202" t="s">
        <v>187</v>
      </c>
      <c r="AT1304" s="202" t="s">
        <v>182</v>
      </c>
      <c r="AU1304" s="202" t="s">
        <v>180</v>
      </c>
      <c r="AY1304" s="17" t="s">
        <v>179</v>
      </c>
      <c r="BE1304" s="203">
        <f>IF(N1304="základní",J1304,0)</f>
        <v>0</v>
      </c>
      <c r="BF1304" s="203">
        <f>IF(N1304="snížená",J1304,0)</f>
        <v>0</v>
      </c>
      <c r="BG1304" s="203">
        <f>IF(N1304="zákl. přenesená",J1304,0)</f>
        <v>0</v>
      </c>
      <c r="BH1304" s="203">
        <f>IF(N1304="sníž. přenesená",J1304,0)</f>
        <v>0</v>
      </c>
      <c r="BI1304" s="203">
        <f>IF(N1304="nulová",J1304,0)</f>
        <v>0</v>
      </c>
      <c r="BJ1304" s="17" t="s">
        <v>83</v>
      </c>
      <c r="BK1304" s="203">
        <f>ROUND(I1304*H1304,2)</f>
        <v>0</v>
      </c>
      <c r="BL1304" s="17" t="s">
        <v>187</v>
      </c>
      <c r="BM1304" s="202" t="s">
        <v>1248</v>
      </c>
    </row>
    <row r="1305" spans="1:65" s="13" customFormat="1" ht="11.25">
      <c r="B1305" s="209"/>
      <c r="C1305" s="210"/>
      <c r="D1305" s="204" t="s">
        <v>191</v>
      </c>
      <c r="E1305" s="211" t="s">
        <v>1</v>
      </c>
      <c r="F1305" s="212" t="s">
        <v>192</v>
      </c>
      <c r="G1305" s="210"/>
      <c r="H1305" s="211" t="s">
        <v>1</v>
      </c>
      <c r="I1305" s="213"/>
      <c r="J1305" s="210"/>
      <c r="K1305" s="210"/>
      <c r="L1305" s="214"/>
      <c r="M1305" s="215"/>
      <c r="N1305" s="216"/>
      <c r="O1305" s="216"/>
      <c r="P1305" s="216"/>
      <c r="Q1305" s="216"/>
      <c r="R1305" s="216"/>
      <c r="S1305" s="216"/>
      <c r="T1305" s="217"/>
      <c r="AT1305" s="218" t="s">
        <v>191</v>
      </c>
      <c r="AU1305" s="218" t="s">
        <v>180</v>
      </c>
      <c r="AV1305" s="13" t="s">
        <v>83</v>
      </c>
      <c r="AW1305" s="13" t="s">
        <v>32</v>
      </c>
      <c r="AX1305" s="13" t="s">
        <v>76</v>
      </c>
      <c r="AY1305" s="218" t="s">
        <v>179</v>
      </c>
    </row>
    <row r="1306" spans="1:65" s="13" customFormat="1" ht="11.25">
      <c r="B1306" s="209"/>
      <c r="C1306" s="210"/>
      <c r="D1306" s="204" t="s">
        <v>191</v>
      </c>
      <c r="E1306" s="211" t="s">
        <v>1</v>
      </c>
      <c r="F1306" s="212" t="s">
        <v>193</v>
      </c>
      <c r="G1306" s="210"/>
      <c r="H1306" s="211" t="s">
        <v>1</v>
      </c>
      <c r="I1306" s="213"/>
      <c r="J1306" s="210"/>
      <c r="K1306" s="210"/>
      <c r="L1306" s="214"/>
      <c r="M1306" s="215"/>
      <c r="N1306" s="216"/>
      <c r="O1306" s="216"/>
      <c r="P1306" s="216"/>
      <c r="Q1306" s="216"/>
      <c r="R1306" s="216"/>
      <c r="S1306" s="216"/>
      <c r="T1306" s="217"/>
      <c r="AT1306" s="218" t="s">
        <v>191</v>
      </c>
      <c r="AU1306" s="218" t="s">
        <v>180</v>
      </c>
      <c r="AV1306" s="13" t="s">
        <v>83</v>
      </c>
      <c r="AW1306" s="13" t="s">
        <v>32</v>
      </c>
      <c r="AX1306" s="13" t="s">
        <v>76</v>
      </c>
      <c r="AY1306" s="218" t="s">
        <v>179</v>
      </c>
    </row>
    <row r="1307" spans="1:65" s="13" customFormat="1" ht="11.25">
      <c r="B1307" s="209"/>
      <c r="C1307" s="210"/>
      <c r="D1307" s="204" t="s">
        <v>191</v>
      </c>
      <c r="E1307" s="211" t="s">
        <v>1</v>
      </c>
      <c r="F1307" s="212" t="s">
        <v>1249</v>
      </c>
      <c r="G1307" s="210"/>
      <c r="H1307" s="211" t="s">
        <v>1</v>
      </c>
      <c r="I1307" s="213"/>
      <c r="J1307" s="210"/>
      <c r="K1307" s="210"/>
      <c r="L1307" s="214"/>
      <c r="M1307" s="215"/>
      <c r="N1307" s="216"/>
      <c r="O1307" s="216"/>
      <c r="P1307" s="216"/>
      <c r="Q1307" s="216"/>
      <c r="R1307" s="216"/>
      <c r="S1307" s="216"/>
      <c r="T1307" s="217"/>
      <c r="AT1307" s="218" t="s">
        <v>191</v>
      </c>
      <c r="AU1307" s="218" t="s">
        <v>180</v>
      </c>
      <c r="AV1307" s="13" t="s">
        <v>83</v>
      </c>
      <c r="AW1307" s="13" t="s">
        <v>32</v>
      </c>
      <c r="AX1307" s="13" t="s">
        <v>76</v>
      </c>
      <c r="AY1307" s="218" t="s">
        <v>179</v>
      </c>
    </row>
    <row r="1308" spans="1:65" s="14" customFormat="1" ht="11.25">
      <c r="B1308" s="219"/>
      <c r="C1308" s="220"/>
      <c r="D1308" s="204" t="s">
        <v>191</v>
      </c>
      <c r="E1308" s="221" t="s">
        <v>1</v>
      </c>
      <c r="F1308" s="222" t="s">
        <v>1250</v>
      </c>
      <c r="G1308" s="220"/>
      <c r="H1308" s="223">
        <v>0.32400000000000001</v>
      </c>
      <c r="I1308" s="224"/>
      <c r="J1308" s="220"/>
      <c r="K1308" s="220"/>
      <c r="L1308" s="225"/>
      <c r="M1308" s="226"/>
      <c r="N1308" s="227"/>
      <c r="O1308" s="227"/>
      <c r="P1308" s="227"/>
      <c r="Q1308" s="227"/>
      <c r="R1308" s="227"/>
      <c r="S1308" s="227"/>
      <c r="T1308" s="228"/>
      <c r="AT1308" s="229" t="s">
        <v>191</v>
      </c>
      <c r="AU1308" s="229" t="s">
        <v>180</v>
      </c>
      <c r="AV1308" s="14" t="s">
        <v>85</v>
      </c>
      <c r="AW1308" s="14" t="s">
        <v>32</v>
      </c>
      <c r="AX1308" s="14" t="s">
        <v>76</v>
      </c>
      <c r="AY1308" s="229" t="s">
        <v>179</v>
      </c>
    </row>
    <row r="1309" spans="1:65" s="2" customFormat="1" ht="24">
      <c r="A1309" s="34"/>
      <c r="B1309" s="35"/>
      <c r="C1309" s="191" t="s">
        <v>1251</v>
      </c>
      <c r="D1309" s="191" t="s">
        <v>182</v>
      </c>
      <c r="E1309" s="192" t="s">
        <v>1252</v>
      </c>
      <c r="F1309" s="193" t="s">
        <v>1253</v>
      </c>
      <c r="G1309" s="194" t="s">
        <v>185</v>
      </c>
      <c r="H1309" s="195">
        <v>7.8</v>
      </c>
      <c r="I1309" s="196"/>
      <c r="J1309" s="197">
        <f>ROUND(I1309*H1309,2)</f>
        <v>0</v>
      </c>
      <c r="K1309" s="193" t="s">
        <v>186</v>
      </c>
      <c r="L1309" s="39"/>
      <c r="M1309" s="198" t="s">
        <v>1</v>
      </c>
      <c r="N1309" s="199" t="s">
        <v>41</v>
      </c>
      <c r="O1309" s="71"/>
      <c r="P1309" s="200">
        <f>O1309*H1309</f>
        <v>0</v>
      </c>
      <c r="Q1309" s="200">
        <v>0</v>
      </c>
      <c r="R1309" s="200">
        <f>Q1309*H1309</f>
        <v>0</v>
      </c>
      <c r="S1309" s="200">
        <v>0.27</v>
      </c>
      <c r="T1309" s="201">
        <f>S1309*H1309</f>
        <v>2.1059999999999999</v>
      </c>
      <c r="U1309" s="34"/>
      <c r="V1309" s="34"/>
      <c r="W1309" s="34"/>
      <c r="X1309" s="34"/>
      <c r="Y1309" s="34"/>
      <c r="Z1309" s="34"/>
      <c r="AA1309" s="34"/>
      <c r="AB1309" s="34"/>
      <c r="AC1309" s="34"/>
      <c r="AD1309" s="34"/>
      <c r="AE1309" s="34"/>
      <c r="AR1309" s="202" t="s">
        <v>187</v>
      </c>
      <c r="AT1309" s="202" t="s">
        <v>182</v>
      </c>
      <c r="AU1309" s="202" t="s">
        <v>180</v>
      </c>
      <c r="AY1309" s="17" t="s">
        <v>179</v>
      </c>
      <c r="BE1309" s="203">
        <f>IF(N1309="základní",J1309,0)</f>
        <v>0</v>
      </c>
      <c r="BF1309" s="203">
        <f>IF(N1309="snížená",J1309,0)</f>
        <v>0</v>
      </c>
      <c r="BG1309" s="203">
        <f>IF(N1309="zákl. přenesená",J1309,0)</f>
        <v>0</v>
      </c>
      <c r="BH1309" s="203">
        <f>IF(N1309="sníž. přenesená",J1309,0)</f>
        <v>0</v>
      </c>
      <c r="BI1309" s="203">
        <f>IF(N1309="nulová",J1309,0)</f>
        <v>0</v>
      </c>
      <c r="BJ1309" s="17" t="s">
        <v>83</v>
      </c>
      <c r="BK1309" s="203">
        <f>ROUND(I1309*H1309,2)</f>
        <v>0</v>
      </c>
      <c r="BL1309" s="17" t="s">
        <v>187</v>
      </c>
      <c r="BM1309" s="202" t="s">
        <v>1254</v>
      </c>
    </row>
    <row r="1310" spans="1:65" s="13" customFormat="1" ht="11.25">
      <c r="B1310" s="209"/>
      <c r="C1310" s="210"/>
      <c r="D1310" s="204" t="s">
        <v>191</v>
      </c>
      <c r="E1310" s="211" t="s">
        <v>1</v>
      </c>
      <c r="F1310" s="212" t="s">
        <v>192</v>
      </c>
      <c r="G1310" s="210"/>
      <c r="H1310" s="211" t="s">
        <v>1</v>
      </c>
      <c r="I1310" s="213"/>
      <c r="J1310" s="210"/>
      <c r="K1310" s="210"/>
      <c r="L1310" s="214"/>
      <c r="M1310" s="215"/>
      <c r="N1310" s="216"/>
      <c r="O1310" s="216"/>
      <c r="P1310" s="216"/>
      <c r="Q1310" s="216"/>
      <c r="R1310" s="216"/>
      <c r="S1310" s="216"/>
      <c r="T1310" s="217"/>
      <c r="AT1310" s="218" t="s">
        <v>191</v>
      </c>
      <c r="AU1310" s="218" t="s">
        <v>180</v>
      </c>
      <c r="AV1310" s="13" t="s">
        <v>83</v>
      </c>
      <c r="AW1310" s="13" t="s">
        <v>32</v>
      </c>
      <c r="AX1310" s="13" t="s">
        <v>76</v>
      </c>
      <c r="AY1310" s="218" t="s">
        <v>179</v>
      </c>
    </row>
    <row r="1311" spans="1:65" s="13" customFormat="1" ht="11.25">
      <c r="B1311" s="209"/>
      <c r="C1311" s="210"/>
      <c r="D1311" s="204" t="s">
        <v>191</v>
      </c>
      <c r="E1311" s="211" t="s">
        <v>1</v>
      </c>
      <c r="F1311" s="212" t="s">
        <v>193</v>
      </c>
      <c r="G1311" s="210"/>
      <c r="H1311" s="211" t="s">
        <v>1</v>
      </c>
      <c r="I1311" s="213"/>
      <c r="J1311" s="210"/>
      <c r="K1311" s="210"/>
      <c r="L1311" s="214"/>
      <c r="M1311" s="215"/>
      <c r="N1311" s="216"/>
      <c r="O1311" s="216"/>
      <c r="P1311" s="216"/>
      <c r="Q1311" s="216"/>
      <c r="R1311" s="216"/>
      <c r="S1311" s="216"/>
      <c r="T1311" s="217"/>
      <c r="AT1311" s="218" t="s">
        <v>191</v>
      </c>
      <c r="AU1311" s="218" t="s">
        <v>180</v>
      </c>
      <c r="AV1311" s="13" t="s">
        <v>83</v>
      </c>
      <c r="AW1311" s="13" t="s">
        <v>32</v>
      </c>
      <c r="AX1311" s="13" t="s">
        <v>76</v>
      </c>
      <c r="AY1311" s="218" t="s">
        <v>179</v>
      </c>
    </row>
    <row r="1312" spans="1:65" s="13" customFormat="1" ht="11.25">
      <c r="B1312" s="209"/>
      <c r="C1312" s="210"/>
      <c r="D1312" s="204" t="s">
        <v>191</v>
      </c>
      <c r="E1312" s="211" t="s">
        <v>1</v>
      </c>
      <c r="F1312" s="212" t="s">
        <v>859</v>
      </c>
      <c r="G1312" s="210"/>
      <c r="H1312" s="211" t="s">
        <v>1</v>
      </c>
      <c r="I1312" s="213"/>
      <c r="J1312" s="210"/>
      <c r="K1312" s="210"/>
      <c r="L1312" s="214"/>
      <c r="M1312" s="215"/>
      <c r="N1312" s="216"/>
      <c r="O1312" s="216"/>
      <c r="P1312" s="216"/>
      <c r="Q1312" s="216"/>
      <c r="R1312" s="216"/>
      <c r="S1312" s="216"/>
      <c r="T1312" s="217"/>
      <c r="AT1312" s="218" t="s">
        <v>191</v>
      </c>
      <c r="AU1312" s="218" t="s">
        <v>180</v>
      </c>
      <c r="AV1312" s="13" t="s">
        <v>83</v>
      </c>
      <c r="AW1312" s="13" t="s">
        <v>32</v>
      </c>
      <c r="AX1312" s="13" t="s">
        <v>76</v>
      </c>
      <c r="AY1312" s="218" t="s">
        <v>179</v>
      </c>
    </row>
    <row r="1313" spans="1:65" s="14" customFormat="1" ht="11.25">
      <c r="B1313" s="219"/>
      <c r="C1313" s="220"/>
      <c r="D1313" s="204" t="s">
        <v>191</v>
      </c>
      <c r="E1313" s="221" t="s">
        <v>1</v>
      </c>
      <c r="F1313" s="222" t="s">
        <v>1255</v>
      </c>
      <c r="G1313" s="220"/>
      <c r="H1313" s="223">
        <v>3.3</v>
      </c>
      <c r="I1313" s="224"/>
      <c r="J1313" s="220"/>
      <c r="K1313" s="220"/>
      <c r="L1313" s="225"/>
      <c r="M1313" s="226"/>
      <c r="N1313" s="227"/>
      <c r="O1313" s="227"/>
      <c r="P1313" s="227"/>
      <c r="Q1313" s="227"/>
      <c r="R1313" s="227"/>
      <c r="S1313" s="227"/>
      <c r="T1313" s="228"/>
      <c r="AT1313" s="229" t="s">
        <v>191</v>
      </c>
      <c r="AU1313" s="229" t="s">
        <v>180</v>
      </c>
      <c r="AV1313" s="14" t="s">
        <v>85</v>
      </c>
      <c r="AW1313" s="14" t="s">
        <v>32</v>
      </c>
      <c r="AX1313" s="14" t="s">
        <v>76</v>
      </c>
      <c r="AY1313" s="229" t="s">
        <v>179</v>
      </c>
    </row>
    <row r="1314" spans="1:65" s="14" customFormat="1" ht="11.25">
      <c r="B1314" s="219"/>
      <c r="C1314" s="220"/>
      <c r="D1314" s="204" t="s">
        <v>191</v>
      </c>
      <c r="E1314" s="221" t="s">
        <v>1</v>
      </c>
      <c r="F1314" s="222" t="s">
        <v>1256</v>
      </c>
      <c r="G1314" s="220"/>
      <c r="H1314" s="223">
        <v>3.3</v>
      </c>
      <c r="I1314" s="224"/>
      <c r="J1314" s="220"/>
      <c r="K1314" s="220"/>
      <c r="L1314" s="225"/>
      <c r="M1314" s="226"/>
      <c r="N1314" s="227"/>
      <c r="O1314" s="227"/>
      <c r="P1314" s="227"/>
      <c r="Q1314" s="227"/>
      <c r="R1314" s="227"/>
      <c r="S1314" s="227"/>
      <c r="T1314" s="228"/>
      <c r="AT1314" s="229" t="s">
        <v>191</v>
      </c>
      <c r="AU1314" s="229" t="s">
        <v>180</v>
      </c>
      <c r="AV1314" s="14" t="s">
        <v>85</v>
      </c>
      <c r="AW1314" s="14" t="s">
        <v>32</v>
      </c>
      <c r="AX1314" s="14" t="s">
        <v>76</v>
      </c>
      <c r="AY1314" s="229" t="s">
        <v>179</v>
      </c>
    </row>
    <row r="1315" spans="1:65" s="13" customFormat="1" ht="11.25">
      <c r="B1315" s="209"/>
      <c r="C1315" s="210"/>
      <c r="D1315" s="204" t="s">
        <v>191</v>
      </c>
      <c r="E1315" s="211" t="s">
        <v>1</v>
      </c>
      <c r="F1315" s="212" t="s">
        <v>193</v>
      </c>
      <c r="G1315" s="210"/>
      <c r="H1315" s="211" t="s">
        <v>1</v>
      </c>
      <c r="I1315" s="213"/>
      <c r="J1315" s="210"/>
      <c r="K1315" s="210"/>
      <c r="L1315" s="214"/>
      <c r="M1315" s="215"/>
      <c r="N1315" s="216"/>
      <c r="O1315" s="216"/>
      <c r="P1315" s="216"/>
      <c r="Q1315" s="216"/>
      <c r="R1315" s="216"/>
      <c r="S1315" s="216"/>
      <c r="T1315" s="217"/>
      <c r="AT1315" s="218" t="s">
        <v>191</v>
      </c>
      <c r="AU1315" s="218" t="s">
        <v>180</v>
      </c>
      <c r="AV1315" s="13" t="s">
        <v>83</v>
      </c>
      <c r="AW1315" s="13" t="s">
        <v>32</v>
      </c>
      <c r="AX1315" s="13" t="s">
        <v>76</v>
      </c>
      <c r="AY1315" s="218" t="s">
        <v>179</v>
      </c>
    </row>
    <row r="1316" spans="1:65" s="13" customFormat="1" ht="11.25">
      <c r="B1316" s="209"/>
      <c r="C1316" s="210"/>
      <c r="D1316" s="204" t="s">
        <v>191</v>
      </c>
      <c r="E1316" s="211" t="s">
        <v>1</v>
      </c>
      <c r="F1316" s="212" t="s">
        <v>1257</v>
      </c>
      <c r="G1316" s="210"/>
      <c r="H1316" s="211" t="s">
        <v>1</v>
      </c>
      <c r="I1316" s="213"/>
      <c r="J1316" s="210"/>
      <c r="K1316" s="210"/>
      <c r="L1316" s="214"/>
      <c r="M1316" s="215"/>
      <c r="N1316" s="216"/>
      <c r="O1316" s="216"/>
      <c r="P1316" s="216"/>
      <c r="Q1316" s="216"/>
      <c r="R1316" s="216"/>
      <c r="S1316" s="216"/>
      <c r="T1316" s="217"/>
      <c r="AT1316" s="218" t="s">
        <v>191</v>
      </c>
      <c r="AU1316" s="218" t="s">
        <v>180</v>
      </c>
      <c r="AV1316" s="13" t="s">
        <v>83</v>
      </c>
      <c r="AW1316" s="13" t="s">
        <v>32</v>
      </c>
      <c r="AX1316" s="13" t="s">
        <v>76</v>
      </c>
      <c r="AY1316" s="218" t="s">
        <v>179</v>
      </c>
    </row>
    <row r="1317" spans="1:65" s="14" customFormat="1" ht="11.25">
      <c r="B1317" s="219"/>
      <c r="C1317" s="220"/>
      <c r="D1317" s="204" t="s">
        <v>191</v>
      </c>
      <c r="E1317" s="221" t="s">
        <v>1</v>
      </c>
      <c r="F1317" s="222" t="s">
        <v>1258</v>
      </c>
      <c r="G1317" s="220"/>
      <c r="H1317" s="223">
        <v>1.2</v>
      </c>
      <c r="I1317" s="224"/>
      <c r="J1317" s="220"/>
      <c r="K1317" s="220"/>
      <c r="L1317" s="225"/>
      <c r="M1317" s="226"/>
      <c r="N1317" s="227"/>
      <c r="O1317" s="227"/>
      <c r="P1317" s="227"/>
      <c r="Q1317" s="227"/>
      <c r="R1317" s="227"/>
      <c r="S1317" s="227"/>
      <c r="T1317" s="228"/>
      <c r="AT1317" s="229" t="s">
        <v>191</v>
      </c>
      <c r="AU1317" s="229" t="s">
        <v>180</v>
      </c>
      <c r="AV1317" s="14" t="s">
        <v>85</v>
      </c>
      <c r="AW1317" s="14" t="s">
        <v>32</v>
      </c>
      <c r="AX1317" s="14" t="s">
        <v>76</v>
      </c>
      <c r="AY1317" s="229" t="s">
        <v>179</v>
      </c>
    </row>
    <row r="1318" spans="1:65" s="2" customFormat="1" ht="24">
      <c r="A1318" s="34"/>
      <c r="B1318" s="35"/>
      <c r="C1318" s="191" t="s">
        <v>1259</v>
      </c>
      <c r="D1318" s="191" t="s">
        <v>182</v>
      </c>
      <c r="E1318" s="192" t="s">
        <v>1260</v>
      </c>
      <c r="F1318" s="193" t="s">
        <v>1261</v>
      </c>
      <c r="G1318" s="194" t="s">
        <v>235</v>
      </c>
      <c r="H1318" s="195">
        <v>7.8E-2</v>
      </c>
      <c r="I1318" s="196"/>
      <c r="J1318" s="197">
        <f>ROUND(I1318*H1318,2)</f>
        <v>0</v>
      </c>
      <c r="K1318" s="193" t="s">
        <v>186</v>
      </c>
      <c r="L1318" s="39"/>
      <c r="M1318" s="198" t="s">
        <v>1</v>
      </c>
      <c r="N1318" s="199" t="s">
        <v>41</v>
      </c>
      <c r="O1318" s="71"/>
      <c r="P1318" s="200">
        <f>O1318*H1318</f>
        <v>0</v>
      </c>
      <c r="Q1318" s="200">
        <v>0</v>
      </c>
      <c r="R1318" s="200">
        <f>Q1318*H1318</f>
        <v>0</v>
      </c>
      <c r="S1318" s="200">
        <v>2.2000000000000002</v>
      </c>
      <c r="T1318" s="201">
        <f>S1318*H1318</f>
        <v>0.1716</v>
      </c>
      <c r="U1318" s="34"/>
      <c r="V1318" s="34"/>
      <c r="W1318" s="34"/>
      <c r="X1318" s="34"/>
      <c r="Y1318" s="34"/>
      <c r="Z1318" s="34"/>
      <c r="AA1318" s="34"/>
      <c r="AB1318" s="34"/>
      <c r="AC1318" s="34"/>
      <c r="AD1318" s="34"/>
      <c r="AE1318" s="34"/>
      <c r="AR1318" s="202" t="s">
        <v>187</v>
      </c>
      <c r="AT1318" s="202" t="s">
        <v>182</v>
      </c>
      <c r="AU1318" s="202" t="s">
        <v>180</v>
      </c>
      <c r="AY1318" s="17" t="s">
        <v>179</v>
      </c>
      <c r="BE1318" s="203">
        <f>IF(N1318="základní",J1318,0)</f>
        <v>0</v>
      </c>
      <c r="BF1318" s="203">
        <f>IF(N1318="snížená",J1318,0)</f>
        <v>0</v>
      </c>
      <c r="BG1318" s="203">
        <f>IF(N1318="zákl. přenesená",J1318,0)</f>
        <v>0</v>
      </c>
      <c r="BH1318" s="203">
        <f>IF(N1318="sníž. přenesená",J1318,0)</f>
        <v>0</v>
      </c>
      <c r="BI1318" s="203">
        <f>IF(N1318="nulová",J1318,0)</f>
        <v>0</v>
      </c>
      <c r="BJ1318" s="17" t="s">
        <v>83</v>
      </c>
      <c r="BK1318" s="203">
        <f>ROUND(I1318*H1318,2)</f>
        <v>0</v>
      </c>
      <c r="BL1318" s="17" t="s">
        <v>187</v>
      </c>
      <c r="BM1318" s="202" t="s">
        <v>1262</v>
      </c>
    </row>
    <row r="1319" spans="1:65" s="13" customFormat="1" ht="11.25">
      <c r="B1319" s="209"/>
      <c r="C1319" s="210"/>
      <c r="D1319" s="204" t="s">
        <v>191</v>
      </c>
      <c r="E1319" s="211" t="s">
        <v>1</v>
      </c>
      <c r="F1319" s="212" t="s">
        <v>192</v>
      </c>
      <c r="G1319" s="210"/>
      <c r="H1319" s="211" t="s">
        <v>1</v>
      </c>
      <c r="I1319" s="213"/>
      <c r="J1319" s="210"/>
      <c r="K1319" s="210"/>
      <c r="L1319" s="214"/>
      <c r="M1319" s="215"/>
      <c r="N1319" s="216"/>
      <c r="O1319" s="216"/>
      <c r="P1319" s="216"/>
      <c r="Q1319" s="216"/>
      <c r="R1319" s="216"/>
      <c r="S1319" s="216"/>
      <c r="T1319" s="217"/>
      <c r="AT1319" s="218" t="s">
        <v>191</v>
      </c>
      <c r="AU1319" s="218" t="s">
        <v>180</v>
      </c>
      <c r="AV1319" s="13" t="s">
        <v>83</v>
      </c>
      <c r="AW1319" s="13" t="s">
        <v>32</v>
      </c>
      <c r="AX1319" s="13" t="s">
        <v>76</v>
      </c>
      <c r="AY1319" s="218" t="s">
        <v>179</v>
      </c>
    </row>
    <row r="1320" spans="1:65" s="13" customFormat="1" ht="11.25">
      <c r="B1320" s="209"/>
      <c r="C1320" s="210"/>
      <c r="D1320" s="204" t="s">
        <v>191</v>
      </c>
      <c r="E1320" s="211" t="s">
        <v>1</v>
      </c>
      <c r="F1320" s="212" t="s">
        <v>193</v>
      </c>
      <c r="G1320" s="210"/>
      <c r="H1320" s="211" t="s">
        <v>1</v>
      </c>
      <c r="I1320" s="213"/>
      <c r="J1320" s="210"/>
      <c r="K1320" s="210"/>
      <c r="L1320" s="214"/>
      <c r="M1320" s="215"/>
      <c r="N1320" s="216"/>
      <c r="O1320" s="216"/>
      <c r="P1320" s="216"/>
      <c r="Q1320" s="216"/>
      <c r="R1320" s="216"/>
      <c r="S1320" s="216"/>
      <c r="T1320" s="217"/>
      <c r="AT1320" s="218" t="s">
        <v>191</v>
      </c>
      <c r="AU1320" s="218" t="s">
        <v>180</v>
      </c>
      <c r="AV1320" s="13" t="s">
        <v>83</v>
      </c>
      <c r="AW1320" s="13" t="s">
        <v>32</v>
      </c>
      <c r="AX1320" s="13" t="s">
        <v>76</v>
      </c>
      <c r="AY1320" s="218" t="s">
        <v>179</v>
      </c>
    </row>
    <row r="1321" spans="1:65" s="13" customFormat="1" ht="11.25">
      <c r="B1321" s="209"/>
      <c r="C1321" s="210"/>
      <c r="D1321" s="204" t="s">
        <v>191</v>
      </c>
      <c r="E1321" s="211" t="s">
        <v>1</v>
      </c>
      <c r="F1321" s="212" t="s">
        <v>1263</v>
      </c>
      <c r="G1321" s="210"/>
      <c r="H1321" s="211" t="s">
        <v>1</v>
      </c>
      <c r="I1321" s="213"/>
      <c r="J1321" s="210"/>
      <c r="K1321" s="210"/>
      <c r="L1321" s="214"/>
      <c r="M1321" s="215"/>
      <c r="N1321" s="216"/>
      <c r="O1321" s="216"/>
      <c r="P1321" s="216"/>
      <c r="Q1321" s="216"/>
      <c r="R1321" s="216"/>
      <c r="S1321" s="216"/>
      <c r="T1321" s="217"/>
      <c r="AT1321" s="218" t="s">
        <v>191</v>
      </c>
      <c r="AU1321" s="218" t="s">
        <v>180</v>
      </c>
      <c r="AV1321" s="13" t="s">
        <v>83</v>
      </c>
      <c r="AW1321" s="13" t="s">
        <v>32</v>
      </c>
      <c r="AX1321" s="13" t="s">
        <v>76</v>
      </c>
      <c r="AY1321" s="218" t="s">
        <v>179</v>
      </c>
    </row>
    <row r="1322" spans="1:65" s="14" customFormat="1" ht="11.25">
      <c r="B1322" s="219"/>
      <c r="C1322" s="220"/>
      <c r="D1322" s="204" t="s">
        <v>191</v>
      </c>
      <c r="E1322" s="221" t="s">
        <v>1</v>
      </c>
      <c r="F1322" s="222" t="s">
        <v>1264</v>
      </c>
      <c r="G1322" s="220"/>
      <c r="H1322" s="223">
        <v>3.4000000000000002E-2</v>
      </c>
      <c r="I1322" s="224"/>
      <c r="J1322" s="220"/>
      <c r="K1322" s="220"/>
      <c r="L1322" s="225"/>
      <c r="M1322" s="226"/>
      <c r="N1322" s="227"/>
      <c r="O1322" s="227"/>
      <c r="P1322" s="227"/>
      <c r="Q1322" s="227"/>
      <c r="R1322" s="227"/>
      <c r="S1322" s="227"/>
      <c r="T1322" s="228"/>
      <c r="AT1322" s="229" t="s">
        <v>191</v>
      </c>
      <c r="AU1322" s="229" t="s">
        <v>180</v>
      </c>
      <c r="AV1322" s="14" t="s">
        <v>85</v>
      </c>
      <c r="AW1322" s="14" t="s">
        <v>32</v>
      </c>
      <c r="AX1322" s="14" t="s">
        <v>76</v>
      </c>
      <c r="AY1322" s="229" t="s">
        <v>179</v>
      </c>
    </row>
    <row r="1323" spans="1:65" s="13" customFormat="1" ht="11.25">
      <c r="B1323" s="209"/>
      <c r="C1323" s="210"/>
      <c r="D1323" s="204" t="s">
        <v>191</v>
      </c>
      <c r="E1323" s="211" t="s">
        <v>1</v>
      </c>
      <c r="F1323" s="212" t="s">
        <v>1265</v>
      </c>
      <c r="G1323" s="210"/>
      <c r="H1323" s="211" t="s">
        <v>1</v>
      </c>
      <c r="I1323" s="213"/>
      <c r="J1323" s="210"/>
      <c r="K1323" s="210"/>
      <c r="L1323" s="214"/>
      <c r="M1323" s="215"/>
      <c r="N1323" s="216"/>
      <c r="O1323" s="216"/>
      <c r="P1323" s="216"/>
      <c r="Q1323" s="216"/>
      <c r="R1323" s="216"/>
      <c r="S1323" s="216"/>
      <c r="T1323" s="217"/>
      <c r="AT1323" s="218" t="s">
        <v>191</v>
      </c>
      <c r="AU1323" s="218" t="s">
        <v>180</v>
      </c>
      <c r="AV1323" s="13" t="s">
        <v>83</v>
      </c>
      <c r="AW1323" s="13" t="s">
        <v>32</v>
      </c>
      <c r="AX1323" s="13" t="s">
        <v>76</v>
      </c>
      <c r="AY1323" s="218" t="s">
        <v>179</v>
      </c>
    </row>
    <row r="1324" spans="1:65" s="14" customFormat="1" ht="11.25">
      <c r="B1324" s="219"/>
      <c r="C1324" s="220"/>
      <c r="D1324" s="204" t="s">
        <v>191</v>
      </c>
      <c r="E1324" s="221" t="s">
        <v>1</v>
      </c>
      <c r="F1324" s="222" t="s">
        <v>1266</v>
      </c>
      <c r="G1324" s="220"/>
      <c r="H1324" s="223">
        <v>4.3999999999999997E-2</v>
      </c>
      <c r="I1324" s="224"/>
      <c r="J1324" s="220"/>
      <c r="K1324" s="220"/>
      <c r="L1324" s="225"/>
      <c r="M1324" s="226"/>
      <c r="N1324" s="227"/>
      <c r="O1324" s="227"/>
      <c r="P1324" s="227"/>
      <c r="Q1324" s="227"/>
      <c r="R1324" s="227"/>
      <c r="S1324" s="227"/>
      <c r="T1324" s="228"/>
      <c r="AT1324" s="229" t="s">
        <v>191</v>
      </c>
      <c r="AU1324" s="229" t="s">
        <v>180</v>
      </c>
      <c r="AV1324" s="14" t="s">
        <v>85</v>
      </c>
      <c r="AW1324" s="14" t="s">
        <v>32</v>
      </c>
      <c r="AX1324" s="14" t="s">
        <v>76</v>
      </c>
      <c r="AY1324" s="229" t="s">
        <v>179</v>
      </c>
    </row>
    <row r="1325" spans="1:65" s="2" customFormat="1" ht="24">
      <c r="A1325" s="34"/>
      <c r="B1325" s="35"/>
      <c r="C1325" s="191" t="s">
        <v>1267</v>
      </c>
      <c r="D1325" s="191" t="s">
        <v>182</v>
      </c>
      <c r="E1325" s="192" t="s">
        <v>1268</v>
      </c>
      <c r="F1325" s="193" t="s">
        <v>1269</v>
      </c>
      <c r="G1325" s="194" t="s">
        <v>198</v>
      </c>
      <c r="H1325" s="195">
        <v>8</v>
      </c>
      <c r="I1325" s="196"/>
      <c r="J1325" s="197">
        <f>ROUND(I1325*H1325,2)</f>
        <v>0</v>
      </c>
      <c r="K1325" s="193" t="s">
        <v>186</v>
      </c>
      <c r="L1325" s="39"/>
      <c r="M1325" s="198" t="s">
        <v>1</v>
      </c>
      <c r="N1325" s="199" t="s">
        <v>41</v>
      </c>
      <c r="O1325" s="71"/>
      <c r="P1325" s="200">
        <f>O1325*H1325</f>
        <v>0</v>
      </c>
      <c r="Q1325" s="200">
        <v>0</v>
      </c>
      <c r="R1325" s="200">
        <f>Q1325*H1325</f>
        <v>0</v>
      </c>
      <c r="S1325" s="200">
        <v>3.2000000000000001E-2</v>
      </c>
      <c r="T1325" s="201">
        <f>S1325*H1325</f>
        <v>0.25600000000000001</v>
      </c>
      <c r="U1325" s="34"/>
      <c r="V1325" s="34"/>
      <c r="W1325" s="34"/>
      <c r="X1325" s="34"/>
      <c r="Y1325" s="34"/>
      <c r="Z1325" s="34"/>
      <c r="AA1325" s="34"/>
      <c r="AB1325" s="34"/>
      <c r="AC1325" s="34"/>
      <c r="AD1325" s="34"/>
      <c r="AE1325" s="34"/>
      <c r="AR1325" s="202" t="s">
        <v>187</v>
      </c>
      <c r="AT1325" s="202" t="s">
        <v>182</v>
      </c>
      <c r="AU1325" s="202" t="s">
        <v>180</v>
      </c>
      <c r="AY1325" s="17" t="s">
        <v>179</v>
      </c>
      <c r="BE1325" s="203">
        <f>IF(N1325="základní",J1325,0)</f>
        <v>0</v>
      </c>
      <c r="BF1325" s="203">
        <f>IF(N1325="snížená",J1325,0)</f>
        <v>0</v>
      </c>
      <c r="BG1325" s="203">
        <f>IF(N1325="zákl. přenesená",J1325,0)</f>
        <v>0</v>
      </c>
      <c r="BH1325" s="203">
        <f>IF(N1325="sníž. přenesená",J1325,0)</f>
        <v>0</v>
      </c>
      <c r="BI1325" s="203">
        <f>IF(N1325="nulová",J1325,0)</f>
        <v>0</v>
      </c>
      <c r="BJ1325" s="17" t="s">
        <v>83</v>
      </c>
      <c r="BK1325" s="203">
        <f>ROUND(I1325*H1325,2)</f>
        <v>0</v>
      </c>
      <c r="BL1325" s="17" t="s">
        <v>187</v>
      </c>
      <c r="BM1325" s="202" t="s">
        <v>1270</v>
      </c>
    </row>
    <row r="1326" spans="1:65" s="13" customFormat="1" ht="11.25">
      <c r="B1326" s="209"/>
      <c r="C1326" s="210"/>
      <c r="D1326" s="204" t="s">
        <v>191</v>
      </c>
      <c r="E1326" s="211" t="s">
        <v>1</v>
      </c>
      <c r="F1326" s="212" t="s">
        <v>192</v>
      </c>
      <c r="G1326" s="210"/>
      <c r="H1326" s="211" t="s">
        <v>1</v>
      </c>
      <c r="I1326" s="213"/>
      <c r="J1326" s="210"/>
      <c r="K1326" s="210"/>
      <c r="L1326" s="214"/>
      <c r="M1326" s="215"/>
      <c r="N1326" s="216"/>
      <c r="O1326" s="216"/>
      <c r="P1326" s="216"/>
      <c r="Q1326" s="216"/>
      <c r="R1326" s="216"/>
      <c r="S1326" s="216"/>
      <c r="T1326" s="217"/>
      <c r="AT1326" s="218" t="s">
        <v>191</v>
      </c>
      <c r="AU1326" s="218" t="s">
        <v>180</v>
      </c>
      <c r="AV1326" s="13" t="s">
        <v>83</v>
      </c>
      <c r="AW1326" s="13" t="s">
        <v>32</v>
      </c>
      <c r="AX1326" s="13" t="s">
        <v>76</v>
      </c>
      <c r="AY1326" s="218" t="s">
        <v>179</v>
      </c>
    </row>
    <row r="1327" spans="1:65" s="13" customFormat="1" ht="11.25">
      <c r="B1327" s="209"/>
      <c r="C1327" s="210"/>
      <c r="D1327" s="204" t="s">
        <v>191</v>
      </c>
      <c r="E1327" s="211" t="s">
        <v>1</v>
      </c>
      <c r="F1327" s="212" t="s">
        <v>193</v>
      </c>
      <c r="G1327" s="210"/>
      <c r="H1327" s="211" t="s">
        <v>1</v>
      </c>
      <c r="I1327" s="213"/>
      <c r="J1327" s="210"/>
      <c r="K1327" s="210"/>
      <c r="L1327" s="214"/>
      <c r="M1327" s="215"/>
      <c r="N1327" s="216"/>
      <c r="O1327" s="216"/>
      <c r="P1327" s="216"/>
      <c r="Q1327" s="216"/>
      <c r="R1327" s="216"/>
      <c r="S1327" s="216"/>
      <c r="T1327" s="217"/>
      <c r="AT1327" s="218" t="s">
        <v>191</v>
      </c>
      <c r="AU1327" s="218" t="s">
        <v>180</v>
      </c>
      <c r="AV1327" s="13" t="s">
        <v>83</v>
      </c>
      <c r="AW1327" s="13" t="s">
        <v>32</v>
      </c>
      <c r="AX1327" s="13" t="s">
        <v>76</v>
      </c>
      <c r="AY1327" s="218" t="s">
        <v>179</v>
      </c>
    </row>
    <row r="1328" spans="1:65" s="13" customFormat="1" ht="11.25">
      <c r="B1328" s="209"/>
      <c r="C1328" s="210"/>
      <c r="D1328" s="204" t="s">
        <v>191</v>
      </c>
      <c r="E1328" s="211" t="s">
        <v>1</v>
      </c>
      <c r="F1328" s="212" t="s">
        <v>247</v>
      </c>
      <c r="G1328" s="210"/>
      <c r="H1328" s="211" t="s">
        <v>1</v>
      </c>
      <c r="I1328" s="213"/>
      <c r="J1328" s="210"/>
      <c r="K1328" s="210"/>
      <c r="L1328" s="214"/>
      <c r="M1328" s="215"/>
      <c r="N1328" s="216"/>
      <c r="O1328" s="216"/>
      <c r="P1328" s="216"/>
      <c r="Q1328" s="216"/>
      <c r="R1328" s="216"/>
      <c r="S1328" s="216"/>
      <c r="T1328" s="217"/>
      <c r="AT1328" s="218" t="s">
        <v>191</v>
      </c>
      <c r="AU1328" s="218" t="s">
        <v>180</v>
      </c>
      <c r="AV1328" s="13" t="s">
        <v>83</v>
      </c>
      <c r="AW1328" s="13" t="s">
        <v>32</v>
      </c>
      <c r="AX1328" s="13" t="s">
        <v>76</v>
      </c>
      <c r="AY1328" s="218" t="s">
        <v>179</v>
      </c>
    </row>
    <row r="1329" spans="1:65" s="14" customFormat="1" ht="11.25">
      <c r="B1329" s="219"/>
      <c r="C1329" s="220"/>
      <c r="D1329" s="204" t="s">
        <v>191</v>
      </c>
      <c r="E1329" s="221" t="s">
        <v>1</v>
      </c>
      <c r="F1329" s="222" t="s">
        <v>221</v>
      </c>
      <c r="G1329" s="220"/>
      <c r="H1329" s="223">
        <v>8</v>
      </c>
      <c r="I1329" s="224"/>
      <c r="J1329" s="220"/>
      <c r="K1329" s="220"/>
      <c r="L1329" s="225"/>
      <c r="M1329" s="226"/>
      <c r="N1329" s="227"/>
      <c r="O1329" s="227"/>
      <c r="P1329" s="227"/>
      <c r="Q1329" s="227"/>
      <c r="R1329" s="227"/>
      <c r="S1329" s="227"/>
      <c r="T1329" s="228"/>
      <c r="AT1329" s="229" t="s">
        <v>191</v>
      </c>
      <c r="AU1329" s="229" t="s">
        <v>180</v>
      </c>
      <c r="AV1329" s="14" t="s">
        <v>85</v>
      </c>
      <c r="AW1329" s="14" t="s">
        <v>32</v>
      </c>
      <c r="AX1329" s="14" t="s">
        <v>76</v>
      </c>
      <c r="AY1329" s="229" t="s">
        <v>179</v>
      </c>
    </row>
    <row r="1330" spans="1:65" s="2" customFormat="1" ht="24">
      <c r="A1330" s="34"/>
      <c r="B1330" s="35"/>
      <c r="C1330" s="191" t="s">
        <v>1271</v>
      </c>
      <c r="D1330" s="191" t="s">
        <v>182</v>
      </c>
      <c r="E1330" s="192" t="s">
        <v>1272</v>
      </c>
      <c r="F1330" s="193" t="s">
        <v>1273</v>
      </c>
      <c r="G1330" s="194" t="s">
        <v>198</v>
      </c>
      <c r="H1330" s="195">
        <v>3</v>
      </c>
      <c r="I1330" s="196"/>
      <c r="J1330" s="197">
        <f>ROUND(I1330*H1330,2)</f>
        <v>0</v>
      </c>
      <c r="K1330" s="193" t="s">
        <v>186</v>
      </c>
      <c r="L1330" s="39"/>
      <c r="M1330" s="198" t="s">
        <v>1</v>
      </c>
      <c r="N1330" s="199" t="s">
        <v>41</v>
      </c>
      <c r="O1330" s="71"/>
      <c r="P1330" s="200">
        <f>O1330*H1330</f>
        <v>0</v>
      </c>
      <c r="Q1330" s="200">
        <v>0</v>
      </c>
      <c r="R1330" s="200">
        <f>Q1330*H1330</f>
        <v>0</v>
      </c>
      <c r="S1330" s="200">
        <v>1.4999999999999999E-2</v>
      </c>
      <c r="T1330" s="201">
        <f>S1330*H1330</f>
        <v>4.4999999999999998E-2</v>
      </c>
      <c r="U1330" s="34"/>
      <c r="V1330" s="34"/>
      <c r="W1330" s="34"/>
      <c r="X1330" s="34"/>
      <c r="Y1330" s="34"/>
      <c r="Z1330" s="34"/>
      <c r="AA1330" s="34"/>
      <c r="AB1330" s="34"/>
      <c r="AC1330" s="34"/>
      <c r="AD1330" s="34"/>
      <c r="AE1330" s="34"/>
      <c r="AR1330" s="202" t="s">
        <v>187</v>
      </c>
      <c r="AT1330" s="202" t="s">
        <v>182</v>
      </c>
      <c r="AU1330" s="202" t="s">
        <v>180</v>
      </c>
      <c r="AY1330" s="17" t="s">
        <v>179</v>
      </c>
      <c r="BE1330" s="203">
        <f>IF(N1330="základní",J1330,0)</f>
        <v>0</v>
      </c>
      <c r="BF1330" s="203">
        <f>IF(N1330="snížená",J1330,0)</f>
        <v>0</v>
      </c>
      <c r="BG1330" s="203">
        <f>IF(N1330="zákl. přenesená",J1330,0)</f>
        <v>0</v>
      </c>
      <c r="BH1330" s="203">
        <f>IF(N1330="sníž. přenesená",J1330,0)</f>
        <v>0</v>
      </c>
      <c r="BI1330" s="203">
        <f>IF(N1330="nulová",J1330,0)</f>
        <v>0</v>
      </c>
      <c r="BJ1330" s="17" t="s">
        <v>83</v>
      </c>
      <c r="BK1330" s="203">
        <f>ROUND(I1330*H1330,2)</f>
        <v>0</v>
      </c>
      <c r="BL1330" s="17" t="s">
        <v>187</v>
      </c>
      <c r="BM1330" s="202" t="s">
        <v>1274</v>
      </c>
    </row>
    <row r="1331" spans="1:65" s="13" customFormat="1" ht="11.25">
      <c r="B1331" s="209"/>
      <c r="C1331" s="210"/>
      <c r="D1331" s="204" t="s">
        <v>191</v>
      </c>
      <c r="E1331" s="211" t="s">
        <v>1</v>
      </c>
      <c r="F1331" s="212" t="s">
        <v>192</v>
      </c>
      <c r="G1331" s="210"/>
      <c r="H1331" s="211" t="s">
        <v>1</v>
      </c>
      <c r="I1331" s="213"/>
      <c r="J1331" s="210"/>
      <c r="K1331" s="210"/>
      <c r="L1331" s="214"/>
      <c r="M1331" s="215"/>
      <c r="N1331" s="216"/>
      <c r="O1331" s="216"/>
      <c r="P1331" s="216"/>
      <c r="Q1331" s="216"/>
      <c r="R1331" s="216"/>
      <c r="S1331" s="216"/>
      <c r="T1331" s="217"/>
      <c r="AT1331" s="218" t="s">
        <v>191</v>
      </c>
      <c r="AU1331" s="218" t="s">
        <v>180</v>
      </c>
      <c r="AV1331" s="13" t="s">
        <v>83</v>
      </c>
      <c r="AW1331" s="13" t="s">
        <v>32</v>
      </c>
      <c r="AX1331" s="13" t="s">
        <v>76</v>
      </c>
      <c r="AY1331" s="218" t="s">
        <v>179</v>
      </c>
    </row>
    <row r="1332" spans="1:65" s="13" customFormat="1" ht="11.25">
      <c r="B1332" s="209"/>
      <c r="C1332" s="210"/>
      <c r="D1332" s="204" t="s">
        <v>191</v>
      </c>
      <c r="E1332" s="211" t="s">
        <v>1</v>
      </c>
      <c r="F1332" s="212" t="s">
        <v>193</v>
      </c>
      <c r="G1332" s="210"/>
      <c r="H1332" s="211" t="s">
        <v>1</v>
      </c>
      <c r="I1332" s="213"/>
      <c r="J1332" s="210"/>
      <c r="K1332" s="210"/>
      <c r="L1332" s="214"/>
      <c r="M1332" s="215"/>
      <c r="N1332" s="216"/>
      <c r="O1332" s="216"/>
      <c r="P1332" s="216"/>
      <c r="Q1332" s="216"/>
      <c r="R1332" s="216"/>
      <c r="S1332" s="216"/>
      <c r="T1332" s="217"/>
      <c r="AT1332" s="218" t="s">
        <v>191</v>
      </c>
      <c r="AU1332" s="218" t="s">
        <v>180</v>
      </c>
      <c r="AV1332" s="13" t="s">
        <v>83</v>
      </c>
      <c r="AW1332" s="13" t="s">
        <v>32</v>
      </c>
      <c r="AX1332" s="13" t="s">
        <v>76</v>
      </c>
      <c r="AY1332" s="218" t="s">
        <v>179</v>
      </c>
    </row>
    <row r="1333" spans="1:65" s="14" customFormat="1" ht="11.25">
      <c r="B1333" s="219"/>
      <c r="C1333" s="220"/>
      <c r="D1333" s="204" t="s">
        <v>191</v>
      </c>
      <c r="E1333" s="221" t="s">
        <v>1</v>
      </c>
      <c r="F1333" s="222" t="s">
        <v>180</v>
      </c>
      <c r="G1333" s="220"/>
      <c r="H1333" s="223">
        <v>3</v>
      </c>
      <c r="I1333" s="224"/>
      <c r="J1333" s="220"/>
      <c r="K1333" s="220"/>
      <c r="L1333" s="225"/>
      <c r="M1333" s="226"/>
      <c r="N1333" s="227"/>
      <c r="O1333" s="227"/>
      <c r="P1333" s="227"/>
      <c r="Q1333" s="227"/>
      <c r="R1333" s="227"/>
      <c r="S1333" s="227"/>
      <c r="T1333" s="228"/>
      <c r="AT1333" s="229" t="s">
        <v>191</v>
      </c>
      <c r="AU1333" s="229" t="s">
        <v>180</v>
      </c>
      <c r="AV1333" s="14" t="s">
        <v>85</v>
      </c>
      <c r="AW1333" s="14" t="s">
        <v>32</v>
      </c>
      <c r="AX1333" s="14" t="s">
        <v>76</v>
      </c>
      <c r="AY1333" s="229" t="s">
        <v>179</v>
      </c>
    </row>
    <row r="1334" spans="1:65" s="2" customFormat="1" ht="24">
      <c r="A1334" s="34"/>
      <c r="B1334" s="35"/>
      <c r="C1334" s="191" t="s">
        <v>1275</v>
      </c>
      <c r="D1334" s="191" t="s">
        <v>182</v>
      </c>
      <c r="E1334" s="192" t="s">
        <v>1276</v>
      </c>
      <c r="F1334" s="193" t="s">
        <v>1277</v>
      </c>
      <c r="G1334" s="194" t="s">
        <v>346</v>
      </c>
      <c r="H1334" s="195">
        <v>81.05</v>
      </c>
      <c r="I1334" s="196"/>
      <c r="J1334" s="197">
        <f>ROUND(I1334*H1334,2)</f>
        <v>0</v>
      </c>
      <c r="K1334" s="193" t="s">
        <v>186</v>
      </c>
      <c r="L1334" s="39"/>
      <c r="M1334" s="198" t="s">
        <v>1</v>
      </c>
      <c r="N1334" s="199" t="s">
        <v>41</v>
      </c>
      <c r="O1334" s="71"/>
      <c r="P1334" s="200">
        <f>O1334*H1334</f>
        <v>0</v>
      </c>
      <c r="Q1334" s="200">
        <v>0</v>
      </c>
      <c r="R1334" s="200">
        <f>Q1334*H1334</f>
        <v>0</v>
      </c>
      <c r="S1334" s="200">
        <v>3.3000000000000002E-2</v>
      </c>
      <c r="T1334" s="201">
        <f>S1334*H1334</f>
        <v>2.6746500000000002</v>
      </c>
      <c r="U1334" s="34"/>
      <c r="V1334" s="34"/>
      <c r="W1334" s="34"/>
      <c r="X1334" s="34"/>
      <c r="Y1334" s="34"/>
      <c r="Z1334" s="34"/>
      <c r="AA1334" s="34"/>
      <c r="AB1334" s="34"/>
      <c r="AC1334" s="34"/>
      <c r="AD1334" s="34"/>
      <c r="AE1334" s="34"/>
      <c r="AR1334" s="202" t="s">
        <v>187</v>
      </c>
      <c r="AT1334" s="202" t="s">
        <v>182</v>
      </c>
      <c r="AU1334" s="202" t="s">
        <v>180</v>
      </c>
      <c r="AY1334" s="17" t="s">
        <v>179</v>
      </c>
      <c r="BE1334" s="203">
        <f>IF(N1334="základní",J1334,0)</f>
        <v>0</v>
      </c>
      <c r="BF1334" s="203">
        <f>IF(N1334="snížená",J1334,0)</f>
        <v>0</v>
      </c>
      <c r="BG1334" s="203">
        <f>IF(N1334="zákl. přenesená",J1334,0)</f>
        <v>0</v>
      </c>
      <c r="BH1334" s="203">
        <f>IF(N1334="sníž. přenesená",J1334,0)</f>
        <v>0</v>
      </c>
      <c r="BI1334" s="203">
        <f>IF(N1334="nulová",J1334,0)</f>
        <v>0</v>
      </c>
      <c r="BJ1334" s="17" t="s">
        <v>83</v>
      </c>
      <c r="BK1334" s="203">
        <f>ROUND(I1334*H1334,2)</f>
        <v>0</v>
      </c>
      <c r="BL1334" s="17" t="s">
        <v>187</v>
      </c>
      <c r="BM1334" s="202" t="s">
        <v>1278</v>
      </c>
    </row>
    <row r="1335" spans="1:65" s="13" customFormat="1" ht="11.25">
      <c r="B1335" s="209"/>
      <c r="C1335" s="210"/>
      <c r="D1335" s="204" t="s">
        <v>191</v>
      </c>
      <c r="E1335" s="211" t="s">
        <v>1</v>
      </c>
      <c r="F1335" s="212" t="s">
        <v>192</v>
      </c>
      <c r="G1335" s="210"/>
      <c r="H1335" s="211" t="s">
        <v>1</v>
      </c>
      <c r="I1335" s="213"/>
      <c r="J1335" s="210"/>
      <c r="K1335" s="210"/>
      <c r="L1335" s="214"/>
      <c r="M1335" s="215"/>
      <c r="N1335" s="216"/>
      <c r="O1335" s="216"/>
      <c r="P1335" s="216"/>
      <c r="Q1335" s="216"/>
      <c r="R1335" s="216"/>
      <c r="S1335" s="216"/>
      <c r="T1335" s="217"/>
      <c r="AT1335" s="218" t="s">
        <v>191</v>
      </c>
      <c r="AU1335" s="218" t="s">
        <v>180</v>
      </c>
      <c r="AV1335" s="13" t="s">
        <v>83</v>
      </c>
      <c r="AW1335" s="13" t="s">
        <v>32</v>
      </c>
      <c r="AX1335" s="13" t="s">
        <v>76</v>
      </c>
      <c r="AY1335" s="218" t="s">
        <v>179</v>
      </c>
    </row>
    <row r="1336" spans="1:65" s="13" customFormat="1" ht="11.25">
      <c r="B1336" s="209"/>
      <c r="C1336" s="210"/>
      <c r="D1336" s="204" t="s">
        <v>191</v>
      </c>
      <c r="E1336" s="211" t="s">
        <v>1</v>
      </c>
      <c r="F1336" s="212" t="s">
        <v>193</v>
      </c>
      <c r="G1336" s="210"/>
      <c r="H1336" s="211" t="s">
        <v>1</v>
      </c>
      <c r="I1336" s="213"/>
      <c r="J1336" s="210"/>
      <c r="K1336" s="210"/>
      <c r="L1336" s="214"/>
      <c r="M1336" s="215"/>
      <c r="N1336" s="216"/>
      <c r="O1336" s="216"/>
      <c r="P1336" s="216"/>
      <c r="Q1336" s="216"/>
      <c r="R1336" s="216"/>
      <c r="S1336" s="216"/>
      <c r="T1336" s="217"/>
      <c r="AT1336" s="218" t="s">
        <v>191</v>
      </c>
      <c r="AU1336" s="218" t="s">
        <v>180</v>
      </c>
      <c r="AV1336" s="13" t="s">
        <v>83</v>
      </c>
      <c r="AW1336" s="13" t="s">
        <v>32</v>
      </c>
      <c r="AX1336" s="13" t="s">
        <v>76</v>
      </c>
      <c r="AY1336" s="218" t="s">
        <v>179</v>
      </c>
    </row>
    <row r="1337" spans="1:65" s="13" customFormat="1" ht="11.25">
      <c r="B1337" s="209"/>
      <c r="C1337" s="210"/>
      <c r="D1337" s="204" t="s">
        <v>191</v>
      </c>
      <c r="E1337" s="211" t="s">
        <v>1</v>
      </c>
      <c r="F1337" s="212" t="s">
        <v>1279</v>
      </c>
      <c r="G1337" s="210"/>
      <c r="H1337" s="211" t="s">
        <v>1</v>
      </c>
      <c r="I1337" s="213"/>
      <c r="J1337" s="210"/>
      <c r="K1337" s="210"/>
      <c r="L1337" s="214"/>
      <c r="M1337" s="215"/>
      <c r="N1337" s="216"/>
      <c r="O1337" s="216"/>
      <c r="P1337" s="216"/>
      <c r="Q1337" s="216"/>
      <c r="R1337" s="216"/>
      <c r="S1337" s="216"/>
      <c r="T1337" s="217"/>
      <c r="AT1337" s="218" t="s">
        <v>191</v>
      </c>
      <c r="AU1337" s="218" t="s">
        <v>180</v>
      </c>
      <c r="AV1337" s="13" t="s">
        <v>83</v>
      </c>
      <c r="AW1337" s="13" t="s">
        <v>32</v>
      </c>
      <c r="AX1337" s="13" t="s">
        <v>76</v>
      </c>
      <c r="AY1337" s="218" t="s">
        <v>179</v>
      </c>
    </row>
    <row r="1338" spans="1:65" s="14" customFormat="1" ht="22.5">
      <c r="B1338" s="219"/>
      <c r="C1338" s="220"/>
      <c r="D1338" s="204" t="s">
        <v>191</v>
      </c>
      <c r="E1338" s="221" t="s">
        <v>1</v>
      </c>
      <c r="F1338" s="222" t="s">
        <v>1280</v>
      </c>
      <c r="G1338" s="220"/>
      <c r="H1338" s="223">
        <v>53.4</v>
      </c>
      <c r="I1338" s="224"/>
      <c r="J1338" s="220"/>
      <c r="K1338" s="220"/>
      <c r="L1338" s="225"/>
      <c r="M1338" s="226"/>
      <c r="N1338" s="227"/>
      <c r="O1338" s="227"/>
      <c r="P1338" s="227"/>
      <c r="Q1338" s="227"/>
      <c r="R1338" s="227"/>
      <c r="S1338" s="227"/>
      <c r="T1338" s="228"/>
      <c r="AT1338" s="229" t="s">
        <v>191</v>
      </c>
      <c r="AU1338" s="229" t="s">
        <v>180</v>
      </c>
      <c r="AV1338" s="14" t="s">
        <v>85</v>
      </c>
      <c r="AW1338" s="14" t="s">
        <v>32</v>
      </c>
      <c r="AX1338" s="14" t="s">
        <v>76</v>
      </c>
      <c r="AY1338" s="229" t="s">
        <v>179</v>
      </c>
    </row>
    <row r="1339" spans="1:65" s="14" customFormat="1" ht="22.5">
      <c r="B1339" s="219"/>
      <c r="C1339" s="220"/>
      <c r="D1339" s="204" t="s">
        <v>191</v>
      </c>
      <c r="E1339" s="221" t="s">
        <v>1</v>
      </c>
      <c r="F1339" s="222" t="s">
        <v>1281</v>
      </c>
      <c r="G1339" s="220"/>
      <c r="H1339" s="223">
        <v>27.65</v>
      </c>
      <c r="I1339" s="224"/>
      <c r="J1339" s="220"/>
      <c r="K1339" s="220"/>
      <c r="L1339" s="225"/>
      <c r="M1339" s="226"/>
      <c r="N1339" s="227"/>
      <c r="O1339" s="227"/>
      <c r="P1339" s="227"/>
      <c r="Q1339" s="227"/>
      <c r="R1339" s="227"/>
      <c r="S1339" s="227"/>
      <c r="T1339" s="228"/>
      <c r="AT1339" s="229" t="s">
        <v>191</v>
      </c>
      <c r="AU1339" s="229" t="s">
        <v>180</v>
      </c>
      <c r="AV1339" s="14" t="s">
        <v>85</v>
      </c>
      <c r="AW1339" s="14" t="s">
        <v>32</v>
      </c>
      <c r="AX1339" s="14" t="s">
        <v>76</v>
      </c>
      <c r="AY1339" s="229" t="s">
        <v>179</v>
      </c>
    </row>
    <row r="1340" spans="1:65" s="2" customFormat="1" ht="24">
      <c r="A1340" s="34"/>
      <c r="B1340" s="35"/>
      <c r="C1340" s="191" t="s">
        <v>1282</v>
      </c>
      <c r="D1340" s="191" t="s">
        <v>182</v>
      </c>
      <c r="E1340" s="192" t="s">
        <v>1283</v>
      </c>
      <c r="F1340" s="193" t="s">
        <v>1284</v>
      </c>
      <c r="G1340" s="194" t="s">
        <v>346</v>
      </c>
      <c r="H1340" s="195">
        <v>223</v>
      </c>
      <c r="I1340" s="196"/>
      <c r="J1340" s="197">
        <f>ROUND(I1340*H1340,2)</f>
        <v>0</v>
      </c>
      <c r="K1340" s="193" t="s">
        <v>186</v>
      </c>
      <c r="L1340" s="39"/>
      <c r="M1340" s="198" t="s">
        <v>1</v>
      </c>
      <c r="N1340" s="199" t="s">
        <v>41</v>
      </c>
      <c r="O1340" s="71"/>
      <c r="P1340" s="200">
        <f>O1340*H1340</f>
        <v>0</v>
      </c>
      <c r="Q1340" s="200">
        <v>0</v>
      </c>
      <c r="R1340" s="200">
        <f>Q1340*H1340</f>
        <v>0</v>
      </c>
      <c r="S1340" s="200">
        <v>2E-3</v>
      </c>
      <c r="T1340" s="201">
        <f>S1340*H1340</f>
        <v>0.44600000000000001</v>
      </c>
      <c r="U1340" s="34"/>
      <c r="V1340" s="34"/>
      <c r="W1340" s="34"/>
      <c r="X1340" s="34"/>
      <c r="Y1340" s="34"/>
      <c r="Z1340" s="34"/>
      <c r="AA1340" s="34"/>
      <c r="AB1340" s="34"/>
      <c r="AC1340" s="34"/>
      <c r="AD1340" s="34"/>
      <c r="AE1340" s="34"/>
      <c r="AR1340" s="202" t="s">
        <v>187</v>
      </c>
      <c r="AT1340" s="202" t="s">
        <v>182</v>
      </c>
      <c r="AU1340" s="202" t="s">
        <v>180</v>
      </c>
      <c r="AY1340" s="17" t="s">
        <v>179</v>
      </c>
      <c r="BE1340" s="203">
        <f>IF(N1340="základní",J1340,0)</f>
        <v>0</v>
      </c>
      <c r="BF1340" s="203">
        <f>IF(N1340="snížená",J1340,0)</f>
        <v>0</v>
      </c>
      <c r="BG1340" s="203">
        <f>IF(N1340="zákl. přenesená",J1340,0)</f>
        <v>0</v>
      </c>
      <c r="BH1340" s="203">
        <f>IF(N1340="sníž. přenesená",J1340,0)</f>
        <v>0</v>
      </c>
      <c r="BI1340" s="203">
        <f>IF(N1340="nulová",J1340,0)</f>
        <v>0</v>
      </c>
      <c r="BJ1340" s="17" t="s">
        <v>83</v>
      </c>
      <c r="BK1340" s="203">
        <f>ROUND(I1340*H1340,2)</f>
        <v>0</v>
      </c>
      <c r="BL1340" s="17" t="s">
        <v>187</v>
      </c>
      <c r="BM1340" s="202" t="s">
        <v>1285</v>
      </c>
    </row>
    <row r="1341" spans="1:65" s="13" customFormat="1" ht="22.5">
      <c r="B1341" s="209"/>
      <c r="C1341" s="210"/>
      <c r="D1341" s="204" t="s">
        <v>191</v>
      </c>
      <c r="E1341" s="211" t="s">
        <v>1</v>
      </c>
      <c r="F1341" s="212" t="s">
        <v>1286</v>
      </c>
      <c r="G1341" s="210"/>
      <c r="H1341" s="211" t="s">
        <v>1</v>
      </c>
      <c r="I1341" s="213"/>
      <c r="J1341" s="210"/>
      <c r="K1341" s="210"/>
      <c r="L1341" s="214"/>
      <c r="M1341" s="215"/>
      <c r="N1341" s="216"/>
      <c r="O1341" s="216"/>
      <c r="P1341" s="216"/>
      <c r="Q1341" s="216"/>
      <c r="R1341" s="216"/>
      <c r="S1341" s="216"/>
      <c r="T1341" s="217"/>
      <c r="AT1341" s="218" t="s">
        <v>191</v>
      </c>
      <c r="AU1341" s="218" t="s">
        <v>180</v>
      </c>
      <c r="AV1341" s="13" t="s">
        <v>83</v>
      </c>
      <c r="AW1341" s="13" t="s">
        <v>32</v>
      </c>
      <c r="AX1341" s="13" t="s">
        <v>76</v>
      </c>
      <c r="AY1341" s="218" t="s">
        <v>179</v>
      </c>
    </row>
    <row r="1342" spans="1:65" s="13" customFormat="1" ht="11.25">
      <c r="B1342" s="209"/>
      <c r="C1342" s="210"/>
      <c r="D1342" s="204" t="s">
        <v>191</v>
      </c>
      <c r="E1342" s="211" t="s">
        <v>1</v>
      </c>
      <c r="F1342" s="212" t="s">
        <v>193</v>
      </c>
      <c r="G1342" s="210"/>
      <c r="H1342" s="211" t="s">
        <v>1</v>
      </c>
      <c r="I1342" s="213"/>
      <c r="J1342" s="210"/>
      <c r="K1342" s="210"/>
      <c r="L1342" s="214"/>
      <c r="M1342" s="215"/>
      <c r="N1342" s="216"/>
      <c r="O1342" s="216"/>
      <c r="P1342" s="216"/>
      <c r="Q1342" s="216"/>
      <c r="R1342" s="216"/>
      <c r="S1342" s="216"/>
      <c r="T1342" s="217"/>
      <c r="AT1342" s="218" t="s">
        <v>191</v>
      </c>
      <c r="AU1342" s="218" t="s">
        <v>180</v>
      </c>
      <c r="AV1342" s="13" t="s">
        <v>83</v>
      </c>
      <c r="AW1342" s="13" t="s">
        <v>32</v>
      </c>
      <c r="AX1342" s="13" t="s">
        <v>76</v>
      </c>
      <c r="AY1342" s="218" t="s">
        <v>179</v>
      </c>
    </row>
    <row r="1343" spans="1:65" s="13" customFormat="1" ht="11.25">
      <c r="B1343" s="209"/>
      <c r="C1343" s="210"/>
      <c r="D1343" s="204" t="s">
        <v>191</v>
      </c>
      <c r="E1343" s="211" t="s">
        <v>1</v>
      </c>
      <c r="F1343" s="212" t="s">
        <v>247</v>
      </c>
      <c r="G1343" s="210"/>
      <c r="H1343" s="211" t="s">
        <v>1</v>
      </c>
      <c r="I1343" s="213"/>
      <c r="J1343" s="210"/>
      <c r="K1343" s="210"/>
      <c r="L1343" s="214"/>
      <c r="M1343" s="215"/>
      <c r="N1343" s="216"/>
      <c r="O1343" s="216"/>
      <c r="P1343" s="216"/>
      <c r="Q1343" s="216"/>
      <c r="R1343" s="216"/>
      <c r="S1343" s="216"/>
      <c r="T1343" s="217"/>
      <c r="AT1343" s="218" t="s">
        <v>191</v>
      </c>
      <c r="AU1343" s="218" t="s">
        <v>180</v>
      </c>
      <c r="AV1343" s="13" t="s">
        <v>83</v>
      </c>
      <c r="AW1343" s="13" t="s">
        <v>32</v>
      </c>
      <c r="AX1343" s="13" t="s">
        <v>76</v>
      </c>
      <c r="AY1343" s="218" t="s">
        <v>179</v>
      </c>
    </row>
    <row r="1344" spans="1:65" s="14" customFormat="1" ht="11.25">
      <c r="B1344" s="219"/>
      <c r="C1344" s="220"/>
      <c r="D1344" s="204" t="s">
        <v>191</v>
      </c>
      <c r="E1344" s="221" t="s">
        <v>1</v>
      </c>
      <c r="F1344" s="222" t="s">
        <v>1287</v>
      </c>
      <c r="G1344" s="220"/>
      <c r="H1344" s="223">
        <v>223</v>
      </c>
      <c r="I1344" s="224"/>
      <c r="J1344" s="220"/>
      <c r="K1344" s="220"/>
      <c r="L1344" s="225"/>
      <c r="M1344" s="226"/>
      <c r="N1344" s="227"/>
      <c r="O1344" s="227"/>
      <c r="P1344" s="227"/>
      <c r="Q1344" s="227"/>
      <c r="R1344" s="227"/>
      <c r="S1344" s="227"/>
      <c r="T1344" s="228"/>
      <c r="AT1344" s="229" t="s">
        <v>191</v>
      </c>
      <c r="AU1344" s="229" t="s">
        <v>180</v>
      </c>
      <c r="AV1344" s="14" t="s">
        <v>85</v>
      </c>
      <c r="AW1344" s="14" t="s">
        <v>32</v>
      </c>
      <c r="AX1344" s="14" t="s">
        <v>76</v>
      </c>
      <c r="AY1344" s="229" t="s">
        <v>179</v>
      </c>
    </row>
    <row r="1345" spans="1:65" s="2" customFormat="1" ht="24">
      <c r="A1345" s="34"/>
      <c r="B1345" s="35"/>
      <c r="C1345" s="191" t="s">
        <v>1288</v>
      </c>
      <c r="D1345" s="191" t="s">
        <v>182</v>
      </c>
      <c r="E1345" s="192" t="s">
        <v>1289</v>
      </c>
      <c r="F1345" s="193" t="s">
        <v>1290</v>
      </c>
      <c r="G1345" s="194" t="s">
        <v>346</v>
      </c>
      <c r="H1345" s="195">
        <v>159</v>
      </c>
      <c r="I1345" s="196"/>
      <c r="J1345" s="197">
        <f>ROUND(I1345*H1345,2)</f>
        <v>0</v>
      </c>
      <c r="K1345" s="193" t="s">
        <v>186</v>
      </c>
      <c r="L1345" s="39"/>
      <c r="M1345" s="198" t="s">
        <v>1</v>
      </c>
      <c r="N1345" s="199" t="s">
        <v>41</v>
      </c>
      <c r="O1345" s="71"/>
      <c r="P1345" s="200">
        <f>O1345*H1345</f>
        <v>0</v>
      </c>
      <c r="Q1345" s="200">
        <v>0</v>
      </c>
      <c r="R1345" s="200">
        <f>Q1345*H1345</f>
        <v>0</v>
      </c>
      <c r="S1345" s="200">
        <v>8.9999999999999993E-3</v>
      </c>
      <c r="T1345" s="201">
        <f>S1345*H1345</f>
        <v>1.4309999999999998</v>
      </c>
      <c r="U1345" s="34"/>
      <c r="V1345" s="34"/>
      <c r="W1345" s="34"/>
      <c r="X1345" s="34"/>
      <c r="Y1345" s="34"/>
      <c r="Z1345" s="34"/>
      <c r="AA1345" s="34"/>
      <c r="AB1345" s="34"/>
      <c r="AC1345" s="34"/>
      <c r="AD1345" s="34"/>
      <c r="AE1345" s="34"/>
      <c r="AR1345" s="202" t="s">
        <v>187</v>
      </c>
      <c r="AT1345" s="202" t="s">
        <v>182</v>
      </c>
      <c r="AU1345" s="202" t="s">
        <v>180</v>
      </c>
      <c r="AY1345" s="17" t="s">
        <v>179</v>
      </c>
      <c r="BE1345" s="203">
        <f>IF(N1345="základní",J1345,0)</f>
        <v>0</v>
      </c>
      <c r="BF1345" s="203">
        <f>IF(N1345="snížená",J1345,0)</f>
        <v>0</v>
      </c>
      <c r="BG1345" s="203">
        <f>IF(N1345="zákl. přenesená",J1345,0)</f>
        <v>0</v>
      </c>
      <c r="BH1345" s="203">
        <f>IF(N1345="sníž. přenesená",J1345,0)</f>
        <v>0</v>
      </c>
      <c r="BI1345" s="203">
        <f>IF(N1345="nulová",J1345,0)</f>
        <v>0</v>
      </c>
      <c r="BJ1345" s="17" t="s">
        <v>83</v>
      </c>
      <c r="BK1345" s="203">
        <f>ROUND(I1345*H1345,2)</f>
        <v>0</v>
      </c>
      <c r="BL1345" s="17" t="s">
        <v>187</v>
      </c>
      <c r="BM1345" s="202" t="s">
        <v>1291</v>
      </c>
    </row>
    <row r="1346" spans="1:65" s="13" customFormat="1" ht="22.5">
      <c r="B1346" s="209"/>
      <c r="C1346" s="210"/>
      <c r="D1346" s="204" t="s">
        <v>191</v>
      </c>
      <c r="E1346" s="211" t="s">
        <v>1</v>
      </c>
      <c r="F1346" s="212" t="s">
        <v>1286</v>
      </c>
      <c r="G1346" s="210"/>
      <c r="H1346" s="211" t="s">
        <v>1</v>
      </c>
      <c r="I1346" s="213"/>
      <c r="J1346" s="210"/>
      <c r="K1346" s="210"/>
      <c r="L1346" s="214"/>
      <c r="M1346" s="215"/>
      <c r="N1346" s="216"/>
      <c r="O1346" s="216"/>
      <c r="P1346" s="216"/>
      <c r="Q1346" s="216"/>
      <c r="R1346" s="216"/>
      <c r="S1346" s="216"/>
      <c r="T1346" s="217"/>
      <c r="AT1346" s="218" t="s">
        <v>191</v>
      </c>
      <c r="AU1346" s="218" t="s">
        <v>180</v>
      </c>
      <c r="AV1346" s="13" t="s">
        <v>83</v>
      </c>
      <c r="AW1346" s="13" t="s">
        <v>32</v>
      </c>
      <c r="AX1346" s="13" t="s">
        <v>76</v>
      </c>
      <c r="AY1346" s="218" t="s">
        <v>179</v>
      </c>
    </row>
    <row r="1347" spans="1:65" s="13" customFormat="1" ht="11.25">
      <c r="B1347" s="209"/>
      <c r="C1347" s="210"/>
      <c r="D1347" s="204" t="s">
        <v>191</v>
      </c>
      <c r="E1347" s="211" t="s">
        <v>1</v>
      </c>
      <c r="F1347" s="212" t="s">
        <v>193</v>
      </c>
      <c r="G1347" s="210"/>
      <c r="H1347" s="211" t="s">
        <v>1</v>
      </c>
      <c r="I1347" s="213"/>
      <c r="J1347" s="210"/>
      <c r="K1347" s="210"/>
      <c r="L1347" s="214"/>
      <c r="M1347" s="215"/>
      <c r="N1347" s="216"/>
      <c r="O1347" s="216"/>
      <c r="P1347" s="216"/>
      <c r="Q1347" s="216"/>
      <c r="R1347" s="216"/>
      <c r="S1347" s="216"/>
      <c r="T1347" s="217"/>
      <c r="AT1347" s="218" t="s">
        <v>191</v>
      </c>
      <c r="AU1347" s="218" t="s">
        <v>180</v>
      </c>
      <c r="AV1347" s="13" t="s">
        <v>83</v>
      </c>
      <c r="AW1347" s="13" t="s">
        <v>32</v>
      </c>
      <c r="AX1347" s="13" t="s">
        <v>76</v>
      </c>
      <c r="AY1347" s="218" t="s">
        <v>179</v>
      </c>
    </row>
    <row r="1348" spans="1:65" s="13" customFormat="1" ht="11.25">
      <c r="B1348" s="209"/>
      <c r="C1348" s="210"/>
      <c r="D1348" s="204" t="s">
        <v>191</v>
      </c>
      <c r="E1348" s="211" t="s">
        <v>1</v>
      </c>
      <c r="F1348" s="212" t="s">
        <v>247</v>
      </c>
      <c r="G1348" s="210"/>
      <c r="H1348" s="211" t="s">
        <v>1</v>
      </c>
      <c r="I1348" s="213"/>
      <c r="J1348" s="210"/>
      <c r="K1348" s="210"/>
      <c r="L1348" s="214"/>
      <c r="M1348" s="215"/>
      <c r="N1348" s="216"/>
      <c r="O1348" s="216"/>
      <c r="P1348" s="216"/>
      <c r="Q1348" s="216"/>
      <c r="R1348" s="216"/>
      <c r="S1348" s="216"/>
      <c r="T1348" s="217"/>
      <c r="AT1348" s="218" t="s">
        <v>191</v>
      </c>
      <c r="AU1348" s="218" t="s">
        <v>180</v>
      </c>
      <c r="AV1348" s="13" t="s">
        <v>83</v>
      </c>
      <c r="AW1348" s="13" t="s">
        <v>32</v>
      </c>
      <c r="AX1348" s="13" t="s">
        <v>76</v>
      </c>
      <c r="AY1348" s="218" t="s">
        <v>179</v>
      </c>
    </row>
    <row r="1349" spans="1:65" s="14" customFormat="1" ht="11.25">
      <c r="B1349" s="219"/>
      <c r="C1349" s="220"/>
      <c r="D1349" s="204" t="s">
        <v>191</v>
      </c>
      <c r="E1349" s="221" t="s">
        <v>1</v>
      </c>
      <c r="F1349" s="222" t="s">
        <v>1292</v>
      </c>
      <c r="G1349" s="220"/>
      <c r="H1349" s="223">
        <v>159</v>
      </c>
      <c r="I1349" s="224"/>
      <c r="J1349" s="220"/>
      <c r="K1349" s="220"/>
      <c r="L1349" s="225"/>
      <c r="M1349" s="226"/>
      <c r="N1349" s="227"/>
      <c r="O1349" s="227"/>
      <c r="P1349" s="227"/>
      <c r="Q1349" s="227"/>
      <c r="R1349" s="227"/>
      <c r="S1349" s="227"/>
      <c r="T1349" s="228"/>
      <c r="AT1349" s="229" t="s">
        <v>191</v>
      </c>
      <c r="AU1349" s="229" t="s">
        <v>180</v>
      </c>
      <c r="AV1349" s="14" t="s">
        <v>85</v>
      </c>
      <c r="AW1349" s="14" t="s">
        <v>32</v>
      </c>
      <c r="AX1349" s="14" t="s">
        <v>76</v>
      </c>
      <c r="AY1349" s="229" t="s">
        <v>179</v>
      </c>
    </row>
    <row r="1350" spans="1:65" s="2" customFormat="1" ht="24">
      <c r="A1350" s="34"/>
      <c r="B1350" s="35"/>
      <c r="C1350" s="191" t="s">
        <v>1293</v>
      </c>
      <c r="D1350" s="191" t="s">
        <v>182</v>
      </c>
      <c r="E1350" s="192" t="s">
        <v>1294</v>
      </c>
      <c r="F1350" s="193" t="s">
        <v>1295</v>
      </c>
      <c r="G1350" s="194" t="s">
        <v>346</v>
      </c>
      <c r="H1350" s="195">
        <v>184</v>
      </c>
      <c r="I1350" s="196"/>
      <c r="J1350" s="197">
        <f>ROUND(I1350*H1350,2)</f>
        <v>0</v>
      </c>
      <c r="K1350" s="193" t="s">
        <v>186</v>
      </c>
      <c r="L1350" s="39"/>
      <c r="M1350" s="198" t="s">
        <v>1</v>
      </c>
      <c r="N1350" s="199" t="s">
        <v>41</v>
      </c>
      <c r="O1350" s="71"/>
      <c r="P1350" s="200">
        <f>O1350*H1350</f>
        <v>0</v>
      </c>
      <c r="Q1350" s="200">
        <v>0</v>
      </c>
      <c r="R1350" s="200">
        <f>Q1350*H1350</f>
        <v>0</v>
      </c>
      <c r="S1350" s="200">
        <v>1.9E-2</v>
      </c>
      <c r="T1350" s="201">
        <f>S1350*H1350</f>
        <v>3.496</v>
      </c>
      <c r="U1350" s="34"/>
      <c r="V1350" s="34"/>
      <c r="W1350" s="34"/>
      <c r="X1350" s="34"/>
      <c r="Y1350" s="34"/>
      <c r="Z1350" s="34"/>
      <c r="AA1350" s="34"/>
      <c r="AB1350" s="34"/>
      <c r="AC1350" s="34"/>
      <c r="AD1350" s="34"/>
      <c r="AE1350" s="34"/>
      <c r="AR1350" s="202" t="s">
        <v>187</v>
      </c>
      <c r="AT1350" s="202" t="s">
        <v>182</v>
      </c>
      <c r="AU1350" s="202" t="s">
        <v>180</v>
      </c>
      <c r="AY1350" s="17" t="s">
        <v>179</v>
      </c>
      <c r="BE1350" s="203">
        <f>IF(N1350="základní",J1350,0)</f>
        <v>0</v>
      </c>
      <c r="BF1350" s="203">
        <f>IF(N1350="snížená",J1350,0)</f>
        <v>0</v>
      </c>
      <c r="BG1350" s="203">
        <f>IF(N1350="zákl. přenesená",J1350,0)</f>
        <v>0</v>
      </c>
      <c r="BH1350" s="203">
        <f>IF(N1350="sníž. přenesená",J1350,0)</f>
        <v>0</v>
      </c>
      <c r="BI1350" s="203">
        <f>IF(N1350="nulová",J1350,0)</f>
        <v>0</v>
      </c>
      <c r="BJ1350" s="17" t="s">
        <v>83</v>
      </c>
      <c r="BK1350" s="203">
        <f>ROUND(I1350*H1350,2)</f>
        <v>0</v>
      </c>
      <c r="BL1350" s="17" t="s">
        <v>187</v>
      </c>
      <c r="BM1350" s="202" t="s">
        <v>1296</v>
      </c>
    </row>
    <row r="1351" spans="1:65" s="13" customFormat="1" ht="22.5">
      <c r="B1351" s="209"/>
      <c r="C1351" s="210"/>
      <c r="D1351" s="204" t="s">
        <v>191</v>
      </c>
      <c r="E1351" s="211" t="s">
        <v>1</v>
      </c>
      <c r="F1351" s="212" t="s">
        <v>1286</v>
      </c>
      <c r="G1351" s="210"/>
      <c r="H1351" s="211" t="s">
        <v>1</v>
      </c>
      <c r="I1351" s="213"/>
      <c r="J1351" s="210"/>
      <c r="K1351" s="210"/>
      <c r="L1351" s="214"/>
      <c r="M1351" s="215"/>
      <c r="N1351" s="216"/>
      <c r="O1351" s="216"/>
      <c r="P1351" s="216"/>
      <c r="Q1351" s="216"/>
      <c r="R1351" s="216"/>
      <c r="S1351" s="216"/>
      <c r="T1351" s="217"/>
      <c r="AT1351" s="218" t="s">
        <v>191</v>
      </c>
      <c r="AU1351" s="218" t="s">
        <v>180</v>
      </c>
      <c r="AV1351" s="13" t="s">
        <v>83</v>
      </c>
      <c r="AW1351" s="13" t="s">
        <v>32</v>
      </c>
      <c r="AX1351" s="13" t="s">
        <v>76</v>
      </c>
      <c r="AY1351" s="218" t="s">
        <v>179</v>
      </c>
    </row>
    <row r="1352" spans="1:65" s="13" customFormat="1" ht="11.25">
      <c r="B1352" s="209"/>
      <c r="C1352" s="210"/>
      <c r="D1352" s="204" t="s">
        <v>191</v>
      </c>
      <c r="E1352" s="211" t="s">
        <v>1</v>
      </c>
      <c r="F1352" s="212" t="s">
        <v>193</v>
      </c>
      <c r="G1352" s="210"/>
      <c r="H1352" s="211" t="s">
        <v>1</v>
      </c>
      <c r="I1352" s="213"/>
      <c r="J1352" s="210"/>
      <c r="K1352" s="210"/>
      <c r="L1352" s="214"/>
      <c r="M1352" s="215"/>
      <c r="N1352" s="216"/>
      <c r="O1352" s="216"/>
      <c r="P1352" s="216"/>
      <c r="Q1352" s="216"/>
      <c r="R1352" s="216"/>
      <c r="S1352" s="216"/>
      <c r="T1352" s="217"/>
      <c r="AT1352" s="218" t="s">
        <v>191</v>
      </c>
      <c r="AU1352" s="218" t="s">
        <v>180</v>
      </c>
      <c r="AV1352" s="13" t="s">
        <v>83</v>
      </c>
      <c r="AW1352" s="13" t="s">
        <v>32</v>
      </c>
      <c r="AX1352" s="13" t="s">
        <v>76</v>
      </c>
      <c r="AY1352" s="218" t="s">
        <v>179</v>
      </c>
    </row>
    <row r="1353" spans="1:65" s="13" customFormat="1" ht="11.25">
      <c r="B1353" s="209"/>
      <c r="C1353" s="210"/>
      <c r="D1353" s="204" t="s">
        <v>191</v>
      </c>
      <c r="E1353" s="211" t="s">
        <v>1</v>
      </c>
      <c r="F1353" s="212" t="s">
        <v>247</v>
      </c>
      <c r="G1353" s="210"/>
      <c r="H1353" s="211" t="s">
        <v>1</v>
      </c>
      <c r="I1353" s="213"/>
      <c r="J1353" s="210"/>
      <c r="K1353" s="210"/>
      <c r="L1353" s="214"/>
      <c r="M1353" s="215"/>
      <c r="N1353" s="216"/>
      <c r="O1353" s="216"/>
      <c r="P1353" s="216"/>
      <c r="Q1353" s="216"/>
      <c r="R1353" s="216"/>
      <c r="S1353" s="216"/>
      <c r="T1353" s="217"/>
      <c r="AT1353" s="218" t="s">
        <v>191</v>
      </c>
      <c r="AU1353" s="218" t="s">
        <v>180</v>
      </c>
      <c r="AV1353" s="13" t="s">
        <v>83</v>
      </c>
      <c r="AW1353" s="13" t="s">
        <v>32</v>
      </c>
      <c r="AX1353" s="13" t="s">
        <v>76</v>
      </c>
      <c r="AY1353" s="218" t="s">
        <v>179</v>
      </c>
    </row>
    <row r="1354" spans="1:65" s="14" customFormat="1" ht="11.25">
      <c r="B1354" s="219"/>
      <c r="C1354" s="220"/>
      <c r="D1354" s="204" t="s">
        <v>191</v>
      </c>
      <c r="E1354" s="221" t="s">
        <v>1</v>
      </c>
      <c r="F1354" s="222" t="s">
        <v>1297</v>
      </c>
      <c r="G1354" s="220"/>
      <c r="H1354" s="223">
        <v>184</v>
      </c>
      <c r="I1354" s="224"/>
      <c r="J1354" s="220"/>
      <c r="K1354" s="220"/>
      <c r="L1354" s="225"/>
      <c r="M1354" s="226"/>
      <c r="N1354" s="227"/>
      <c r="O1354" s="227"/>
      <c r="P1354" s="227"/>
      <c r="Q1354" s="227"/>
      <c r="R1354" s="227"/>
      <c r="S1354" s="227"/>
      <c r="T1354" s="228"/>
      <c r="AT1354" s="229" t="s">
        <v>191</v>
      </c>
      <c r="AU1354" s="229" t="s">
        <v>180</v>
      </c>
      <c r="AV1354" s="14" t="s">
        <v>85</v>
      </c>
      <c r="AW1354" s="14" t="s">
        <v>32</v>
      </c>
      <c r="AX1354" s="14" t="s">
        <v>76</v>
      </c>
      <c r="AY1354" s="229" t="s">
        <v>179</v>
      </c>
    </row>
    <row r="1355" spans="1:65" s="2" customFormat="1" ht="24">
      <c r="A1355" s="34"/>
      <c r="B1355" s="35"/>
      <c r="C1355" s="191" t="s">
        <v>1298</v>
      </c>
      <c r="D1355" s="191" t="s">
        <v>182</v>
      </c>
      <c r="E1355" s="192" t="s">
        <v>1299</v>
      </c>
      <c r="F1355" s="193" t="s">
        <v>1300</v>
      </c>
      <c r="G1355" s="194" t="s">
        <v>346</v>
      </c>
      <c r="H1355" s="195">
        <v>28</v>
      </c>
      <c r="I1355" s="196"/>
      <c r="J1355" s="197">
        <f>ROUND(I1355*H1355,2)</f>
        <v>0</v>
      </c>
      <c r="K1355" s="193" t="s">
        <v>186</v>
      </c>
      <c r="L1355" s="39"/>
      <c r="M1355" s="198" t="s">
        <v>1</v>
      </c>
      <c r="N1355" s="199" t="s">
        <v>41</v>
      </c>
      <c r="O1355" s="71"/>
      <c r="P1355" s="200">
        <f>O1355*H1355</f>
        <v>0</v>
      </c>
      <c r="Q1355" s="200">
        <v>0</v>
      </c>
      <c r="R1355" s="200">
        <f>Q1355*H1355</f>
        <v>0</v>
      </c>
      <c r="S1355" s="200">
        <v>1.7999999999999999E-2</v>
      </c>
      <c r="T1355" s="201">
        <f>S1355*H1355</f>
        <v>0.504</v>
      </c>
      <c r="U1355" s="34"/>
      <c r="V1355" s="34"/>
      <c r="W1355" s="34"/>
      <c r="X1355" s="34"/>
      <c r="Y1355" s="34"/>
      <c r="Z1355" s="34"/>
      <c r="AA1355" s="34"/>
      <c r="AB1355" s="34"/>
      <c r="AC1355" s="34"/>
      <c r="AD1355" s="34"/>
      <c r="AE1355" s="34"/>
      <c r="AR1355" s="202" t="s">
        <v>187</v>
      </c>
      <c r="AT1355" s="202" t="s">
        <v>182</v>
      </c>
      <c r="AU1355" s="202" t="s">
        <v>180</v>
      </c>
      <c r="AY1355" s="17" t="s">
        <v>179</v>
      </c>
      <c r="BE1355" s="203">
        <f>IF(N1355="základní",J1355,0)</f>
        <v>0</v>
      </c>
      <c r="BF1355" s="203">
        <f>IF(N1355="snížená",J1355,0)</f>
        <v>0</v>
      </c>
      <c r="BG1355" s="203">
        <f>IF(N1355="zákl. přenesená",J1355,0)</f>
        <v>0</v>
      </c>
      <c r="BH1355" s="203">
        <f>IF(N1355="sníž. přenesená",J1355,0)</f>
        <v>0</v>
      </c>
      <c r="BI1355" s="203">
        <f>IF(N1355="nulová",J1355,0)</f>
        <v>0</v>
      </c>
      <c r="BJ1355" s="17" t="s">
        <v>83</v>
      </c>
      <c r="BK1355" s="203">
        <f>ROUND(I1355*H1355,2)</f>
        <v>0</v>
      </c>
      <c r="BL1355" s="17" t="s">
        <v>187</v>
      </c>
      <c r="BM1355" s="202" t="s">
        <v>1301</v>
      </c>
    </row>
    <row r="1356" spans="1:65" s="13" customFormat="1" ht="22.5">
      <c r="B1356" s="209"/>
      <c r="C1356" s="210"/>
      <c r="D1356" s="204" t="s">
        <v>191</v>
      </c>
      <c r="E1356" s="211" t="s">
        <v>1</v>
      </c>
      <c r="F1356" s="212" t="s">
        <v>1286</v>
      </c>
      <c r="G1356" s="210"/>
      <c r="H1356" s="211" t="s">
        <v>1</v>
      </c>
      <c r="I1356" s="213"/>
      <c r="J1356" s="210"/>
      <c r="K1356" s="210"/>
      <c r="L1356" s="214"/>
      <c r="M1356" s="215"/>
      <c r="N1356" s="216"/>
      <c r="O1356" s="216"/>
      <c r="P1356" s="216"/>
      <c r="Q1356" s="216"/>
      <c r="R1356" s="216"/>
      <c r="S1356" s="216"/>
      <c r="T1356" s="217"/>
      <c r="AT1356" s="218" t="s">
        <v>191</v>
      </c>
      <c r="AU1356" s="218" t="s">
        <v>180</v>
      </c>
      <c r="AV1356" s="13" t="s">
        <v>83</v>
      </c>
      <c r="AW1356" s="13" t="s">
        <v>32</v>
      </c>
      <c r="AX1356" s="13" t="s">
        <v>76</v>
      </c>
      <c r="AY1356" s="218" t="s">
        <v>179</v>
      </c>
    </row>
    <row r="1357" spans="1:65" s="13" customFormat="1" ht="11.25">
      <c r="B1357" s="209"/>
      <c r="C1357" s="210"/>
      <c r="D1357" s="204" t="s">
        <v>191</v>
      </c>
      <c r="E1357" s="211" t="s">
        <v>1</v>
      </c>
      <c r="F1357" s="212" t="s">
        <v>193</v>
      </c>
      <c r="G1357" s="210"/>
      <c r="H1357" s="211" t="s">
        <v>1</v>
      </c>
      <c r="I1357" s="213"/>
      <c r="J1357" s="210"/>
      <c r="K1357" s="210"/>
      <c r="L1357" s="214"/>
      <c r="M1357" s="215"/>
      <c r="N1357" s="216"/>
      <c r="O1357" s="216"/>
      <c r="P1357" s="216"/>
      <c r="Q1357" s="216"/>
      <c r="R1357" s="216"/>
      <c r="S1357" s="216"/>
      <c r="T1357" s="217"/>
      <c r="AT1357" s="218" t="s">
        <v>191</v>
      </c>
      <c r="AU1357" s="218" t="s">
        <v>180</v>
      </c>
      <c r="AV1357" s="13" t="s">
        <v>83</v>
      </c>
      <c r="AW1357" s="13" t="s">
        <v>32</v>
      </c>
      <c r="AX1357" s="13" t="s">
        <v>76</v>
      </c>
      <c r="AY1357" s="218" t="s">
        <v>179</v>
      </c>
    </row>
    <row r="1358" spans="1:65" s="13" customFormat="1" ht="11.25">
      <c r="B1358" s="209"/>
      <c r="C1358" s="210"/>
      <c r="D1358" s="204" t="s">
        <v>191</v>
      </c>
      <c r="E1358" s="211" t="s">
        <v>1</v>
      </c>
      <c r="F1358" s="212" t="s">
        <v>247</v>
      </c>
      <c r="G1358" s="210"/>
      <c r="H1358" s="211" t="s">
        <v>1</v>
      </c>
      <c r="I1358" s="213"/>
      <c r="J1358" s="210"/>
      <c r="K1358" s="210"/>
      <c r="L1358" s="214"/>
      <c r="M1358" s="215"/>
      <c r="N1358" s="216"/>
      <c r="O1358" s="216"/>
      <c r="P1358" s="216"/>
      <c r="Q1358" s="216"/>
      <c r="R1358" s="216"/>
      <c r="S1358" s="216"/>
      <c r="T1358" s="217"/>
      <c r="AT1358" s="218" t="s">
        <v>191</v>
      </c>
      <c r="AU1358" s="218" t="s">
        <v>180</v>
      </c>
      <c r="AV1358" s="13" t="s">
        <v>83</v>
      </c>
      <c r="AW1358" s="13" t="s">
        <v>32</v>
      </c>
      <c r="AX1358" s="13" t="s">
        <v>76</v>
      </c>
      <c r="AY1358" s="218" t="s">
        <v>179</v>
      </c>
    </row>
    <row r="1359" spans="1:65" s="14" customFormat="1" ht="11.25">
      <c r="B1359" s="219"/>
      <c r="C1359" s="220"/>
      <c r="D1359" s="204" t="s">
        <v>191</v>
      </c>
      <c r="E1359" s="221" t="s">
        <v>1</v>
      </c>
      <c r="F1359" s="222" t="s">
        <v>1302</v>
      </c>
      <c r="G1359" s="220"/>
      <c r="H1359" s="223">
        <v>28</v>
      </c>
      <c r="I1359" s="224"/>
      <c r="J1359" s="220"/>
      <c r="K1359" s="220"/>
      <c r="L1359" s="225"/>
      <c r="M1359" s="226"/>
      <c r="N1359" s="227"/>
      <c r="O1359" s="227"/>
      <c r="P1359" s="227"/>
      <c r="Q1359" s="227"/>
      <c r="R1359" s="227"/>
      <c r="S1359" s="227"/>
      <c r="T1359" s="228"/>
      <c r="AT1359" s="229" t="s">
        <v>191</v>
      </c>
      <c r="AU1359" s="229" t="s">
        <v>180</v>
      </c>
      <c r="AV1359" s="14" t="s">
        <v>85</v>
      </c>
      <c r="AW1359" s="14" t="s">
        <v>32</v>
      </c>
      <c r="AX1359" s="14" t="s">
        <v>76</v>
      </c>
      <c r="AY1359" s="229" t="s">
        <v>179</v>
      </c>
    </row>
    <row r="1360" spans="1:65" s="2" customFormat="1" ht="24">
      <c r="A1360" s="34"/>
      <c r="B1360" s="35"/>
      <c r="C1360" s="191" t="s">
        <v>1303</v>
      </c>
      <c r="D1360" s="191" t="s">
        <v>182</v>
      </c>
      <c r="E1360" s="192" t="s">
        <v>1304</v>
      </c>
      <c r="F1360" s="193" t="s">
        <v>1305</v>
      </c>
      <c r="G1360" s="194" t="s">
        <v>346</v>
      </c>
      <c r="H1360" s="195">
        <v>59</v>
      </c>
      <c r="I1360" s="196"/>
      <c r="J1360" s="197">
        <f>ROUND(I1360*H1360,2)</f>
        <v>0</v>
      </c>
      <c r="K1360" s="193" t="s">
        <v>186</v>
      </c>
      <c r="L1360" s="39"/>
      <c r="M1360" s="198" t="s">
        <v>1</v>
      </c>
      <c r="N1360" s="199" t="s">
        <v>41</v>
      </c>
      <c r="O1360" s="71"/>
      <c r="P1360" s="200">
        <f>O1360*H1360</f>
        <v>0</v>
      </c>
      <c r="Q1360" s="200">
        <v>0</v>
      </c>
      <c r="R1360" s="200">
        <f>Q1360*H1360</f>
        <v>0</v>
      </c>
      <c r="S1360" s="200">
        <v>2.7E-2</v>
      </c>
      <c r="T1360" s="201">
        <f>S1360*H1360</f>
        <v>1.593</v>
      </c>
      <c r="U1360" s="34"/>
      <c r="V1360" s="34"/>
      <c r="W1360" s="34"/>
      <c r="X1360" s="34"/>
      <c r="Y1360" s="34"/>
      <c r="Z1360" s="34"/>
      <c r="AA1360" s="34"/>
      <c r="AB1360" s="34"/>
      <c r="AC1360" s="34"/>
      <c r="AD1360" s="34"/>
      <c r="AE1360" s="34"/>
      <c r="AR1360" s="202" t="s">
        <v>187</v>
      </c>
      <c r="AT1360" s="202" t="s">
        <v>182</v>
      </c>
      <c r="AU1360" s="202" t="s">
        <v>180</v>
      </c>
      <c r="AY1360" s="17" t="s">
        <v>179</v>
      </c>
      <c r="BE1360" s="203">
        <f>IF(N1360="základní",J1360,0)</f>
        <v>0</v>
      </c>
      <c r="BF1360" s="203">
        <f>IF(N1360="snížená",J1360,0)</f>
        <v>0</v>
      </c>
      <c r="BG1360" s="203">
        <f>IF(N1360="zákl. přenesená",J1360,0)</f>
        <v>0</v>
      </c>
      <c r="BH1360" s="203">
        <f>IF(N1360="sníž. přenesená",J1360,0)</f>
        <v>0</v>
      </c>
      <c r="BI1360" s="203">
        <f>IF(N1360="nulová",J1360,0)</f>
        <v>0</v>
      </c>
      <c r="BJ1360" s="17" t="s">
        <v>83</v>
      </c>
      <c r="BK1360" s="203">
        <f>ROUND(I1360*H1360,2)</f>
        <v>0</v>
      </c>
      <c r="BL1360" s="17" t="s">
        <v>187</v>
      </c>
      <c r="BM1360" s="202" t="s">
        <v>1306</v>
      </c>
    </row>
    <row r="1361" spans="1:65" s="13" customFormat="1" ht="22.5">
      <c r="B1361" s="209"/>
      <c r="C1361" s="210"/>
      <c r="D1361" s="204" t="s">
        <v>191</v>
      </c>
      <c r="E1361" s="211" t="s">
        <v>1</v>
      </c>
      <c r="F1361" s="212" t="s">
        <v>1286</v>
      </c>
      <c r="G1361" s="210"/>
      <c r="H1361" s="211" t="s">
        <v>1</v>
      </c>
      <c r="I1361" s="213"/>
      <c r="J1361" s="210"/>
      <c r="K1361" s="210"/>
      <c r="L1361" s="214"/>
      <c r="M1361" s="215"/>
      <c r="N1361" s="216"/>
      <c r="O1361" s="216"/>
      <c r="P1361" s="216"/>
      <c r="Q1361" s="216"/>
      <c r="R1361" s="216"/>
      <c r="S1361" s="216"/>
      <c r="T1361" s="217"/>
      <c r="AT1361" s="218" t="s">
        <v>191</v>
      </c>
      <c r="AU1361" s="218" t="s">
        <v>180</v>
      </c>
      <c r="AV1361" s="13" t="s">
        <v>83</v>
      </c>
      <c r="AW1361" s="13" t="s">
        <v>32</v>
      </c>
      <c r="AX1361" s="13" t="s">
        <v>76</v>
      </c>
      <c r="AY1361" s="218" t="s">
        <v>179</v>
      </c>
    </row>
    <row r="1362" spans="1:65" s="13" customFormat="1" ht="11.25">
      <c r="B1362" s="209"/>
      <c r="C1362" s="210"/>
      <c r="D1362" s="204" t="s">
        <v>191</v>
      </c>
      <c r="E1362" s="211" t="s">
        <v>1</v>
      </c>
      <c r="F1362" s="212" t="s">
        <v>193</v>
      </c>
      <c r="G1362" s="210"/>
      <c r="H1362" s="211" t="s">
        <v>1</v>
      </c>
      <c r="I1362" s="213"/>
      <c r="J1362" s="210"/>
      <c r="K1362" s="210"/>
      <c r="L1362" s="214"/>
      <c r="M1362" s="215"/>
      <c r="N1362" s="216"/>
      <c r="O1362" s="216"/>
      <c r="P1362" s="216"/>
      <c r="Q1362" s="216"/>
      <c r="R1362" s="216"/>
      <c r="S1362" s="216"/>
      <c r="T1362" s="217"/>
      <c r="AT1362" s="218" t="s">
        <v>191</v>
      </c>
      <c r="AU1362" s="218" t="s">
        <v>180</v>
      </c>
      <c r="AV1362" s="13" t="s">
        <v>83</v>
      </c>
      <c r="AW1362" s="13" t="s">
        <v>32</v>
      </c>
      <c r="AX1362" s="13" t="s">
        <v>76</v>
      </c>
      <c r="AY1362" s="218" t="s">
        <v>179</v>
      </c>
    </row>
    <row r="1363" spans="1:65" s="13" customFormat="1" ht="11.25">
      <c r="B1363" s="209"/>
      <c r="C1363" s="210"/>
      <c r="D1363" s="204" t="s">
        <v>191</v>
      </c>
      <c r="E1363" s="211" t="s">
        <v>1</v>
      </c>
      <c r="F1363" s="212" t="s">
        <v>247</v>
      </c>
      <c r="G1363" s="210"/>
      <c r="H1363" s="211" t="s">
        <v>1</v>
      </c>
      <c r="I1363" s="213"/>
      <c r="J1363" s="210"/>
      <c r="K1363" s="210"/>
      <c r="L1363" s="214"/>
      <c r="M1363" s="215"/>
      <c r="N1363" s="216"/>
      <c r="O1363" s="216"/>
      <c r="P1363" s="216"/>
      <c r="Q1363" s="216"/>
      <c r="R1363" s="216"/>
      <c r="S1363" s="216"/>
      <c r="T1363" s="217"/>
      <c r="AT1363" s="218" t="s">
        <v>191</v>
      </c>
      <c r="AU1363" s="218" t="s">
        <v>180</v>
      </c>
      <c r="AV1363" s="13" t="s">
        <v>83</v>
      </c>
      <c r="AW1363" s="13" t="s">
        <v>32</v>
      </c>
      <c r="AX1363" s="13" t="s">
        <v>76</v>
      </c>
      <c r="AY1363" s="218" t="s">
        <v>179</v>
      </c>
    </row>
    <row r="1364" spans="1:65" s="14" customFormat="1" ht="11.25">
      <c r="B1364" s="219"/>
      <c r="C1364" s="220"/>
      <c r="D1364" s="204" t="s">
        <v>191</v>
      </c>
      <c r="E1364" s="221" t="s">
        <v>1</v>
      </c>
      <c r="F1364" s="222" t="s">
        <v>1307</v>
      </c>
      <c r="G1364" s="220"/>
      <c r="H1364" s="223">
        <v>59</v>
      </c>
      <c r="I1364" s="224"/>
      <c r="J1364" s="220"/>
      <c r="K1364" s="220"/>
      <c r="L1364" s="225"/>
      <c r="M1364" s="226"/>
      <c r="N1364" s="227"/>
      <c r="O1364" s="227"/>
      <c r="P1364" s="227"/>
      <c r="Q1364" s="227"/>
      <c r="R1364" s="227"/>
      <c r="S1364" s="227"/>
      <c r="T1364" s="228"/>
      <c r="AT1364" s="229" t="s">
        <v>191</v>
      </c>
      <c r="AU1364" s="229" t="s">
        <v>180</v>
      </c>
      <c r="AV1364" s="14" t="s">
        <v>85</v>
      </c>
      <c r="AW1364" s="14" t="s">
        <v>32</v>
      </c>
      <c r="AX1364" s="14" t="s">
        <v>76</v>
      </c>
      <c r="AY1364" s="229" t="s">
        <v>179</v>
      </c>
    </row>
    <row r="1365" spans="1:65" s="2" customFormat="1" ht="24">
      <c r="A1365" s="34"/>
      <c r="B1365" s="35"/>
      <c r="C1365" s="191" t="s">
        <v>1308</v>
      </c>
      <c r="D1365" s="191" t="s">
        <v>182</v>
      </c>
      <c r="E1365" s="192" t="s">
        <v>1309</v>
      </c>
      <c r="F1365" s="193" t="s">
        <v>1310</v>
      </c>
      <c r="G1365" s="194" t="s">
        <v>346</v>
      </c>
      <c r="H1365" s="195">
        <v>111</v>
      </c>
      <c r="I1365" s="196"/>
      <c r="J1365" s="197">
        <f>ROUND(I1365*H1365,2)</f>
        <v>0</v>
      </c>
      <c r="K1365" s="193" t="s">
        <v>186</v>
      </c>
      <c r="L1365" s="39"/>
      <c r="M1365" s="198" t="s">
        <v>1</v>
      </c>
      <c r="N1365" s="199" t="s">
        <v>41</v>
      </c>
      <c r="O1365" s="71"/>
      <c r="P1365" s="200">
        <f>O1365*H1365</f>
        <v>0</v>
      </c>
      <c r="Q1365" s="200">
        <v>0</v>
      </c>
      <c r="R1365" s="200">
        <f>Q1365*H1365</f>
        <v>0</v>
      </c>
      <c r="S1365" s="200">
        <v>3.7999999999999999E-2</v>
      </c>
      <c r="T1365" s="201">
        <f>S1365*H1365</f>
        <v>4.218</v>
      </c>
      <c r="U1365" s="34"/>
      <c r="V1365" s="34"/>
      <c r="W1365" s="34"/>
      <c r="X1365" s="34"/>
      <c r="Y1365" s="34"/>
      <c r="Z1365" s="34"/>
      <c r="AA1365" s="34"/>
      <c r="AB1365" s="34"/>
      <c r="AC1365" s="34"/>
      <c r="AD1365" s="34"/>
      <c r="AE1365" s="34"/>
      <c r="AR1365" s="202" t="s">
        <v>187</v>
      </c>
      <c r="AT1365" s="202" t="s">
        <v>182</v>
      </c>
      <c r="AU1365" s="202" t="s">
        <v>180</v>
      </c>
      <c r="AY1365" s="17" t="s">
        <v>179</v>
      </c>
      <c r="BE1365" s="203">
        <f>IF(N1365="základní",J1365,0)</f>
        <v>0</v>
      </c>
      <c r="BF1365" s="203">
        <f>IF(N1365="snížená",J1365,0)</f>
        <v>0</v>
      </c>
      <c r="BG1365" s="203">
        <f>IF(N1365="zákl. přenesená",J1365,0)</f>
        <v>0</v>
      </c>
      <c r="BH1365" s="203">
        <f>IF(N1365="sníž. přenesená",J1365,0)</f>
        <v>0</v>
      </c>
      <c r="BI1365" s="203">
        <f>IF(N1365="nulová",J1365,0)</f>
        <v>0</v>
      </c>
      <c r="BJ1365" s="17" t="s">
        <v>83</v>
      </c>
      <c r="BK1365" s="203">
        <f>ROUND(I1365*H1365,2)</f>
        <v>0</v>
      </c>
      <c r="BL1365" s="17" t="s">
        <v>187</v>
      </c>
      <c r="BM1365" s="202" t="s">
        <v>1311</v>
      </c>
    </row>
    <row r="1366" spans="1:65" s="13" customFormat="1" ht="22.5">
      <c r="B1366" s="209"/>
      <c r="C1366" s="210"/>
      <c r="D1366" s="204" t="s">
        <v>191</v>
      </c>
      <c r="E1366" s="211" t="s">
        <v>1</v>
      </c>
      <c r="F1366" s="212" t="s">
        <v>1286</v>
      </c>
      <c r="G1366" s="210"/>
      <c r="H1366" s="211" t="s">
        <v>1</v>
      </c>
      <c r="I1366" s="213"/>
      <c r="J1366" s="210"/>
      <c r="K1366" s="210"/>
      <c r="L1366" s="214"/>
      <c r="M1366" s="215"/>
      <c r="N1366" s="216"/>
      <c r="O1366" s="216"/>
      <c r="P1366" s="216"/>
      <c r="Q1366" s="216"/>
      <c r="R1366" s="216"/>
      <c r="S1366" s="216"/>
      <c r="T1366" s="217"/>
      <c r="AT1366" s="218" t="s">
        <v>191</v>
      </c>
      <c r="AU1366" s="218" t="s">
        <v>180</v>
      </c>
      <c r="AV1366" s="13" t="s">
        <v>83</v>
      </c>
      <c r="AW1366" s="13" t="s">
        <v>32</v>
      </c>
      <c r="AX1366" s="13" t="s">
        <v>76</v>
      </c>
      <c r="AY1366" s="218" t="s">
        <v>179</v>
      </c>
    </row>
    <row r="1367" spans="1:65" s="13" customFormat="1" ht="11.25">
      <c r="B1367" s="209"/>
      <c r="C1367" s="210"/>
      <c r="D1367" s="204" t="s">
        <v>191</v>
      </c>
      <c r="E1367" s="211" t="s">
        <v>1</v>
      </c>
      <c r="F1367" s="212" t="s">
        <v>193</v>
      </c>
      <c r="G1367" s="210"/>
      <c r="H1367" s="211" t="s">
        <v>1</v>
      </c>
      <c r="I1367" s="213"/>
      <c r="J1367" s="210"/>
      <c r="K1367" s="210"/>
      <c r="L1367" s="214"/>
      <c r="M1367" s="215"/>
      <c r="N1367" s="216"/>
      <c r="O1367" s="216"/>
      <c r="P1367" s="216"/>
      <c r="Q1367" s="216"/>
      <c r="R1367" s="216"/>
      <c r="S1367" s="216"/>
      <c r="T1367" s="217"/>
      <c r="AT1367" s="218" t="s">
        <v>191</v>
      </c>
      <c r="AU1367" s="218" t="s">
        <v>180</v>
      </c>
      <c r="AV1367" s="13" t="s">
        <v>83</v>
      </c>
      <c r="AW1367" s="13" t="s">
        <v>32</v>
      </c>
      <c r="AX1367" s="13" t="s">
        <v>76</v>
      </c>
      <c r="AY1367" s="218" t="s">
        <v>179</v>
      </c>
    </row>
    <row r="1368" spans="1:65" s="13" customFormat="1" ht="11.25">
      <c r="B1368" s="209"/>
      <c r="C1368" s="210"/>
      <c r="D1368" s="204" t="s">
        <v>191</v>
      </c>
      <c r="E1368" s="211" t="s">
        <v>1</v>
      </c>
      <c r="F1368" s="212" t="s">
        <v>247</v>
      </c>
      <c r="G1368" s="210"/>
      <c r="H1368" s="211" t="s">
        <v>1</v>
      </c>
      <c r="I1368" s="213"/>
      <c r="J1368" s="210"/>
      <c r="K1368" s="210"/>
      <c r="L1368" s="214"/>
      <c r="M1368" s="215"/>
      <c r="N1368" s="216"/>
      <c r="O1368" s="216"/>
      <c r="P1368" s="216"/>
      <c r="Q1368" s="216"/>
      <c r="R1368" s="216"/>
      <c r="S1368" s="216"/>
      <c r="T1368" s="217"/>
      <c r="AT1368" s="218" t="s">
        <v>191</v>
      </c>
      <c r="AU1368" s="218" t="s">
        <v>180</v>
      </c>
      <c r="AV1368" s="13" t="s">
        <v>83</v>
      </c>
      <c r="AW1368" s="13" t="s">
        <v>32</v>
      </c>
      <c r="AX1368" s="13" t="s">
        <v>76</v>
      </c>
      <c r="AY1368" s="218" t="s">
        <v>179</v>
      </c>
    </row>
    <row r="1369" spans="1:65" s="14" customFormat="1" ht="11.25">
      <c r="B1369" s="219"/>
      <c r="C1369" s="220"/>
      <c r="D1369" s="204" t="s">
        <v>191</v>
      </c>
      <c r="E1369" s="221" t="s">
        <v>1</v>
      </c>
      <c r="F1369" s="222" t="s">
        <v>1312</v>
      </c>
      <c r="G1369" s="220"/>
      <c r="H1369" s="223">
        <v>111</v>
      </c>
      <c r="I1369" s="224"/>
      <c r="J1369" s="220"/>
      <c r="K1369" s="220"/>
      <c r="L1369" s="225"/>
      <c r="M1369" s="226"/>
      <c r="N1369" s="227"/>
      <c r="O1369" s="227"/>
      <c r="P1369" s="227"/>
      <c r="Q1369" s="227"/>
      <c r="R1369" s="227"/>
      <c r="S1369" s="227"/>
      <c r="T1369" s="228"/>
      <c r="AT1369" s="229" t="s">
        <v>191</v>
      </c>
      <c r="AU1369" s="229" t="s">
        <v>180</v>
      </c>
      <c r="AV1369" s="14" t="s">
        <v>85</v>
      </c>
      <c r="AW1369" s="14" t="s">
        <v>32</v>
      </c>
      <c r="AX1369" s="14" t="s">
        <v>76</v>
      </c>
      <c r="AY1369" s="229" t="s">
        <v>179</v>
      </c>
    </row>
    <row r="1370" spans="1:65" s="2" customFormat="1" ht="24">
      <c r="A1370" s="34"/>
      <c r="B1370" s="35"/>
      <c r="C1370" s="191" t="s">
        <v>1313</v>
      </c>
      <c r="D1370" s="191" t="s">
        <v>182</v>
      </c>
      <c r="E1370" s="192" t="s">
        <v>1314</v>
      </c>
      <c r="F1370" s="193" t="s">
        <v>1315</v>
      </c>
      <c r="G1370" s="194" t="s">
        <v>346</v>
      </c>
      <c r="H1370" s="195">
        <v>20</v>
      </c>
      <c r="I1370" s="196"/>
      <c r="J1370" s="197">
        <f>ROUND(I1370*H1370,2)</f>
        <v>0</v>
      </c>
      <c r="K1370" s="193" t="s">
        <v>186</v>
      </c>
      <c r="L1370" s="39"/>
      <c r="M1370" s="198" t="s">
        <v>1</v>
      </c>
      <c r="N1370" s="199" t="s">
        <v>41</v>
      </c>
      <c r="O1370" s="71"/>
      <c r="P1370" s="200">
        <f>O1370*H1370</f>
        <v>0</v>
      </c>
      <c r="Q1370" s="200">
        <v>0</v>
      </c>
      <c r="R1370" s="200">
        <f>Q1370*H1370</f>
        <v>0</v>
      </c>
      <c r="S1370" s="200">
        <v>0.04</v>
      </c>
      <c r="T1370" s="201">
        <f>S1370*H1370</f>
        <v>0.8</v>
      </c>
      <c r="U1370" s="34"/>
      <c r="V1370" s="34"/>
      <c r="W1370" s="34"/>
      <c r="X1370" s="34"/>
      <c r="Y1370" s="34"/>
      <c r="Z1370" s="34"/>
      <c r="AA1370" s="34"/>
      <c r="AB1370" s="34"/>
      <c r="AC1370" s="34"/>
      <c r="AD1370" s="34"/>
      <c r="AE1370" s="34"/>
      <c r="AR1370" s="202" t="s">
        <v>187</v>
      </c>
      <c r="AT1370" s="202" t="s">
        <v>182</v>
      </c>
      <c r="AU1370" s="202" t="s">
        <v>180</v>
      </c>
      <c r="AY1370" s="17" t="s">
        <v>179</v>
      </c>
      <c r="BE1370" s="203">
        <f>IF(N1370="základní",J1370,0)</f>
        <v>0</v>
      </c>
      <c r="BF1370" s="203">
        <f>IF(N1370="snížená",J1370,0)</f>
        <v>0</v>
      </c>
      <c r="BG1370" s="203">
        <f>IF(N1370="zákl. přenesená",J1370,0)</f>
        <v>0</v>
      </c>
      <c r="BH1370" s="203">
        <f>IF(N1370="sníž. přenesená",J1370,0)</f>
        <v>0</v>
      </c>
      <c r="BI1370" s="203">
        <f>IF(N1370="nulová",J1370,0)</f>
        <v>0</v>
      </c>
      <c r="BJ1370" s="17" t="s">
        <v>83</v>
      </c>
      <c r="BK1370" s="203">
        <f>ROUND(I1370*H1370,2)</f>
        <v>0</v>
      </c>
      <c r="BL1370" s="17" t="s">
        <v>187</v>
      </c>
      <c r="BM1370" s="202" t="s">
        <v>1316</v>
      </c>
    </row>
    <row r="1371" spans="1:65" s="13" customFormat="1" ht="22.5">
      <c r="B1371" s="209"/>
      <c r="C1371" s="210"/>
      <c r="D1371" s="204" t="s">
        <v>191</v>
      </c>
      <c r="E1371" s="211" t="s">
        <v>1</v>
      </c>
      <c r="F1371" s="212" t="s">
        <v>1286</v>
      </c>
      <c r="G1371" s="210"/>
      <c r="H1371" s="211" t="s">
        <v>1</v>
      </c>
      <c r="I1371" s="213"/>
      <c r="J1371" s="210"/>
      <c r="K1371" s="210"/>
      <c r="L1371" s="214"/>
      <c r="M1371" s="215"/>
      <c r="N1371" s="216"/>
      <c r="O1371" s="216"/>
      <c r="P1371" s="216"/>
      <c r="Q1371" s="216"/>
      <c r="R1371" s="216"/>
      <c r="S1371" s="216"/>
      <c r="T1371" s="217"/>
      <c r="AT1371" s="218" t="s">
        <v>191</v>
      </c>
      <c r="AU1371" s="218" t="s">
        <v>180</v>
      </c>
      <c r="AV1371" s="13" t="s">
        <v>83</v>
      </c>
      <c r="AW1371" s="13" t="s">
        <v>32</v>
      </c>
      <c r="AX1371" s="13" t="s">
        <v>76</v>
      </c>
      <c r="AY1371" s="218" t="s">
        <v>179</v>
      </c>
    </row>
    <row r="1372" spans="1:65" s="13" customFormat="1" ht="11.25">
      <c r="B1372" s="209"/>
      <c r="C1372" s="210"/>
      <c r="D1372" s="204" t="s">
        <v>191</v>
      </c>
      <c r="E1372" s="211" t="s">
        <v>1</v>
      </c>
      <c r="F1372" s="212" t="s">
        <v>193</v>
      </c>
      <c r="G1372" s="210"/>
      <c r="H1372" s="211" t="s">
        <v>1</v>
      </c>
      <c r="I1372" s="213"/>
      <c r="J1372" s="210"/>
      <c r="K1372" s="210"/>
      <c r="L1372" s="214"/>
      <c r="M1372" s="215"/>
      <c r="N1372" s="216"/>
      <c r="O1372" s="216"/>
      <c r="P1372" s="216"/>
      <c r="Q1372" s="216"/>
      <c r="R1372" s="216"/>
      <c r="S1372" s="216"/>
      <c r="T1372" s="217"/>
      <c r="AT1372" s="218" t="s">
        <v>191</v>
      </c>
      <c r="AU1372" s="218" t="s">
        <v>180</v>
      </c>
      <c r="AV1372" s="13" t="s">
        <v>83</v>
      </c>
      <c r="AW1372" s="13" t="s">
        <v>32</v>
      </c>
      <c r="AX1372" s="13" t="s">
        <v>76</v>
      </c>
      <c r="AY1372" s="218" t="s">
        <v>179</v>
      </c>
    </row>
    <row r="1373" spans="1:65" s="13" customFormat="1" ht="11.25">
      <c r="B1373" s="209"/>
      <c r="C1373" s="210"/>
      <c r="D1373" s="204" t="s">
        <v>191</v>
      </c>
      <c r="E1373" s="211" t="s">
        <v>1</v>
      </c>
      <c r="F1373" s="212" t="s">
        <v>247</v>
      </c>
      <c r="G1373" s="210"/>
      <c r="H1373" s="211" t="s">
        <v>1</v>
      </c>
      <c r="I1373" s="213"/>
      <c r="J1373" s="210"/>
      <c r="K1373" s="210"/>
      <c r="L1373" s="214"/>
      <c r="M1373" s="215"/>
      <c r="N1373" s="216"/>
      <c r="O1373" s="216"/>
      <c r="P1373" s="216"/>
      <c r="Q1373" s="216"/>
      <c r="R1373" s="216"/>
      <c r="S1373" s="216"/>
      <c r="T1373" s="217"/>
      <c r="AT1373" s="218" t="s">
        <v>191</v>
      </c>
      <c r="AU1373" s="218" t="s">
        <v>180</v>
      </c>
      <c r="AV1373" s="13" t="s">
        <v>83</v>
      </c>
      <c r="AW1373" s="13" t="s">
        <v>32</v>
      </c>
      <c r="AX1373" s="13" t="s">
        <v>76</v>
      </c>
      <c r="AY1373" s="218" t="s">
        <v>179</v>
      </c>
    </row>
    <row r="1374" spans="1:65" s="14" customFormat="1" ht="11.25">
      <c r="B1374" s="219"/>
      <c r="C1374" s="220"/>
      <c r="D1374" s="204" t="s">
        <v>191</v>
      </c>
      <c r="E1374" s="221" t="s">
        <v>1</v>
      </c>
      <c r="F1374" s="222" t="s">
        <v>1317</v>
      </c>
      <c r="G1374" s="220"/>
      <c r="H1374" s="223">
        <v>20</v>
      </c>
      <c r="I1374" s="224"/>
      <c r="J1374" s="220"/>
      <c r="K1374" s="220"/>
      <c r="L1374" s="225"/>
      <c r="M1374" s="226"/>
      <c r="N1374" s="227"/>
      <c r="O1374" s="227"/>
      <c r="P1374" s="227"/>
      <c r="Q1374" s="227"/>
      <c r="R1374" s="227"/>
      <c r="S1374" s="227"/>
      <c r="T1374" s="228"/>
      <c r="AT1374" s="229" t="s">
        <v>191</v>
      </c>
      <c r="AU1374" s="229" t="s">
        <v>180</v>
      </c>
      <c r="AV1374" s="14" t="s">
        <v>85</v>
      </c>
      <c r="AW1374" s="14" t="s">
        <v>32</v>
      </c>
      <c r="AX1374" s="14" t="s">
        <v>76</v>
      </c>
      <c r="AY1374" s="229" t="s">
        <v>179</v>
      </c>
    </row>
    <row r="1375" spans="1:65" s="2" customFormat="1" ht="24">
      <c r="A1375" s="34"/>
      <c r="B1375" s="35"/>
      <c r="C1375" s="191" t="s">
        <v>1318</v>
      </c>
      <c r="D1375" s="191" t="s">
        <v>182</v>
      </c>
      <c r="E1375" s="192" t="s">
        <v>1319</v>
      </c>
      <c r="F1375" s="193" t="s">
        <v>1320</v>
      </c>
      <c r="G1375" s="194" t="s">
        <v>346</v>
      </c>
      <c r="H1375" s="195">
        <v>18</v>
      </c>
      <c r="I1375" s="196"/>
      <c r="J1375" s="197">
        <f>ROUND(I1375*H1375,2)</f>
        <v>0</v>
      </c>
      <c r="K1375" s="193" t="s">
        <v>186</v>
      </c>
      <c r="L1375" s="39"/>
      <c r="M1375" s="198" t="s">
        <v>1</v>
      </c>
      <c r="N1375" s="199" t="s">
        <v>41</v>
      </c>
      <c r="O1375" s="71"/>
      <c r="P1375" s="200">
        <f>O1375*H1375</f>
        <v>0</v>
      </c>
      <c r="Q1375" s="200">
        <v>0</v>
      </c>
      <c r="R1375" s="200">
        <f>Q1375*H1375</f>
        <v>0</v>
      </c>
      <c r="S1375" s="200">
        <v>5.3999999999999999E-2</v>
      </c>
      <c r="T1375" s="201">
        <f>S1375*H1375</f>
        <v>0.97199999999999998</v>
      </c>
      <c r="U1375" s="34"/>
      <c r="V1375" s="34"/>
      <c r="W1375" s="34"/>
      <c r="X1375" s="34"/>
      <c r="Y1375" s="34"/>
      <c r="Z1375" s="34"/>
      <c r="AA1375" s="34"/>
      <c r="AB1375" s="34"/>
      <c r="AC1375" s="34"/>
      <c r="AD1375" s="34"/>
      <c r="AE1375" s="34"/>
      <c r="AR1375" s="202" t="s">
        <v>187</v>
      </c>
      <c r="AT1375" s="202" t="s">
        <v>182</v>
      </c>
      <c r="AU1375" s="202" t="s">
        <v>180</v>
      </c>
      <c r="AY1375" s="17" t="s">
        <v>179</v>
      </c>
      <c r="BE1375" s="203">
        <f>IF(N1375="základní",J1375,0)</f>
        <v>0</v>
      </c>
      <c r="BF1375" s="203">
        <f>IF(N1375="snížená",J1375,0)</f>
        <v>0</v>
      </c>
      <c r="BG1375" s="203">
        <f>IF(N1375="zákl. přenesená",J1375,0)</f>
        <v>0</v>
      </c>
      <c r="BH1375" s="203">
        <f>IF(N1375="sníž. přenesená",J1375,0)</f>
        <v>0</v>
      </c>
      <c r="BI1375" s="203">
        <f>IF(N1375="nulová",J1375,0)</f>
        <v>0</v>
      </c>
      <c r="BJ1375" s="17" t="s">
        <v>83</v>
      </c>
      <c r="BK1375" s="203">
        <f>ROUND(I1375*H1375,2)</f>
        <v>0</v>
      </c>
      <c r="BL1375" s="17" t="s">
        <v>187</v>
      </c>
      <c r="BM1375" s="202" t="s">
        <v>1321</v>
      </c>
    </row>
    <row r="1376" spans="1:65" s="13" customFormat="1" ht="22.5">
      <c r="B1376" s="209"/>
      <c r="C1376" s="210"/>
      <c r="D1376" s="204" t="s">
        <v>191</v>
      </c>
      <c r="E1376" s="211" t="s">
        <v>1</v>
      </c>
      <c r="F1376" s="212" t="s">
        <v>1286</v>
      </c>
      <c r="G1376" s="210"/>
      <c r="H1376" s="211" t="s">
        <v>1</v>
      </c>
      <c r="I1376" s="213"/>
      <c r="J1376" s="210"/>
      <c r="K1376" s="210"/>
      <c r="L1376" s="214"/>
      <c r="M1376" s="215"/>
      <c r="N1376" s="216"/>
      <c r="O1376" s="216"/>
      <c r="P1376" s="216"/>
      <c r="Q1376" s="216"/>
      <c r="R1376" s="216"/>
      <c r="S1376" s="216"/>
      <c r="T1376" s="217"/>
      <c r="AT1376" s="218" t="s">
        <v>191</v>
      </c>
      <c r="AU1376" s="218" t="s">
        <v>180</v>
      </c>
      <c r="AV1376" s="13" t="s">
        <v>83</v>
      </c>
      <c r="AW1376" s="13" t="s">
        <v>32</v>
      </c>
      <c r="AX1376" s="13" t="s">
        <v>76</v>
      </c>
      <c r="AY1376" s="218" t="s">
        <v>179</v>
      </c>
    </row>
    <row r="1377" spans="1:65" s="13" customFormat="1" ht="11.25">
      <c r="B1377" s="209"/>
      <c r="C1377" s="210"/>
      <c r="D1377" s="204" t="s">
        <v>191</v>
      </c>
      <c r="E1377" s="211" t="s">
        <v>1</v>
      </c>
      <c r="F1377" s="212" t="s">
        <v>193</v>
      </c>
      <c r="G1377" s="210"/>
      <c r="H1377" s="211" t="s">
        <v>1</v>
      </c>
      <c r="I1377" s="213"/>
      <c r="J1377" s="210"/>
      <c r="K1377" s="210"/>
      <c r="L1377" s="214"/>
      <c r="M1377" s="215"/>
      <c r="N1377" s="216"/>
      <c r="O1377" s="216"/>
      <c r="P1377" s="216"/>
      <c r="Q1377" s="216"/>
      <c r="R1377" s="216"/>
      <c r="S1377" s="216"/>
      <c r="T1377" s="217"/>
      <c r="AT1377" s="218" t="s">
        <v>191</v>
      </c>
      <c r="AU1377" s="218" t="s">
        <v>180</v>
      </c>
      <c r="AV1377" s="13" t="s">
        <v>83</v>
      </c>
      <c r="AW1377" s="13" t="s">
        <v>32</v>
      </c>
      <c r="AX1377" s="13" t="s">
        <v>76</v>
      </c>
      <c r="AY1377" s="218" t="s">
        <v>179</v>
      </c>
    </row>
    <row r="1378" spans="1:65" s="13" customFormat="1" ht="11.25">
      <c r="B1378" s="209"/>
      <c r="C1378" s="210"/>
      <c r="D1378" s="204" t="s">
        <v>191</v>
      </c>
      <c r="E1378" s="211" t="s">
        <v>1</v>
      </c>
      <c r="F1378" s="212" t="s">
        <v>247</v>
      </c>
      <c r="G1378" s="210"/>
      <c r="H1378" s="211" t="s">
        <v>1</v>
      </c>
      <c r="I1378" s="213"/>
      <c r="J1378" s="210"/>
      <c r="K1378" s="210"/>
      <c r="L1378" s="214"/>
      <c r="M1378" s="215"/>
      <c r="N1378" s="216"/>
      <c r="O1378" s="216"/>
      <c r="P1378" s="216"/>
      <c r="Q1378" s="216"/>
      <c r="R1378" s="216"/>
      <c r="S1378" s="216"/>
      <c r="T1378" s="217"/>
      <c r="AT1378" s="218" t="s">
        <v>191</v>
      </c>
      <c r="AU1378" s="218" t="s">
        <v>180</v>
      </c>
      <c r="AV1378" s="13" t="s">
        <v>83</v>
      </c>
      <c r="AW1378" s="13" t="s">
        <v>32</v>
      </c>
      <c r="AX1378" s="13" t="s">
        <v>76</v>
      </c>
      <c r="AY1378" s="218" t="s">
        <v>179</v>
      </c>
    </row>
    <row r="1379" spans="1:65" s="14" customFormat="1" ht="11.25">
      <c r="B1379" s="219"/>
      <c r="C1379" s="220"/>
      <c r="D1379" s="204" t="s">
        <v>191</v>
      </c>
      <c r="E1379" s="221" t="s">
        <v>1</v>
      </c>
      <c r="F1379" s="222" t="s">
        <v>1322</v>
      </c>
      <c r="G1379" s="220"/>
      <c r="H1379" s="223">
        <v>18</v>
      </c>
      <c r="I1379" s="224"/>
      <c r="J1379" s="220"/>
      <c r="K1379" s="220"/>
      <c r="L1379" s="225"/>
      <c r="M1379" s="226"/>
      <c r="N1379" s="227"/>
      <c r="O1379" s="227"/>
      <c r="P1379" s="227"/>
      <c r="Q1379" s="227"/>
      <c r="R1379" s="227"/>
      <c r="S1379" s="227"/>
      <c r="T1379" s="228"/>
      <c r="AT1379" s="229" t="s">
        <v>191</v>
      </c>
      <c r="AU1379" s="229" t="s">
        <v>180</v>
      </c>
      <c r="AV1379" s="14" t="s">
        <v>85</v>
      </c>
      <c r="AW1379" s="14" t="s">
        <v>32</v>
      </c>
      <c r="AX1379" s="14" t="s">
        <v>76</v>
      </c>
      <c r="AY1379" s="229" t="s">
        <v>179</v>
      </c>
    </row>
    <row r="1380" spans="1:65" s="2" customFormat="1" ht="24">
      <c r="A1380" s="34"/>
      <c r="B1380" s="35"/>
      <c r="C1380" s="191" t="s">
        <v>1323</v>
      </c>
      <c r="D1380" s="191" t="s">
        <v>182</v>
      </c>
      <c r="E1380" s="192" t="s">
        <v>1324</v>
      </c>
      <c r="F1380" s="193" t="s">
        <v>1325</v>
      </c>
      <c r="G1380" s="194" t="s">
        <v>346</v>
      </c>
      <c r="H1380" s="195">
        <v>64.3</v>
      </c>
      <c r="I1380" s="196"/>
      <c r="J1380" s="197">
        <f>ROUND(I1380*H1380,2)</f>
        <v>0</v>
      </c>
      <c r="K1380" s="193" t="s">
        <v>186</v>
      </c>
      <c r="L1380" s="39"/>
      <c r="M1380" s="198" t="s">
        <v>1</v>
      </c>
      <c r="N1380" s="199" t="s">
        <v>41</v>
      </c>
      <c r="O1380" s="71"/>
      <c r="P1380" s="200">
        <f>O1380*H1380</f>
        <v>0</v>
      </c>
      <c r="Q1380" s="200">
        <v>0</v>
      </c>
      <c r="R1380" s="200">
        <f>Q1380*H1380</f>
        <v>0</v>
      </c>
      <c r="S1380" s="200">
        <v>4.2000000000000003E-2</v>
      </c>
      <c r="T1380" s="201">
        <f>S1380*H1380</f>
        <v>2.7006000000000001</v>
      </c>
      <c r="U1380" s="34"/>
      <c r="V1380" s="34"/>
      <c r="W1380" s="34"/>
      <c r="X1380" s="34"/>
      <c r="Y1380" s="34"/>
      <c r="Z1380" s="34"/>
      <c r="AA1380" s="34"/>
      <c r="AB1380" s="34"/>
      <c r="AC1380" s="34"/>
      <c r="AD1380" s="34"/>
      <c r="AE1380" s="34"/>
      <c r="AR1380" s="202" t="s">
        <v>187</v>
      </c>
      <c r="AT1380" s="202" t="s">
        <v>182</v>
      </c>
      <c r="AU1380" s="202" t="s">
        <v>180</v>
      </c>
      <c r="AY1380" s="17" t="s">
        <v>179</v>
      </c>
      <c r="BE1380" s="203">
        <f>IF(N1380="základní",J1380,0)</f>
        <v>0</v>
      </c>
      <c r="BF1380" s="203">
        <f>IF(N1380="snížená",J1380,0)</f>
        <v>0</v>
      </c>
      <c r="BG1380" s="203">
        <f>IF(N1380="zákl. přenesená",J1380,0)</f>
        <v>0</v>
      </c>
      <c r="BH1380" s="203">
        <f>IF(N1380="sníž. přenesená",J1380,0)</f>
        <v>0</v>
      </c>
      <c r="BI1380" s="203">
        <f>IF(N1380="nulová",J1380,0)</f>
        <v>0</v>
      </c>
      <c r="BJ1380" s="17" t="s">
        <v>83</v>
      </c>
      <c r="BK1380" s="203">
        <f>ROUND(I1380*H1380,2)</f>
        <v>0</v>
      </c>
      <c r="BL1380" s="17" t="s">
        <v>187</v>
      </c>
      <c r="BM1380" s="202" t="s">
        <v>1326</v>
      </c>
    </row>
    <row r="1381" spans="1:65" s="13" customFormat="1" ht="11.25">
      <c r="B1381" s="209"/>
      <c r="C1381" s="210"/>
      <c r="D1381" s="204" t="s">
        <v>191</v>
      </c>
      <c r="E1381" s="211" t="s">
        <v>1</v>
      </c>
      <c r="F1381" s="212" t="s">
        <v>192</v>
      </c>
      <c r="G1381" s="210"/>
      <c r="H1381" s="211" t="s">
        <v>1</v>
      </c>
      <c r="I1381" s="213"/>
      <c r="J1381" s="210"/>
      <c r="K1381" s="210"/>
      <c r="L1381" s="214"/>
      <c r="M1381" s="215"/>
      <c r="N1381" s="216"/>
      <c r="O1381" s="216"/>
      <c r="P1381" s="216"/>
      <c r="Q1381" s="216"/>
      <c r="R1381" s="216"/>
      <c r="S1381" s="216"/>
      <c r="T1381" s="217"/>
      <c r="AT1381" s="218" t="s">
        <v>191</v>
      </c>
      <c r="AU1381" s="218" t="s">
        <v>180</v>
      </c>
      <c r="AV1381" s="13" t="s">
        <v>83</v>
      </c>
      <c r="AW1381" s="13" t="s">
        <v>32</v>
      </c>
      <c r="AX1381" s="13" t="s">
        <v>76</v>
      </c>
      <c r="AY1381" s="218" t="s">
        <v>179</v>
      </c>
    </row>
    <row r="1382" spans="1:65" s="13" customFormat="1" ht="11.25">
      <c r="B1382" s="209"/>
      <c r="C1382" s="210"/>
      <c r="D1382" s="204" t="s">
        <v>191</v>
      </c>
      <c r="E1382" s="211" t="s">
        <v>1</v>
      </c>
      <c r="F1382" s="212" t="s">
        <v>193</v>
      </c>
      <c r="G1382" s="210"/>
      <c r="H1382" s="211" t="s">
        <v>1</v>
      </c>
      <c r="I1382" s="213"/>
      <c r="J1382" s="210"/>
      <c r="K1382" s="210"/>
      <c r="L1382" s="214"/>
      <c r="M1382" s="215"/>
      <c r="N1382" s="216"/>
      <c r="O1382" s="216"/>
      <c r="P1382" s="216"/>
      <c r="Q1382" s="216"/>
      <c r="R1382" s="216"/>
      <c r="S1382" s="216"/>
      <c r="T1382" s="217"/>
      <c r="AT1382" s="218" t="s">
        <v>191</v>
      </c>
      <c r="AU1382" s="218" t="s">
        <v>180</v>
      </c>
      <c r="AV1382" s="13" t="s">
        <v>83</v>
      </c>
      <c r="AW1382" s="13" t="s">
        <v>32</v>
      </c>
      <c r="AX1382" s="13" t="s">
        <v>76</v>
      </c>
      <c r="AY1382" s="218" t="s">
        <v>179</v>
      </c>
    </row>
    <row r="1383" spans="1:65" s="14" customFormat="1" ht="11.25">
      <c r="B1383" s="219"/>
      <c r="C1383" s="220"/>
      <c r="D1383" s="204" t="s">
        <v>191</v>
      </c>
      <c r="E1383" s="221" t="s">
        <v>1</v>
      </c>
      <c r="F1383" s="222" t="s">
        <v>1327</v>
      </c>
      <c r="G1383" s="220"/>
      <c r="H1383" s="223">
        <v>10.3</v>
      </c>
      <c r="I1383" s="224"/>
      <c r="J1383" s="220"/>
      <c r="K1383" s="220"/>
      <c r="L1383" s="225"/>
      <c r="M1383" s="226"/>
      <c r="N1383" s="227"/>
      <c r="O1383" s="227"/>
      <c r="P1383" s="227"/>
      <c r="Q1383" s="227"/>
      <c r="R1383" s="227"/>
      <c r="S1383" s="227"/>
      <c r="T1383" s="228"/>
      <c r="AT1383" s="229" t="s">
        <v>191</v>
      </c>
      <c r="AU1383" s="229" t="s">
        <v>180</v>
      </c>
      <c r="AV1383" s="14" t="s">
        <v>85</v>
      </c>
      <c r="AW1383" s="14" t="s">
        <v>32</v>
      </c>
      <c r="AX1383" s="14" t="s">
        <v>76</v>
      </c>
      <c r="AY1383" s="229" t="s">
        <v>179</v>
      </c>
    </row>
    <row r="1384" spans="1:65" s="13" customFormat="1" ht="11.25">
      <c r="B1384" s="209"/>
      <c r="C1384" s="210"/>
      <c r="D1384" s="204" t="s">
        <v>191</v>
      </c>
      <c r="E1384" s="211" t="s">
        <v>1</v>
      </c>
      <c r="F1384" s="212" t="s">
        <v>247</v>
      </c>
      <c r="G1384" s="210"/>
      <c r="H1384" s="211" t="s">
        <v>1</v>
      </c>
      <c r="I1384" s="213"/>
      <c r="J1384" s="210"/>
      <c r="K1384" s="210"/>
      <c r="L1384" s="214"/>
      <c r="M1384" s="215"/>
      <c r="N1384" s="216"/>
      <c r="O1384" s="216"/>
      <c r="P1384" s="216"/>
      <c r="Q1384" s="216"/>
      <c r="R1384" s="216"/>
      <c r="S1384" s="216"/>
      <c r="T1384" s="217"/>
      <c r="AT1384" s="218" t="s">
        <v>191</v>
      </c>
      <c r="AU1384" s="218" t="s">
        <v>180</v>
      </c>
      <c r="AV1384" s="13" t="s">
        <v>83</v>
      </c>
      <c r="AW1384" s="13" t="s">
        <v>32</v>
      </c>
      <c r="AX1384" s="13" t="s">
        <v>76</v>
      </c>
      <c r="AY1384" s="218" t="s">
        <v>179</v>
      </c>
    </row>
    <row r="1385" spans="1:65" s="14" customFormat="1" ht="11.25">
      <c r="B1385" s="219"/>
      <c r="C1385" s="220"/>
      <c r="D1385" s="204" t="s">
        <v>191</v>
      </c>
      <c r="E1385" s="221" t="s">
        <v>1</v>
      </c>
      <c r="F1385" s="222" t="s">
        <v>1328</v>
      </c>
      <c r="G1385" s="220"/>
      <c r="H1385" s="223">
        <v>54</v>
      </c>
      <c r="I1385" s="224"/>
      <c r="J1385" s="220"/>
      <c r="K1385" s="220"/>
      <c r="L1385" s="225"/>
      <c r="M1385" s="226"/>
      <c r="N1385" s="227"/>
      <c r="O1385" s="227"/>
      <c r="P1385" s="227"/>
      <c r="Q1385" s="227"/>
      <c r="R1385" s="227"/>
      <c r="S1385" s="227"/>
      <c r="T1385" s="228"/>
      <c r="AT1385" s="229" t="s">
        <v>191</v>
      </c>
      <c r="AU1385" s="229" t="s">
        <v>180</v>
      </c>
      <c r="AV1385" s="14" t="s">
        <v>85</v>
      </c>
      <c r="AW1385" s="14" t="s">
        <v>32</v>
      </c>
      <c r="AX1385" s="14" t="s">
        <v>76</v>
      </c>
      <c r="AY1385" s="229" t="s">
        <v>179</v>
      </c>
    </row>
    <row r="1386" spans="1:65" s="2" customFormat="1" ht="24">
      <c r="A1386" s="34"/>
      <c r="B1386" s="35"/>
      <c r="C1386" s="191" t="s">
        <v>1329</v>
      </c>
      <c r="D1386" s="191" t="s">
        <v>182</v>
      </c>
      <c r="E1386" s="192" t="s">
        <v>1330</v>
      </c>
      <c r="F1386" s="193" t="s">
        <v>1331</v>
      </c>
      <c r="G1386" s="194" t="s">
        <v>346</v>
      </c>
      <c r="H1386" s="195">
        <v>10.3</v>
      </c>
      <c r="I1386" s="196"/>
      <c r="J1386" s="197">
        <f>ROUND(I1386*H1386,2)</f>
        <v>0</v>
      </c>
      <c r="K1386" s="193" t="s">
        <v>186</v>
      </c>
      <c r="L1386" s="39"/>
      <c r="M1386" s="198" t="s">
        <v>1</v>
      </c>
      <c r="N1386" s="199" t="s">
        <v>41</v>
      </c>
      <c r="O1386" s="71"/>
      <c r="P1386" s="200">
        <f>O1386*H1386</f>
        <v>0</v>
      </c>
      <c r="Q1386" s="200">
        <v>2.283E-2</v>
      </c>
      <c r="R1386" s="200">
        <f>Q1386*H1386</f>
        <v>0.23514900000000002</v>
      </c>
      <c r="S1386" s="200">
        <v>0</v>
      </c>
      <c r="T1386" s="201">
        <f>S1386*H1386</f>
        <v>0</v>
      </c>
      <c r="U1386" s="34"/>
      <c r="V1386" s="34"/>
      <c r="W1386" s="34"/>
      <c r="X1386" s="34"/>
      <c r="Y1386" s="34"/>
      <c r="Z1386" s="34"/>
      <c r="AA1386" s="34"/>
      <c r="AB1386" s="34"/>
      <c r="AC1386" s="34"/>
      <c r="AD1386" s="34"/>
      <c r="AE1386" s="34"/>
      <c r="AR1386" s="202" t="s">
        <v>187</v>
      </c>
      <c r="AT1386" s="202" t="s">
        <v>182</v>
      </c>
      <c r="AU1386" s="202" t="s">
        <v>180</v>
      </c>
      <c r="AY1386" s="17" t="s">
        <v>179</v>
      </c>
      <c r="BE1386" s="203">
        <f>IF(N1386="základní",J1386,0)</f>
        <v>0</v>
      </c>
      <c r="BF1386" s="203">
        <f>IF(N1386="snížená",J1386,0)</f>
        <v>0</v>
      </c>
      <c r="BG1386" s="203">
        <f>IF(N1386="zákl. přenesená",J1386,0)</f>
        <v>0</v>
      </c>
      <c r="BH1386" s="203">
        <f>IF(N1386="sníž. přenesená",J1386,0)</f>
        <v>0</v>
      </c>
      <c r="BI1386" s="203">
        <f>IF(N1386="nulová",J1386,0)</f>
        <v>0</v>
      </c>
      <c r="BJ1386" s="17" t="s">
        <v>83</v>
      </c>
      <c r="BK1386" s="203">
        <f>ROUND(I1386*H1386,2)</f>
        <v>0</v>
      </c>
      <c r="BL1386" s="17" t="s">
        <v>187</v>
      </c>
      <c r="BM1386" s="202" t="s">
        <v>1332</v>
      </c>
    </row>
    <row r="1387" spans="1:65" s="2" customFormat="1" ht="58.5">
      <c r="A1387" s="34"/>
      <c r="B1387" s="35"/>
      <c r="C1387" s="36"/>
      <c r="D1387" s="204" t="s">
        <v>189</v>
      </c>
      <c r="E1387" s="36"/>
      <c r="F1387" s="205" t="s">
        <v>1333</v>
      </c>
      <c r="G1387" s="36"/>
      <c r="H1387" s="36"/>
      <c r="I1387" s="206"/>
      <c r="J1387" s="36"/>
      <c r="K1387" s="36"/>
      <c r="L1387" s="39"/>
      <c r="M1387" s="207"/>
      <c r="N1387" s="208"/>
      <c r="O1387" s="71"/>
      <c r="P1387" s="71"/>
      <c r="Q1387" s="71"/>
      <c r="R1387" s="71"/>
      <c r="S1387" s="71"/>
      <c r="T1387" s="72"/>
      <c r="U1387" s="34"/>
      <c r="V1387" s="34"/>
      <c r="W1387" s="34"/>
      <c r="X1387" s="34"/>
      <c r="Y1387" s="34"/>
      <c r="Z1387" s="34"/>
      <c r="AA1387" s="34"/>
      <c r="AB1387" s="34"/>
      <c r="AC1387" s="34"/>
      <c r="AD1387" s="34"/>
      <c r="AE1387" s="34"/>
      <c r="AT1387" s="17" t="s">
        <v>189</v>
      </c>
      <c r="AU1387" s="17" t="s">
        <v>180</v>
      </c>
    </row>
    <row r="1388" spans="1:65" s="13" customFormat="1" ht="11.25">
      <c r="B1388" s="209"/>
      <c r="C1388" s="210"/>
      <c r="D1388" s="204" t="s">
        <v>191</v>
      </c>
      <c r="E1388" s="211" t="s">
        <v>1</v>
      </c>
      <c r="F1388" s="212" t="s">
        <v>192</v>
      </c>
      <c r="G1388" s="210"/>
      <c r="H1388" s="211" t="s">
        <v>1</v>
      </c>
      <c r="I1388" s="213"/>
      <c r="J1388" s="210"/>
      <c r="K1388" s="210"/>
      <c r="L1388" s="214"/>
      <c r="M1388" s="215"/>
      <c r="N1388" s="216"/>
      <c r="O1388" s="216"/>
      <c r="P1388" s="216"/>
      <c r="Q1388" s="216"/>
      <c r="R1388" s="216"/>
      <c r="S1388" s="216"/>
      <c r="T1388" s="217"/>
      <c r="AT1388" s="218" t="s">
        <v>191</v>
      </c>
      <c r="AU1388" s="218" t="s">
        <v>180</v>
      </c>
      <c r="AV1388" s="13" t="s">
        <v>83</v>
      </c>
      <c r="AW1388" s="13" t="s">
        <v>32</v>
      </c>
      <c r="AX1388" s="13" t="s">
        <v>76</v>
      </c>
      <c r="AY1388" s="218" t="s">
        <v>179</v>
      </c>
    </row>
    <row r="1389" spans="1:65" s="13" customFormat="1" ht="11.25">
      <c r="B1389" s="209"/>
      <c r="C1389" s="210"/>
      <c r="D1389" s="204" t="s">
        <v>191</v>
      </c>
      <c r="E1389" s="211" t="s">
        <v>1</v>
      </c>
      <c r="F1389" s="212" t="s">
        <v>193</v>
      </c>
      <c r="G1389" s="210"/>
      <c r="H1389" s="211" t="s">
        <v>1</v>
      </c>
      <c r="I1389" s="213"/>
      <c r="J1389" s="210"/>
      <c r="K1389" s="210"/>
      <c r="L1389" s="214"/>
      <c r="M1389" s="215"/>
      <c r="N1389" s="216"/>
      <c r="O1389" s="216"/>
      <c r="P1389" s="216"/>
      <c r="Q1389" s="216"/>
      <c r="R1389" s="216"/>
      <c r="S1389" s="216"/>
      <c r="T1389" s="217"/>
      <c r="AT1389" s="218" t="s">
        <v>191</v>
      </c>
      <c r="AU1389" s="218" t="s">
        <v>180</v>
      </c>
      <c r="AV1389" s="13" t="s">
        <v>83</v>
      </c>
      <c r="AW1389" s="13" t="s">
        <v>32</v>
      </c>
      <c r="AX1389" s="13" t="s">
        <v>76</v>
      </c>
      <c r="AY1389" s="218" t="s">
        <v>179</v>
      </c>
    </row>
    <row r="1390" spans="1:65" s="14" customFormat="1" ht="11.25">
      <c r="B1390" s="219"/>
      <c r="C1390" s="220"/>
      <c r="D1390" s="204" t="s">
        <v>191</v>
      </c>
      <c r="E1390" s="221" t="s">
        <v>1</v>
      </c>
      <c r="F1390" s="222" t="s">
        <v>1327</v>
      </c>
      <c r="G1390" s="220"/>
      <c r="H1390" s="223">
        <v>10.3</v>
      </c>
      <c r="I1390" s="224"/>
      <c r="J1390" s="220"/>
      <c r="K1390" s="220"/>
      <c r="L1390" s="225"/>
      <c r="M1390" s="226"/>
      <c r="N1390" s="227"/>
      <c r="O1390" s="227"/>
      <c r="P1390" s="227"/>
      <c r="Q1390" s="227"/>
      <c r="R1390" s="227"/>
      <c r="S1390" s="227"/>
      <c r="T1390" s="228"/>
      <c r="AT1390" s="229" t="s">
        <v>191</v>
      </c>
      <c r="AU1390" s="229" t="s">
        <v>180</v>
      </c>
      <c r="AV1390" s="14" t="s">
        <v>85</v>
      </c>
      <c r="AW1390" s="14" t="s">
        <v>32</v>
      </c>
      <c r="AX1390" s="14" t="s">
        <v>76</v>
      </c>
      <c r="AY1390" s="229" t="s">
        <v>179</v>
      </c>
    </row>
    <row r="1391" spans="1:65" s="2" customFormat="1" ht="24">
      <c r="A1391" s="34"/>
      <c r="B1391" s="35"/>
      <c r="C1391" s="191" t="s">
        <v>1334</v>
      </c>
      <c r="D1391" s="191" t="s">
        <v>182</v>
      </c>
      <c r="E1391" s="192" t="s">
        <v>1335</v>
      </c>
      <c r="F1391" s="193" t="s">
        <v>1336</v>
      </c>
      <c r="G1391" s="194" t="s">
        <v>346</v>
      </c>
      <c r="H1391" s="195">
        <v>12</v>
      </c>
      <c r="I1391" s="196"/>
      <c r="J1391" s="197">
        <f>ROUND(I1391*H1391,2)</f>
        <v>0</v>
      </c>
      <c r="K1391" s="193" t="s">
        <v>186</v>
      </c>
      <c r="L1391" s="39"/>
      <c r="M1391" s="198" t="s">
        <v>1</v>
      </c>
      <c r="N1391" s="199" t="s">
        <v>41</v>
      </c>
      <c r="O1391" s="71"/>
      <c r="P1391" s="200">
        <f>O1391*H1391</f>
        <v>0</v>
      </c>
      <c r="Q1391" s="200">
        <v>4.8000000000000001E-4</v>
      </c>
      <c r="R1391" s="200">
        <f>Q1391*H1391</f>
        <v>5.7600000000000004E-3</v>
      </c>
      <c r="S1391" s="200">
        <v>8.0000000000000002E-3</v>
      </c>
      <c r="T1391" s="201">
        <f>S1391*H1391</f>
        <v>9.6000000000000002E-2</v>
      </c>
      <c r="U1391" s="34"/>
      <c r="V1391" s="34"/>
      <c r="W1391" s="34"/>
      <c r="X1391" s="34"/>
      <c r="Y1391" s="34"/>
      <c r="Z1391" s="34"/>
      <c r="AA1391" s="34"/>
      <c r="AB1391" s="34"/>
      <c r="AC1391" s="34"/>
      <c r="AD1391" s="34"/>
      <c r="AE1391" s="34"/>
      <c r="AR1391" s="202" t="s">
        <v>187</v>
      </c>
      <c r="AT1391" s="202" t="s">
        <v>182</v>
      </c>
      <c r="AU1391" s="202" t="s">
        <v>180</v>
      </c>
      <c r="AY1391" s="17" t="s">
        <v>179</v>
      </c>
      <c r="BE1391" s="203">
        <f>IF(N1391="základní",J1391,0)</f>
        <v>0</v>
      </c>
      <c r="BF1391" s="203">
        <f>IF(N1391="snížená",J1391,0)</f>
        <v>0</v>
      </c>
      <c r="BG1391" s="203">
        <f>IF(N1391="zákl. přenesená",J1391,0)</f>
        <v>0</v>
      </c>
      <c r="BH1391" s="203">
        <f>IF(N1391="sníž. přenesená",J1391,0)</f>
        <v>0</v>
      </c>
      <c r="BI1391" s="203">
        <f>IF(N1391="nulová",J1391,0)</f>
        <v>0</v>
      </c>
      <c r="BJ1391" s="17" t="s">
        <v>83</v>
      </c>
      <c r="BK1391" s="203">
        <f>ROUND(I1391*H1391,2)</f>
        <v>0</v>
      </c>
      <c r="BL1391" s="17" t="s">
        <v>187</v>
      </c>
      <c r="BM1391" s="202" t="s">
        <v>1337</v>
      </c>
    </row>
    <row r="1392" spans="1:65" s="2" customFormat="1" ht="48.75">
      <c r="A1392" s="34"/>
      <c r="B1392" s="35"/>
      <c r="C1392" s="36"/>
      <c r="D1392" s="204" t="s">
        <v>189</v>
      </c>
      <c r="E1392" s="36"/>
      <c r="F1392" s="205" t="s">
        <v>1338</v>
      </c>
      <c r="G1392" s="36"/>
      <c r="H1392" s="36"/>
      <c r="I1392" s="206"/>
      <c r="J1392" s="36"/>
      <c r="K1392" s="36"/>
      <c r="L1392" s="39"/>
      <c r="M1392" s="207"/>
      <c r="N1392" s="208"/>
      <c r="O1392" s="71"/>
      <c r="P1392" s="71"/>
      <c r="Q1392" s="71"/>
      <c r="R1392" s="71"/>
      <c r="S1392" s="71"/>
      <c r="T1392" s="72"/>
      <c r="U1392" s="34"/>
      <c r="V1392" s="34"/>
      <c r="W1392" s="34"/>
      <c r="X1392" s="34"/>
      <c r="Y1392" s="34"/>
      <c r="Z1392" s="34"/>
      <c r="AA1392" s="34"/>
      <c r="AB1392" s="34"/>
      <c r="AC1392" s="34"/>
      <c r="AD1392" s="34"/>
      <c r="AE1392" s="34"/>
      <c r="AT1392" s="17" t="s">
        <v>189</v>
      </c>
      <c r="AU1392" s="17" t="s">
        <v>180</v>
      </c>
    </row>
    <row r="1393" spans="1:65" s="13" customFormat="1" ht="22.5">
      <c r="B1393" s="209"/>
      <c r="C1393" s="210"/>
      <c r="D1393" s="204" t="s">
        <v>191</v>
      </c>
      <c r="E1393" s="211" t="s">
        <v>1</v>
      </c>
      <c r="F1393" s="212" t="s">
        <v>1286</v>
      </c>
      <c r="G1393" s="210"/>
      <c r="H1393" s="211" t="s">
        <v>1</v>
      </c>
      <c r="I1393" s="213"/>
      <c r="J1393" s="210"/>
      <c r="K1393" s="210"/>
      <c r="L1393" s="214"/>
      <c r="M1393" s="215"/>
      <c r="N1393" s="216"/>
      <c r="O1393" s="216"/>
      <c r="P1393" s="216"/>
      <c r="Q1393" s="216"/>
      <c r="R1393" s="216"/>
      <c r="S1393" s="216"/>
      <c r="T1393" s="217"/>
      <c r="AT1393" s="218" t="s">
        <v>191</v>
      </c>
      <c r="AU1393" s="218" t="s">
        <v>180</v>
      </c>
      <c r="AV1393" s="13" t="s">
        <v>83</v>
      </c>
      <c r="AW1393" s="13" t="s">
        <v>32</v>
      </c>
      <c r="AX1393" s="13" t="s">
        <v>76</v>
      </c>
      <c r="AY1393" s="218" t="s">
        <v>179</v>
      </c>
    </row>
    <row r="1394" spans="1:65" s="13" customFormat="1" ht="11.25">
      <c r="B1394" s="209"/>
      <c r="C1394" s="210"/>
      <c r="D1394" s="204" t="s">
        <v>191</v>
      </c>
      <c r="E1394" s="211" t="s">
        <v>1</v>
      </c>
      <c r="F1394" s="212" t="s">
        <v>193</v>
      </c>
      <c r="G1394" s="210"/>
      <c r="H1394" s="211" t="s">
        <v>1</v>
      </c>
      <c r="I1394" s="213"/>
      <c r="J1394" s="210"/>
      <c r="K1394" s="210"/>
      <c r="L1394" s="214"/>
      <c r="M1394" s="215"/>
      <c r="N1394" s="216"/>
      <c r="O1394" s="216"/>
      <c r="P1394" s="216"/>
      <c r="Q1394" s="216"/>
      <c r="R1394" s="216"/>
      <c r="S1394" s="216"/>
      <c r="T1394" s="217"/>
      <c r="AT1394" s="218" t="s">
        <v>191</v>
      </c>
      <c r="AU1394" s="218" t="s">
        <v>180</v>
      </c>
      <c r="AV1394" s="13" t="s">
        <v>83</v>
      </c>
      <c r="AW1394" s="13" t="s">
        <v>32</v>
      </c>
      <c r="AX1394" s="13" t="s">
        <v>76</v>
      </c>
      <c r="AY1394" s="218" t="s">
        <v>179</v>
      </c>
    </row>
    <row r="1395" spans="1:65" s="13" customFormat="1" ht="11.25">
      <c r="B1395" s="209"/>
      <c r="C1395" s="210"/>
      <c r="D1395" s="204" t="s">
        <v>191</v>
      </c>
      <c r="E1395" s="211" t="s">
        <v>1</v>
      </c>
      <c r="F1395" s="212" t="s">
        <v>247</v>
      </c>
      <c r="G1395" s="210"/>
      <c r="H1395" s="211" t="s">
        <v>1</v>
      </c>
      <c r="I1395" s="213"/>
      <c r="J1395" s="210"/>
      <c r="K1395" s="210"/>
      <c r="L1395" s="214"/>
      <c r="M1395" s="215"/>
      <c r="N1395" s="216"/>
      <c r="O1395" s="216"/>
      <c r="P1395" s="216"/>
      <c r="Q1395" s="216"/>
      <c r="R1395" s="216"/>
      <c r="S1395" s="216"/>
      <c r="T1395" s="217"/>
      <c r="AT1395" s="218" t="s">
        <v>191</v>
      </c>
      <c r="AU1395" s="218" t="s">
        <v>180</v>
      </c>
      <c r="AV1395" s="13" t="s">
        <v>83</v>
      </c>
      <c r="AW1395" s="13" t="s">
        <v>32</v>
      </c>
      <c r="AX1395" s="13" t="s">
        <v>76</v>
      </c>
      <c r="AY1395" s="218" t="s">
        <v>179</v>
      </c>
    </row>
    <row r="1396" spans="1:65" s="14" customFormat="1" ht="11.25">
      <c r="B1396" s="219"/>
      <c r="C1396" s="220"/>
      <c r="D1396" s="204" t="s">
        <v>191</v>
      </c>
      <c r="E1396" s="221" t="s">
        <v>1</v>
      </c>
      <c r="F1396" s="222" t="s">
        <v>1339</v>
      </c>
      <c r="G1396" s="220"/>
      <c r="H1396" s="223">
        <v>12</v>
      </c>
      <c r="I1396" s="224"/>
      <c r="J1396" s="220"/>
      <c r="K1396" s="220"/>
      <c r="L1396" s="225"/>
      <c r="M1396" s="226"/>
      <c r="N1396" s="227"/>
      <c r="O1396" s="227"/>
      <c r="P1396" s="227"/>
      <c r="Q1396" s="227"/>
      <c r="R1396" s="227"/>
      <c r="S1396" s="227"/>
      <c r="T1396" s="228"/>
      <c r="AT1396" s="229" t="s">
        <v>191</v>
      </c>
      <c r="AU1396" s="229" t="s">
        <v>180</v>
      </c>
      <c r="AV1396" s="14" t="s">
        <v>85</v>
      </c>
      <c r="AW1396" s="14" t="s">
        <v>32</v>
      </c>
      <c r="AX1396" s="14" t="s">
        <v>76</v>
      </c>
      <c r="AY1396" s="229" t="s">
        <v>179</v>
      </c>
    </row>
    <row r="1397" spans="1:65" s="2" customFormat="1" ht="24">
      <c r="A1397" s="34"/>
      <c r="B1397" s="35"/>
      <c r="C1397" s="191" t="s">
        <v>1340</v>
      </c>
      <c r="D1397" s="191" t="s">
        <v>182</v>
      </c>
      <c r="E1397" s="192" t="s">
        <v>1341</v>
      </c>
      <c r="F1397" s="193" t="s">
        <v>1342</v>
      </c>
      <c r="G1397" s="194" t="s">
        <v>346</v>
      </c>
      <c r="H1397" s="195">
        <v>8.3000000000000007</v>
      </c>
      <c r="I1397" s="196"/>
      <c r="J1397" s="197">
        <f>ROUND(I1397*H1397,2)</f>
        <v>0</v>
      </c>
      <c r="K1397" s="193" t="s">
        <v>186</v>
      </c>
      <c r="L1397" s="39"/>
      <c r="M1397" s="198" t="s">
        <v>1</v>
      </c>
      <c r="N1397" s="199" t="s">
        <v>41</v>
      </c>
      <c r="O1397" s="71"/>
      <c r="P1397" s="200">
        <f>O1397*H1397</f>
        <v>0</v>
      </c>
      <c r="Q1397" s="200">
        <v>6.7000000000000002E-4</v>
      </c>
      <c r="R1397" s="200">
        <f>Q1397*H1397</f>
        <v>5.5610000000000008E-3</v>
      </c>
      <c r="S1397" s="200">
        <v>3.1E-2</v>
      </c>
      <c r="T1397" s="201">
        <f>S1397*H1397</f>
        <v>0.25730000000000003</v>
      </c>
      <c r="U1397" s="34"/>
      <c r="V1397" s="34"/>
      <c r="W1397" s="34"/>
      <c r="X1397" s="34"/>
      <c r="Y1397" s="34"/>
      <c r="Z1397" s="34"/>
      <c r="AA1397" s="34"/>
      <c r="AB1397" s="34"/>
      <c r="AC1397" s="34"/>
      <c r="AD1397" s="34"/>
      <c r="AE1397" s="34"/>
      <c r="AR1397" s="202" t="s">
        <v>187</v>
      </c>
      <c r="AT1397" s="202" t="s">
        <v>182</v>
      </c>
      <c r="AU1397" s="202" t="s">
        <v>180</v>
      </c>
      <c r="AY1397" s="17" t="s">
        <v>179</v>
      </c>
      <c r="BE1397" s="203">
        <f>IF(N1397="základní",J1397,0)</f>
        <v>0</v>
      </c>
      <c r="BF1397" s="203">
        <f>IF(N1397="snížená",J1397,0)</f>
        <v>0</v>
      </c>
      <c r="BG1397" s="203">
        <f>IF(N1397="zákl. přenesená",J1397,0)</f>
        <v>0</v>
      </c>
      <c r="BH1397" s="203">
        <f>IF(N1397="sníž. přenesená",J1397,0)</f>
        <v>0</v>
      </c>
      <c r="BI1397" s="203">
        <f>IF(N1397="nulová",J1397,0)</f>
        <v>0</v>
      </c>
      <c r="BJ1397" s="17" t="s">
        <v>83</v>
      </c>
      <c r="BK1397" s="203">
        <f>ROUND(I1397*H1397,2)</f>
        <v>0</v>
      </c>
      <c r="BL1397" s="17" t="s">
        <v>187</v>
      </c>
      <c r="BM1397" s="202" t="s">
        <v>1343</v>
      </c>
    </row>
    <row r="1398" spans="1:65" s="2" customFormat="1" ht="48.75">
      <c r="A1398" s="34"/>
      <c r="B1398" s="35"/>
      <c r="C1398" s="36"/>
      <c r="D1398" s="204" t="s">
        <v>189</v>
      </c>
      <c r="E1398" s="36"/>
      <c r="F1398" s="205" t="s">
        <v>1338</v>
      </c>
      <c r="G1398" s="36"/>
      <c r="H1398" s="36"/>
      <c r="I1398" s="206"/>
      <c r="J1398" s="36"/>
      <c r="K1398" s="36"/>
      <c r="L1398" s="39"/>
      <c r="M1398" s="207"/>
      <c r="N1398" s="208"/>
      <c r="O1398" s="71"/>
      <c r="P1398" s="71"/>
      <c r="Q1398" s="71"/>
      <c r="R1398" s="71"/>
      <c r="S1398" s="71"/>
      <c r="T1398" s="72"/>
      <c r="U1398" s="34"/>
      <c r="V1398" s="34"/>
      <c r="W1398" s="34"/>
      <c r="X1398" s="34"/>
      <c r="Y1398" s="34"/>
      <c r="Z1398" s="34"/>
      <c r="AA1398" s="34"/>
      <c r="AB1398" s="34"/>
      <c r="AC1398" s="34"/>
      <c r="AD1398" s="34"/>
      <c r="AE1398" s="34"/>
      <c r="AT1398" s="17" t="s">
        <v>189</v>
      </c>
      <c r="AU1398" s="17" t="s">
        <v>180</v>
      </c>
    </row>
    <row r="1399" spans="1:65" s="13" customFormat="1" ht="22.5">
      <c r="B1399" s="209"/>
      <c r="C1399" s="210"/>
      <c r="D1399" s="204" t="s">
        <v>191</v>
      </c>
      <c r="E1399" s="211" t="s">
        <v>1</v>
      </c>
      <c r="F1399" s="212" t="s">
        <v>1286</v>
      </c>
      <c r="G1399" s="210"/>
      <c r="H1399" s="211" t="s">
        <v>1</v>
      </c>
      <c r="I1399" s="213"/>
      <c r="J1399" s="210"/>
      <c r="K1399" s="210"/>
      <c r="L1399" s="214"/>
      <c r="M1399" s="215"/>
      <c r="N1399" s="216"/>
      <c r="O1399" s="216"/>
      <c r="P1399" s="216"/>
      <c r="Q1399" s="216"/>
      <c r="R1399" s="216"/>
      <c r="S1399" s="216"/>
      <c r="T1399" s="217"/>
      <c r="AT1399" s="218" t="s">
        <v>191</v>
      </c>
      <c r="AU1399" s="218" t="s">
        <v>180</v>
      </c>
      <c r="AV1399" s="13" t="s">
        <v>83</v>
      </c>
      <c r="AW1399" s="13" t="s">
        <v>32</v>
      </c>
      <c r="AX1399" s="13" t="s">
        <v>76</v>
      </c>
      <c r="AY1399" s="218" t="s">
        <v>179</v>
      </c>
    </row>
    <row r="1400" spans="1:65" s="13" customFormat="1" ht="11.25">
      <c r="B1400" s="209"/>
      <c r="C1400" s="210"/>
      <c r="D1400" s="204" t="s">
        <v>191</v>
      </c>
      <c r="E1400" s="211" t="s">
        <v>1</v>
      </c>
      <c r="F1400" s="212" t="s">
        <v>193</v>
      </c>
      <c r="G1400" s="210"/>
      <c r="H1400" s="211" t="s">
        <v>1</v>
      </c>
      <c r="I1400" s="213"/>
      <c r="J1400" s="210"/>
      <c r="K1400" s="210"/>
      <c r="L1400" s="214"/>
      <c r="M1400" s="215"/>
      <c r="N1400" s="216"/>
      <c r="O1400" s="216"/>
      <c r="P1400" s="216"/>
      <c r="Q1400" s="216"/>
      <c r="R1400" s="216"/>
      <c r="S1400" s="216"/>
      <c r="T1400" s="217"/>
      <c r="AT1400" s="218" t="s">
        <v>191</v>
      </c>
      <c r="AU1400" s="218" t="s">
        <v>180</v>
      </c>
      <c r="AV1400" s="13" t="s">
        <v>83</v>
      </c>
      <c r="AW1400" s="13" t="s">
        <v>32</v>
      </c>
      <c r="AX1400" s="13" t="s">
        <v>76</v>
      </c>
      <c r="AY1400" s="218" t="s">
        <v>179</v>
      </c>
    </row>
    <row r="1401" spans="1:65" s="13" customFormat="1" ht="11.25">
      <c r="B1401" s="209"/>
      <c r="C1401" s="210"/>
      <c r="D1401" s="204" t="s">
        <v>191</v>
      </c>
      <c r="E1401" s="211" t="s">
        <v>1</v>
      </c>
      <c r="F1401" s="212" t="s">
        <v>247</v>
      </c>
      <c r="G1401" s="210"/>
      <c r="H1401" s="211" t="s">
        <v>1</v>
      </c>
      <c r="I1401" s="213"/>
      <c r="J1401" s="210"/>
      <c r="K1401" s="210"/>
      <c r="L1401" s="214"/>
      <c r="M1401" s="215"/>
      <c r="N1401" s="216"/>
      <c r="O1401" s="216"/>
      <c r="P1401" s="216"/>
      <c r="Q1401" s="216"/>
      <c r="R1401" s="216"/>
      <c r="S1401" s="216"/>
      <c r="T1401" s="217"/>
      <c r="AT1401" s="218" t="s">
        <v>191</v>
      </c>
      <c r="AU1401" s="218" t="s">
        <v>180</v>
      </c>
      <c r="AV1401" s="13" t="s">
        <v>83</v>
      </c>
      <c r="AW1401" s="13" t="s">
        <v>32</v>
      </c>
      <c r="AX1401" s="13" t="s">
        <v>76</v>
      </c>
      <c r="AY1401" s="218" t="s">
        <v>179</v>
      </c>
    </row>
    <row r="1402" spans="1:65" s="14" customFormat="1" ht="11.25">
      <c r="B1402" s="219"/>
      <c r="C1402" s="220"/>
      <c r="D1402" s="204" t="s">
        <v>191</v>
      </c>
      <c r="E1402" s="221" t="s">
        <v>1</v>
      </c>
      <c r="F1402" s="222" t="s">
        <v>1344</v>
      </c>
      <c r="G1402" s="220"/>
      <c r="H1402" s="223">
        <v>8.3000000000000007</v>
      </c>
      <c r="I1402" s="224"/>
      <c r="J1402" s="220"/>
      <c r="K1402" s="220"/>
      <c r="L1402" s="225"/>
      <c r="M1402" s="226"/>
      <c r="N1402" s="227"/>
      <c r="O1402" s="227"/>
      <c r="P1402" s="227"/>
      <c r="Q1402" s="227"/>
      <c r="R1402" s="227"/>
      <c r="S1402" s="227"/>
      <c r="T1402" s="228"/>
      <c r="AT1402" s="229" t="s">
        <v>191</v>
      </c>
      <c r="AU1402" s="229" t="s">
        <v>180</v>
      </c>
      <c r="AV1402" s="14" t="s">
        <v>85</v>
      </c>
      <c r="AW1402" s="14" t="s">
        <v>32</v>
      </c>
      <c r="AX1402" s="14" t="s">
        <v>76</v>
      </c>
      <c r="AY1402" s="229" t="s">
        <v>179</v>
      </c>
    </row>
    <row r="1403" spans="1:65" s="2" customFormat="1" ht="24">
      <c r="A1403" s="34"/>
      <c r="B1403" s="35"/>
      <c r="C1403" s="191" t="s">
        <v>1345</v>
      </c>
      <c r="D1403" s="191" t="s">
        <v>182</v>
      </c>
      <c r="E1403" s="192" t="s">
        <v>1346</v>
      </c>
      <c r="F1403" s="193" t="s">
        <v>1347</v>
      </c>
      <c r="G1403" s="194" t="s">
        <v>346</v>
      </c>
      <c r="H1403" s="195">
        <v>1</v>
      </c>
      <c r="I1403" s="196"/>
      <c r="J1403" s="197">
        <f>ROUND(I1403*H1403,2)</f>
        <v>0</v>
      </c>
      <c r="K1403" s="193" t="s">
        <v>186</v>
      </c>
      <c r="L1403" s="39"/>
      <c r="M1403" s="198" t="s">
        <v>1</v>
      </c>
      <c r="N1403" s="199" t="s">
        <v>41</v>
      </c>
      <c r="O1403" s="71"/>
      <c r="P1403" s="200">
        <f>O1403*H1403</f>
        <v>0</v>
      </c>
      <c r="Q1403" s="200">
        <v>9.3000000000000005E-4</v>
      </c>
      <c r="R1403" s="200">
        <f>Q1403*H1403</f>
        <v>9.3000000000000005E-4</v>
      </c>
      <c r="S1403" s="200">
        <v>7.0000000000000007E-2</v>
      </c>
      <c r="T1403" s="201">
        <f>S1403*H1403</f>
        <v>7.0000000000000007E-2</v>
      </c>
      <c r="U1403" s="34"/>
      <c r="V1403" s="34"/>
      <c r="W1403" s="34"/>
      <c r="X1403" s="34"/>
      <c r="Y1403" s="34"/>
      <c r="Z1403" s="34"/>
      <c r="AA1403" s="34"/>
      <c r="AB1403" s="34"/>
      <c r="AC1403" s="34"/>
      <c r="AD1403" s="34"/>
      <c r="AE1403" s="34"/>
      <c r="AR1403" s="202" t="s">
        <v>187</v>
      </c>
      <c r="AT1403" s="202" t="s">
        <v>182</v>
      </c>
      <c r="AU1403" s="202" t="s">
        <v>180</v>
      </c>
      <c r="AY1403" s="17" t="s">
        <v>179</v>
      </c>
      <c r="BE1403" s="203">
        <f>IF(N1403="základní",J1403,0)</f>
        <v>0</v>
      </c>
      <c r="BF1403" s="203">
        <f>IF(N1403="snížená",J1403,0)</f>
        <v>0</v>
      </c>
      <c r="BG1403" s="203">
        <f>IF(N1403="zákl. přenesená",J1403,0)</f>
        <v>0</v>
      </c>
      <c r="BH1403" s="203">
        <f>IF(N1403="sníž. přenesená",J1403,0)</f>
        <v>0</v>
      </c>
      <c r="BI1403" s="203">
        <f>IF(N1403="nulová",J1403,0)</f>
        <v>0</v>
      </c>
      <c r="BJ1403" s="17" t="s">
        <v>83</v>
      </c>
      <c r="BK1403" s="203">
        <f>ROUND(I1403*H1403,2)</f>
        <v>0</v>
      </c>
      <c r="BL1403" s="17" t="s">
        <v>187</v>
      </c>
      <c r="BM1403" s="202" t="s">
        <v>1348</v>
      </c>
    </row>
    <row r="1404" spans="1:65" s="2" customFormat="1" ht="48.75">
      <c r="A1404" s="34"/>
      <c r="B1404" s="35"/>
      <c r="C1404" s="36"/>
      <c r="D1404" s="204" t="s">
        <v>189</v>
      </c>
      <c r="E1404" s="36"/>
      <c r="F1404" s="205" t="s">
        <v>1338</v>
      </c>
      <c r="G1404" s="36"/>
      <c r="H1404" s="36"/>
      <c r="I1404" s="206"/>
      <c r="J1404" s="36"/>
      <c r="K1404" s="36"/>
      <c r="L1404" s="39"/>
      <c r="M1404" s="207"/>
      <c r="N1404" s="208"/>
      <c r="O1404" s="71"/>
      <c r="P1404" s="71"/>
      <c r="Q1404" s="71"/>
      <c r="R1404" s="71"/>
      <c r="S1404" s="71"/>
      <c r="T1404" s="72"/>
      <c r="U1404" s="34"/>
      <c r="V1404" s="34"/>
      <c r="W1404" s="34"/>
      <c r="X1404" s="34"/>
      <c r="Y1404" s="34"/>
      <c r="Z1404" s="34"/>
      <c r="AA1404" s="34"/>
      <c r="AB1404" s="34"/>
      <c r="AC1404" s="34"/>
      <c r="AD1404" s="34"/>
      <c r="AE1404" s="34"/>
      <c r="AT1404" s="17" t="s">
        <v>189</v>
      </c>
      <c r="AU1404" s="17" t="s">
        <v>180</v>
      </c>
    </row>
    <row r="1405" spans="1:65" s="13" customFormat="1" ht="22.5">
      <c r="B1405" s="209"/>
      <c r="C1405" s="210"/>
      <c r="D1405" s="204" t="s">
        <v>191</v>
      </c>
      <c r="E1405" s="211" t="s">
        <v>1</v>
      </c>
      <c r="F1405" s="212" t="s">
        <v>1286</v>
      </c>
      <c r="G1405" s="210"/>
      <c r="H1405" s="211" t="s">
        <v>1</v>
      </c>
      <c r="I1405" s="213"/>
      <c r="J1405" s="210"/>
      <c r="K1405" s="210"/>
      <c r="L1405" s="214"/>
      <c r="M1405" s="215"/>
      <c r="N1405" s="216"/>
      <c r="O1405" s="216"/>
      <c r="P1405" s="216"/>
      <c r="Q1405" s="216"/>
      <c r="R1405" s="216"/>
      <c r="S1405" s="216"/>
      <c r="T1405" s="217"/>
      <c r="AT1405" s="218" t="s">
        <v>191</v>
      </c>
      <c r="AU1405" s="218" t="s">
        <v>180</v>
      </c>
      <c r="AV1405" s="13" t="s">
        <v>83</v>
      </c>
      <c r="AW1405" s="13" t="s">
        <v>32</v>
      </c>
      <c r="AX1405" s="13" t="s">
        <v>76</v>
      </c>
      <c r="AY1405" s="218" t="s">
        <v>179</v>
      </c>
    </row>
    <row r="1406" spans="1:65" s="13" customFormat="1" ht="11.25">
      <c r="B1406" s="209"/>
      <c r="C1406" s="210"/>
      <c r="D1406" s="204" t="s">
        <v>191</v>
      </c>
      <c r="E1406" s="211" t="s">
        <v>1</v>
      </c>
      <c r="F1406" s="212" t="s">
        <v>193</v>
      </c>
      <c r="G1406" s="210"/>
      <c r="H1406" s="211" t="s">
        <v>1</v>
      </c>
      <c r="I1406" s="213"/>
      <c r="J1406" s="210"/>
      <c r="K1406" s="210"/>
      <c r="L1406" s="214"/>
      <c r="M1406" s="215"/>
      <c r="N1406" s="216"/>
      <c r="O1406" s="216"/>
      <c r="P1406" s="216"/>
      <c r="Q1406" s="216"/>
      <c r="R1406" s="216"/>
      <c r="S1406" s="216"/>
      <c r="T1406" s="217"/>
      <c r="AT1406" s="218" t="s">
        <v>191</v>
      </c>
      <c r="AU1406" s="218" t="s">
        <v>180</v>
      </c>
      <c r="AV1406" s="13" t="s">
        <v>83</v>
      </c>
      <c r="AW1406" s="13" t="s">
        <v>32</v>
      </c>
      <c r="AX1406" s="13" t="s">
        <v>76</v>
      </c>
      <c r="AY1406" s="218" t="s">
        <v>179</v>
      </c>
    </row>
    <row r="1407" spans="1:65" s="13" customFormat="1" ht="11.25">
      <c r="B1407" s="209"/>
      <c r="C1407" s="210"/>
      <c r="D1407" s="204" t="s">
        <v>191</v>
      </c>
      <c r="E1407" s="211" t="s">
        <v>1</v>
      </c>
      <c r="F1407" s="212" t="s">
        <v>247</v>
      </c>
      <c r="G1407" s="210"/>
      <c r="H1407" s="211" t="s">
        <v>1</v>
      </c>
      <c r="I1407" s="213"/>
      <c r="J1407" s="210"/>
      <c r="K1407" s="210"/>
      <c r="L1407" s="214"/>
      <c r="M1407" s="215"/>
      <c r="N1407" s="216"/>
      <c r="O1407" s="216"/>
      <c r="P1407" s="216"/>
      <c r="Q1407" s="216"/>
      <c r="R1407" s="216"/>
      <c r="S1407" s="216"/>
      <c r="T1407" s="217"/>
      <c r="AT1407" s="218" t="s">
        <v>191</v>
      </c>
      <c r="AU1407" s="218" t="s">
        <v>180</v>
      </c>
      <c r="AV1407" s="13" t="s">
        <v>83</v>
      </c>
      <c r="AW1407" s="13" t="s">
        <v>32</v>
      </c>
      <c r="AX1407" s="13" t="s">
        <v>76</v>
      </c>
      <c r="AY1407" s="218" t="s">
        <v>179</v>
      </c>
    </row>
    <row r="1408" spans="1:65" s="14" customFormat="1" ht="11.25">
      <c r="B1408" s="219"/>
      <c r="C1408" s="220"/>
      <c r="D1408" s="204" t="s">
        <v>191</v>
      </c>
      <c r="E1408" s="221" t="s">
        <v>1</v>
      </c>
      <c r="F1408" s="222" t="s">
        <v>1349</v>
      </c>
      <c r="G1408" s="220"/>
      <c r="H1408" s="223">
        <v>1</v>
      </c>
      <c r="I1408" s="224"/>
      <c r="J1408" s="220"/>
      <c r="K1408" s="220"/>
      <c r="L1408" s="225"/>
      <c r="M1408" s="226"/>
      <c r="N1408" s="227"/>
      <c r="O1408" s="227"/>
      <c r="P1408" s="227"/>
      <c r="Q1408" s="227"/>
      <c r="R1408" s="227"/>
      <c r="S1408" s="227"/>
      <c r="T1408" s="228"/>
      <c r="AT1408" s="229" t="s">
        <v>191</v>
      </c>
      <c r="AU1408" s="229" t="s">
        <v>180</v>
      </c>
      <c r="AV1408" s="14" t="s">
        <v>85</v>
      </c>
      <c r="AW1408" s="14" t="s">
        <v>32</v>
      </c>
      <c r="AX1408" s="14" t="s">
        <v>76</v>
      </c>
      <c r="AY1408" s="229" t="s">
        <v>179</v>
      </c>
    </row>
    <row r="1409" spans="1:65" s="2" customFormat="1" ht="24">
      <c r="A1409" s="34"/>
      <c r="B1409" s="35"/>
      <c r="C1409" s="191" t="s">
        <v>253</v>
      </c>
      <c r="D1409" s="191" t="s">
        <v>182</v>
      </c>
      <c r="E1409" s="192" t="s">
        <v>1350</v>
      </c>
      <c r="F1409" s="193" t="s">
        <v>1351</v>
      </c>
      <c r="G1409" s="194" t="s">
        <v>346</v>
      </c>
      <c r="H1409" s="195">
        <v>7.5</v>
      </c>
      <c r="I1409" s="196"/>
      <c r="J1409" s="197">
        <f>ROUND(I1409*H1409,2)</f>
        <v>0</v>
      </c>
      <c r="K1409" s="193" t="s">
        <v>186</v>
      </c>
      <c r="L1409" s="39"/>
      <c r="M1409" s="198" t="s">
        <v>1</v>
      </c>
      <c r="N1409" s="199" t="s">
        <v>41</v>
      </c>
      <c r="O1409" s="71"/>
      <c r="P1409" s="200">
        <f>O1409*H1409</f>
        <v>0</v>
      </c>
      <c r="Q1409" s="200">
        <v>2.5899999999999999E-3</v>
      </c>
      <c r="R1409" s="200">
        <f>Q1409*H1409</f>
        <v>1.9424999999999998E-2</v>
      </c>
      <c r="S1409" s="200">
        <v>0.126</v>
      </c>
      <c r="T1409" s="201">
        <f>S1409*H1409</f>
        <v>0.94500000000000006</v>
      </c>
      <c r="U1409" s="34"/>
      <c r="V1409" s="34"/>
      <c r="W1409" s="34"/>
      <c r="X1409" s="34"/>
      <c r="Y1409" s="34"/>
      <c r="Z1409" s="34"/>
      <c r="AA1409" s="34"/>
      <c r="AB1409" s="34"/>
      <c r="AC1409" s="34"/>
      <c r="AD1409" s="34"/>
      <c r="AE1409" s="34"/>
      <c r="AR1409" s="202" t="s">
        <v>187</v>
      </c>
      <c r="AT1409" s="202" t="s">
        <v>182</v>
      </c>
      <c r="AU1409" s="202" t="s">
        <v>180</v>
      </c>
      <c r="AY1409" s="17" t="s">
        <v>179</v>
      </c>
      <c r="BE1409" s="203">
        <f>IF(N1409="základní",J1409,0)</f>
        <v>0</v>
      </c>
      <c r="BF1409" s="203">
        <f>IF(N1409="snížená",J1409,0)</f>
        <v>0</v>
      </c>
      <c r="BG1409" s="203">
        <f>IF(N1409="zákl. přenesená",J1409,0)</f>
        <v>0</v>
      </c>
      <c r="BH1409" s="203">
        <f>IF(N1409="sníž. přenesená",J1409,0)</f>
        <v>0</v>
      </c>
      <c r="BI1409" s="203">
        <f>IF(N1409="nulová",J1409,0)</f>
        <v>0</v>
      </c>
      <c r="BJ1409" s="17" t="s">
        <v>83</v>
      </c>
      <c r="BK1409" s="203">
        <f>ROUND(I1409*H1409,2)</f>
        <v>0</v>
      </c>
      <c r="BL1409" s="17" t="s">
        <v>187</v>
      </c>
      <c r="BM1409" s="202" t="s">
        <v>1352</v>
      </c>
    </row>
    <row r="1410" spans="1:65" s="2" customFormat="1" ht="48.75">
      <c r="A1410" s="34"/>
      <c r="B1410" s="35"/>
      <c r="C1410" s="36"/>
      <c r="D1410" s="204" t="s">
        <v>189</v>
      </c>
      <c r="E1410" s="36"/>
      <c r="F1410" s="205" t="s">
        <v>1338</v>
      </c>
      <c r="G1410" s="36"/>
      <c r="H1410" s="36"/>
      <c r="I1410" s="206"/>
      <c r="J1410" s="36"/>
      <c r="K1410" s="36"/>
      <c r="L1410" s="39"/>
      <c r="M1410" s="207"/>
      <c r="N1410" s="208"/>
      <c r="O1410" s="71"/>
      <c r="P1410" s="71"/>
      <c r="Q1410" s="71"/>
      <c r="R1410" s="71"/>
      <c r="S1410" s="71"/>
      <c r="T1410" s="72"/>
      <c r="U1410" s="34"/>
      <c r="V1410" s="34"/>
      <c r="W1410" s="34"/>
      <c r="X1410" s="34"/>
      <c r="Y1410" s="34"/>
      <c r="Z1410" s="34"/>
      <c r="AA1410" s="34"/>
      <c r="AB1410" s="34"/>
      <c r="AC1410" s="34"/>
      <c r="AD1410" s="34"/>
      <c r="AE1410" s="34"/>
      <c r="AT1410" s="17" t="s">
        <v>189</v>
      </c>
      <c r="AU1410" s="17" t="s">
        <v>180</v>
      </c>
    </row>
    <row r="1411" spans="1:65" s="13" customFormat="1" ht="22.5">
      <c r="B1411" s="209"/>
      <c r="C1411" s="210"/>
      <c r="D1411" s="204" t="s">
        <v>191</v>
      </c>
      <c r="E1411" s="211" t="s">
        <v>1</v>
      </c>
      <c r="F1411" s="212" t="s">
        <v>1286</v>
      </c>
      <c r="G1411" s="210"/>
      <c r="H1411" s="211" t="s">
        <v>1</v>
      </c>
      <c r="I1411" s="213"/>
      <c r="J1411" s="210"/>
      <c r="K1411" s="210"/>
      <c r="L1411" s="214"/>
      <c r="M1411" s="215"/>
      <c r="N1411" s="216"/>
      <c r="O1411" s="216"/>
      <c r="P1411" s="216"/>
      <c r="Q1411" s="216"/>
      <c r="R1411" s="216"/>
      <c r="S1411" s="216"/>
      <c r="T1411" s="217"/>
      <c r="AT1411" s="218" t="s">
        <v>191</v>
      </c>
      <c r="AU1411" s="218" t="s">
        <v>180</v>
      </c>
      <c r="AV1411" s="13" t="s">
        <v>83</v>
      </c>
      <c r="AW1411" s="13" t="s">
        <v>32</v>
      </c>
      <c r="AX1411" s="13" t="s">
        <v>76</v>
      </c>
      <c r="AY1411" s="218" t="s">
        <v>179</v>
      </c>
    </row>
    <row r="1412" spans="1:65" s="13" customFormat="1" ht="11.25">
      <c r="B1412" s="209"/>
      <c r="C1412" s="210"/>
      <c r="D1412" s="204" t="s">
        <v>191</v>
      </c>
      <c r="E1412" s="211" t="s">
        <v>1</v>
      </c>
      <c r="F1412" s="212" t="s">
        <v>193</v>
      </c>
      <c r="G1412" s="210"/>
      <c r="H1412" s="211" t="s">
        <v>1</v>
      </c>
      <c r="I1412" s="213"/>
      <c r="J1412" s="210"/>
      <c r="K1412" s="210"/>
      <c r="L1412" s="214"/>
      <c r="M1412" s="215"/>
      <c r="N1412" s="216"/>
      <c r="O1412" s="216"/>
      <c r="P1412" s="216"/>
      <c r="Q1412" s="216"/>
      <c r="R1412" s="216"/>
      <c r="S1412" s="216"/>
      <c r="T1412" s="217"/>
      <c r="AT1412" s="218" t="s">
        <v>191</v>
      </c>
      <c r="AU1412" s="218" t="s">
        <v>180</v>
      </c>
      <c r="AV1412" s="13" t="s">
        <v>83</v>
      </c>
      <c r="AW1412" s="13" t="s">
        <v>32</v>
      </c>
      <c r="AX1412" s="13" t="s">
        <v>76</v>
      </c>
      <c r="AY1412" s="218" t="s">
        <v>179</v>
      </c>
    </row>
    <row r="1413" spans="1:65" s="13" customFormat="1" ht="11.25">
      <c r="B1413" s="209"/>
      <c r="C1413" s="210"/>
      <c r="D1413" s="204" t="s">
        <v>191</v>
      </c>
      <c r="E1413" s="211" t="s">
        <v>1</v>
      </c>
      <c r="F1413" s="212" t="s">
        <v>247</v>
      </c>
      <c r="G1413" s="210"/>
      <c r="H1413" s="211" t="s">
        <v>1</v>
      </c>
      <c r="I1413" s="213"/>
      <c r="J1413" s="210"/>
      <c r="K1413" s="210"/>
      <c r="L1413" s="214"/>
      <c r="M1413" s="215"/>
      <c r="N1413" s="216"/>
      <c r="O1413" s="216"/>
      <c r="P1413" s="216"/>
      <c r="Q1413" s="216"/>
      <c r="R1413" s="216"/>
      <c r="S1413" s="216"/>
      <c r="T1413" s="217"/>
      <c r="AT1413" s="218" t="s">
        <v>191</v>
      </c>
      <c r="AU1413" s="218" t="s">
        <v>180</v>
      </c>
      <c r="AV1413" s="13" t="s">
        <v>83</v>
      </c>
      <c r="AW1413" s="13" t="s">
        <v>32</v>
      </c>
      <c r="AX1413" s="13" t="s">
        <v>76</v>
      </c>
      <c r="AY1413" s="218" t="s">
        <v>179</v>
      </c>
    </row>
    <row r="1414" spans="1:65" s="14" customFormat="1" ht="11.25">
      <c r="B1414" s="219"/>
      <c r="C1414" s="220"/>
      <c r="D1414" s="204" t="s">
        <v>191</v>
      </c>
      <c r="E1414" s="221" t="s">
        <v>1</v>
      </c>
      <c r="F1414" s="222" t="s">
        <v>1353</v>
      </c>
      <c r="G1414" s="220"/>
      <c r="H1414" s="223">
        <v>7.5</v>
      </c>
      <c r="I1414" s="224"/>
      <c r="J1414" s="220"/>
      <c r="K1414" s="220"/>
      <c r="L1414" s="225"/>
      <c r="M1414" s="226"/>
      <c r="N1414" s="227"/>
      <c r="O1414" s="227"/>
      <c r="P1414" s="227"/>
      <c r="Q1414" s="227"/>
      <c r="R1414" s="227"/>
      <c r="S1414" s="227"/>
      <c r="T1414" s="228"/>
      <c r="AT1414" s="229" t="s">
        <v>191</v>
      </c>
      <c r="AU1414" s="229" t="s">
        <v>180</v>
      </c>
      <c r="AV1414" s="14" t="s">
        <v>85</v>
      </c>
      <c r="AW1414" s="14" t="s">
        <v>32</v>
      </c>
      <c r="AX1414" s="14" t="s">
        <v>76</v>
      </c>
      <c r="AY1414" s="229" t="s">
        <v>179</v>
      </c>
    </row>
    <row r="1415" spans="1:65" s="2" customFormat="1" ht="24">
      <c r="A1415" s="34"/>
      <c r="B1415" s="35"/>
      <c r="C1415" s="191" t="s">
        <v>1354</v>
      </c>
      <c r="D1415" s="191" t="s">
        <v>182</v>
      </c>
      <c r="E1415" s="192" t="s">
        <v>1355</v>
      </c>
      <c r="F1415" s="193" t="s">
        <v>1356</v>
      </c>
      <c r="G1415" s="194" t="s">
        <v>346</v>
      </c>
      <c r="H1415" s="195">
        <v>1</v>
      </c>
      <c r="I1415" s="196"/>
      <c r="J1415" s="197">
        <f>ROUND(I1415*H1415,2)</f>
        <v>0</v>
      </c>
      <c r="K1415" s="193" t="s">
        <v>186</v>
      </c>
      <c r="L1415" s="39"/>
      <c r="M1415" s="198" t="s">
        <v>1</v>
      </c>
      <c r="N1415" s="199" t="s">
        <v>41</v>
      </c>
      <c r="O1415" s="71"/>
      <c r="P1415" s="200">
        <f>O1415*H1415</f>
        <v>0</v>
      </c>
      <c r="Q1415" s="200">
        <v>2.8400000000000001E-3</v>
      </c>
      <c r="R1415" s="200">
        <f>Q1415*H1415</f>
        <v>2.8400000000000001E-3</v>
      </c>
      <c r="S1415" s="200">
        <v>0.159</v>
      </c>
      <c r="T1415" s="201">
        <f>S1415*H1415</f>
        <v>0.159</v>
      </c>
      <c r="U1415" s="34"/>
      <c r="V1415" s="34"/>
      <c r="W1415" s="34"/>
      <c r="X1415" s="34"/>
      <c r="Y1415" s="34"/>
      <c r="Z1415" s="34"/>
      <c r="AA1415" s="34"/>
      <c r="AB1415" s="34"/>
      <c r="AC1415" s="34"/>
      <c r="AD1415" s="34"/>
      <c r="AE1415" s="34"/>
      <c r="AR1415" s="202" t="s">
        <v>187</v>
      </c>
      <c r="AT1415" s="202" t="s">
        <v>182</v>
      </c>
      <c r="AU1415" s="202" t="s">
        <v>180</v>
      </c>
      <c r="AY1415" s="17" t="s">
        <v>179</v>
      </c>
      <c r="BE1415" s="203">
        <f>IF(N1415="základní",J1415,0)</f>
        <v>0</v>
      </c>
      <c r="BF1415" s="203">
        <f>IF(N1415="snížená",J1415,0)</f>
        <v>0</v>
      </c>
      <c r="BG1415" s="203">
        <f>IF(N1415="zákl. přenesená",J1415,0)</f>
        <v>0</v>
      </c>
      <c r="BH1415" s="203">
        <f>IF(N1415="sníž. přenesená",J1415,0)</f>
        <v>0</v>
      </c>
      <c r="BI1415" s="203">
        <f>IF(N1415="nulová",J1415,0)</f>
        <v>0</v>
      </c>
      <c r="BJ1415" s="17" t="s">
        <v>83</v>
      </c>
      <c r="BK1415" s="203">
        <f>ROUND(I1415*H1415,2)</f>
        <v>0</v>
      </c>
      <c r="BL1415" s="17" t="s">
        <v>187</v>
      </c>
      <c r="BM1415" s="202" t="s">
        <v>1357</v>
      </c>
    </row>
    <row r="1416" spans="1:65" s="2" customFormat="1" ht="48.75">
      <c r="A1416" s="34"/>
      <c r="B1416" s="35"/>
      <c r="C1416" s="36"/>
      <c r="D1416" s="204" t="s">
        <v>189</v>
      </c>
      <c r="E1416" s="36"/>
      <c r="F1416" s="205" t="s">
        <v>1338</v>
      </c>
      <c r="G1416" s="36"/>
      <c r="H1416" s="36"/>
      <c r="I1416" s="206"/>
      <c r="J1416" s="36"/>
      <c r="K1416" s="36"/>
      <c r="L1416" s="39"/>
      <c r="M1416" s="207"/>
      <c r="N1416" s="208"/>
      <c r="O1416" s="71"/>
      <c r="P1416" s="71"/>
      <c r="Q1416" s="71"/>
      <c r="R1416" s="71"/>
      <c r="S1416" s="71"/>
      <c r="T1416" s="72"/>
      <c r="U1416" s="34"/>
      <c r="V1416" s="34"/>
      <c r="W1416" s="34"/>
      <c r="X1416" s="34"/>
      <c r="Y1416" s="34"/>
      <c r="Z1416" s="34"/>
      <c r="AA1416" s="34"/>
      <c r="AB1416" s="34"/>
      <c r="AC1416" s="34"/>
      <c r="AD1416" s="34"/>
      <c r="AE1416" s="34"/>
      <c r="AT1416" s="17" t="s">
        <v>189</v>
      </c>
      <c r="AU1416" s="17" t="s">
        <v>180</v>
      </c>
    </row>
    <row r="1417" spans="1:65" s="13" customFormat="1" ht="22.5">
      <c r="B1417" s="209"/>
      <c r="C1417" s="210"/>
      <c r="D1417" s="204" t="s">
        <v>191</v>
      </c>
      <c r="E1417" s="211" t="s">
        <v>1</v>
      </c>
      <c r="F1417" s="212" t="s">
        <v>1286</v>
      </c>
      <c r="G1417" s="210"/>
      <c r="H1417" s="211" t="s">
        <v>1</v>
      </c>
      <c r="I1417" s="213"/>
      <c r="J1417" s="210"/>
      <c r="K1417" s="210"/>
      <c r="L1417" s="214"/>
      <c r="M1417" s="215"/>
      <c r="N1417" s="216"/>
      <c r="O1417" s="216"/>
      <c r="P1417" s="216"/>
      <c r="Q1417" s="216"/>
      <c r="R1417" s="216"/>
      <c r="S1417" s="216"/>
      <c r="T1417" s="217"/>
      <c r="AT1417" s="218" t="s">
        <v>191</v>
      </c>
      <c r="AU1417" s="218" t="s">
        <v>180</v>
      </c>
      <c r="AV1417" s="13" t="s">
        <v>83</v>
      </c>
      <c r="AW1417" s="13" t="s">
        <v>32</v>
      </c>
      <c r="AX1417" s="13" t="s">
        <v>76</v>
      </c>
      <c r="AY1417" s="218" t="s">
        <v>179</v>
      </c>
    </row>
    <row r="1418" spans="1:65" s="13" customFormat="1" ht="11.25">
      <c r="B1418" s="209"/>
      <c r="C1418" s="210"/>
      <c r="D1418" s="204" t="s">
        <v>191</v>
      </c>
      <c r="E1418" s="211" t="s">
        <v>1</v>
      </c>
      <c r="F1418" s="212" t="s">
        <v>193</v>
      </c>
      <c r="G1418" s="210"/>
      <c r="H1418" s="211" t="s">
        <v>1</v>
      </c>
      <c r="I1418" s="213"/>
      <c r="J1418" s="210"/>
      <c r="K1418" s="210"/>
      <c r="L1418" s="214"/>
      <c r="M1418" s="215"/>
      <c r="N1418" s="216"/>
      <c r="O1418" s="216"/>
      <c r="P1418" s="216"/>
      <c r="Q1418" s="216"/>
      <c r="R1418" s="216"/>
      <c r="S1418" s="216"/>
      <c r="T1418" s="217"/>
      <c r="AT1418" s="218" t="s">
        <v>191</v>
      </c>
      <c r="AU1418" s="218" t="s">
        <v>180</v>
      </c>
      <c r="AV1418" s="13" t="s">
        <v>83</v>
      </c>
      <c r="AW1418" s="13" t="s">
        <v>32</v>
      </c>
      <c r="AX1418" s="13" t="s">
        <v>76</v>
      </c>
      <c r="AY1418" s="218" t="s">
        <v>179</v>
      </c>
    </row>
    <row r="1419" spans="1:65" s="13" customFormat="1" ht="11.25">
      <c r="B1419" s="209"/>
      <c r="C1419" s="210"/>
      <c r="D1419" s="204" t="s">
        <v>191</v>
      </c>
      <c r="E1419" s="211" t="s">
        <v>1</v>
      </c>
      <c r="F1419" s="212" t="s">
        <v>247</v>
      </c>
      <c r="G1419" s="210"/>
      <c r="H1419" s="211" t="s">
        <v>1</v>
      </c>
      <c r="I1419" s="213"/>
      <c r="J1419" s="210"/>
      <c r="K1419" s="210"/>
      <c r="L1419" s="214"/>
      <c r="M1419" s="215"/>
      <c r="N1419" s="216"/>
      <c r="O1419" s="216"/>
      <c r="P1419" s="216"/>
      <c r="Q1419" s="216"/>
      <c r="R1419" s="216"/>
      <c r="S1419" s="216"/>
      <c r="T1419" s="217"/>
      <c r="AT1419" s="218" t="s">
        <v>191</v>
      </c>
      <c r="AU1419" s="218" t="s">
        <v>180</v>
      </c>
      <c r="AV1419" s="13" t="s">
        <v>83</v>
      </c>
      <c r="AW1419" s="13" t="s">
        <v>32</v>
      </c>
      <c r="AX1419" s="13" t="s">
        <v>76</v>
      </c>
      <c r="AY1419" s="218" t="s">
        <v>179</v>
      </c>
    </row>
    <row r="1420" spans="1:65" s="14" customFormat="1" ht="11.25">
      <c r="B1420" s="219"/>
      <c r="C1420" s="220"/>
      <c r="D1420" s="204" t="s">
        <v>191</v>
      </c>
      <c r="E1420" s="221" t="s">
        <v>1</v>
      </c>
      <c r="F1420" s="222" t="s">
        <v>1349</v>
      </c>
      <c r="G1420" s="220"/>
      <c r="H1420" s="223">
        <v>1</v>
      </c>
      <c r="I1420" s="224"/>
      <c r="J1420" s="220"/>
      <c r="K1420" s="220"/>
      <c r="L1420" s="225"/>
      <c r="M1420" s="226"/>
      <c r="N1420" s="227"/>
      <c r="O1420" s="227"/>
      <c r="P1420" s="227"/>
      <c r="Q1420" s="227"/>
      <c r="R1420" s="227"/>
      <c r="S1420" s="227"/>
      <c r="T1420" s="228"/>
      <c r="AT1420" s="229" t="s">
        <v>191</v>
      </c>
      <c r="AU1420" s="229" t="s">
        <v>180</v>
      </c>
      <c r="AV1420" s="14" t="s">
        <v>85</v>
      </c>
      <c r="AW1420" s="14" t="s">
        <v>32</v>
      </c>
      <c r="AX1420" s="14" t="s">
        <v>76</v>
      </c>
      <c r="AY1420" s="229" t="s">
        <v>179</v>
      </c>
    </row>
    <row r="1421" spans="1:65" s="2" customFormat="1" ht="24">
      <c r="A1421" s="34"/>
      <c r="B1421" s="35"/>
      <c r="C1421" s="191" t="s">
        <v>1358</v>
      </c>
      <c r="D1421" s="191" t="s">
        <v>182</v>
      </c>
      <c r="E1421" s="192" t="s">
        <v>1359</v>
      </c>
      <c r="F1421" s="193" t="s">
        <v>1360</v>
      </c>
      <c r="G1421" s="194" t="s">
        <v>346</v>
      </c>
      <c r="H1421" s="195">
        <v>1</v>
      </c>
      <c r="I1421" s="196"/>
      <c r="J1421" s="197">
        <f>ROUND(I1421*H1421,2)</f>
        <v>0</v>
      </c>
      <c r="K1421" s="193" t="s">
        <v>186</v>
      </c>
      <c r="L1421" s="39"/>
      <c r="M1421" s="198" t="s">
        <v>1</v>
      </c>
      <c r="N1421" s="199" t="s">
        <v>41</v>
      </c>
      <c r="O1421" s="71"/>
      <c r="P1421" s="200">
        <f>O1421*H1421</f>
        <v>0</v>
      </c>
      <c r="Q1421" s="200">
        <v>3.13E-3</v>
      </c>
      <c r="R1421" s="200">
        <f>Q1421*H1421</f>
        <v>3.13E-3</v>
      </c>
      <c r="S1421" s="200">
        <v>0.19600000000000001</v>
      </c>
      <c r="T1421" s="201">
        <f>S1421*H1421</f>
        <v>0.19600000000000001</v>
      </c>
      <c r="U1421" s="34"/>
      <c r="V1421" s="34"/>
      <c r="W1421" s="34"/>
      <c r="X1421" s="34"/>
      <c r="Y1421" s="34"/>
      <c r="Z1421" s="34"/>
      <c r="AA1421" s="34"/>
      <c r="AB1421" s="34"/>
      <c r="AC1421" s="34"/>
      <c r="AD1421" s="34"/>
      <c r="AE1421" s="34"/>
      <c r="AR1421" s="202" t="s">
        <v>187</v>
      </c>
      <c r="AT1421" s="202" t="s">
        <v>182</v>
      </c>
      <c r="AU1421" s="202" t="s">
        <v>180</v>
      </c>
      <c r="AY1421" s="17" t="s">
        <v>179</v>
      </c>
      <c r="BE1421" s="203">
        <f>IF(N1421="základní",J1421,0)</f>
        <v>0</v>
      </c>
      <c r="BF1421" s="203">
        <f>IF(N1421="snížená",J1421,0)</f>
        <v>0</v>
      </c>
      <c r="BG1421" s="203">
        <f>IF(N1421="zákl. přenesená",J1421,0)</f>
        <v>0</v>
      </c>
      <c r="BH1421" s="203">
        <f>IF(N1421="sníž. přenesená",J1421,0)</f>
        <v>0</v>
      </c>
      <c r="BI1421" s="203">
        <f>IF(N1421="nulová",J1421,0)</f>
        <v>0</v>
      </c>
      <c r="BJ1421" s="17" t="s">
        <v>83</v>
      </c>
      <c r="BK1421" s="203">
        <f>ROUND(I1421*H1421,2)</f>
        <v>0</v>
      </c>
      <c r="BL1421" s="17" t="s">
        <v>187</v>
      </c>
      <c r="BM1421" s="202" t="s">
        <v>1361</v>
      </c>
    </row>
    <row r="1422" spans="1:65" s="2" customFormat="1" ht="48.75">
      <c r="A1422" s="34"/>
      <c r="B1422" s="35"/>
      <c r="C1422" s="36"/>
      <c r="D1422" s="204" t="s">
        <v>189</v>
      </c>
      <c r="E1422" s="36"/>
      <c r="F1422" s="205" t="s">
        <v>1338</v>
      </c>
      <c r="G1422" s="36"/>
      <c r="H1422" s="36"/>
      <c r="I1422" s="206"/>
      <c r="J1422" s="36"/>
      <c r="K1422" s="36"/>
      <c r="L1422" s="39"/>
      <c r="M1422" s="207"/>
      <c r="N1422" s="208"/>
      <c r="O1422" s="71"/>
      <c r="P1422" s="71"/>
      <c r="Q1422" s="71"/>
      <c r="R1422" s="71"/>
      <c r="S1422" s="71"/>
      <c r="T1422" s="72"/>
      <c r="U1422" s="34"/>
      <c r="V1422" s="34"/>
      <c r="W1422" s="34"/>
      <c r="X1422" s="34"/>
      <c r="Y1422" s="34"/>
      <c r="Z1422" s="34"/>
      <c r="AA1422" s="34"/>
      <c r="AB1422" s="34"/>
      <c r="AC1422" s="34"/>
      <c r="AD1422" s="34"/>
      <c r="AE1422" s="34"/>
      <c r="AT1422" s="17" t="s">
        <v>189</v>
      </c>
      <c r="AU1422" s="17" t="s">
        <v>180</v>
      </c>
    </row>
    <row r="1423" spans="1:65" s="13" customFormat="1" ht="22.5">
      <c r="B1423" s="209"/>
      <c r="C1423" s="210"/>
      <c r="D1423" s="204" t="s">
        <v>191</v>
      </c>
      <c r="E1423" s="211" t="s">
        <v>1</v>
      </c>
      <c r="F1423" s="212" t="s">
        <v>1286</v>
      </c>
      <c r="G1423" s="210"/>
      <c r="H1423" s="211" t="s">
        <v>1</v>
      </c>
      <c r="I1423" s="213"/>
      <c r="J1423" s="210"/>
      <c r="K1423" s="210"/>
      <c r="L1423" s="214"/>
      <c r="M1423" s="215"/>
      <c r="N1423" s="216"/>
      <c r="O1423" s="216"/>
      <c r="P1423" s="216"/>
      <c r="Q1423" s="216"/>
      <c r="R1423" s="216"/>
      <c r="S1423" s="216"/>
      <c r="T1423" s="217"/>
      <c r="AT1423" s="218" t="s">
        <v>191</v>
      </c>
      <c r="AU1423" s="218" t="s">
        <v>180</v>
      </c>
      <c r="AV1423" s="13" t="s">
        <v>83</v>
      </c>
      <c r="AW1423" s="13" t="s">
        <v>32</v>
      </c>
      <c r="AX1423" s="13" t="s">
        <v>76</v>
      </c>
      <c r="AY1423" s="218" t="s">
        <v>179</v>
      </c>
    </row>
    <row r="1424" spans="1:65" s="13" customFormat="1" ht="11.25">
      <c r="B1424" s="209"/>
      <c r="C1424" s="210"/>
      <c r="D1424" s="204" t="s">
        <v>191</v>
      </c>
      <c r="E1424" s="211" t="s">
        <v>1</v>
      </c>
      <c r="F1424" s="212" t="s">
        <v>193</v>
      </c>
      <c r="G1424" s="210"/>
      <c r="H1424" s="211" t="s">
        <v>1</v>
      </c>
      <c r="I1424" s="213"/>
      <c r="J1424" s="210"/>
      <c r="K1424" s="210"/>
      <c r="L1424" s="214"/>
      <c r="M1424" s="215"/>
      <c r="N1424" s="216"/>
      <c r="O1424" s="216"/>
      <c r="P1424" s="216"/>
      <c r="Q1424" s="216"/>
      <c r="R1424" s="216"/>
      <c r="S1424" s="216"/>
      <c r="T1424" s="217"/>
      <c r="AT1424" s="218" t="s">
        <v>191</v>
      </c>
      <c r="AU1424" s="218" t="s">
        <v>180</v>
      </c>
      <c r="AV1424" s="13" t="s">
        <v>83</v>
      </c>
      <c r="AW1424" s="13" t="s">
        <v>32</v>
      </c>
      <c r="AX1424" s="13" t="s">
        <v>76</v>
      </c>
      <c r="AY1424" s="218" t="s">
        <v>179</v>
      </c>
    </row>
    <row r="1425" spans="1:65" s="13" customFormat="1" ht="11.25">
      <c r="B1425" s="209"/>
      <c r="C1425" s="210"/>
      <c r="D1425" s="204" t="s">
        <v>191</v>
      </c>
      <c r="E1425" s="211" t="s">
        <v>1</v>
      </c>
      <c r="F1425" s="212" t="s">
        <v>247</v>
      </c>
      <c r="G1425" s="210"/>
      <c r="H1425" s="211" t="s">
        <v>1</v>
      </c>
      <c r="I1425" s="213"/>
      <c r="J1425" s="210"/>
      <c r="K1425" s="210"/>
      <c r="L1425" s="214"/>
      <c r="M1425" s="215"/>
      <c r="N1425" s="216"/>
      <c r="O1425" s="216"/>
      <c r="P1425" s="216"/>
      <c r="Q1425" s="216"/>
      <c r="R1425" s="216"/>
      <c r="S1425" s="216"/>
      <c r="T1425" s="217"/>
      <c r="AT1425" s="218" t="s">
        <v>191</v>
      </c>
      <c r="AU1425" s="218" t="s">
        <v>180</v>
      </c>
      <c r="AV1425" s="13" t="s">
        <v>83</v>
      </c>
      <c r="AW1425" s="13" t="s">
        <v>32</v>
      </c>
      <c r="AX1425" s="13" t="s">
        <v>76</v>
      </c>
      <c r="AY1425" s="218" t="s">
        <v>179</v>
      </c>
    </row>
    <row r="1426" spans="1:65" s="14" customFormat="1" ht="11.25">
      <c r="B1426" s="219"/>
      <c r="C1426" s="220"/>
      <c r="D1426" s="204" t="s">
        <v>191</v>
      </c>
      <c r="E1426" s="221" t="s">
        <v>1</v>
      </c>
      <c r="F1426" s="222" t="s">
        <v>1349</v>
      </c>
      <c r="G1426" s="220"/>
      <c r="H1426" s="223">
        <v>1</v>
      </c>
      <c r="I1426" s="224"/>
      <c r="J1426" s="220"/>
      <c r="K1426" s="220"/>
      <c r="L1426" s="225"/>
      <c r="M1426" s="226"/>
      <c r="N1426" s="227"/>
      <c r="O1426" s="227"/>
      <c r="P1426" s="227"/>
      <c r="Q1426" s="227"/>
      <c r="R1426" s="227"/>
      <c r="S1426" s="227"/>
      <c r="T1426" s="228"/>
      <c r="AT1426" s="229" t="s">
        <v>191</v>
      </c>
      <c r="AU1426" s="229" t="s">
        <v>180</v>
      </c>
      <c r="AV1426" s="14" t="s">
        <v>85</v>
      </c>
      <c r="AW1426" s="14" t="s">
        <v>32</v>
      </c>
      <c r="AX1426" s="14" t="s">
        <v>76</v>
      </c>
      <c r="AY1426" s="229" t="s">
        <v>179</v>
      </c>
    </row>
    <row r="1427" spans="1:65" s="2" customFormat="1" ht="24">
      <c r="A1427" s="34"/>
      <c r="B1427" s="35"/>
      <c r="C1427" s="191" t="s">
        <v>1362</v>
      </c>
      <c r="D1427" s="191" t="s">
        <v>182</v>
      </c>
      <c r="E1427" s="192" t="s">
        <v>1363</v>
      </c>
      <c r="F1427" s="193" t="s">
        <v>1364</v>
      </c>
      <c r="G1427" s="194" t="s">
        <v>346</v>
      </c>
      <c r="H1427" s="195">
        <v>12.5</v>
      </c>
      <c r="I1427" s="196"/>
      <c r="J1427" s="197">
        <f>ROUND(I1427*H1427,2)</f>
        <v>0</v>
      </c>
      <c r="K1427" s="193" t="s">
        <v>186</v>
      </c>
      <c r="L1427" s="39"/>
      <c r="M1427" s="198" t="s">
        <v>1</v>
      </c>
      <c r="N1427" s="199" t="s">
        <v>41</v>
      </c>
      <c r="O1427" s="71"/>
      <c r="P1427" s="200">
        <f>O1427*H1427</f>
        <v>0</v>
      </c>
      <c r="Q1427" s="200">
        <v>4.3400000000000001E-3</v>
      </c>
      <c r="R1427" s="200">
        <f>Q1427*H1427</f>
        <v>5.425E-2</v>
      </c>
      <c r="S1427" s="200">
        <v>0.28299999999999997</v>
      </c>
      <c r="T1427" s="201">
        <f>S1427*H1427</f>
        <v>3.5374999999999996</v>
      </c>
      <c r="U1427" s="34"/>
      <c r="V1427" s="34"/>
      <c r="W1427" s="34"/>
      <c r="X1427" s="34"/>
      <c r="Y1427" s="34"/>
      <c r="Z1427" s="34"/>
      <c r="AA1427" s="34"/>
      <c r="AB1427" s="34"/>
      <c r="AC1427" s="34"/>
      <c r="AD1427" s="34"/>
      <c r="AE1427" s="34"/>
      <c r="AR1427" s="202" t="s">
        <v>187</v>
      </c>
      <c r="AT1427" s="202" t="s">
        <v>182</v>
      </c>
      <c r="AU1427" s="202" t="s">
        <v>180</v>
      </c>
      <c r="AY1427" s="17" t="s">
        <v>179</v>
      </c>
      <c r="BE1427" s="203">
        <f>IF(N1427="základní",J1427,0)</f>
        <v>0</v>
      </c>
      <c r="BF1427" s="203">
        <f>IF(N1427="snížená",J1427,0)</f>
        <v>0</v>
      </c>
      <c r="BG1427" s="203">
        <f>IF(N1427="zákl. přenesená",J1427,0)</f>
        <v>0</v>
      </c>
      <c r="BH1427" s="203">
        <f>IF(N1427="sníž. přenesená",J1427,0)</f>
        <v>0</v>
      </c>
      <c r="BI1427" s="203">
        <f>IF(N1427="nulová",J1427,0)</f>
        <v>0</v>
      </c>
      <c r="BJ1427" s="17" t="s">
        <v>83</v>
      </c>
      <c r="BK1427" s="203">
        <f>ROUND(I1427*H1427,2)</f>
        <v>0</v>
      </c>
      <c r="BL1427" s="17" t="s">
        <v>187</v>
      </c>
      <c r="BM1427" s="202" t="s">
        <v>1365</v>
      </c>
    </row>
    <row r="1428" spans="1:65" s="2" customFormat="1" ht="48.75">
      <c r="A1428" s="34"/>
      <c r="B1428" s="35"/>
      <c r="C1428" s="36"/>
      <c r="D1428" s="204" t="s">
        <v>189</v>
      </c>
      <c r="E1428" s="36"/>
      <c r="F1428" s="205" t="s">
        <v>1338</v>
      </c>
      <c r="G1428" s="36"/>
      <c r="H1428" s="36"/>
      <c r="I1428" s="206"/>
      <c r="J1428" s="36"/>
      <c r="K1428" s="36"/>
      <c r="L1428" s="39"/>
      <c r="M1428" s="207"/>
      <c r="N1428" s="208"/>
      <c r="O1428" s="71"/>
      <c r="P1428" s="71"/>
      <c r="Q1428" s="71"/>
      <c r="R1428" s="71"/>
      <c r="S1428" s="71"/>
      <c r="T1428" s="72"/>
      <c r="U1428" s="34"/>
      <c r="V1428" s="34"/>
      <c r="W1428" s="34"/>
      <c r="X1428" s="34"/>
      <c r="Y1428" s="34"/>
      <c r="Z1428" s="34"/>
      <c r="AA1428" s="34"/>
      <c r="AB1428" s="34"/>
      <c r="AC1428" s="34"/>
      <c r="AD1428" s="34"/>
      <c r="AE1428" s="34"/>
      <c r="AT1428" s="17" t="s">
        <v>189</v>
      </c>
      <c r="AU1428" s="17" t="s">
        <v>180</v>
      </c>
    </row>
    <row r="1429" spans="1:65" s="13" customFormat="1" ht="22.5">
      <c r="B1429" s="209"/>
      <c r="C1429" s="210"/>
      <c r="D1429" s="204" t="s">
        <v>191</v>
      </c>
      <c r="E1429" s="211" t="s">
        <v>1</v>
      </c>
      <c r="F1429" s="212" t="s">
        <v>1286</v>
      </c>
      <c r="G1429" s="210"/>
      <c r="H1429" s="211" t="s">
        <v>1</v>
      </c>
      <c r="I1429" s="213"/>
      <c r="J1429" s="210"/>
      <c r="K1429" s="210"/>
      <c r="L1429" s="214"/>
      <c r="M1429" s="215"/>
      <c r="N1429" s="216"/>
      <c r="O1429" s="216"/>
      <c r="P1429" s="216"/>
      <c r="Q1429" s="216"/>
      <c r="R1429" s="216"/>
      <c r="S1429" s="216"/>
      <c r="T1429" s="217"/>
      <c r="AT1429" s="218" t="s">
        <v>191</v>
      </c>
      <c r="AU1429" s="218" t="s">
        <v>180</v>
      </c>
      <c r="AV1429" s="13" t="s">
        <v>83</v>
      </c>
      <c r="AW1429" s="13" t="s">
        <v>32</v>
      </c>
      <c r="AX1429" s="13" t="s">
        <v>76</v>
      </c>
      <c r="AY1429" s="218" t="s">
        <v>179</v>
      </c>
    </row>
    <row r="1430" spans="1:65" s="13" customFormat="1" ht="11.25">
      <c r="B1430" s="209"/>
      <c r="C1430" s="210"/>
      <c r="D1430" s="204" t="s">
        <v>191</v>
      </c>
      <c r="E1430" s="211" t="s">
        <v>1</v>
      </c>
      <c r="F1430" s="212" t="s">
        <v>193</v>
      </c>
      <c r="G1430" s="210"/>
      <c r="H1430" s="211" t="s">
        <v>1</v>
      </c>
      <c r="I1430" s="213"/>
      <c r="J1430" s="210"/>
      <c r="K1430" s="210"/>
      <c r="L1430" s="214"/>
      <c r="M1430" s="215"/>
      <c r="N1430" s="216"/>
      <c r="O1430" s="216"/>
      <c r="P1430" s="216"/>
      <c r="Q1430" s="216"/>
      <c r="R1430" s="216"/>
      <c r="S1430" s="216"/>
      <c r="T1430" s="217"/>
      <c r="AT1430" s="218" t="s">
        <v>191</v>
      </c>
      <c r="AU1430" s="218" t="s">
        <v>180</v>
      </c>
      <c r="AV1430" s="13" t="s">
        <v>83</v>
      </c>
      <c r="AW1430" s="13" t="s">
        <v>32</v>
      </c>
      <c r="AX1430" s="13" t="s">
        <v>76</v>
      </c>
      <c r="AY1430" s="218" t="s">
        <v>179</v>
      </c>
    </row>
    <row r="1431" spans="1:65" s="13" customFormat="1" ht="11.25">
      <c r="B1431" s="209"/>
      <c r="C1431" s="210"/>
      <c r="D1431" s="204" t="s">
        <v>191</v>
      </c>
      <c r="E1431" s="211" t="s">
        <v>1</v>
      </c>
      <c r="F1431" s="212" t="s">
        <v>247</v>
      </c>
      <c r="G1431" s="210"/>
      <c r="H1431" s="211" t="s">
        <v>1</v>
      </c>
      <c r="I1431" s="213"/>
      <c r="J1431" s="210"/>
      <c r="K1431" s="210"/>
      <c r="L1431" s="214"/>
      <c r="M1431" s="215"/>
      <c r="N1431" s="216"/>
      <c r="O1431" s="216"/>
      <c r="P1431" s="216"/>
      <c r="Q1431" s="216"/>
      <c r="R1431" s="216"/>
      <c r="S1431" s="216"/>
      <c r="T1431" s="217"/>
      <c r="AT1431" s="218" t="s">
        <v>191</v>
      </c>
      <c r="AU1431" s="218" t="s">
        <v>180</v>
      </c>
      <c r="AV1431" s="13" t="s">
        <v>83</v>
      </c>
      <c r="AW1431" s="13" t="s">
        <v>32</v>
      </c>
      <c r="AX1431" s="13" t="s">
        <v>76</v>
      </c>
      <c r="AY1431" s="218" t="s">
        <v>179</v>
      </c>
    </row>
    <row r="1432" spans="1:65" s="14" customFormat="1" ht="11.25">
      <c r="B1432" s="219"/>
      <c r="C1432" s="220"/>
      <c r="D1432" s="204" t="s">
        <v>191</v>
      </c>
      <c r="E1432" s="221" t="s">
        <v>1</v>
      </c>
      <c r="F1432" s="222" t="s">
        <v>1366</v>
      </c>
      <c r="G1432" s="220"/>
      <c r="H1432" s="223">
        <v>12.5</v>
      </c>
      <c r="I1432" s="224"/>
      <c r="J1432" s="220"/>
      <c r="K1432" s="220"/>
      <c r="L1432" s="225"/>
      <c r="M1432" s="226"/>
      <c r="N1432" s="227"/>
      <c r="O1432" s="227"/>
      <c r="P1432" s="227"/>
      <c r="Q1432" s="227"/>
      <c r="R1432" s="227"/>
      <c r="S1432" s="227"/>
      <c r="T1432" s="228"/>
      <c r="AT1432" s="229" t="s">
        <v>191</v>
      </c>
      <c r="AU1432" s="229" t="s">
        <v>180</v>
      </c>
      <c r="AV1432" s="14" t="s">
        <v>85</v>
      </c>
      <c r="AW1432" s="14" t="s">
        <v>32</v>
      </c>
      <c r="AX1432" s="14" t="s">
        <v>76</v>
      </c>
      <c r="AY1432" s="229" t="s">
        <v>179</v>
      </c>
    </row>
    <row r="1433" spans="1:65" s="2" customFormat="1" ht="24">
      <c r="A1433" s="34"/>
      <c r="B1433" s="35"/>
      <c r="C1433" s="191" t="s">
        <v>1367</v>
      </c>
      <c r="D1433" s="191" t="s">
        <v>182</v>
      </c>
      <c r="E1433" s="192" t="s">
        <v>1368</v>
      </c>
      <c r="F1433" s="193" t="s">
        <v>1369</v>
      </c>
      <c r="G1433" s="194" t="s">
        <v>346</v>
      </c>
      <c r="H1433" s="195">
        <v>0.5</v>
      </c>
      <c r="I1433" s="196"/>
      <c r="J1433" s="197">
        <f>ROUND(I1433*H1433,2)</f>
        <v>0</v>
      </c>
      <c r="K1433" s="193" t="s">
        <v>186</v>
      </c>
      <c r="L1433" s="39"/>
      <c r="M1433" s="198" t="s">
        <v>1</v>
      </c>
      <c r="N1433" s="199" t="s">
        <v>41</v>
      </c>
      <c r="O1433" s="71"/>
      <c r="P1433" s="200">
        <f>O1433*H1433</f>
        <v>0</v>
      </c>
      <c r="Q1433" s="200">
        <v>5.2399999999999999E-3</v>
      </c>
      <c r="R1433" s="200">
        <f>Q1433*H1433</f>
        <v>2.6199999999999999E-3</v>
      </c>
      <c r="S1433" s="200">
        <v>0.38400000000000001</v>
      </c>
      <c r="T1433" s="201">
        <f>S1433*H1433</f>
        <v>0.192</v>
      </c>
      <c r="U1433" s="34"/>
      <c r="V1433" s="34"/>
      <c r="W1433" s="34"/>
      <c r="X1433" s="34"/>
      <c r="Y1433" s="34"/>
      <c r="Z1433" s="34"/>
      <c r="AA1433" s="34"/>
      <c r="AB1433" s="34"/>
      <c r="AC1433" s="34"/>
      <c r="AD1433" s="34"/>
      <c r="AE1433" s="34"/>
      <c r="AR1433" s="202" t="s">
        <v>187</v>
      </c>
      <c r="AT1433" s="202" t="s">
        <v>182</v>
      </c>
      <c r="AU1433" s="202" t="s">
        <v>180</v>
      </c>
      <c r="AY1433" s="17" t="s">
        <v>179</v>
      </c>
      <c r="BE1433" s="203">
        <f>IF(N1433="základní",J1433,0)</f>
        <v>0</v>
      </c>
      <c r="BF1433" s="203">
        <f>IF(N1433="snížená",J1433,0)</f>
        <v>0</v>
      </c>
      <c r="BG1433" s="203">
        <f>IF(N1433="zákl. přenesená",J1433,0)</f>
        <v>0</v>
      </c>
      <c r="BH1433" s="203">
        <f>IF(N1433="sníž. přenesená",J1433,0)</f>
        <v>0</v>
      </c>
      <c r="BI1433" s="203">
        <f>IF(N1433="nulová",J1433,0)</f>
        <v>0</v>
      </c>
      <c r="BJ1433" s="17" t="s">
        <v>83</v>
      </c>
      <c r="BK1433" s="203">
        <f>ROUND(I1433*H1433,2)</f>
        <v>0</v>
      </c>
      <c r="BL1433" s="17" t="s">
        <v>187</v>
      </c>
      <c r="BM1433" s="202" t="s">
        <v>1370</v>
      </c>
    </row>
    <row r="1434" spans="1:65" s="2" customFormat="1" ht="48.75">
      <c r="A1434" s="34"/>
      <c r="B1434" s="35"/>
      <c r="C1434" s="36"/>
      <c r="D1434" s="204" t="s">
        <v>189</v>
      </c>
      <c r="E1434" s="36"/>
      <c r="F1434" s="205" t="s">
        <v>1338</v>
      </c>
      <c r="G1434" s="36"/>
      <c r="H1434" s="36"/>
      <c r="I1434" s="206"/>
      <c r="J1434" s="36"/>
      <c r="K1434" s="36"/>
      <c r="L1434" s="39"/>
      <c r="M1434" s="207"/>
      <c r="N1434" s="208"/>
      <c r="O1434" s="71"/>
      <c r="P1434" s="71"/>
      <c r="Q1434" s="71"/>
      <c r="R1434" s="71"/>
      <c r="S1434" s="71"/>
      <c r="T1434" s="72"/>
      <c r="U1434" s="34"/>
      <c r="V1434" s="34"/>
      <c r="W1434" s="34"/>
      <c r="X1434" s="34"/>
      <c r="Y1434" s="34"/>
      <c r="Z1434" s="34"/>
      <c r="AA1434" s="34"/>
      <c r="AB1434" s="34"/>
      <c r="AC1434" s="34"/>
      <c r="AD1434" s="34"/>
      <c r="AE1434" s="34"/>
      <c r="AT1434" s="17" t="s">
        <v>189</v>
      </c>
      <c r="AU1434" s="17" t="s">
        <v>180</v>
      </c>
    </row>
    <row r="1435" spans="1:65" s="13" customFormat="1" ht="22.5">
      <c r="B1435" s="209"/>
      <c r="C1435" s="210"/>
      <c r="D1435" s="204" t="s">
        <v>191</v>
      </c>
      <c r="E1435" s="211" t="s">
        <v>1</v>
      </c>
      <c r="F1435" s="212" t="s">
        <v>1286</v>
      </c>
      <c r="G1435" s="210"/>
      <c r="H1435" s="211" t="s">
        <v>1</v>
      </c>
      <c r="I1435" s="213"/>
      <c r="J1435" s="210"/>
      <c r="K1435" s="210"/>
      <c r="L1435" s="214"/>
      <c r="M1435" s="215"/>
      <c r="N1435" s="216"/>
      <c r="O1435" s="216"/>
      <c r="P1435" s="216"/>
      <c r="Q1435" s="216"/>
      <c r="R1435" s="216"/>
      <c r="S1435" s="216"/>
      <c r="T1435" s="217"/>
      <c r="AT1435" s="218" t="s">
        <v>191</v>
      </c>
      <c r="AU1435" s="218" t="s">
        <v>180</v>
      </c>
      <c r="AV1435" s="13" t="s">
        <v>83</v>
      </c>
      <c r="AW1435" s="13" t="s">
        <v>32</v>
      </c>
      <c r="AX1435" s="13" t="s">
        <v>76</v>
      </c>
      <c r="AY1435" s="218" t="s">
        <v>179</v>
      </c>
    </row>
    <row r="1436" spans="1:65" s="13" customFormat="1" ht="11.25">
      <c r="B1436" s="209"/>
      <c r="C1436" s="210"/>
      <c r="D1436" s="204" t="s">
        <v>191</v>
      </c>
      <c r="E1436" s="211" t="s">
        <v>1</v>
      </c>
      <c r="F1436" s="212" t="s">
        <v>193</v>
      </c>
      <c r="G1436" s="210"/>
      <c r="H1436" s="211" t="s">
        <v>1</v>
      </c>
      <c r="I1436" s="213"/>
      <c r="J1436" s="210"/>
      <c r="K1436" s="210"/>
      <c r="L1436" s="214"/>
      <c r="M1436" s="215"/>
      <c r="N1436" s="216"/>
      <c r="O1436" s="216"/>
      <c r="P1436" s="216"/>
      <c r="Q1436" s="216"/>
      <c r="R1436" s="216"/>
      <c r="S1436" s="216"/>
      <c r="T1436" s="217"/>
      <c r="AT1436" s="218" t="s">
        <v>191</v>
      </c>
      <c r="AU1436" s="218" t="s">
        <v>180</v>
      </c>
      <c r="AV1436" s="13" t="s">
        <v>83</v>
      </c>
      <c r="AW1436" s="13" t="s">
        <v>32</v>
      </c>
      <c r="AX1436" s="13" t="s">
        <v>76</v>
      </c>
      <c r="AY1436" s="218" t="s">
        <v>179</v>
      </c>
    </row>
    <row r="1437" spans="1:65" s="13" customFormat="1" ht="11.25">
      <c r="B1437" s="209"/>
      <c r="C1437" s="210"/>
      <c r="D1437" s="204" t="s">
        <v>191</v>
      </c>
      <c r="E1437" s="211" t="s">
        <v>1</v>
      </c>
      <c r="F1437" s="212" t="s">
        <v>247</v>
      </c>
      <c r="G1437" s="210"/>
      <c r="H1437" s="211" t="s">
        <v>1</v>
      </c>
      <c r="I1437" s="213"/>
      <c r="J1437" s="210"/>
      <c r="K1437" s="210"/>
      <c r="L1437" s="214"/>
      <c r="M1437" s="215"/>
      <c r="N1437" s="216"/>
      <c r="O1437" s="216"/>
      <c r="P1437" s="216"/>
      <c r="Q1437" s="216"/>
      <c r="R1437" s="216"/>
      <c r="S1437" s="216"/>
      <c r="T1437" s="217"/>
      <c r="AT1437" s="218" t="s">
        <v>191</v>
      </c>
      <c r="AU1437" s="218" t="s">
        <v>180</v>
      </c>
      <c r="AV1437" s="13" t="s">
        <v>83</v>
      </c>
      <c r="AW1437" s="13" t="s">
        <v>32</v>
      </c>
      <c r="AX1437" s="13" t="s">
        <v>76</v>
      </c>
      <c r="AY1437" s="218" t="s">
        <v>179</v>
      </c>
    </row>
    <row r="1438" spans="1:65" s="14" customFormat="1" ht="11.25">
      <c r="B1438" s="219"/>
      <c r="C1438" s="220"/>
      <c r="D1438" s="204" t="s">
        <v>191</v>
      </c>
      <c r="E1438" s="221" t="s">
        <v>1</v>
      </c>
      <c r="F1438" s="222" t="s">
        <v>1371</v>
      </c>
      <c r="G1438" s="220"/>
      <c r="H1438" s="223">
        <v>0.5</v>
      </c>
      <c r="I1438" s="224"/>
      <c r="J1438" s="220"/>
      <c r="K1438" s="220"/>
      <c r="L1438" s="225"/>
      <c r="M1438" s="226"/>
      <c r="N1438" s="227"/>
      <c r="O1438" s="227"/>
      <c r="P1438" s="227"/>
      <c r="Q1438" s="227"/>
      <c r="R1438" s="227"/>
      <c r="S1438" s="227"/>
      <c r="T1438" s="228"/>
      <c r="AT1438" s="229" t="s">
        <v>191</v>
      </c>
      <c r="AU1438" s="229" t="s">
        <v>180</v>
      </c>
      <c r="AV1438" s="14" t="s">
        <v>85</v>
      </c>
      <c r="AW1438" s="14" t="s">
        <v>32</v>
      </c>
      <c r="AX1438" s="14" t="s">
        <v>76</v>
      </c>
      <c r="AY1438" s="229" t="s">
        <v>179</v>
      </c>
    </row>
    <row r="1439" spans="1:65" s="2" customFormat="1" ht="24">
      <c r="A1439" s="34"/>
      <c r="B1439" s="35"/>
      <c r="C1439" s="191" t="s">
        <v>1372</v>
      </c>
      <c r="D1439" s="191" t="s">
        <v>182</v>
      </c>
      <c r="E1439" s="192" t="s">
        <v>1373</v>
      </c>
      <c r="F1439" s="193" t="s">
        <v>1374</v>
      </c>
      <c r="G1439" s="194" t="s">
        <v>346</v>
      </c>
      <c r="H1439" s="195">
        <v>4.2</v>
      </c>
      <c r="I1439" s="196"/>
      <c r="J1439" s="197">
        <f>ROUND(I1439*H1439,2)</f>
        <v>0</v>
      </c>
      <c r="K1439" s="193" t="s">
        <v>186</v>
      </c>
      <c r="L1439" s="39"/>
      <c r="M1439" s="198" t="s">
        <v>1</v>
      </c>
      <c r="N1439" s="199" t="s">
        <v>41</v>
      </c>
      <c r="O1439" s="71"/>
      <c r="P1439" s="200">
        <f>O1439*H1439</f>
        <v>0</v>
      </c>
      <c r="Q1439" s="200">
        <v>8.0000000000000004E-4</v>
      </c>
      <c r="R1439" s="200">
        <f>Q1439*H1439</f>
        <v>3.3600000000000001E-3</v>
      </c>
      <c r="S1439" s="200">
        <v>3.1E-2</v>
      </c>
      <c r="T1439" s="201">
        <f>S1439*H1439</f>
        <v>0.13020000000000001</v>
      </c>
      <c r="U1439" s="34"/>
      <c r="V1439" s="34"/>
      <c r="W1439" s="34"/>
      <c r="X1439" s="34"/>
      <c r="Y1439" s="34"/>
      <c r="Z1439" s="34"/>
      <c r="AA1439" s="34"/>
      <c r="AB1439" s="34"/>
      <c r="AC1439" s="34"/>
      <c r="AD1439" s="34"/>
      <c r="AE1439" s="34"/>
      <c r="AR1439" s="202" t="s">
        <v>263</v>
      </c>
      <c r="AT1439" s="202" t="s">
        <v>182</v>
      </c>
      <c r="AU1439" s="202" t="s">
        <v>180</v>
      </c>
      <c r="AY1439" s="17" t="s">
        <v>179</v>
      </c>
      <c r="BE1439" s="203">
        <f>IF(N1439="základní",J1439,0)</f>
        <v>0</v>
      </c>
      <c r="BF1439" s="203">
        <f>IF(N1439="snížená",J1439,0)</f>
        <v>0</v>
      </c>
      <c r="BG1439" s="203">
        <f>IF(N1439="zákl. přenesená",J1439,0)</f>
        <v>0</v>
      </c>
      <c r="BH1439" s="203">
        <f>IF(N1439="sníž. přenesená",J1439,0)</f>
        <v>0</v>
      </c>
      <c r="BI1439" s="203">
        <f>IF(N1439="nulová",J1439,0)</f>
        <v>0</v>
      </c>
      <c r="BJ1439" s="17" t="s">
        <v>83</v>
      </c>
      <c r="BK1439" s="203">
        <f>ROUND(I1439*H1439,2)</f>
        <v>0</v>
      </c>
      <c r="BL1439" s="17" t="s">
        <v>263</v>
      </c>
      <c r="BM1439" s="202" t="s">
        <v>1375</v>
      </c>
    </row>
    <row r="1440" spans="1:65" s="2" customFormat="1" ht="48.75">
      <c r="A1440" s="34"/>
      <c r="B1440" s="35"/>
      <c r="C1440" s="36"/>
      <c r="D1440" s="204" t="s">
        <v>189</v>
      </c>
      <c r="E1440" s="36"/>
      <c r="F1440" s="205" t="s">
        <v>1338</v>
      </c>
      <c r="G1440" s="36"/>
      <c r="H1440" s="36"/>
      <c r="I1440" s="206"/>
      <c r="J1440" s="36"/>
      <c r="K1440" s="36"/>
      <c r="L1440" s="39"/>
      <c r="M1440" s="207"/>
      <c r="N1440" s="208"/>
      <c r="O1440" s="71"/>
      <c r="P1440" s="71"/>
      <c r="Q1440" s="71"/>
      <c r="R1440" s="71"/>
      <c r="S1440" s="71"/>
      <c r="T1440" s="72"/>
      <c r="U1440" s="34"/>
      <c r="V1440" s="34"/>
      <c r="W1440" s="34"/>
      <c r="X1440" s="34"/>
      <c r="Y1440" s="34"/>
      <c r="Z1440" s="34"/>
      <c r="AA1440" s="34"/>
      <c r="AB1440" s="34"/>
      <c r="AC1440" s="34"/>
      <c r="AD1440" s="34"/>
      <c r="AE1440" s="34"/>
      <c r="AT1440" s="17" t="s">
        <v>189</v>
      </c>
      <c r="AU1440" s="17" t="s">
        <v>180</v>
      </c>
    </row>
    <row r="1441" spans="1:65" s="13" customFormat="1" ht="22.5">
      <c r="B1441" s="209"/>
      <c r="C1441" s="210"/>
      <c r="D1441" s="204" t="s">
        <v>191</v>
      </c>
      <c r="E1441" s="211" t="s">
        <v>1</v>
      </c>
      <c r="F1441" s="212" t="s">
        <v>1286</v>
      </c>
      <c r="G1441" s="210"/>
      <c r="H1441" s="211" t="s">
        <v>1</v>
      </c>
      <c r="I1441" s="213"/>
      <c r="J1441" s="210"/>
      <c r="K1441" s="210"/>
      <c r="L1441" s="214"/>
      <c r="M1441" s="215"/>
      <c r="N1441" s="216"/>
      <c r="O1441" s="216"/>
      <c r="P1441" s="216"/>
      <c r="Q1441" s="216"/>
      <c r="R1441" s="216"/>
      <c r="S1441" s="216"/>
      <c r="T1441" s="217"/>
      <c r="AT1441" s="218" t="s">
        <v>191</v>
      </c>
      <c r="AU1441" s="218" t="s">
        <v>180</v>
      </c>
      <c r="AV1441" s="13" t="s">
        <v>83</v>
      </c>
      <c r="AW1441" s="13" t="s">
        <v>32</v>
      </c>
      <c r="AX1441" s="13" t="s">
        <v>76</v>
      </c>
      <c r="AY1441" s="218" t="s">
        <v>179</v>
      </c>
    </row>
    <row r="1442" spans="1:65" s="13" customFormat="1" ht="11.25">
      <c r="B1442" s="209"/>
      <c r="C1442" s="210"/>
      <c r="D1442" s="204" t="s">
        <v>191</v>
      </c>
      <c r="E1442" s="211" t="s">
        <v>1</v>
      </c>
      <c r="F1442" s="212" t="s">
        <v>193</v>
      </c>
      <c r="G1442" s="210"/>
      <c r="H1442" s="211" t="s">
        <v>1</v>
      </c>
      <c r="I1442" s="213"/>
      <c r="J1442" s="210"/>
      <c r="K1442" s="210"/>
      <c r="L1442" s="214"/>
      <c r="M1442" s="215"/>
      <c r="N1442" s="216"/>
      <c r="O1442" s="216"/>
      <c r="P1442" s="216"/>
      <c r="Q1442" s="216"/>
      <c r="R1442" s="216"/>
      <c r="S1442" s="216"/>
      <c r="T1442" s="217"/>
      <c r="AT1442" s="218" t="s">
        <v>191</v>
      </c>
      <c r="AU1442" s="218" t="s">
        <v>180</v>
      </c>
      <c r="AV1442" s="13" t="s">
        <v>83</v>
      </c>
      <c r="AW1442" s="13" t="s">
        <v>32</v>
      </c>
      <c r="AX1442" s="13" t="s">
        <v>76</v>
      </c>
      <c r="AY1442" s="218" t="s">
        <v>179</v>
      </c>
    </row>
    <row r="1443" spans="1:65" s="13" customFormat="1" ht="11.25">
      <c r="B1443" s="209"/>
      <c r="C1443" s="210"/>
      <c r="D1443" s="204" t="s">
        <v>191</v>
      </c>
      <c r="E1443" s="211" t="s">
        <v>1</v>
      </c>
      <c r="F1443" s="212" t="s">
        <v>247</v>
      </c>
      <c r="G1443" s="210"/>
      <c r="H1443" s="211" t="s">
        <v>1</v>
      </c>
      <c r="I1443" s="213"/>
      <c r="J1443" s="210"/>
      <c r="K1443" s="210"/>
      <c r="L1443" s="214"/>
      <c r="M1443" s="215"/>
      <c r="N1443" s="216"/>
      <c r="O1443" s="216"/>
      <c r="P1443" s="216"/>
      <c r="Q1443" s="216"/>
      <c r="R1443" s="216"/>
      <c r="S1443" s="216"/>
      <c r="T1443" s="217"/>
      <c r="AT1443" s="218" t="s">
        <v>191</v>
      </c>
      <c r="AU1443" s="218" t="s">
        <v>180</v>
      </c>
      <c r="AV1443" s="13" t="s">
        <v>83</v>
      </c>
      <c r="AW1443" s="13" t="s">
        <v>32</v>
      </c>
      <c r="AX1443" s="13" t="s">
        <v>76</v>
      </c>
      <c r="AY1443" s="218" t="s">
        <v>179</v>
      </c>
    </row>
    <row r="1444" spans="1:65" s="14" customFormat="1" ht="11.25">
      <c r="B1444" s="219"/>
      <c r="C1444" s="220"/>
      <c r="D1444" s="204" t="s">
        <v>191</v>
      </c>
      <c r="E1444" s="221" t="s">
        <v>1</v>
      </c>
      <c r="F1444" s="222" t="s">
        <v>1376</v>
      </c>
      <c r="G1444" s="220"/>
      <c r="H1444" s="223">
        <v>4.2</v>
      </c>
      <c r="I1444" s="224"/>
      <c r="J1444" s="220"/>
      <c r="K1444" s="220"/>
      <c r="L1444" s="225"/>
      <c r="M1444" s="226"/>
      <c r="N1444" s="227"/>
      <c r="O1444" s="227"/>
      <c r="P1444" s="227"/>
      <c r="Q1444" s="227"/>
      <c r="R1444" s="227"/>
      <c r="S1444" s="227"/>
      <c r="T1444" s="228"/>
      <c r="AT1444" s="229" t="s">
        <v>191</v>
      </c>
      <c r="AU1444" s="229" t="s">
        <v>180</v>
      </c>
      <c r="AV1444" s="14" t="s">
        <v>85</v>
      </c>
      <c r="AW1444" s="14" t="s">
        <v>32</v>
      </c>
      <c r="AX1444" s="14" t="s">
        <v>76</v>
      </c>
      <c r="AY1444" s="229" t="s">
        <v>179</v>
      </c>
    </row>
    <row r="1445" spans="1:65" s="2" customFormat="1" ht="24">
      <c r="A1445" s="34"/>
      <c r="B1445" s="35"/>
      <c r="C1445" s="191" t="s">
        <v>1377</v>
      </c>
      <c r="D1445" s="191" t="s">
        <v>182</v>
      </c>
      <c r="E1445" s="192" t="s">
        <v>1378</v>
      </c>
      <c r="F1445" s="193" t="s">
        <v>1379</v>
      </c>
      <c r="G1445" s="194" t="s">
        <v>346</v>
      </c>
      <c r="H1445" s="195">
        <v>3.1</v>
      </c>
      <c r="I1445" s="196"/>
      <c r="J1445" s="197">
        <f>ROUND(I1445*H1445,2)</f>
        <v>0</v>
      </c>
      <c r="K1445" s="193" t="s">
        <v>186</v>
      </c>
      <c r="L1445" s="39"/>
      <c r="M1445" s="198" t="s">
        <v>1</v>
      </c>
      <c r="N1445" s="199" t="s">
        <v>41</v>
      </c>
      <c r="O1445" s="71"/>
      <c r="P1445" s="200">
        <f>O1445*H1445</f>
        <v>0</v>
      </c>
      <c r="Q1445" s="200">
        <v>1.14E-3</v>
      </c>
      <c r="R1445" s="200">
        <f>Q1445*H1445</f>
        <v>3.5339999999999998E-3</v>
      </c>
      <c r="S1445" s="200">
        <v>7.0000000000000007E-2</v>
      </c>
      <c r="T1445" s="201">
        <f>S1445*H1445</f>
        <v>0.21700000000000003</v>
      </c>
      <c r="U1445" s="34"/>
      <c r="V1445" s="34"/>
      <c r="W1445" s="34"/>
      <c r="X1445" s="34"/>
      <c r="Y1445" s="34"/>
      <c r="Z1445" s="34"/>
      <c r="AA1445" s="34"/>
      <c r="AB1445" s="34"/>
      <c r="AC1445" s="34"/>
      <c r="AD1445" s="34"/>
      <c r="AE1445" s="34"/>
      <c r="AR1445" s="202" t="s">
        <v>263</v>
      </c>
      <c r="AT1445" s="202" t="s">
        <v>182</v>
      </c>
      <c r="AU1445" s="202" t="s">
        <v>180</v>
      </c>
      <c r="AY1445" s="17" t="s">
        <v>179</v>
      </c>
      <c r="BE1445" s="203">
        <f>IF(N1445="základní",J1445,0)</f>
        <v>0</v>
      </c>
      <c r="BF1445" s="203">
        <f>IF(N1445="snížená",J1445,0)</f>
        <v>0</v>
      </c>
      <c r="BG1445" s="203">
        <f>IF(N1445="zákl. přenesená",J1445,0)</f>
        <v>0</v>
      </c>
      <c r="BH1445" s="203">
        <f>IF(N1445="sníž. přenesená",J1445,0)</f>
        <v>0</v>
      </c>
      <c r="BI1445" s="203">
        <f>IF(N1445="nulová",J1445,0)</f>
        <v>0</v>
      </c>
      <c r="BJ1445" s="17" t="s">
        <v>83</v>
      </c>
      <c r="BK1445" s="203">
        <f>ROUND(I1445*H1445,2)</f>
        <v>0</v>
      </c>
      <c r="BL1445" s="17" t="s">
        <v>263</v>
      </c>
      <c r="BM1445" s="202" t="s">
        <v>1380</v>
      </c>
    </row>
    <row r="1446" spans="1:65" s="2" customFormat="1" ht="48.75">
      <c r="A1446" s="34"/>
      <c r="B1446" s="35"/>
      <c r="C1446" s="36"/>
      <c r="D1446" s="204" t="s">
        <v>189</v>
      </c>
      <c r="E1446" s="36"/>
      <c r="F1446" s="205" t="s">
        <v>1338</v>
      </c>
      <c r="G1446" s="36"/>
      <c r="H1446" s="36"/>
      <c r="I1446" s="206"/>
      <c r="J1446" s="36"/>
      <c r="K1446" s="36"/>
      <c r="L1446" s="39"/>
      <c r="M1446" s="207"/>
      <c r="N1446" s="208"/>
      <c r="O1446" s="71"/>
      <c r="P1446" s="71"/>
      <c r="Q1446" s="71"/>
      <c r="R1446" s="71"/>
      <c r="S1446" s="71"/>
      <c r="T1446" s="72"/>
      <c r="U1446" s="34"/>
      <c r="V1446" s="34"/>
      <c r="W1446" s="34"/>
      <c r="X1446" s="34"/>
      <c r="Y1446" s="34"/>
      <c r="Z1446" s="34"/>
      <c r="AA1446" s="34"/>
      <c r="AB1446" s="34"/>
      <c r="AC1446" s="34"/>
      <c r="AD1446" s="34"/>
      <c r="AE1446" s="34"/>
      <c r="AT1446" s="17" t="s">
        <v>189</v>
      </c>
      <c r="AU1446" s="17" t="s">
        <v>180</v>
      </c>
    </row>
    <row r="1447" spans="1:65" s="13" customFormat="1" ht="22.5">
      <c r="B1447" s="209"/>
      <c r="C1447" s="210"/>
      <c r="D1447" s="204" t="s">
        <v>191</v>
      </c>
      <c r="E1447" s="211" t="s">
        <v>1</v>
      </c>
      <c r="F1447" s="212" t="s">
        <v>1286</v>
      </c>
      <c r="G1447" s="210"/>
      <c r="H1447" s="211" t="s">
        <v>1</v>
      </c>
      <c r="I1447" s="213"/>
      <c r="J1447" s="210"/>
      <c r="K1447" s="210"/>
      <c r="L1447" s="214"/>
      <c r="M1447" s="215"/>
      <c r="N1447" s="216"/>
      <c r="O1447" s="216"/>
      <c r="P1447" s="216"/>
      <c r="Q1447" s="216"/>
      <c r="R1447" s="216"/>
      <c r="S1447" s="216"/>
      <c r="T1447" s="217"/>
      <c r="AT1447" s="218" t="s">
        <v>191</v>
      </c>
      <c r="AU1447" s="218" t="s">
        <v>180</v>
      </c>
      <c r="AV1447" s="13" t="s">
        <v>83</v>
      </c>
      <c r="AW1447" s="13" t="s">
        <v>32</v>
      </c>
      <c r="AX1447" s="13" t="s">
        <v>76</v>
      </c>
      <c r="AY1447" s="218" t="s">
        <v>179</v>
      </c>
    </row>
    <row r="1448" spans="1:65" s="13" customFormat="1" ht="11.25">
      <c r="B1448" s="209"/>
      <c r="C1448" s="210"/>
      <c r="D1448" s="204" t="s">
        <v>191</v>
      </c>
      <c r="E1448" s="211" t="s">
        <v>1</v>
      </c>
      <c r="F1448" s="212" t="s">
        <v>193</v>
      </c>
      <c r="G1448" s="210"/>
      <c r="H1448" s="211" t="s">
        <v>1</v>
      </c>
      <c r="I1448" s="213"/>
      <c r="J1448" s="210"/>
      <c r="K1448" s="210"/>
      <c r="L1448" s="214"/>
      <c r="M1448" s="215"/>
      <c r="N1448" s="216"/>
      <c r="O1448" s="216"/>
      <c r="P1448" s="216"/>
      <c r="Q1448" s="216"/>
      <c r="R1448" s="216"/>
      <c r="S1448" s="216"/>
      <c r="T1448" s="217"/>
      <c r="AT1448" s="218" t="s">
        <v>191</v>
      </c>
      <c r="AU1448" s="218" t="s">
        <v>180</v>
      </c>
      <c r="AV1448" s="13" t="s">
        <v>83</v>
      </c>
      <c r="AW1448" s="13" t="s">
        <v>32</v>
      </c>
      <c r="AX1448" s="13" t="s">
        <v>76</v>
      </c>
      <c r="AY1448" s="218" t="s">
        <v>179</v>
      </c>
    </row>
    <row r="1449" spans="1:65" s="13" customFormat="1" ht="11.25">
      <c r="B1449" s="209"/>
      <c r="C1449" s="210"/>
      <c r="D1449" s="204" t="s">
        <v>191</v>
      </c>
      <c r="E1449" s="211" t="s">
        <v>1</v>
      </c>
      <c r="F1449" s="212" t="s">
        <v>247</v>
      </c>
      <c r="G1449" s="210"/>
      <c r="H1449" s="211" t="s">
        <v>1</v>
      </c>
      <c r="I1449" s="213"/>
      <c r="J1449" s="210"/>
      <c r="K1449" s="210"/>
      <c r="L1449" s="214"/>
      <c r="M1449" s="215"/>
      <c r="N1449" s="216"/>
      <c r="O1449" s="216"/>
      <c r="P1449" s="216"/>
      <c r="Q1449" s="216"/>
      <c r="R1449" s="216"/>
      <c r="S1449" s="216"/>
      <c r="T1449" s="217"/>
      <c r="AT1449" s="218" t="s">
        <v>191</v>
      </c>
      <c r="AU1449" s="218" t="s">
        <v>180</v>
      </c>
      <c r="AV1449" s="13" t="s">
        <v>83</v>
      </c>
      <c r="AW1449" s="13" t="s">
        <v>32</v>
      </c>
      <c r="AX1449" s="13" t="s">
        <v>76</v>
      </c>
      <c r="AY1449" s="218" t="s">
        <v>179</v>
      </c>
    </row>
    <row r="1450" spans="1:65" s="14" customFormat="1" ht="11.25">
      <c r="B1450" s="219"/>
      <c r="C1450" s="220"/>
      <c r="D1450" s="204" t="s">
        <v>191</v>
      </c>
      <c r="E1450" s="221" t="s">
        <v>1</v>
      </c>
      <c r="F1450" s="222" t="s">
        <v>1381</v>
      </c>
      <c r="G1450" s="220"/>
      <c r="H1450" s="223">
        <v>3.1</v>
      </c>
      <c r="I1450" s="224"/>
      <c r="J1450" s="220"/>
      <c r="K1450" s="220"/>
      <c r="L1450" s="225"/>
      <c r="M1450" s="226"/>
      <c r="N1450" s="227"/>
      <c r="O1450" s="227"/>
      <c r="P1450" s="227"/>
      <c r="Q1450" s="227"/>
      <c r="R1450" s="227"/>
      <c r="S1450" s="227"/>
      <c r="T1450" s="228"/>
      <c r="AT1450" s="229" t="s">
        <v>191</v>
      </c>
      <c r="AU1450" s="229" t="s">
        <v>180</v>
      </c>
      <c r="AV1450" s="14" t="s">
        <v>85</v>
      </c>
      <c r="AW1450" s="14" t="s">
        <v>32</v>
      </c>
      <c r="AX1450" s="14" t="s">
        <v>76</v>
      </c>
      <c r="AY1450" s="229" t="s">
        <v>179</v>
      </c>
    </row>
    <row r="1451" spans="1:65" s="2" customFormat="1" ht="24">
      <c r="A1451" s="34"/>
      <c r="B1451" s="35"/>
      <c r="C1451" s="191" t="s">
        <v>1382</v>
      </c>
      <c r="D1451" s="191" t="s">
        <v>182</v>
      </c>
      <c r="E1451" s="192" t="s">
        <v>1383</v>
      </c>
      <c r="F1451" s="193" t="s">
        <v>1384</v>
      </c>
      <c r="G1451" s="194" t="s">
        <v>346</v>
      </c>
      <c r="H1451" s="195">
        <v>1.2</v>
      </c>
      <c r="I1451" s="196"/>
      <c r="J1451" s="197">
        <f>ROUND(I1451*H1451,2)</f>
        <v>0</v>
      </c>
      <c r="K1451" s="193" t="s">
        <v>186</v>
      </c>
      <c r="L1451" s="39"/>
      <c r="M1451" s="198" t="s">
        <v>1</v>
      </c>
      <c r="N1451" s="199" t="s">
        <v>41</v>
      </c>
      <c r="O1451" s="71"/>
      <c r="P1451" s="200">
        <f>O1451*H1451</f>
        <v>0</v>
      </c>
      <c r="Q1451" s="200">
        <v>2.8999999999999998E-3</v>
      </c>
      <c r="R1451" s="200">
        <f>Q1451*H1451</f>
        <v>3.4799999999999996E-3</v>
      </c>
      <c r="S1451" s="200">
        <v>0.126</v>
      </c>
      <c r="T1451" s="201">
        <f>S1451*H1451</f>
        <v>0.1512</v>
      </c>
      <c r="U1451" s="34"/>
      <c r="V1451" s="34"/>
      <c r="W1451" s="34"/>
      <c r="X1451" s="34"/>
      <c r="Y1451" s="34"/>
      <c r="Z1451" s="34"/>
      <c r="AA1451" s="34"/>
      <c r="AB1451" s="34"/>
      <c r="AC1451" s="34"/>
      <c r="AD1451" s="34"/>
      <c r="AE1451" s="34"/>
      <c r="AR1451" s="202" t="s">
        <v>263</v>
      </c>
      <c r="AT1451" s="202" t="s">
        <v>182</v>
      </c>
      <c r="AU1451" s="202" t="s">
        <v>180</v>
      </c>
      <c r="AY1451" s="17" t="s">
        <v>179</v>
      </c>
      <c r="BE1451" s="203">
        <f>IF(N1451="základní",J1451,0)</f>
        <v>0</v>
      </c>
      <c r="BF1451" s="203">
        <f>IF(N1451="snížená",J1451,0)</f>
        <v>0</v>
      </c>
      <c r="BG1451" s="203">
        <f>IF(N1451="zákl. přenesená",J1451,0)</f>
        <v>0</v>
      </c>
      <c r="BH1451" s="203">
        <f>IF(N1451="sníž. přenesená",J1451,0)</f>
        <v>0</v>
      </c>
      <c r="BI1451" s="203">
        <f>IF(N1451="nulová",J1451,0)</f>
        <v>0</v>
      </c>
      <c r="BJ1451" s="17" t="s">
        <v>83</v>
      </c>
      <c r="BK1451" s="203">
        <f>ROUND(I1451*H1451,2)</f>
        <v>0</v>
      </c>
      <c r="BL1451" s="17" t="s">
        <v>263</v>
      </c>
      <c r="BM1451" s="202" t="s">
        <v>1385</v>
      </c>
    </row>
    <row r="1452" spans="1:65" s="2" customFormat="1" ht="48.75">
      <c r="A1452" s="34"/>
      <c r="B1452" s="35"/>
      <c r="C1452" s="36"/>
      <c r="D1452" s="204" t="s">
        <v>189</v>
      </c>
      <c r="E1452" s="36"/>
      <c r="F1452" s="205" t="s">
        <v>1338</v>
      </c>
      <c r="G1452" s="36"/>
      <c r="H1452" s="36"/>
      <c r="I1452" s="206"/>
      <c r="J1452" s="36"/>
      <c r="K1452" s="36"/>
      <c r="L1452" s="39"/>
      <c r="M1452" s="207"/>
      <c r="N1452" s="208"/>
      <c r="O1452" s="71"/>
      <c r="P1452" s="71"/>
      <c r="Q1452" s="71"/>
      <c r="R1452" s="71"/>
      <c r="S1452" s="71"/>
      <c r="T1452" s="72"/>
      <c r="U1452" s="34"/>
      <c r="V1452" s="34"/>
      <c r="W1452" s="34"/>
      <c r="X1452" s="34"/>
      <c r="Y1452" s="34"/>
      <c r="Z1452" s="34"/>
      <c r="AA1452" s="34"/>
      <c r="AB1452" s="34"/>
      <c r="AC1452" s="34"/>
      <c r="AD1452" s="34"/>
      <c r="AE1452" s="34"/>
      <c r="AT1452" s="17" t="s">
        <v>189</v>
      </c>
      <c r="AU1452" s="17" t="s">
        <v>180</v>
      </c>
    </row>
    <row r="1453" spans="1:65" s="13" customFormat="1" ht="22.5">
      <c r="B1453" s="209"/>
      <c r="C1453" s="210"/>
      <c r="D1453" s="204" t="s">
        <v>191</v>
      </c>
      <c r="E1453" s="211" t="s">
        <v>1</v>
      </c>
      <c r="F1453" s="212" t="s">
        <v>1286</v>
      </c>
      <c r="G1453" s="210"/>
      <c r="H1453" s="211" t="s">
        <v>1</v>
      </c>
      <c r="I1453" s="213"/>
      <c r="J1453" s="210"/>
      <c r="K1453" s="210"/>
      <c r="L1453" s="214"/>
      <c r="M1453" s="215"/>
      <c r="N1453" s="216"/>
      <c r="O1453" s="216"/>
      <c r="P1453" s="216"/>
      <c r="Q1453" s="216"/>
      <c r="R1453" s="216"/>
      <c r="S1453" s="216"/>
      <c r="T1453" s="217"/>
      <c r="AT1453" s="218" t="s">
        <v>191</v>
      </c>
      <c r="AU1453" s="218" t="s">
        <v>180</v>
      </c>
      <c r="AV1453" s="13" t="s">
        <v>83</v>
      </c>
      <c r="AW1453" s="13" t="s">
        <v>32</v>
      </c>
      <c r="AX1453" s="13" t="s">
        <v>76</v>
      </c>
      <c r="AY1453" s="218" t="s">
        <v>179</v>
      </c>
    </row>
    <row r="1454" spans="1:65" s="13" customFormat="1" ht="11.25">
      <c r="B1454" s="209"/>
      <c r="C1454" s="210"/>
      <c r="D1454" s="204" t="s">
        <v>191</v>
      </c>
      <c r="E1454" s="211" t="s">
        <v>1</v>
      </c>
      <c r="F1454" s="212" t="s">
        <v>193</v>
      </c>
      <c r="G1454" s="210"/>
      <c r="H1454" s="211" t="s">
        <v>1</v>
      </c>
      <c r="I1454" s="213"/>
      <c r="J1454" s="210"/>
      <c r="K1454" s="210"/>
      <c r="L1454" s="214"/>
      <c r="M1454" s="215"/>
      <c r="N1454" s="216"/>
      <c r="O1454" s="216"/>
      <c r="P1454" s="216"/>
      <c r="Q1454" s="216"/>
      <c r="R1454" s="216"/>
      <c r="S1454" s="216"/>
      <c r="T1454" s="217"/>
      <c r="AT1454" s="218" t="s">
        <v>191</v>
      </c>
      <c r="AU1454" s="218" t="s">
        <v>180</v>
      </c>
      <c r="AV1454" s="13" t="s">
        <v>83</v>
      </c>
      <c r="AW1454" s="13" t="s">
        <v>32</v>
      </c>
      <c r="AX1454" s="13" t="s">
        <v>76</v>
      </c>
      <c r="AY1454" s="218" t="s">
        <v>179</v>
      </c>
    </row>
    <row r="1455" spans="1:65" s="13" customFormat="1" ht="11.25">
      <c r="B1455" s="209"/>
      <c r="C1455" s="210"/>
      <c r="D1455" s="204" t="s">
        <v>191</v>
      </c>
      <c r="E1455" s="211" t="s">
        <v>1</v>
      </c>
      <c r="F1455" s="212" t="s">
        <v>247</v>
      </c>
      <c r="G1455" s="210"/>
      <c r="H1455" s="211" t="s">
        <v>1</v>
      </c>
      <c r="I1455" s="213"/>
      <c r="J1455" s="210"/>
      <c r="K1455" s="210"/>
      <c r="L1455" s="214"/>
      <c r="M1455" s="215"/>
      <c r="N1455" s="216"/>
      <c r="O1455" s="216"/>
      <c r="P1455" s="216"/>
      <c r="Q1455" s="216"/>
      <c r="R1455" s="216"/>
      <c r="S1455" s="216"/>
      <c r="T1455" s="217"/>
      <c r="AT1455" s="218" t="s">
        <v>191</v>
      </c>
      <c r="AU1455" s="218" t="s">
        <v>180</v>
      </c>
      <c r="AV1455" s="13" t="s">
        <v>83</v>
      </c>
      <c r="AW1455" s="13" t="s">
        <v>32</v>
      </c>
      <c r="AX1455" s="13" t="s">
        <v>76</v>
      </c>
      <c r="AY1455" s="218" t="s">
        <v>179</v>
      </c>
    </row>
    <row r="1456" spans="1:65" s="14" customFormat="1" ht="11.25">
      <c r="B1456" s="219"/>
      <c r="C1456" s="220"/>
      <c r="D1456" s="204" t="s">
        <v>191</v>
      </c>
      <c r="E1456" s="221" t="s">
        <v>1</v>
      </c>
      <c r="F1456" s="222" t="s">
        <v>1386</v>
      </c>
      <c r="G1456" s="220"/>
      <c r="H1456" s="223">
        <v>1.2</v>
      </c>
      <c r="I1456" s="224"/>
      <c r="J1456" s="220"/>
      <c r="K1456" s="220"/>
      <c r="L1456" s="225"/>
      <c r="M1456" s="226"/>
      <c r="N1456" s="227"/>
      <c r="O1456" s="227"/>
      <c r="P1456" s="227"/>
      <c r="Q1456" s="227"/>
      <c r="R1456" s="227"/>
      <c r="S1456" s="227"/>
      <c r="T1456" s="228"/>
      <c r="AT1456" s="229" t="s">
        <v>191</v>
      </c>
      <c r="AU1456" s="229" t="s">
        <v>180</v>
      </c>
      <c r="AV1456" s="14" t="s">
        <v>85</v>
      </c>
      <c r="AW1456" s="14" t="s">
        <v>32</v>
      </c>
      <c r="AX1456" s="14" t="s">
        <v>76</v>
      </c>
      <c r="AY1456" s="229" t="s">
        <v>179</v>
      </c>
    </row>
    <row r="1457" spans="1:65" s="2" customFormat="1" ht="24">
      <c r="A1457" s="34"/>
      <c r="B1457" s="35"/>
      <c r="C1457" s="191" t="s">
        <v>1387</v>
      </c>
      <c r="D1457" s="191" t="s">
        <v>182</v>
      </c>
      <c r="E1457" s="192" t="s">
        <v>1388</v>
      </c>
      <c r="F1457" s="193" t="s">
        <v>1389</v>
      </c>
      <c r="G1457" s="194" t="s">
        <v>346</v>
      </c>
      <c r="H1457" s="195">
        <v>48.8</v>
      </c>
      <c r="I1457" s="196"/>
      <c r="J1457" s="197">
        <f>ROUND(I1457*H1457,2)</f>
        <v>0</v>
      </c>
      <c r="K1457" s="193" t="s">
        <v>186</v>
      </c>
      <c r="L1457" s="39"/>
      <c r="M1457" s="198" t="s">
        <v>1</v>
      </c>
      <c r="N1457" s="199" t="s">
        <v>41</v>
      </c>
      <c r="O1457" s="71"/>
      <c r="P1457" s="200">
        <f>O1457*H1457</f>
        <v>0</v>
      </c>
      <c r="Q1457" s="200">
        <v>8.0000000000000007E-5</v>
      </c>
      <c r="R1457" s="200">
        <f>Q1457*H1457</f>
        <v>3.9039999999999999E-3</v>
      </c>
      <c r="S1457" s="200">
        <v>0</v>
      </c>
      <c r="T1457" s="201">
        <f>S1457*H1457</f>
        <v>0</v>
      </c>
      <c r="U1457" s="34"/>
      <c r="V1457" s="34"/>
      <c r="W1457" s="34"/>
      <c r="X1457" s="34"/>
      <c r="Y1457" s="34"/>
      <c r="Z1457" s="34"/>
      <c r="AA1457" s="34"/>
      <c r="AB1457" s="34"/>
      <c r="AC1457" s="34"/>
      <c r="AD1457" s="34"/>
      <c r="AE1457" s="34"/>
      <c r="AR1457" s="202" t="s">
        <v>187</v>
      </c>
      <c r="AT1457" s="202" t="s">
        <v>182</v>
      </c>
      <c r="AU1457" s="202" t="s">
        <v>180</v>
      </c>
      <c r="AY1457" s="17" t="s">
        <v>179</v>
      </c>
      <c r="BE1457" s="203">
        <f>IF(N1457="základní",J1457,0)</f>
        <v>0</v>
      </c>
      <c r="BF1457" s="203">
        <f>IF(N1457="snížená",J1457,0)</f>
        <v>0</v>
      </c>
      <c r="BG1457" s="203">
        <f>IF(N1457="zákl. přenesená",J1457,0)</f>
        <v>0</v>
      </c>
      <c r="BH1457" s="203">
        <f>IF(N1457="sníž. přenesená",J1457,0)</f>
        <v>0</v>
      </c>
      <c r="BI1457" s="203">
        <f>IF(N1457="nulová",J1457,0)</f>
        <v>0</v>
      </c>
      <c r="BJ1457" s="17" t="s">
        <v>83</v>
      </c>
      <c r="BK1457" s="203">
        <f>ROUND(I1457*H1457,2)</f>
        <v>0</v>
      </c>
      <c r="BL1457" s="17" t="s">
        <v>187</v>
      </c>
      <c r="BM1457" s="202" t="s">
        <v>1390</v>
      </c>
    </row>
    <row r="1458" spans="1:65" s="2" customFormat="1" ht="68.25">
      <c r="A1458" s="34"/>
      <c r="B1458" s="35"/>
      <c r="C1458" s="36"/>
      <c r="D1458" s="204" t="s">
        <v>189</v>
      </c>
      <c r="E1458" s="36"/>
      <c r="F1458" s="205" t="s">
        <v>1391</v>
      </c>
      <c r="G1458" s="36"/>
      <c r="H1458" s="36"/>
      <c r="I1458" s="206"/>
      <c r="J1458" s="36"/>
      <c r="K1458" s="36"/>
      <c r="L1458" s="39"/>
      <c r="M1458" s="207"/>
      <c r="N1458" s="208"/>
      <c r="O1458" s="71"/>
      <c r="P1458" s="71"/>
      <c r="Q1458" s="71"/>
      <c r="R1458" s="71"/>
      <c r="S1458" s="71"/>
      <c r="T1458" s="72"/>
      <c r="U1458" s="34"/>
      <c r="V1458" s="34"/>
      <c r="W1458" s="34"/>
      <c r="X1458" s="34"/>
      <c r="Y1458" s="34"/>
      <c r="Z1458" s="34"/>
      <c r="AA1458" s="34"/>
      <c r="AB1458" s="34"/>
      <c r="AC1458" s="34"/>
      <c r="AD1458" s="34"/>
      <c r="AE1458" s="34"/>
      <c r="AT1458" s="17" t="s">
        <v>189</v>
      </c>
      <c r="AU1458" s="17" t="s">
        <v>180</v>
      </c>
    </row>
    <row r="1459" spans="1:65" s="13" customFormat="1" ht="11.25">
      <c r="B1459" s="209"/>
      <c r="C1459" s="210"/>
      <c r="D1459" s="204" t="s">
        <v>191</v>
      </c>
      <c r="E1459" s="211" t="s">
        <v>1</v>
      </c>
      <c r="F1459" s="212" t="s">
        <v>192</v>
      </c>
      <c r="G1459" s="210"/>
      <c r="H1459" s="211" t="s">
        <v>1</v>
      </c>
      <c r="I1459" s="213"/>
      <c r="J1459" s="210"/>
      <c r="K1459" s="210"/>
      <c r="L1459" s="214"/>
      <c r="M1459" s="215"/>
      <c r="N1459" s="216"/>
      <c r="O1459" s="216"/>
      <c r="P1459" s="216"/>
      <c r="Q1459" s="216"/>
      <c r="R1459" s="216"/>
      <c r="S1459" s="216"/>
      <c r="T1459" s="217"/>
      <c r="AT1459" s="218" t="s">
        <v>191</v>
      </c>
      <c r="AU1459" s="218" t="s">
        <v>180</v>
      </c>
      <c r="AV1459" s="13" t="s">
        <v>83</v>
      </c>
      <c r="AW1459" s="13" t="s">
        <v>32</v>
      </c>
      <c r="AX1459" s="13" t="s">
        <v>76</v>
      </c>
      <c r="AY1459" s="218" t="s">
        <v>179</v>
      </c>
    </row>
    <row r="1460" spans="1:65" s="13" customFormat="1" ht="11.25">
      <c r="B1460" s="209"/>
      <c r="C1460" s="210"/>
      <c r="D1460" s="204" t="s">
        <v>191</v>
      </c>
      <c r="E1460" s="211" t="s">
        <v>1</v>
      </c>
      <c r="F1460" s="212" t="s">
        <v>193</v>
      </c>
      <c r="G1460" s="210"/>
      <c r="H1460" s="211" t="s">
        <v>1</v>
      </c>
      <c r="I1460" s="213"/>
      <c r="J1460" s="210"/>
      <c r="K1460" s="210"/>
      <c r="L1460" s="214"/>
      <c r="M1460" s="215"/>
      <c r="N1460" s="216"/>
      <c r="O1460" s="216"/>
      <c r="P1460" s="216"/>
      <c r="Q1460" s="216"/>
      <c r="R1460" s="216"/>
      <c r="S1460" s="216"/>
      <c r="T1460" s="217"/>
      <c r="AT1460" s="218" t="s">
        <v>191</v>
      </c>
      <c r="AU1460" s="218" t="s">
        <v>180</v>
      </c>
      <c r="AV1460" s="13" t="s">
        <v>83</v>
      </c>
      <c r="AW1460" s="13" t="s">
        <v>32</v>
      </c>
      <c r="AX1460" s="13" t="s">
        <v>76</v>
      </c>
      <c r="AY1460" s="218" t="s">
        <v>179</v>
      </c>
    </row>
    <row r="1461" spans="1:65" s="14" customFormat="1" ht="11.25">
      <c r="B1461" s="219"/>
      <c r="C1461" s="220"/>
      <c r="D1461" s="204" t="s">
        <v>191</v>
      </c>
      <c r="E1461" s="221" t="s">
        <v>1</v>
      </c>
      <c r="F1461" s="222" t="s">
        <v>1392</v>
      </c>
      <c r="G1461" s="220"/>
      <c r="H1461" s="223">
        <v>48.8</v>
      </c>
      <c r="I1461" s="224"/>
      <c r="J1461" s="220"/>
      <c r="K1461" s="220"/>
      <c r="L1461" s="225"/>
      <c r="M1461" s="226"/>
      <c r="N1461" s="227"/>
      <c r="O1461" s="227"/>
      <c r="P1461" s="227"/>
      <c r="Q1461" s="227"/>
      <c r="R1461" s="227"/>
      <c r="S1461" s="227"/>
      <c r="T1461" s="228"/>
      <c r="AT1461" s="229" t="s">
        <v>191</v>
      </c>
      <c r="AU1461" s="229" t="s">
        <v>180</v>
      </c>
      <c r="AV1461" s="14" t="s">
        <v>85</v>
      </c>
      <c r="AW1461" s="14" t="s">
        <v>32</v>
      </c>
      <c r="AX1461" s="14" t="s">
        <v>76</v>
      </c>
      <c r="AY1461" s="229" t="s">
        <v>179</v>
      </c>
    </row>
    <row r="1462" spans="1:65" s="2" customFormat="1" ht="24">
      <c r="A1462" s="34"/>
      <c r="B1462" s="35"/>
      <c r="C1462" s="191" t="s">
        <v>1393</v>
      </c>
      <c r="D1462" s="191" t="s">
        <v>182</v>
      </c>
      <c r="E1462" s="192" t="s">
        <v>1394</v>
      </c>
      <c r="F1462" s="193" t="s">
        <v>1395</v>
      </c>
      <c r="G1462" s="194" t="s">
        <v>346</v>
      </c>
      <c r="H1462" s="195">
        <v>200</v>
      </c>
      <c r="I1462" s="196"/>
      <c r="J1462" s="197">
        <f>ROUND(I1462*H1462,2)</f>
        <v>0</v>
      </c>
      <c r="K1462" s="193" t="s">
        <v>186</v>
      </c>
      <c r="L1462" s="39"/>
      <c r="M1462" s="198" t="s">
        <v>1</v>
      </c>
      <c r="N1462" s="199" t="s">
        <v>41</v>
      </c>
      <c r="O1462" s="71"/>
      <c r="P1462" s="200">
        <f>O1462*H1462</f>
        <v>0</v>
      </c>
      <c r="Q1462" s="200">
        <v>0</v>
      </c>
      <c r="R1462" s="200">
        <f>Q1462*H1462</f>
        <v>0</v>
      </c>
      <c r="S1462" s="200">
        <v>0</v>
      </c>
      <c r="T1462" s="201">
        <f>S1462*H1462</f>
        <v>0</v>
      </c>
      <c r="U1462" s="34"/>
      <c r="V1462" s="34"/>
      <c r="W1462" s="34"/>
      <c r="X1462" s="34"/>
      <c r="Y1462" s="34"/>
      <c r="Z1462" s="34"/>
      <c r="AA1462" s="34"/>
      <c r="AB1462" s="34"/>
      <c r="AC1462" s="34"/>
      <c r="AD1462" s="34"/>
      <c r="AE1462" s="34"/>
      <c r="AR1462" s="202" t="s">
        <v>187</v>
      </c>
      <c r="AT1462" s="202" t="s">
        <v>182</v>
      </c>
      <c r="AU1462" s="202" t="s">
        <v>180</v>
      </c>
      <c r="AY1462" s="17" t="s">
        <v>179</v>
      </c>
      <c r="BE1462" s="203">
        <f>IF(N1462="základní",J1462,0)</f>
        <v>0</v>
      </c>
      <c r="BF1462" s="203">
        <f>IF(N1462="snížená",J1462,0)</f>
        <v>0</v>
      </c>
      <c r="BG1462" s="203">
        <f>IF(N1462="zákl. přenesená",J1462,0)</f>
        <v>0</v>
      </c>
      <c r="BH1462" s="203">
        <f>IF(N1462="sníž. přenesená",J1462,0)</f>
        <v>0</v>
      </c>
      <c r="BI1462" s="203">
        <f>IF(N1462="nulová",J1462,0)</f>
        <v>0</v>
      </c>
      <c r="BJ1462" s="17" t="s">
        <v>83</v>
      </c>
      <c r="BK1462" s="203">
        <f>ROUND(I1462*H1462,2)</f>
        <v>0</v>
      </c>
      <c r="BL1462" s="17" t="s">
        <v>187</v>
      </c>
      <c r="BM1462" s="202" t="s">
        <v>1396</v>
      </c>
    </row>
    <row r="1463" spans="1:65" s="13" customFormat="1" ht="11.25">
      <c r="B1463" s="209"/>
      <c r="C1463" s="210"/>
      <c r="D1463" s="204" t="s">
        <v>191</v>
      </c>
      <c r="E1463" s="211" t="s">
        <v>1</v>
      </c>
      <c r="F1463" s="212" t="s">
        <v>192</v>
      </c>
      <c r="G1463" s="210"/>
      <c r="H1463" s="211" t="s">
        <v>1</v>
      </c>
      <c r="I1463" s="213"/>
      <c r="J1463" s="210"/>
      <c r="K1463" s="210"/>
      <c r="L1463" s="214"/>
      <c r="M1463" s="215"/>
      <c r="N1463" s="216"/>
      <c r="O1463" s="216"/>
      <c r="P1463" s="216"/>
      <c r="Q1463" s="216"/>
      <c r="R1463" s="216"/>
      <c r="S1463" s="216"/>
      <c r="T1463" s="217"/>
      <c r="AT1463" s="218" t="s">
        <v>191</v>
      </c>
      <c r="AU1463" s="218" t="s">
        <v>180</v>
      </c>
      <c r="AV1463" s="13" t="s">
        <v>83</v>
      </c>
      <c r="AW1463" s="13" t="s">
        <v>32</v>
      </c>
      <c r="AX1463" s="13" t="s">
        <v>76</v>
      </c>
      <c r="AY1463" s="218" t="s">
        <v>179</v>
      </c>
    </row>
    <row r="1464" spans="1:65" s="13" customFormat="1" ht="11.25">
      <c r="B1464" s="209"/>
      <c r="C1464" s="210"/>
      <c r="D1464" s="204" t="s">
        <v>191</v>
      </c>
      <c r="E1464" s="211" t="s">
        <v>1</v>
      </c>
      <c r="F1464" s="212" t="s">
        <v>193</v>
      </c>
      <c r="G1464" s="210"/>
      <c r="H1464" s="211" t="s">
        <v>1</v>
      </c>
      <c r="I1464" s="213"/>
      <c r="J1464" s="210"/>
      <c r="K1464" s="210"/>
      <c r="L1464" s="214"/>
      <c r="M1464" s="215"/>
      <c r="N1464" s="216"/>
      <c r="O1464" s="216"/>
      <c r="P1464" s="216"/>
      <c r="Q1464" s="216"/>
      <c r="R1464" s="216"/>
      <c r="S1464" s="216"/>
      <c r="T1464" s="217"/>
      <c r="AT1464" s="218" t="s">
        <v>191</v>
      </c>
      <c r="AU1464" s="218" t="s">
        <v>180</v>
      </c>
      <c r="AV1464" s="13" t="s">
        <v>83</v>
      </c>
      <c r="AW1464" s="13" t="s">
        <v>32</v>
      </c>
      <c r="AX1464" s="13" t="s">
        <v>76</v>
      </c>
      <c r="AY1464" s="218" t="s">
        <v>179</v>
      </c>
    </row>
    <row r="1465" spans="1:65" s="13" customFormat="1" ht="11.25">
      <c r="B1465" s="209"/>
      <c r="C1465" s="210"/>
      <c r="D1465" s="204" t="s">
        <v>191</v>
      </c>
      <c r="E1465" s="211" t="s">
        <v>1</v>
      </c>
      <c r="F1465" s="212" t="s">
        <v>1397</v>
      </c>
      <c r="G1465" s="210"/>
      <c r="H1465" s="211" t="s">
        <v>1</v>
      </c>
      <c r="I1465" s="213"/>
      <c r="J1465" s="210"/>
      <c r="K1465" s="210"/>
      <c r="L1465" s="214"/>
      <c r="M1465" s="215"/>
      <c r="N1465" s="216"/>
      <c r="O1465" s="216"/>
      <c r="P1465" s="216"/>
      <c r="Q1465" s="216"/>
      <c r="R1465" s="216"/>
      <c r="S1465" s="216"/>
      <c r="T1465" s="217"/>
      <c r="AT1465" s="218" t="s">
        <v>191</v>
      </c>
      <c r="AU1465" s="218" t="s">
        <v>180</v>
      </c>
      <c r="AV1465" s="13" t="s">
        <v>83</v>
      </c>
      <c r="AW1465" s="13" t="s">
        <v>32</v>
      </c>
      <c r="AX1465" s="13" t="s">
        <v>76</v>
      </c>
      <c r="AY1465" s="218" t="s">
        <v>179</v>
      </c>
    </row>
    <row r="1466" spans="1:65" s="14" customFormat="1" ht="11.25">
      <c r="B1466" s="219"/>
      <c r="C1466" s="220"/>
      <c r="D1466" s="204" t="s">
        <v>191</v>
      </c>
      <c r="E1466" s="221" t="s">
        <v>1</v>
      </c>
      <c r="F1466" s="222" t="s">
        <v>1398</v>
      </c>
      <c r="G1466" s="220"/>
      <c r="H1466" s="223">
        <v>43.25</v>
      </c>
      <c r="I1466" s="224"/>
      <c r="J1466" s="220"/>
      <c r="K1466" s="220"/>
      <c r="L1466" s="225"/>
      <c r="M1466" s="226"/>
      <c r="N1466" s="227"/>
      <c r="O1466" s="227"/>
      <c r="P1466" s="227"/>
      <c r="Q1466" s="227"/>
      <c r="R1466" s="227"/>
      <c r="S1466" s="227"/>
      <c r="T1466" s="228"/>
      <c r="AT1466" s="229" t="s">
        <v>191</v>
      </c>
      <c r="AU1466" s="229" t="s">
        <v>180</v>
      </c>
      <c r="AV1466" s="14" t="s">
        <v>85</v>
      </c>
      <c r="AW1466" s="14" t="s">
        <v>32</v>
      </c>
      <c r="AX1466" s="14" t="s">
        <v>76</v>
      </c>
      <c r="AY1466" s="229" t="s">
        <v>179</v>
      </c>
    </row>
    <row r="1467" spans="1:65" s="13" customFormat="1" ht="11.25">
      <c r="B1467" s="209"/>
      <c r="C1467" s="210"/>
      <c r="D1467" s="204" t="s">
        <v>191</v>
      </c>
      <c r="E1467" s="211" t="s">
        <v>1</v>
      </c>
      <c r="F1467" s="212" t="s">
        <v>1279</v>
      </c>
      <c r="G1467" s="210"/>
      <c r="H1467" s="211" t="s">
        <v>1</v>
      </c>
      <c r="I1467" s="213"/>
      <c r="J1467" s="210"/>
      <c r="K1467" s="210"/>
      <c r="L1467" s="214"/>
      <c r="M1467" s="215"/>
      <c r="N1467" s="216"/>
      <c r="O1467" s="216"/>
      <c r="P1467" s="216"/>
      <c r="Q1467" s="216"/>
      <c r="R1467" s="216"/>
      <c r="S1467" s="216"/>
      <c r="T1467" s="217"/>
      <c r="AT1467" s="218" t="s">
        <v>191</v>
      </c>
      <c r="AU1467" s="218" t="s">
        <v>180</v>
      </c>
      <c r="AV1467" s="13" t="s">
        <v>83</v>
      </c>
      <c r="AW1467" s="13" t="s">
        <v>32</v>
      </c>
      <c r="AX1467" s="13" t="s">
        <v>76</v>
      </c>
      <c r="AY1467" s="218" t="s">
        <v>179</v>
      </c>
    </row>
    <row r="1468" spans="1:65" s="14" customFormat="1" ht="22.5">
      <c r="B1468" s="219"/>
      <c r="C1468" s="220"/>
      <c r="D1468" s="204" t="s">
        <v>191</v>
      </c>
      <c r="E1468" s="221" t="s">
        <v>1</v>
      </c>
      <c r="F1468" s="222" t="s">
        <v>1399</v>
      </c>
      <c r="G1468" s="220"/>
      <c r="H1468" s="223">
        <v>105.47499999999999</v>
      </c>
      <c r="I1468" s="224"/>
      <c r="J1468" s="220"/>
      <c r="K1468" s="220"/>
      <c r="L1468" s="225"/>
      <c r="M1468" s="226"/>
      <c r="N1468" s="227"/>
      <c r="O1468" s="227"/>
      <c r="P1468" s="227"/>
      <c r="Q1468" s="227"/>
      <c r="R1468" s="227"/>
      <c r="S1468" s="227"/>
      <c r="T1468" s="228"/>
      <c r="AT1468" s="229" t="s">
        <v>191</v>
      </c>
      <c r="AU1468" s="229" t="s">
        <v>180</v>
      </c>
      <c r="AV1468" s="14" t="s">
        <v>85</v>
      </c>
      <c r="AW1468" s="14" t="s">
        <v>32</v>
      </c>
      <c r="AX1468" s="14" t="s">
        <v>76</v>
      </c>
      <c r="AY1468" s="229" t="s">
        <v>179</v>
      </c>
    </row>
    <row r="1469" spans="1:65" s="14" customFormat="1" ht="22.5">
      <c r="B1469" s="219"/>
      <c r="C1469" s="220"/>
      <c r="D1469" s="204" t="s">
        <v>191</v>
      </c>
      <c r="E1469" s="221" t="s">
        <v>1</v>
      </c>
      <c r="F1469" s="222" t="s">
        <v>1400</v>
      </c>
      <c r="G1469" s="220"/>
      <c r="H1469" s="223">
        <v>51.274999999999999</v>
      </c>
      <c r="I1469" s="224"/>
      <c r="J1469" s="220"/>
      <c r="K1469" s="220"/>
      <c r="L1469" s="225"/>
      <c r="M1469" s="226"/>
      <c r="N1469" s="227"/>
      <c r="O1469" s="227"/>
      <c r="P1469" s="227"/>
      <c r="Q1469" s="227"/>
      <c r="R1469" s="227"/>
      <c r="S1469" s="227"/>
      <c r="T1469" s="228"/>
      <c r="AT1469" s="229" t="s">
        <v>191</v>
      </c>
      <c r="AU1469" s="229" t="s">
        <v>180</v>
      </c>
      <c r="AV1469" s="14" t="s">
        <v>85</v>
      </c>
      <c r="AW1469" s="14" t="s">
        <v>32</v>
      </c>
      <c r="AX1469" s="14" t="s">
        <v>76</v>
      </c>
      <c r="AY1469" s="229" t="s">
        <v>179</v>
      </c>
    </row>
    <row r="1470" spans="1:65" s="2" customFormat="1" ht="33" customHeight="1">
      <c r="A1470" s="34"/>
      <c r="B1470" s="35"/>
      <c r="C1470" s="191" t="s">
        <v>1401</v>
      </c>
      <c r="D1470" s="191" t="s">
        <v>182</v>
      </c>
      <c r="E1470" s="192" t="s">
        <v>1402</v>
      </c>
      <c r="F1470" s="193" t="s">
        <v>1403</v>
      </c>
      <c r="G1470" s="194" t="s">
        <v>185</v>
      </c>
      <c r="H1470" s="195">
        <v>1279.123</v>
      </c>
      <c r="I1470" s="196"/>
      <c r="J1470" s="197">
        <f>ROUND(I1470*H1470,2)</f>
        <v>0</v>
      </c>
      <c r="K1470" s="193" t="s">
        <v>186</v>
      </c>
      <c r="L1470" s="39"/>
      <c r="M1470" s="198" t="s">
        <v>1</v>
      </c>
      <c r="N1470" s="199" t="s">
        <v>41</v>
      </c>
      <c r="O1470" s="71"/>
      <c r="P1470" s="200">
        <f>O1470*H1470</f>
        <v>0</v>
      </c>
      <c r="Q1470" s="200">
        <v>0</v>
      </c>
      <c r="R1470" s="200">
        <f>Q1470*H1470</f>
        <v>0</v>
      </c>
      <c r="S1470" s="200">
        <v>4.5999999999999999E-2</v>
      </c>
      <c r="T1470" s="201">
        <f>S1470*H1470</f>
        <v>58.839658</v>
      </c>
      <c r="U1470" s="34"/>
      <c r="V1470" s="34"/>
      <c r="W1470" s="34"/>
      <c r="X1470" s="34"/>
      <c r="Y1470" s="34"/>
      <c r="Z1470" s="34"/>
      <c r="AA1470" s="34"/>
      <c r="AB1470" s="34"/>
      <c r="AC1470" s="34"/>
      <c r="AD1470" s="34"/>
      <c r="AE1470" s="34"/>
      <c r="AR1470" s="202" t="s">
        <v>263</v>
      </c>
      <c r="AT1470" s="202" t="s">
        <v>182</v>
      </c>
      <c r="AU1470" s="202" t="s">
        <v>180</v>
      </c>
      <c r="AY1470" s="17" t="s">
        <v>179</v>
      </c>
      <c r="BE1470" s="203">
        <f>IF(N1470="základní",J1470,0)</f>
        <v>0</v>
      </c>
      <c r="BF1470" s="203">
        <f>IF(N1470="snížená",J1470,0)</f>
        <v>0</v>
      </c>
      <c r="BG1470" s="203">
        <f>IF(N1470="zákl. přenesená",J1470,0)</f>
        <v>0</v>
      </c>
      <c r="BH1470" s="203">
        <f>IF(N1470="sníž. přenesená",J1470,0)</f>
        <v>0</v>
      </c>
      <c r="BI1470" s="203">
        <f>IF(N1470="nulová",J1470,0)</f>
        <v>0</v>
      </c>
      <c r="BJ1470" s="17" t="s">
        <v>83</v>
      </c>
      <c r="BK1470" s="203">
        <f>ROUND(I1470*H1470,2)</f>
        <v>0</v>
      </c>
      <c r="BL1470" s="17" t="s">
        <v>263</v>
      </c>
      <c r="BM1470" s="202" t="s">
        <v>1404</v>
      </c>
    </row>
    <row r="1471" spans="1:65" s="2" customFormat="1" ht="29.25">
      <c r="A1471" s="34"/>
      <c r="B1471" s="35"/>
      <c r="C1471" s="36"/>
      <c r="D1471" s="204" t="s">
        <v>189</v>
      </c>
      <c r="E1471" s="36"/>
      <c r="F1471" s="205" t="s">
        <v>1405</v>
      </c>
      <c r="G1471" s="36"/>
      <c r="H1471" s="36"/>
      <c r="I1471" s="206"/>
      <c r="J1471" s="36"/>
      <c r="K1471" s="36"/>
      <c r="L1471" s="39"/>
      <c r="M1471" s="207"/>
      <c r="N1471" s="208"/>
      <c r="O1471" s="71"/>
      <c r="P1471" s="71"/>
      <c r="Q1471" s="71"/>
      <c r="R1471" s="71"/>
      <c r="S1471" s="71"/>
      <c r="T1471" s="72"/>
      <c r="U1471" s="34"/>
      <c r="V1471" s="34"/>
      <c r="W1471" s="34"/>
      <c r="X1471" s="34"/>
      <c r="Y1471" s="34"/>
      <c r="Z1471" s="34"/>
      <c r="AA1471" s="34"/>
      <c r="AB1471" s="34"/>
      <c r="AC1471" s="34"/>
      <c r="AD1471" s="34"/>
      <c r="AE1471" s="34"/>
      <c r="AT1471" s="17" t="s">
        <v>189</v>
      </c>
      <c r="AU1471" s="17" t="s">
        <v>180</v>
      </c>
    </row>
    <row r="1472" spans="1:65" s="13" customFormat="1" ht="11.25">
      <c r="B1472" s="209"/>
      <c r="C1472" s="210"/>
      <c r="D1472" s="204" t="s">
        <v>191</v>
      </c>
      <c r="E1472" s="211" t="s">
        <v>1</v>
      </c>
      <c r="F1472" s="212" t="s">
        <v>192</v>
      </c>
      <c r="G1472" s="210"/>
      <c r="H1472" s="211" t="s">
        <v>1</v>
      </c>
      <c r="I1472" s="213"/>
      <c r="J1472" s="210"/>
      <c r="K1472" s="210"/>
      <c r="L1472" s="214"/>
      <c r="M1472" s="215"/>
      <c r="N1472" s="216"/>
      <c r="O1472" s="216"/>
      <c r="P1472" s="216"/>
      <c r="Q1472" s="216"/>
      <c r="R1472" s="216"/>
      <c r="S1472" s="216"/>
      <c r="T1472" s="217"/>
      <c r="AT1472" s="218" t="s">
        <v>191</v>
      </c>
      <c r="AU1472" s="218" t="s">
        <v>180</v>
      </c>
      <c r="AV1472" s="13" t="s">
        <v>83</v>
      </c>
      <c r="AW1472" s="13" t="s">
        <v>32</v>
      </c>
      <c r="AX1472" s="13" t="s">
        <v>76</v>
      </c>
      <c r="AY1472" s="218" t="s">
        <v>179</v>
      </c>
    </row>
    <row r="1473" spans="2:51" s="13" customFormat="1" ht="11.25">
      <c r="B1473" s="209"/>
      <c r="C1473" s="210"/>
      <c r="D1473" s="204" t="s">
        <v>191</v>
      </c>
      <c r="E1473" s="211" t="s">
        <v>1</v>
      </c>
      <c r="F1473" s="212" t="s">
        <v>193</v>
      </c>
      <c r="G1473" s="210"/>
      <c r="H1473" s="211" t="s">
        <v>1</v>
      </c>
      <c r="I1473" s="213"/>
      <c r="J1473" s="210"/>
      <c r="K1473" s="210"/>
      <c r="L1473" s="214"/>
      <c r="M1473" s="215"/>
      <c r="N1473" s="216"/>
      <c r="O1473" s="216"/>
      <c r="P1473" s="216"/>
      <c r="Q1473" s="216"/>
      <c r="R1473" s="216"/>
      <c r="S1473" s="216"/>
      <c r="T1473" s="217"/>
      <c r="AT1473" s="218" t="s">
        <v>191</v>
      </c>
      <c r="AU1473" s="218" t="s">
        <v>180</v>
      </c>
      <c r="AV1473" s="13" t="s">
        <v>83</v>
      </c>
      <c r="AW1473" s="13" t="s">
        <v>32</v>
      </c>
      <c r="AX1473" s="13" t="s">
        <v>76</v>
      </c>
      <c r="AY1473" s="218" t="s">
        <v>179</v>
      </c>
    </row>
    <row r="1474" spans="2:51" s="13" customFormat="1" ht="11.25">
      <c r="B1474" s="209"/>
      <c r="C1474" s="210"/>
      <c r="D1474" s="204" t="s">
        <v>191</v>
      </c>
      <c r="E1474" s="211" t="s">
        <v>1</v>
      </c>
      <c r="F1474" s="212" t="s">
        <v>859</v>
      </c>
      <c r="G1474" s="210"/>
      <c r="H1474" s="211" t="s">
        <v>1</v>
      </c>
      <c r="I1474" s="213"/>
      <c r="J1474" s="210"/>
      <c r="K1474" s="210"/>
      <c r="L1474" s="214"/>
      <c r="M1474" s="215"/>
      <c r="N1474" s="216"/>
      <c r="O1474" s="216"/>
      <c r="P1474" s="216"/>
      <c r="Q1474" s="216"/>
      <c r="R1474" s="216"/>
      <c r="S1474" s="216"/>
      <c r="T1474" s="217"/>
      <c r="AT1474" s="218" t="s">
        <v>191</v>
      </c>
      <c r="AU1474" s="218" t="s">
        <v>180</v>
      </c>
      <c r="AV1474" s="13" t="s">
        <v>83</v>
      </c>
      <c r="AW1474" s="13" t="s">
        <v>32</v>
      </c>
      <c r="AX1474" s="13" t="s">
        <v>76</v>
      </c>
      <c r="AY1474" s="218" t="s">
        <v>179</v>
      </c>
    </row>
    <row r="1475" spans="2:51" s="14" customFormat="1" ht="22.5">
      <c r="B1475" s="219"/>
      <c r="C1475" s="220"/>
      <c r="D1475" s="204" t="s">
        <v>191</v>
      </c>
      <c r="E1475" s="221" t="s">
        <v>1</v>
      </c>
      <c r="F1475" s="222" t="s">
        <v>1406</v>
      </c>
      <c r="G1475" s="220"/>
      <c r="H1475" s="223">
        <v>68.412999999999997</v>
      </c>
      <c r="I1475" s="224"/>
      <c r="J1475" s="220"/>
      <c r="K1475" s="220"/>
      <c r="L1475" s="225"/>
      <c r="M1475" s="226"/>
      <c r="N1475" s="227"/>
      <c r="O1475" s="227"/>
      <c r="P1475" s="227"/>
      <c r="Q1475" s="227"/>
      <c r="R1475" s="227"/>
      <c r="S1475" s="227"/>
      <c r="T1475" s="228"/>
      <c r="AT1475" s="229" t="s">
        <v>191</v>
      </c>
      <c r="AU1475" s="229" t="s">
        <v>180</v>
      </c>
      <c r="AV1475" s="14" t="s">
        <v>85</v>
      </c>
      <c r="AW1475" s="14" t="s">
        <v>32</v>
      </c>
      <c r="AX1475" s="14" t="s">
        <v>76</v>
      </c>
      <c r="AY1475" s="229" t="s">
        <v>179</v>
      </c>
    </row>
    <row r="1476" spans="2:51" s="14" customFormat="1" ht="22.5">
      <c r="B1476" s="219"/>
      <c r="C1476" s="220"/>
      <c r="D1476" s="204" t="s">
        <v>191</v>
      </c>
      <c r="E1476" s="221" t="s">
        <v>1</v>
      </c>
      <c r="F1476" s="222" t="s">
        <v>1407</v>
      </c>
      <c r="G1476" s="220"/>
      <c r="H1476" s="223">
        <v>49.515000000000001</v>
      </c>
      <c r="I1476" s="224"/>
      <c r="J1476" s="220"/>
      <c r="K1476" s="220"/>
      <c r="L1476" s="225"/>
      <c r="M1476" s="226"/>
      <c r="N1476" s="227"/>
      <c r="O1476" s="227"/>
      <c r="P1476" s="227"/>
      <c r="Q1476" s="227"/>
      <c r="R1476" s="227"/>
      <c r="S1476" s="227"/>
      <c r="T1476" s="228"/>
      <c r="AT1476" s="229" t="s">
        <v>191</v>
      </c>
      <c r="AU1476" s="229" t="s">
        <v>180</v>
      </c>
      <c r="AV1476" s="14" t="s">
        <v>85</v>
      </c>
      <c r="AW1476" s="14" t="s">
        <v>32</v>
      </c>
      <c r="AX1476" s="14" t="s">
        <v>76</v>
      </c>
      <c r="AY1476" s="229" t="s">
        <v>179</v>
      </c>
    </row>
    <row r="1477" spans="2:51" s="14" customFormat="1" ht="22.5">
      <c r="B1477" s="219"/>
      <c r="C1477" s="220"/>
      <c r="D1477" s="204" t="s">
        <v>191</v>
      </c>
      <c r="E1477" s="221" t="s">
        <v>1</v>
      </c>
      <c r="F1477" s="222" t="s">
        <v>1408</v>
      </c>
      <c r="G1477" s="220"/>
      <c r="H1477" s="223">
        <v>49.744999999999997</v>
      </c>
      <c r="I1477" s="224"/>
      <c r="J1477" s="220"/>
      <c r="K1477" s="220"/>
      <c r="L1477" s="225"/>
      <c r="M1477" s="226"/>
      <c r="N1477" s="227"/>
      <c r="O1477" s="227"/>
      <c r="P1477" s="227"/>
      <c r="Q1477" s="227"/>
      <c r="R1477" s="227"/>
      <c r="S1477" s="227"/>
      <c r="T1477" s="228"/>
      <c r="AT1477" s="229" t="s">
        <v>191</v>
      </c>
      <c r="AU1477" s="229" t="s">
        <v>180</v>
      </c>
      <c r="AV1477" s="14" t="s">
        <v>85</v>
      </c>
      <c r="AW1477" s="14" t="s">
        <v>32</v>
      </c>
      <c r="AX1477" s="14" t="s">
        <v>76</v>
      </c>
      <c r="AY1477" s="229" t="s">
        <v>179</v>
      </c>
    </row>
    <row r="1478" spans="2:51" s="14" customFormat="1" ht="22.5">
      <c r="B1478" s="219"/>
      <c r="C1478" s="220"/>
      <c r="D1478" s="204" t="s">
        <v>191</v>
      </c>
      <c r="E1478" s="221" t="s">
        <v>1</v>
      </c>
      <c r="F1478" s="222" t="s">
        <v>1409</v>
      </c>
      <c r="G1478" s="220"/>
      <c r="H1478" s="223">
        <v>49.515000000000001</v>
      </c>
      <c r="I1478" s="224"/>
      <c r="J1478" s="220"/>
      <c r="K1478" s="220"/>
      <c r="L1478" s="225"/>
      <c r="M1478" s="226"/>
      <c r="N1478" s="227"/>
      <c r="O1478" s="227"/>
      <c r="P1478" s="227"/>
      <c r="Q1478" s="227"/>
      <c r="R1478" s="227"/>
      <c r="S1478" s="227"/>
      <c r="T1478" s="228"/>
      <c r="AT1478" s="229" t="s">
        <v>191</v>
      </c>
      <c r="AU1478" s="229" t="s">
        <v>180</v>
      </c>
      <c r="AV1478" s="14" t="s">
        <v>85</v>
      </c>
      <c r="AW1478" s="14" t="s">
        <v>32</v>
      </c>
      <c r="AX1478" s="14" t="s">
        <v>76</v>
      </c>
      <c r="AY1478" s="229" t="s">
        <v>179</v>
      </c>
    </row>
    <row r="1479" spans="2:51" s="14" customFormat="1" ht="22.5">
      <c r="B1479" s="219"/>
      <c r="C1479" s="220"/>
      <c r="D1479" s="204" t="s">
        <v>191</v>
      </c>
      <c r="E1479" s="221" t="s">
        <v>1</v>
      </c>
      <c r="F1479" s="222" t="s">
        <v>1410</v>
      </c>
      <c r="G1479" s="220"/>
      <c r="H1479" s="223">
        <v>51.994999999999997</v>
      </c>
      <c r="I1479" s="224"/>
      <c r="J1479" s="220"/>
      <c r="K1479" s="220"/>
      <c r="L1479" s="225"/>
      <c r="M1479" s="226"/>
      <c r="N1479" s="227"/>
      <c r="O1479" s="227"/>
      <c r="P1479" s="227"/>
      <c r="Q1479" s="227"/>
      <c r="R1479" s="227"/>
      <c r="S1479" s="227"/>
      <c r="T1479" s="228"/>
      <c r="AT1479" s="229" t="s">
        <v>191</v>
      </c>
      <c r="AU1479" s="229" t="s">
        <v>180</v>
      </c>
      <c r="AV1479" s="14" t="s">
        <v>85</v>
      </c>
      <c r="AW1479" s="14" t="s">
        <v>32</v>
      </c>
      <c r="AX1479" s="14" t="s">
        <v>76</v>
      </c>
      <c r="AY1479" s="229" t="s">
        <v>179</v>
      </c>
    </row>
    <row r="1480" spans="2:51" s="14" customFormat="1" ht="22.5">
      <c r="B1480" s="219"/>
      <c r="C1480" s="220"/>
      <c r="D1480" s="204" t="s">
        <v>191</v>
      </c>
      <c r="E1480" s="221" t="s">
        <v>1</v>
      </c>
      <c r="F1480" s="222" t="s">
        <v>1411</v>
      </c>
      <c r="G1480" s="220"/>
      <c r="H1480" s="223">
        <v>52.12</v>
      </c>
      <c r="I1480" s="224"/>
      <c r="J1480" s="220"/>
      <c r="K1480" s="220"/>
      <c r="L1480" s="225"/>
      <c r="M1480" s="226"/>
      <c r="N1480" s="227"/>
      <c r="O1480" s="227"/>
      <c r="P1480" s="227"/>
      <c r="Q1480" s="227"/>
      <c r="R1480" s="227"/>
      <c r="S1480" s="227"/>
      <c r="T1480" s="228"/>
      <c r="AT1480" s="229" t="s">
        <v>191</v>
      </c>
      <c r="AU1480" s="229" t="s">
        <v>180</v>
      </c>
      <c r="AV1480" s="14" t="s">
        <v>85</v>
      </c>
      <c r="AW1480" s="14" t="s">
        <v>32</v>
      </c>
      <c r="AX1480" s="14" t="s">
        <v>76</v>
      </c>
      <c r="AY1480" s="229" t="s">
        <v>179</v>
      </c>
    </row>
    <row r="1481" spans="2:51" s="14" customFormat="1" ht="11.25">
      <c r="B1481" s="219"/>
      <c r="C1481" s="220"/>
      <c r="D1481" s="204" t="s">
        <v>191</v>
      </c>
      <c r="E1481" s="221" t="s">
        <v>1</v>
      </c>
      <c r="F1481" s="222" t="s">
        <v>1412</v>
      </c>
      <c r="G1481" s="220"/>
      <c r="H1481" s="223">
        <v>6.8940000000000001</v>
      </c>
      <c r="I1481" s="224"/>
      <c r="J1481" s="220"/>
      <c r="K1481" s="220"/>
      <c r="L1481" s="225"/>
      <c r="M1481" s="226"/>
      <c r="N1481" s="227"/>
      <c r="O1481" s="227"/>
      <c r="P1481" s="227"/>
      <c r="Q1481" s="227"/>
      <c r="R1481" s="227"/>
      <c r="S1481" s="227"/>
      <c r="T1481" s="228"/>
      <c r="AT1481" s="229" t="s">
        <v>191</v>
      </c>
      <c r="AU1481" s="229" t="s">
        <v>180</v>
      </c>
      <c r="AV1481" s="14" t="s">
        <v>85</v>
      </c>
      <c r="AW1481" s="14" t="s">
        <v>32</v>
      </c>
      <c r="AX1481" s="14" t="s">
        <v>76</v>
      </c>
      <c r="AY1481" s="229" t="s">
        <v>179</v>
      </c>
    </row>
    <row r="1482" spans="2:51" s="14" customFormat="1" ht="11.25">
      <c r="B1482" s="219"/>
      <c r="C1482" s="220"/>
      <c r="D1482" s="204" t="s">
        <v>191</v>
      </c>
      <c r="E1482" s="221" t="s">
        <v>1</v>
      </c>
      <c r="F1482" s="222" t="s">
        <v>1413</v>
      </c>
      <c r="G1482" s="220"/>
      <c r="H1482" s="223">
        <v>39.9</v>
      </c>
      <c r="I1482" s="224"/>
      <c r="J1482" s="220"/>
      <c r="K1482" s="220"/>
      <c r="L1482" s="225"/>
      <c r="M1482" s="226"/>
      <c r="N1482" s="227"/>
      <c r="O1482" s="227"/>
      <c r="P1482" s="227"/>
      <c r="Q1482" s="227"/>
      <c r="R1482" s="227"/>
      <c r="S1482" s="227"/>
      <c r="T1482" s="228"/>
      <c r="AT1482" s="229" t="s">
        <v>191</v>
      </c>
      <c r="AU1482" s="229" t="s">
        <v>180</v>
      </c>
      <c r="AV1482" s="14" t="s">
        <v>85</v>
      </c>
      <c r="AW1482" s="14" t="s">
        <v>32</v>
      </c>
      <c r="AX1482" s="14" t="s">
        <v>76</v>
      </c>
      <c r="AY1482" s="229" t="s">
        <v>179</v>
      </c>
    </row>
    <row r="1483" spans="2:51" s="14" customFormat="1" ht="11.25">
      <c r="B1483" s="219"/>
      <c r="C1483" s="220"/>
      <c r="D1483" s="204" t="s">
        <v>191</v>
      </c>
      <c r="E1483" s="221" t="s">
        <v>1</v>
      </c>
      <c r="F1483" s="222" t="s">
        <v>1414</v>
      </c>
      <c r="G1483" s="220"/>
      <c r="H1483" s="223">
        <v>22.913</v>
      </c>
      <c r="I1483" s="224"/>
      <c r="J1483" s="220"/>
      <c r="K1483" s="220"/>
      <c r="L1483" s="225"/>
      <c r="M1483" s="226"/>
      <c r="N1483" s="227"/>
      <c r="O1483" s="227"/>
      <c r="P1483" s="227"/>
      <c r="Q1483" s="227"/>
      <c r="R1483" s="227"/>
      <c r="S1483" s="227"/>
      <c r="T1483" s="228"/>
      <c r="AT1483" s="229" t="s">
        <v>191</v>
      </c>
      <c r="AU1483" s="229" t="s">
        <v>180</v>
      </c>
      <c r="AV1483" s="14" t="s">
        <v>85</v>
      </c>
      <c r="AW1483" s="14" t="s">
        <v>32</v>
      </c>
      <c r="AX1483" s="14" t="s">
        <v>76</v>
      </c>
      <c r="AY1483" s="229" t="s">
        <v>179</v>
      </c>
    </row>
    <row r="1484" spans="2:51" s="14" customFormat="1" ht="11.25">
      <c r="B1484" s="219"/>
      <c r="C1484" s="220"/>
      <c r="D1484" s="204" t="s">
        <v>191</v>
      </c>
      <c r="E1484" s="221" t="s">
        <v>1</v>
      </c>
      <c r="F1484" s="222" t="s">
        <v>1415</v>
      </c>
      <c r="G1484" s="220"/>
      <c r="H1484" s="223">
        <v>17.363</v>
      </c>
      <c r="I1484" s="224"/>
      <c r="J1484" s="220"/>
      <c r="K1484" s="220"/>
      <c r="L1484" s="225"/>
      <c r="M1484" s="226"/>
      <c r="N1484" s="227"/>
      <c r="O1484" s="227"/>
      <c r="P1484" s="227"/>
      <c r="Q1484" s="227"/>
      <c r="R1484" s="227"/>
      <c r="S1484" s="227"/>
      <c r="T1484" s="228"/>
      <c r="AT1484" s="229" t="s">
        <v>191</v>
      </c>
      <c r="AU1484" s="229" t="s">
        <v>180</v>
      </c>
      <c r="AV1484" s="14" t="s">
        <v>85</v>
      </c>
      <c r="AW1484" s="14" t="s">
        <v>32</v>
      </c>
      <c r="AX1484" s="14" t="s">
        <v>76</v>
      </c>
      <c r="AY1484" s="229" t="s">
        <v>179</v>
      </c>
    </row>
    <row r="1485" spans="2:51" s="14" customFormat="1" ht="11.25">
      <c r="B1485" s="219"/>
      <c r="C1485" s="220"/>
      <c r="D1485" s="204" t="s">
        <v>191</v>
      </c>
      <c r="E1485" s="221" t="s">
        <v>1</v>
      </c>
      <c r="F1485" s="222" t="s">
        <v>1416</v>
      </c>
      <c r="G1485" s="220"/>
      <c r="H1485" s="223">
        <v>22.913</v>
      </c>
      <c r="I1485" s="224"/>
      <c r="J1485" s="220"/>
      <c r="K1485" s="220"/>
      <c r="L1485" s="225"/>
      <c r="M1485" s="226"/>
      <c r="N1485" s="227"/>
      <c r="O1485" s="227"/>
      <c r="P1485" s="227"/>
      <c r="Q1485" s="227"/>
      <c r="R1485" s="227"/>
      <c r="S1485" s="227"/>
      <c r="T1485" s="228"/>
      <c r="AT1485" s="229" t="s">
        <v>191</v>
      </c>
      <c r="AU1485" s="229" t="s">
        <v>180</v>
      </c>
      <c r="AV1485" s="14" t="s">
        <v>85</v>
      </c>
      <c r="AW1485" s="14" t="s">
        <v>32</v>
      </c>
      <c r="AX1485" s="14" t="s">
        <v>76</v>
      </c>
      <c r="AY1485" s="229" t="s">
        <v>179</v>
      </c>
    </row>
    <row r="1486" spans="2:51" s="14" customFormat="1" ht="11.25">
      <c r="B1486" s="219"/>
      <c r="C1486" s="220"/>
      <c r="D1486" s="204" t="s">
        <v>191</v>
      </c>
      <c r="E1486" s="221" t="s">
        <v>1</v>
      </c>
      <c r="F1486" s="222" t="s">
        <v>1417</v>
      </c>
      <c r="G1486" s="220"/>
      <c r="H1486" s="223">
        <v>17.363</v>
      </c>
      <c r="I1486" s="224"/>
      <c r="J1486" s="220"/>
      <c r="K1486" s="220"/>
      <c r="L1486" s="225"/>
      <c r="M1486" s="226"/>
      <c r="N1486" s="227"/>
      <c r="O1486" s="227"/>
      <c r="P1486" s="227"/>
      <c r="Q1486" s="227"/>
      <c r="R1486" s="227"/>
      <c r="S1486" s="227"/>
      <c r="T1486" s="228"/>
      <c r="AT1486" s="229" t="s">
        <v>191</v>
      </c>
      <c r="AU1486" s="229" t="s">
        <v>180</v>
      </c>
      <c r="AV1486" s="14" t="s">
        <v>85</v>
      </c>
      <c r="AW1486" s="14" t="s">
        <v>32</v>
      </c>
      <c r="AX1486" s="14" t="s">
        <v>76</v>
      </c>
      <c r="AY1486" s="229" t="s">
        <v>179</v>
      </c>
    </row>
    <row r="1487" spans="2:51" s="14" customFormat="1" ht="11.25">
      <c r="B1487" s="219"/>
      <c r="C1487" s="220"/>
      <c r="D1487" s="204" t="s">
        <v>191</v>
      </c>
      <c r="E1487" s="221" t="s">
        <v>1</v>
      </c>
      <c r="F1487" s="222" t="s">
        <v>1418</v>
      </c>
      <c r="G1487" s="220"/>
      <c r="H1487" s="223">
        <v>27.3</v>
      </c>
      <c r="I1487" s="224"/>
      <c r="J1487" s="220"/>
      <c r="K1487" s="220"/>
      <c r="L1487" s="225"/>
      <c r="M1487" s="226"/>
      <c r="N1487" s="227"/>
      <c r="O1487" s="227"/>
      <c r="P1487" s="227"/>
      <c r="Q1487" s="227"/>
      <c r="R1487" s="227"/>
      <c r="S1487" s="227"/>
      <c r="T1487" s="228"/>
      <c r="AT1487" s="229" t="s">
        <v>191</v>
      </c>
      <c r="AU1487" s="229" t="s">
        <v>180</v>
      </c>
      <c r="AV1487" s="14" t="s">
        <v>85</v>
      </c>
      <c r="AW1487" s="14" t="s">
        <v>32</v>
      </c>
      <c r="AX1487" s="14" t="s">
        <v>76</v>
      </c>
      <c r="AY1487" s="229" t="s">
        <v>179</v>
      </c>
    </row>
    <row r="1488" spans="2:51" s="14" customFormat="1" ht="11.25">
      <c r="B1488" s="219"/>
      <c r="C1488" s="220"/>
      <c r="D1488" s="204" t="s">
        <v>191</v>
      </c>
      <c r="E1488" s="221" t="s">
        <v>1</v>
      </c>
      <c r="F1488" s="222" t="s">
        <v>1419</v>
      </c>
      <c r="G1488" s="220"/>
      <c r="H1488" s="223">
        <v>27.488</v>
      </c>
      <c r="I1488" s="224"/>
      <c r="J1488" s="220"/>
      <c r="K1488" s="220"/>
      <c r="L1488" s="225"/>
      <c r="M1488" s="226"/>
      <c r="N1488" s="227"/>
      <c r="O1488" s="227"/>
      <c r="P1488" s="227"/>
      <c r="Q1488" s="227"/>
      <c r="R1488" s="227"/>
      <c r="S1488" s="227"/>
      <c r="T1488" s="228"/>
      <c r="AT1488" s="229" t="s">
        <v>191</v>
      </c>
      <c r="AU1488" s="229" t="s">
        <v>180</v>
      </c>
      <c r="AV1488" s="14" t="s">
        <v>85</v>
      </c>
      <c r="AW1488" s="14" t="s">
        <v>32</v>
      </c>
      <c r="AX1488" s="14" t="s">
        <v>76</v>
      </c>
      <c r="AY1488" s="229" t="s">
        <v>179</v>
      </c>
    </row>
    <row r="1489" spans="2:51" s="14" customFormat="1" ht="11.25">
      <c r="B1489" s="219"/>
      <c r="C1489" s="220"/>
      <c r="D1489" s="204" t="s">
        <v>191</v>
      </c>
      <c r="E1489" s="221" t="s">
        <v>1</v>
      </c>
      <c r="F1489" s="222" t="s">
        <v>1420</v>
      </c>
      <c r="G1489" s="220"/>
      <c r="H1489" s="223">
        <v>21.9</v>
      </c>
      <c r="I1489" s="224"/>
      <c r="J1489" s="220"/>
      <c r="K1489" s="220"/>
      <c r="L1489" s="225"/>
      <c r="M1489" s="226"/>
      <c r="N1489" s="227"/>
      <c r="O1489" s="227"/>
      <c r="P1489" s="227"/>
      <c r="Q1489" s="227"/>
      <c r="R1489" s="227"/>
      <c r="S1489" s="227"/>
      <c r="T1489" s="228"/>
      <c r="AT1489" s="229" t="s">
        <v>191</v>
      </c>
      <c r="AU1489" s="229" t="s">
        <v>180</v>
      </c>
      <c r="AV1489" s="14" t="s">
        <v>85</v>
      </c>
      <c r="AW1489" s="14" t="s">
        <v>32</v>
      </c>
      <c r="AX1489" s="14" t="s">
        <v>76</v>
      </c>
      <c r="AY1489" s="229" t="s">
        <v>179</v>
      </c>
    </row>
    <row r="1490" spans="2:51" s="14" customFormat="1" ht="11.25">
      <c r="B1490" s="219"/>
      <c r="C1490" s="220"/>
      <c r="D1490" s="204" t="s">
        <v>191</v>
      </c>
      <c r="E1490" s="221" t="s">
        <v>1</v>
      </c>
      <c r="F1490" s="222" t="s">
        <v>1421</v>
      </c>
      <c r="G1490" s="220"/>
      <c r="H1490" s="223">
        <v>23.45</v>
      </c>
      <c r="I1490" s="224"/>
      <c r="J1490" s="220"/>
      <c r="K1490" s="220"/>
      <c r="L1490" s="225"/>
      <c r="M1490" s="226"/>
      <c r="N1490" s="227"/>
      <c r="O1490" s="227"/>
      <c r="P1490" s="227"/>
      <c r="Q1490" s="227"/>
      <c r="R1490" s="227"/>
      <c r="S1490" s="227"/>
      <c r="T1490" s="228"/>
      <c r="AT1490" s="229" t="s">
        <v>191</v>
      </c>
      <c r="AU1490" s="229" t="s">
        <v>180</v>
      </c>
      <c r="AV1490" s="14" t="s">
        <v>85</v>
      </c>
      <c r="AW1490" s="14" t="s">
        <v>32</v>
      </c>
      <c r="AX1490" s="14" t="s">
        <v>76</v>
      </c>
      <c r="AY1490" s="229" t="s">
        <v>179</v>
      </c>
    </row>
    <row r="1491" spans="2:51" s="14" customFormat="1" ht="11.25">
      <c r="B1491" s="219"/>
      <c r="C1491" s="220"/>
      <c r="D1491" s="204" t="s">
        <v>191</v>
      </c>
      <c r="E1491" s="221" t="s">
        <v>1</v>
      </c>
      <c r="F1491" s="222" t="s">
        <v>1422</v>
      </c>
      <c r="G1491" s="220"/>
      <c r="H1491" s="223">
        <v>20.350000000000001</v>
      </c>
      <c r="I1491" s="224"/>
      <c r="J1491" s="220"/>
      <c r="K1491" s="220"/>
      <c r="L1491" s="225"/>
      <c r="M1491" s="226"/>
      <c r="N1491" s="227"/>
      <c r="O1491" s="227"/>
      <c r="P1491" s="227"/>
      <c r="Q1491" s="227"/>
      <c r="R1491" s="227"/>
      <c r="S1491" s="227"/>
      <c r="T1491" s="228"/>
      <c r="AT1491" s="229" t="s">
        <v>191</v>
      </c>
      <c r="AU1491" s="229" t="s">
        <v>180</v>
      </c>
      <c r="AV1491" s="14" t="s">
        <v>85</v>
      </c>
      <c r="AW1491" s="14" t="s">
        <v>32</v>
      </c>
      <c r="AX1491" s="14" t="s">
        <v>76</v>
      </c>
      <c r="AY1491" s="229" t="s">
        <v>179</v>
      </c>
    </row>
    <row r="1492" spans="2:51" s="14" customFormat="1" ht="11.25">
      <c r="B1492" s="219"/>
      <c r="C1492" s="220"/>
      <c r="D1492" s="204" t="s">
        <v>191</v>
      </c>
      <c r="E1492" s="221" t="s">
        <v>1</v>
      </c>
      <c r="F1492" s="222" t="s">
        <v>1423</v>
      </c>
      <c r="G1492" s="220"/>
      <c r="H1492" s="223">
        <v>32.338000000000001</v>
      </c>
      <c r="I1492" s="224"/>
      <c r="J1492" s="220"/>
      <c r="K1492" s="220"/>
      <c r="L1492" s="225"/>
      <c r="M1492" s="226"/>
      <c r="N1492" s="227"/>
      <c r="O1492" s="227"/>
      <c r="P1492" s="227"/>
      <c r="Q1492" s="227"/>
      <c r="R1492" s="227"/>
      <c r="S1492" s="227"/>
      <c r="T1492" s="228"/>
      <c r="AT1492" s="229" t="s">
        <v>191</v>
      </c>
      <c r="AU1492" s="229" t="s">
        <v>180</v>
      </c>
      <c r="AV1492" s="14" t="s">
        <v>85</v>
      </c>
      <c r="AW1492" s="14" t="s">
        <v>32</v>
      </c>
      <c r="AX1492" s="14" t="s">
        <v>76</v>
      </c>
      <c r="AY1492" s="229" t="s">
        <v>179</v>
      </c>
    </row>
    <row r="1493" spans="2:51" s="14" customFormat="1" ht="11.25">
      <c r="B1493" s="219"/>
      <c r="C1493" s="220"/>
      <c r="D1493" s="204" t="s">
        <v>191</v>
      </c>
      <c r="E1493" s="221" t="s">
        <v>1</v>
      </c>
      <c r="F1493" s="222" t="s">
        <v>1424</v>
      </c>
      <c r="G1493" s="220"/>
      <c r="H1493" s="223">
        <v>44.625</v>
      </c>
      <c r="I1493" s="224"/>
      <c r="J1493" s="220"/>
      <c r="K1493" s="220"/>
      <c r="L1493" s="225"/>
      <c r="M1493" s="226"/>
      <c r="N1493" s="227"/>
      <c r="O1493" s="227"/>
      <c r="P1493" s="227"/>
      <c r="Q1493" s="227"/>
      <c r="R1493" s="227"/>
      <c r="S1493" s="227"/>
      <c r="T1493" s="228"/>
      <c r="AT1493" s="229" t="s">
        <v>191</v>
      </c>
      <c r="AU1493" s="229" t="s">
        <v>180</v>
      </c>
      <c r="AV1493" s="14" t="s">
        <v>85</v>
      </c>
      <c r="AW1493" s="14" t="s">
        <v>32</v>
      </c>
      <c r="AX1493" s="14" t="s">
        <v>76</v>
      </c>
      <c r="AY1493" s="229" t="s">
        <v>179</v>
      </c>
    </row>
    <row r="1494" spans="2:51" s="14" customFormat="1" ht="11.25">
      <c r="B1494" s="219"/>
      <c r="C1494" s="220"/>
      <c r="D1494" s="204" t="s">
        <v>191</v>
      </c>
      <c r="E1494" s="221" t="s">
        <v>1</v>
      </c>
      <c r="F1494" s="222" t="s">
        <v>1425</v>
      </c>
      <c r="G1494" s="220"/>
      <c r="H1494" s="223">
        <v>18.600000000000001</v>
      </c>
      <c r="I1494" s="224"/>
      <c r="J1494" s="220"/>
      <c r="K1494" s="220"/>
      <c r="L1494" s="225"/>
      <c r="M1494" s="226"/>
      <c r="N1494" s="227"/>
      <c r="O1494" s="227"/>
      <c r="P1494" s="227"/>
      <c r="Q1494" s="227"/>
      <c r="R1494" s="227"/>
      <c r="S1494" s="227"/>
      <c r="T1494" s="228"/>
      <c r="AT1494" s="229" t="s">
        <v>191</v>
      </c>
      <c r="AU1494" s="229" t="s">
        <v>180</v>
      </c>
      <c r="AV1494" s="14" t="s">
        <v>85</v>
      </c>
      <c r="AW1494" s="14" t="s">
        <v>32</v>
      </c>
      <c r="AX1494" s="14" t="s">
        <v>76</v>
      </c>
      <c r="AY1494" s="229" t="s">
        <v>179</v>
      </c>
    </row>
    <row r="1495" spans="2:51" s="14" customFormat="1" ht="11.25">
      <c r="B1495" s="219"/>
      <c r="C1495" s="220"/>
      <c r="D1495" s="204" t="s">
        <v>191</v>
      </c>
      <c r="E1495" s="221" t="s">
        <v>1</v>
      </c>
      <c r="F1495" s="222" t="s">
        <v>1426</v>
      </c>
      <c r="G1495" s="220"/>
      <c r="H1495" s="223">
        <v>15.675000000000001</v>
      </c>
      <c r="I1495" s="224"/>
      <c r="J1495" s="220"/>
      <c r="K1495" s="220"/>
      <c r="L1495" s="225"/>
      <c r="M1495" s="226"/>
      <c r="N1495" s="227"/>
      <c r="O1495" s="227"/>
      <c r="P1495" s="227"/>
      <c r="Q1495" s="227"/>
      <c r="R1495" s="227"/>
      <c r="S1495" s="227"/>
      <c r="T1495" s="228"/>
      <c r="AT1495" s="229" t="s">
        <v>191</v>
      </c>
      <c r="AU1495" s="229" t="s">
        <v>180</v>
      </c>
      <c r="AV1495" s="14" t="s">
        <v>85</v>
      </c>
      <c r="AW1495" s="14" t="s">
        <v>32</v>
      </c>
      <c r="AX1495" s="14" t="s">
        <v>76</v>
      </c>
      <c r="AY1495" s="229" t="s">
        <v>179</v>
      </c>
    </row>
    <row r="1496" spans="2:51" s="14" customFormat="1" ht="11.25">
      <c r="B1496" s="219"/>
      <c r="C1496" s="220"/>
      <c r="D1496" s="204" t="s">
        <v>191</v>
      </c>
      <c r="E1496" s="221" t="s">
        <v>1</v>
      </c>
      <c r="F1496" s="222" t="s">
        <v>1427</v>
      </c>
      <c r="G1496" s="220"/>
      <c r="H1496" s="223">
        <v>26.9</v>
      </c>
      <c r="I1496" s="224"/>
      <c r="J1496" s="220"/>
      <c r="K1496" s="220"/>
      <c r="L1496" s="225"/>
      <c r="M1496" s="226"/>
      <c r="N1496" s="227"/>
      <c r="O1496" s="227"/>
      <c r="P1496" s="227"/>
      <c r="Q1496" s="227"/>
      <c r="R1496" s="227"/>
      <c r="S1496" s="227"/>
      <c r="T1496" s="228"/>
      <c r="AT1496" s="229" t="s">
        <v>191</v>
      </c>
      <c r="AU1496" s="229" t="s">
        <v>180</v>
      </c>
      <c r="AV1496" s="14" t="s">
        <v>85</v>
      </c>
      <c r="AW1496" s="14" t="s">
        <v>32</v>
      </c>
      <c r="AX1496" s="14" t="s">
        <v>76</v>
      </c>
      <c r="AY1496" s="229" t="s">
        <v>179</v>
      </c>
    </row>
    <row r="1497" spans="2:51" s="14" customFormat="1" ht="11.25">
      <c r="B1497" s="219"/>
      <c r="C1497" s="220"/>
      <c r="D1497" s="204" t="s">
        <v>191</v>
      </c>
      <c r="E1497" s="221" t="s">
        <v>1</v>
      </c>
      <c r="F1497" s="222" t="s">
        <v>1428</v>
      </c>
      <c r="G1497" s="220"/>
      <c r="H1497" s="223">
        <v>18.600000000000001</v>
      </c>
      <c r="I1497" s="224"/>
      <c r="J1497" s="220"/>
      <c r="K1497" s="220"/>
      <c r="L1497" s="225"/>
      <c r="M1497" s="226"/>
      <c r="N1497" s="227"/>
      <c r="O1497" s="227"/>
      <c r="P1497" s="227"/>
      <c r="Q1497" s="227"/>
      <c r="R1497" s="227"/>
      <c r="S1497" s="227"/>
      <c r="T1497" s="228"/>
      <c r="AT1497" s="229" t="s">
        <v>191</v>
      </c>
      <c r="AU1497" s="229" t="s">
        <v>180</v>
      </c>
      <c r="AV1497" s="14" t="s">
        <v>85</v>
      </c>
      <c r="AW1497" s="14" t="s">
        <v>32</v>
      </c>
      <c r="AX1497" s="14" t="s">
        <v>76</v>
      </c>
      <c r="AY1497" s="229" t="s">
        <v>179</v>
      </c>
    </row>
    <row r="1498" spans="2:51" s="14" customFormat="1" ht="11.25">
      <c r="B1498" s="219"/>
      <c r="C1498" s="220"/>
      <c r="D1498" s="204" t="s">
        <v>191</v>
      </c>
      <c r="E1498" s="221" t="s">
        <v>1</v>
      </c>
      <c r="F1498" s="222" t="s">
        <v>1429</v>
      </c>
      <c r="G1498" s="220"/>
      <c r="H1498" s="223">
        <v>15.675000000000001</v>
      </c>
      <c r="I1498" s="224"/>
      <c r="J1498" s="220"/>
      <c r="K1498" s="220"/>
      <c r="L1498" s="225"/>
      <c r="M1498" s="226"/>
      <c r="N1498" s="227"/>
      <c r="O1498" s="227"/>
      <c r="P1498" s="227"/>
      <c r="Q1498" s="227"/>
      <c r="R1498" s="227"/>
      <c r="S1498" s="227"/>
      <c r="T1498" s="228"/>
      <c r="AT1498" s="229" t="s">
        <v>191</v>
      </c>
      <c r="AU1498" s="229" t="s">
        <v>180</v>
      </c>
      <c r="AV1498" s="14" t="s">
        <v>85</v>
      </c>
      <c r="AW1498" s="14" t="s">
        <v>32</v>
      </c>
      <c r="AX1498" s="14" t="s">
        <v>76</v>
      </c>
      <c r="AY1498" s="229" t="s">
        <v>179</v>
      </c>
    </row>
    <row r="1499" spans="2:51" s="14" customFormat="1" ht="11.25">
      <c r="B1499" s="219"/>
      <c r="C1499" s="220"/>
      <c r="D1499" s="204" t="s">
        <v>191</v>
      </c>
      <c r="E1499" s="221" t="s">
        <v>1</v>
      </c>
      <c r="F1499" s="222" t="s">
        <v>1430</v>
      </c>
      <c r="G1499" s="220"/>
      <c r="H1499" s="223">
        <v>52.4</v>
      </c>
      <c r="I1499" s="224"/>
      <c r="J1499" s="220"/>
      <c r="K1499" s="220"/>
      <c r="L1499" s="225"/>
      <c r="M1499" s="226"/>
      <c r="N1499" s="227"/>
      <c r="O1499" s="227"/>
      <c r="P1499" s="227"/>
      <c r="Q1499" s="227"/>
      <c r="R1499" s="227"/>
      <c r="S1499" s="227"/>
      <c r="T1499" s="228"/>
      <c r="AT1499" s="229" t="s">
        <v>191</v>
      </c>
      <c r="AU1499" s="229" t="s">
        <v>180</v>
      </c>
      <c r="AV1499" s="14" t="s">
        <v>85</v>
      </c>
      <c r="AW1499" s="14" t="s">
        <v>32</v>
      </c>
      <c r="AX1499" s="14" t="s">
        <v>76</v>
      </c>
      <c r="AY1499" s="229" t="s">
        <v>179</v>
      </c>
    </row>
    <row r="1500" spans="2:51" s="14" customFormat="1" ht="11.25">
      <c r="B1500" s="219"/>
      <c r="C1500" s="220"/>
      <c r="D1500" s="204" t="s">
        <v>191</v>
      </c>
      <c r="E1500" s="221" t="s">
        <v>1</v>
      </c>
      <c r="F1500" s="222" t="s">
        <v>1431</v>
      </c>
      <c r="G1500" s="220"/>
      <c r="H1500" s="223">
        <v>72.674999999999997</v>
      </c>
      <c r="I1500" s="224"/>
      <c r="J1500" s="220"/>
      <c r="K1500" s="220"/>
      <c r="L1500" s="225"/>
      <c r="M1500" s="226"/>
      <c r="N1500" s="227"/>
      <c r="O1500" s="227"/>
      <c r="P1500" s="227"/>
      <c r="Q1500" s="227"/>
      <c r="R1500" s="227"/>
      <c r="S1500" s="227"/>
      <c r="T1500" s="228"/>
      <c r="AT1500" s="229" t="s">
        <v>191</v>
      </c>
      <c r="AU1500" s="229" t="s">
        <v>180</v>
      </c>
      <c r="AV1500" s="14" t="s">
        <v>85</v>
      </c>
      <c r="AW1500" s="14" t="s">
        <v>32</v>
      </c>
      <c r="AX1500" s="14" t="s">
        <v>76</v>
      </c>
      <c r="AY1500" s="229" t="s">
        <v>179</v>
      </c>
    </row>
    <row r="1501" spans="2:51" s="14" customFormat="1" ht="11.25">
      <c r="B1501" s="219"/>
      <c r="C1501" s="220"/>
      <c r="D1501" s="204" t="s">
        <v>191</v>
      </c>
      <c r="E1501" s="221" t="s">
        <v>1</v>
      </c>
      <c r="F1501" s="222" t="s">
        <v>1432</v>
      </c>
      <c r="G1501" s="220"/>
      <c r="H1501" s="223">
        <v>46.225000000000001</v>
      </c>
      <c r="I1501" s="224"/>
      <c r="J1501" s="220"/>
      <c r="K1501" s="220"/>
      <c r="L1501" s="225"/>
      <c r="M1501" s="226"/>
      <c r="N1501" s="227"/>
      <c r="O1501" s="227"/>
      <c r="P1501" s="227"/>
      <c r="Q1501" s="227"/>
      <c r="R1501" s="227"/>
      <c r="S1501" s="227"/>
      <c r="T1501" s="228"/>
      <c r="AT1501" s="229" t="s">
        <v>191</v>
      </c>
      <c r="AU1501" s="229" t="s">
        <v>180</v>
      </c>
      <c r="AV1501" s="14" t="s">
        <v>85</v>
      </c>
      <c r="AW1501" s="14" t="s">
        <v>32</v>
      </c>
      <c r="AX1501" s="14" t="s">
        <v>76</v>
      </c>
      <c r="AY1501" s="229" t="s">
        <v>179</v>
      </c>
    </row>
    <row r="1502" spans="2:51" s="14" customFormat="1" ht="33.75">
      <c r="B1502" s="219"/>
      <c r="C1502" s="220"/>
      <c r="D1502" s="204" t="s">
        <v>191</v>
      </c>
      <c r="E1502" s="221" t="s">
        <v>1</v>
      </c>
      <c r="F1502" s="222" t="s">
        <v>1433</v>
      </c>
      <c r="G1502" s="220"/>
      <c r="H1502" s="223">
        <v>211.84800000000001</v>
      </c>
      <c r="I1502" s="224"/>
      <c r="J1502" s="220"/>
      <c r="K1502" s="220"/>
      <c r="L1502" s="225"/>
      <c r="M1502" s="226"/>
      <c r="N1502" s="227"/>
      <c r="O1502" s="227"/>
      <c r="P1502" s="227"/>
      <c r="Q1502" s="227"/>
      <c r="R1502" s="227"/>
      <c r="S1502" s="227"/>
      <c r="T1502" s="228"/>
      <c r="AT1502" s="229" t="s">
        <v>191</v>
      </c>
      <c r="AU1502" s="229" t="s">
        <v>180</v>
      </c>
      <c r="AV1502" s="14" t="s">
        <v>85</v>
      </c>
      <c r="AW1502" s="14" t="s">
        <v>32</v>
      </c>
      <c r="AX1502" s="14" t="s">
        <v>76</v>
      </c>
      <c r="AY1502" s="229" t="s">
        <v>179</v>
      </c>
    </row>
    <row r="1503" spans="2:51" s="14" customFormat="1" ht="11.25">
      <c r="B1503" s="219"/>
      <c r="C1503" s="220"/>
      <c r="D1503" s="204" t="s">
        <v>191</v>
      </c>
      <c r="E1503" s="221" t="s">
        <v>1</v>
      </c>
      <c r="F1503" s="222" t="s">
        <v>1434</v>
      </c>
      <c r="G1503" s="220"/>
      <c r="H1503" s="223">
        <v>31.689</v>
      </c>
      <c r="I1503" s="224"/>
      <c r="J1503" s="220"/>
      <c r="K1503" s="220"/>
      <c r="L1503" s="225"/>
      <c r="M1503" s="226"/>
      <c r="N1503" s="227"/>
      <c r="O1503" s="227"/>
      <c r="P1503" s="227"/>
      <c r="Q1503" s="227"/>
      <c r="R1503" s="227"/>
      <c r="S1503" s="227"/>
      <c r="T1503" s="228"/>
      <c r="AT1503" s="229" t="s">
        <v>191</v>
      </c>
      <c r="AU1503" s="229" t="s">
        <v>180</v>
      </c>
      <c r="AV1503" s="14" t="s">
        <v>85</v>
      </c>
      <c r="AW1503" s="14" t="s">
        <v>32</v>
      </c>
      <c r="AX1503" s="14" t="s">
        <v>76</v>
      </c>
      <c r="AY1503" s="229" t="s">
        <v>179</v>
      </c>
    </row>
    <row r="1504" spans="2:51" s="14" customFormat="1" ht="11.25">
      <c r="B1504" s="219"/>
      <c r="C1504" s="220"/>
      <c r="D1504" s="204" t="s">
        <v>191</v>
      </c>
      <c r="E1504" s="221" t="s">
        <v>1</v>
      </c>
      <c r="F1504" s="222" t="s">
        <v>1435</v>
      </c>
      <c r="G1504" s="220"/>
      <c r="H1504" s="223">
        <v>46.034999999999997</v>
      </c>
      <c r="I1504" s="224"/>
      <c r="J1504" s="220"/>
      <c r="K1504" s="220"/>
      <c r="L1504" s="225"/>
      <c r="M1504" s="226"/>
      <c r="N1504" s="227"/>
      <c r="O1504" s="227"/>
      <c r="P1504" s="227"/>
      <c r="Q1504" s="227"/>
      <c r="R1504" s="227"/>
      <c r="S1504" s="227"/>
      <c r="T1504" s="228"/>
      <c r="AT1504" s="229" t="s">
        <v>191</v>
      </c>
      <c r="AU1504" s="229" t="s">
        <v>180</v>
      </c>
      <c r="AV1504" s="14" t="s">
        <v>85</v>
      </c>
      <c r="AW1504" s="14" t="s">
        <v>32</v>
      </c>
      <c r="AX1504" s="14" t="s">
        <v>76</v>
      </c>
      <c r="AY1504" s="229" t="s">
        <v>179</v>
      </c>
    </row>
    <row r="1505" spans="2:51" s="14" customFormat="1" ht="11.25">
      <c r="B1505" s="219"/>
      <c r="C1505" s="220"/>
      <c r="D1505" s="204" t="s">
        <v>191</v>
      </c>
      <c r="E1505" s="221" t="s">
        <v>1</v>
      </c>
      <c r="F1505" s="222" t="s">
        <v>1436</v>
      </c>
      <c r="G1505" s="220"/>
      <c r="H1505" s="223">
        <v>86.254999999999995</v>
      </c>
      <c r="I1505" s="224"/>
      <c r="J1505" s="220"/>
      <c r="K1505" s="220"/>
      <c r="L1505" s="225"/>
      <c r="M1505" s="226"/>
      <c r="N1505" s="227"/>
      <c r="O1505" s="227"/>
      <c r="P1505" s="227"/>
      <c r="Q1505" s="227"/>
      <c r="R1505" s="227"/>
      <c r="S1505" s="227"/>
      <c r="T1505" s="228"/>
      <c r="AT1505" s="229" t="s">
        <v>191</v>
      </c>
      <c r="AU1505" s="229" t="s">
        <v>180</v>
      </c>
      <c r="AV1505" s="14" t="s">
        <v>85</v>
      </c>
      <c r="AW1505" s="14" t="s">
        <v>32</v>
      </c>
      <c r="AX1505" s="14" t="s">
        <v>76</v>
      </c>
      <c r="AY1505" s="229" t="s">
        <v>179</v>
      </c>
    </row>
    <row r="1506" spans="2:51" s="14" customFormat="1" ht="11.25">
      <c r="B1506" s="219"/>
      <c r="C1506" s="220"/>
      <c r="D1506" s="204" t="s">
        <v>191</v>
      </c>
      <c r="E1506" s="221" t="s">
        <v>1</v>
      </c>
      <c r="F1506" s="222" t="s">
        <v>1437</v>
      </c>
      <c r="G1506" s="220"/>
      <c r="H1506" s="223">
        <v>43.4</v>
      </c>
      <c r="I1506" s="224"/>
      <c r="J1506" s="220"/>
      <c r="K1506" s="220"/>
      <c r="L1506" s="225"/>
      <c r="M1506" s="226"/>
      <c r="N1506" s="227"/>
      <c r="O1506" s="227"/>
      <c r="P1506" s="227"/>
      <c r="Q1506" s="227"/>
      <c r="R1506" s="227"/>
      <c r="S1506" s="227"/>
      <c r="T1506" s="228"/>
      <c r="AT1506" s="229" t="s">
        <v>191</v>
      </c>
      <c r="AU1506" s="229" t="s">
        <v>180</v>
      </c>
      <c r="AV1506" s="14" t="s">
        <v>85</v>
      </c>
      <c r="AW1506" s="14" t="s">
        <v>32</v>
      </c>
      <c r="AX1506" s="14" t="s">
        <v>76</v>
      </c>
      <c r="AY1506" s="229" t="s">
        <v>179</v>
      </c>
    </row>
    <row r="1507" spans="2:51" s="14" customFormat="1" ht="11.25">
      <c r="B1507" s="219"/>
      <c r="C1507" s="220"/>
      <c r="D1507" s="204" t="s">
        <v>191</v>
      </c>
      <c r="E1507" s="221" t="s">
        <v>1</v>
      </c>
      <c r="F1507" s="222" t="s">
        <v>1438</v>
      </c>
      <c r="G1507" s="220"/>
      <c r="H1507" s="223">
        <v>72.8</v>
      </c>
      <c r="I1507" s="224"/>
      <c r="J1507" s="220"/>
      <c r="K1507" s="220"/>
      <c r="L1507" s="225"/>
      <c r="M1507" s="226"/>
      <c r="N1507" s="227"/>
      <c r="O1507" s="227"/>
      <c r="P1507" s="227"/>
      <c r="Q1507" s="227"/>
      <c r="R1507" s="227"/>
      <c r="S1507" s="227"/>
      <c r="T1507" s="228"/>
      <c r="AT1507" s="229" t="s">
        <v>191</v>
      </c>
      <c r="AU1507" s="229" t="s">
        <v>180</v>
      </c>
      <c r="AV1507" s="14" t="s">
        <v>85</v>
      </c>
      <c r="AW1507" s="14" t="s">
        <v>32</v>
      </c>
      <c r="AX1507" s="14" t="s">
        <v>76</v>
      </c>
      <c r="AY1507" s="229" t="s">
        <v>179</v>
      </c>
    </row>
    <row r="1508" spans="2:51" s="14" customFormat="1" ht="11.25">
      <c r="B1508" s="219"/>
      <c r="C1508" s="220"/>
      <c r="D1508" s="204" t="s">
        <v>191</v>
      </c>
      <c r="E1508" s="221" t="s">
        <v>1</v>
      </c>
      <c r="F1508" s="222" t="s">
        <v>1439</v>
      </c>
      <c r="G1508" s="220"/>
      <c r="H1508" s="223">
        <v>62.48</v>
      </c>
      <c r="I1508" s="224"/>
      <c r="J1508" s="220"/>
      <c r="K1508" s="220"/>
      <c r="L1508" s="225"/>
      <c r="M1508" s="226"/>
      <c r="N1508" s="227"/>
      <c r="O1508" s="227"/>
      <c r="P1508" s="227"/>
      <c r="Q1508" s="227"/>
      <c r="R1508" s="227"/>
      <c r="S1508" s="227"/>
      <c r="T1508" s="228"/>
      <c r="AT1508" s="229" t="s">
        <v>191</v>
      </c>
      <c r="AU1508" s="229" t="s">
        <v>180</v>
      </c>
      <c r="AV1508" s="14" t="s">
        <v>85</v>
      </c>
      <c r="AW1508" s="14" t="s">
        <v>32</v>
      </c>
      <c r="AX1508" s="14" t="s">
        <v>76</v>
      </c>
      <c r="AY1508" s="229" t="s">
        <v>179</v>
      </c>
    </row>
    <row r="1509" spans="2:51" s="14" customFormat="1" ht="11.25">
      <c r="B1509" s="219"/>
      <c r="C1509" s="220"/>
      <c r="D1509" s="204" t="s">
        <v>191</v>
      </c>
      <c r="E1509" s="221" t="s">
        <v>1</v>
      </c>
      <c r="F1509" s="222" t="s">
        <v>1440</v>
      </c>
      <c r="G1509" s="220"/>
      <c r="H1509" s="223">
        <v>22.038</v>
      </c>
      <c r="I1509" s="224"/>
      <c r="J1509" s="220"/>
      <c r="K1509" s="220"/>
      <c r="L1509" s="225"/>
      <c r="M1509" s="226"/>
      <c r="N1509" s="227"/>
      <c r="O1509" s="227"/>
      <c r="P1509" s="227"/>
      <c r="Q1509" s="227"/>
      <c r="R1509" s="227"/>
      <c r="S1509" s="227"/>
      <c r="T1509" s="228"/>
      <c r="AT1509" s="229" t="s">
        <v>191</v>
      </c>
      <c r="AU1509" s="229" t="s">
        <v>180</v>
      </c>
      <c r="AV1509" s="14" t="s">
        <v>85</v>
      </c>
      <c r="AW1509" s="14" t="s">
        <v>32</v>
      </c>
      <c r="AX1509" s="14" t="s">
        <v>76</v>
      </c>
      <c r="AY1509" s="229" t="s">
        <v>179</v>
      </c>
    </row>
    <row r="1510" spans="2:51" s="14" customFormat="1" ht="11.25">
      <c r="B1510" s="219"/>
      <c r="C1510" s="220"/>
      <c r="D1510" s="204" t="s">
        <v>191</v>
      </c>
      <c r="E1510" s="221" t="s">
        <v>1</v>
      </c>
      <c r="F1510" s="222" t="s">
        <v>1441</v>
      </c>
      <c r="G1510" s="220"/>
      <c r="H1510" s="223">
        <v>66.787999999999997</v>
      </c>
      <c r="I1510" s="224"/>
      <c r="J1510" s="220"/>
      <c r="K1510" s="220"/>
      <c r="L1510" s="225"/>
      <c r="M1510" s="226"/>
      <c r="N1510" s="227"/>
      <c r="O1510" s="227"/>
      <c r="P1510" s="227"/>
      <c r="Q1510" s="227"/>
      <c r="R1510" s="227"/>
      <c r="S1510" s="227"/>
      <c r="T1510" s="228"/>
      <c r="AT1510" s="229" t="s">
        <v>191</v>
      </c>
      <c r="AU1510" s="229" t="s">
        <v>180</v>
      </c>
      <c r="AV1510" s="14" t="s">
        <v>85</v>
      </c>
      <c r="AW1510" s="14" t="s">
        <v>32</v>
      </c>
      <c r="AX1510" s="14" t="s">
        <v>76</v>
      </c>
      <c r="AY1510" s="229" t="s">
        <v>179</v>
      </c>
    </row>
    <row r="1511" spans="2:51" s="14" customFormat="1" ht="11.25">
      <c r="B1511" s="219"/>
      <c r="C1511" s="220"/>
      <c r="D1511" s="204" t="s">
        <v>191</v>
      </c>
      <c r="E1511" s="221" t="s">
        <v>1</v>
      </c>
      <c r="F1511" s="222" t="s">
        <v>1442</v>
      </c>
      <c r="G1511" s="220"/>
      <c r="H1511" s="223">
        <v>68.113</v>
      </c>
      <c r="I1511" s="224"/>
      <c r="J1511" s="220"/>
      <c r="K1511" s="220"/>
      <c r="L1511" s="225"/>
      <c r="M1511" s="226"/>
      <c r="N1511" s="227"/>
      <c r="O1511" s="227"/>
      <c r="P1511" s="227"/>
      <c r="Q1511" s="227"/>
      <c r="R1511" s="227"/>
      <c r="S1511" s="227"/>
      <c r="T1511" s="228"/>
      <c r="AT1511" s="229" t="s">
        <v>191</v>
      </c>
      <c r="AU1511" s="229" t="s">
        <v>180</v>
      </c>
      <c r="AV1511" s="14" t="s">
        <v>85</v>
      </c>
      <c r="AW1511" s="14" t="s">
        <v>32</v>
      </c>
      <c r="AX1511" s="14" t="s">
        <v>76</v>
      </c>
      <c r="AY1511" s="229" t="s">
        <v>179</v>
      </c>
    </row>
    <row r="1512" spans="2:51" s="14" customFormat="1" ht="11.25">
      <c r="B1512" s="219"/>
      <c r="C1512" s="220"/>
      <c r="D1512" s="204" t="s">
        <v>191</v>
      </c>
      <c r="E1512" s="221" t="s">
        <v>1</v>
      </c>
      <c r="F1512" s="222" t="s">
        <v>1443</v>
      </c>
      <c r="G1512" s="220"/>
      <c r="H1512" s="223">
        <v>18.600000000000001</v>
      </c>
      <c r="I1512" s="224"/>
      <c r="J1512" s="220"/>
      <c r="K1512" s="220"/>
      <c r="L1512" s="225"/>
      <c r="M1512" s="226"/>
      <c r="N1512" s="227"/>
      <c r="O1512" s="227"/>
      <c r="P1512" s="227"/>
      <c r="Q1512" s="227"/>
      <c r="R1512" s="227"/>
      <c r="S1512" s="227"/>
      <c r="T1512" s="228"/>
      <c r="AT1512" s="229" t="s">
        <v>191</v>
      </c>
      <c r="AU1512" s="229" t="s">
        <v>180</v>
      </c>
      <c r="AV1512" s="14" t="s">
        <v>85</v>
      </c>
      <c r="AW1512" s="14" t="s">
        <v>32</v>
      </c>
      <c r="AX1512" s="14" t="s">
        <v>76</v>
      </c>
      <c r="AY1512" s="229" t="s">
        <v>179</v>
      </c>
    </row>
    <row r="1513" spans="2:51" s="14" customFormat="1" ht="11.25">
      <c r="B1513" s="219"/>
      <c r="C1513" s="220"/>
      <c r="D1513" s="204" t="s">
        <v>191</v>
      </c>
      <c r="E1513" s="221" t="s">
        <v>1</v>
      </c>
      <c r="F1513" s="222" t="s">
        <v>1444</v>
      </c>
      <c r="G1513" s="220"/>
      <c r="H1513" s="223">
        <v>16.8</v>
      </c>
      <c r="I1513" s="224"/>
      <c r="J1513" s="220"/>
      <c r="K1513" s="220"/>
      <c r="L1513" s="225"/>
      <c r="M1513" s="226"/>
      <c r="N1513" s="227"/>
      <c r="O1513" s="227"/>
      <c r="P1513" s="227"/>
      <c r="Q1513" s="227"/>
      <c r="R1513" s="227"/>
      <c r="S1513" s="227"/>
      <c r="T1513" s="228"/>
      <c r="AT1513" s="229" t="s">
        <v>191</v>
      </c>
      <c r="AU1513" s="229" t="s">
        <v>180</v>
      </c>
      <c r="AV1513" s="14" t="s">
        <v>85</v>
      </c>
      <c r="AW1513" s="14" t="s">
        <v>32</v>
      </c>
      <c r="AX1513" s="14" t="s">
        <v>76</v>
      </c>
      <c r="AY1513" s="229" t="s">
        <v>179</v>
      </c>
    </row>
    <row r="1514" spans="2:51" s="14" customFormat="1" ht="11.25">
      <c r="B1514" s="219"/>
      <c r="C1514" s="220"/>
      <c r="D1514" s="204" t="s">
        <v>191</v>
      </c>
      <c r="E1514" s="221" t="s">
        <v>1</v>
      </c>
      <c r="F1514" s="222" t="s">
        <v>1445</v>
      </c>
      <c r="G1514" s="220"/>
      <c r="H1514" s="223">
        <v>18.600000000000001</v>
      </c>
      <c r="I1514" s="224"/>
      <c r="J1514" s="220"/>
      <c r="K1514" s="220"/>
      <c r="L1514" s="225"/>
      <c r="M1514" s="226"/>
      <c r="N1514" s="227"/>
      <c r="O1514" s="227"/>
      <c r="P1514" s="227"/>
      <c r="Q1514" s="227"/>
      <c r="R1514" s="227"/>
      <c r="S1514" s="227"/>
      <c r="T1514" s="228"/>
      <c r="AT1514" s="229" t="s">
        <v>191</v>
      </c>
      <c r="AU1514" s="229" t="s">
        <v>180</v>
      </c>
      <c r="AV1514" s="14" t="s">
        <v>85</v>
      </c>
      <c r="AW1514" s="14" t="s">
        <v>32</v>
      </c>
      <c r="AX1514" s="14" t="s">
        <v>76</v>
      </c>
      <c r="AY1514" s="229" t="s">
        <v>179</v>
      </c>
    </row>
    <row r="1515" spans="2:51" s="14" customFormat="1" ht="11.25">
      <c r="B1515" s="219"/>
      <c r="C1515" s="220"/>
      <c r="D1515" s="204" t="s">
        <v>191</v>
      </c>
      <c r="E1515" s="221" t="s">
        <v>1</v>
      </c>
      <c r="F1515" s="222" t="s">
        <v>1446</v>
      </c>
      <c r="G1515" s="220"/>
      <c r="H1515" s="223">
        <v>16.8</v>
      </c>
      <c r="I1515" s="224"/>
      <c r="J1515" s="220"/>
      <c r="K1515" s="220"/>
      <c r="L1515" s="225"/>
      <c r="M1515" s="226"/>
      <c r="N1515" s="227"/>
      <c r="O1515" s="227"/>
      <c r="P1515" s="227"/>
      <c r="Q1515" s="227"/>
      <c r="R1515" s="227"/>
      <c r="S1515" s="227"/>
      <c r="T1515" s="228"/>
      <c r="AT1515" s="229" t="s">
        <v>191</v>
      </c>
      <c r="AU1515" s="229" t="s">
        <v>180</v>
      </c>
      <c r="AV1515" s="14" t="s">
        <v>85</v>
      </c>
      <c r="AW1515" s="14" t="s">
        <v>32</v>
      </c>
      <c r="AX1515" s="14" t="s">
        <v>76</v>
      </c>
      <c r="AY1515" s="229" t="s">
        <v>179</v>
      </c>
    </row>
    <row r="1516" spans="2:51" s="14" customFormat="1" ht="11.25">
      <c r="B1516" s="219"/>
      <c r="C1516" s="220"/>
      <c r="D1516" s="204" t="s">
        <v>191</v>
      </c>
      <c r="E1516" s="221" t="s">
        <v>1</v>
      </c>
      <c r="F1516" s="222" t="s">
        <v>1447</v>
      </c>
      <c r="G1516" s="220"/>
      <c r="H1516" s="223">
        <v>36.188000000000002</v>
      </c>
      <c r="I1516" s="224"/>
      <c r="J1516" s="220"/>
      <c r="K1516" s="220"/>
      <c r="L1516" s="225"/>
      <c r="M1516" s="226"/>
      <c r="N1516" s="227"/>
      <c r="O1516" s="227"/>
      <c r="P1516" s="227"/>
      <c r="Q1516" s="227"/>
      <c r="R1516" s="227"/>
      <c r="S1516" s="227"/>
      <c r="T1516" s="228"/>
      <c r="AT1516" s="229" t="s">
        <v>191</v>
      </c>
      <c r="AU1516" s="229" t="s">
        <v>180</v>
      </c>
      <c r="AV1516" s="14" t="s">
        <v>85</v>
      </c>
      <c r="AW1516" s="14" t="s">
        <v>32</v>
      </c>
      <c r="AX1516" s="14" t="s">
        <v>76</v>
      </c>
      <c r="AY1516" s="229" t="s">
        <v>179</v>
      </c>
    </row>
    <row r="1517" spans="2:51" s="14" customFormat="1" ht="11.25">
      <c r="B1517" s="219"/>
      <c r="C1517" s="220"/>
      <c r="D1517" s="204" t="s">
        <v>191</v>
      </c>
      <c r="E1517" s="221" t="s">
        <v>1</v>
      </c>
      <c r="F1517" s="222" t="s">
        <v>1448</v>
      </c>
      <c r="G1517" s="220"/>
      <c r="H1517" s="223">
        <v>22.4</v>
      </c>
      <c r="I1517" s="224"/>
      <c r="J1517" s="220"/>
      <c r="K1517" s="220"/>
      <c r="L1517" s="225"/>
      <c r="M1517" s="226"/>
      <c r="N1517" s="227"/>
      <c r="O1517" s="227"/>
      <c r="P1517" s="227"/>
      <c r="Q1517" s="227"/>
      <c r="R1517" s="227"/>
      <c r="S1517" s="227"/>
      <c r="T1517" s="228"/>
      <c r="AT1517" s="229" t="s">
        <v>191</v>
      </c>
      <c r="AU1517" s="229" t="s">
        <v>180</v>
      </c>
      <c r="AV1517" s="14" t="s">
        <v>85</v>
      </c>
      <c r="AW1517" s="14" t="s">
        <v>32</v>
      </c>
      <c r="AX1517" s="14" t="s">
        <v>76</v>
      </c>
      <c r="AY1517" s="229" t="s">
        <v>179</v>
      </c>
    </row>
    <row r="1518" spans="2:51" s="14" customFormat="1" ht="11.25">
      <c r="B1518" s="219"/>
      <c r="C1518" s="220"/>
      <c r="D1518" s="204" t="s">
        <v>191</v>
      </c>
      <c r="E1518" s="221" t="s">
        <v>1</v>
      </c>
      <c r="F1518" s="222" t="s">
        <v>1449</v>
      </c>
      <c r="G1518" s="220"/>
      <c r="H1518" s="223">
        <v>42.613</v>
      </c>
      <c r="I1518" s="224"/>
      <c r="J1518" s="220"/>
      <c r="K1518" s="220"/>
      <c r="L1518" s="225"/>
      <c r="M1518" s="226"/>
      <c r="N1518" s="227"/>
      <c r="O1518" s="227"/>
      <c r="P1518" s="227"/>
      <c r="Q1518" s="227"/>
      <c r="R1518" s="227"/>
      <c r="S1518" s="227"/>
      <c r="T1518" s="228"/>
      <c r="AT1518" s="229" t="s">
        <v>191</v>
      </c>
      <c r="AU1518" s="229" t="s">
        <v>180</v>
      </c>
      <c r="AV1518" s="14" t="s">
        <v>85</v>
      </c>
      <c r="AW1518" s="14" t="s">
        <v>32</v>
      </c>
      <c r="AX1518" s="14" t="s">
        <v>76</v>
      </c>
      <c r="AY1518" s="229" t="s">
        <v>179</v>
      </c>
    </row>
    <row r="1519" spans="2:51" s="13" customFormat="1" ht="11.25">
      <c r="B1519" s="209"/>
      <c r="C1519" s="210"/>
      <c r="D1519" s="204" t="s">
        <v>191</v>
      </c>
      <c r="E1519" s="211" t="s">
        <v>1</v>
      </c>
      <c r="F1519" s="212" t="s">
        <v>193</v>
      </c>
      <c r="G1519" s="210"/>
      <c r="H1519" s="211" t="s">
        <v>1</v>
      </c>
      <c r="I1519" s="213"/>
      <c r="J1519" s="210"/>
      <c r="K1519" s="210"/>
      <c r="L1519" s="214"/>
      <c r="M1519" s="215"/>
      <c r="N1519" s="216"/>
      <c r="O1519" s="216"/>
      <c r="P1519" s="216"/>
      <c r="Q1519" s="216"/>
      <c r="R1519" s="216"/>
      <c r="S1519" s="216"/>
      <c r="T1519" s="217"/>
      <c r="AT1519" s="218" t="s">
        <v>191</v>
      </c>
      <c r="AU1519" s="218" t="s">
        <v>180</v>
      </c>
      <c r="AV1519" s="13" t="s">
        <v>83</v>
      </c>
      <c r="AW1519" s="13" t="s">
        <v>32</v>
      </c>
      <c r="AX1519" s="13" t="s">
        <v>76</v>
      </c>
      <c r="AY1519" s="218" t="s">
        <v>179</v>
      </c>
    </row>
    <row r="1520" spans="2:51" s="13" customFormat="1" ht="11.25">
      <c r="B1520" s="209"/>
      <c r="C1520" s="210"/>
      <c r="D1520" s="204" t="s">
        <v>191</v>
      </c>
      <c r="E1520" s="211" t="s">
        <v>1</v>
      </c>
      <c r="F1520" s="212" t="s">
        <v>1450</v>
      </c>
      <c r="G1520" s="210"/>
      <c r="H1520" s="211" t="s">
        <v>1</v>
      </c>
      <c r="I1520" s="213"/>
      <c r="J1520" s="210"/>
      <c r="K1520" s="210"/>
      <c r="L1520" s="214"/>
      <c r="M1520" s="215"/>
      <c r="N1520" s="216"/>
      <c r="O1520" s="216"/>
      <c r="P1520" s="216"/>
      <c r="Q1520" s="216"/>
      <c r="R1520" s="216"/>
      <c r="S1520" s="216"/>
      <c r="T1520" s="217"/>
      <c r="AT1520" s="218" t="s">
        <v>191</v>
      </c>
      <c r="AU1520" s="218" t="s">
        <v>180</v>
      </c>
      <c r="AV1520" s="13" t="s">
        <v>83</v>
      </c>
      <c r="AW1520" s="13" t="s">
        <v>32</v>
      </c>
      <c r="AX1520" s="13" t="s">
        <v>76</v>
      </c>
      <c r="AY1520" s="218" t="s">
        <v>179</v>
      </c>
    </row>
    <row r="1521" spans="1:65" s="14" customFormat="1" ht="11.25">
      <c r="B1521" s="219"/>
      <c r="C1521" s="220"/>
      <c r="D1521" s="204" t="s">
        <v>191</v>
      </c>
      <c r="E1521" s="221" t="s">
        <v>1</v>
      </c>
      <c r="F1521" s="222" t="s">
        <v>1451</v>
      </c>
      <c r="G1521" s="220"/>
      <c r="H1521" s="223">
        <v>-517.17399999999998</v>
      </c>
      <c r="I1521" s="224"/>
      <c r="J1521" s="220"/>
      <c r="K1521" s="220"/>
      <c r="L1521" s="225"/>
      <c r="M1521" s="226"/>
      <c r="N1521" s="227"/>
      <c r="O1521" s="227"/>
      <c r="P1521" s="227"/>
      <c r="Q1521" s="227"/>
      <c r="R1521" s="227"/>
      <c r="S1521" s="227"/>
      <c r="T1521" s="228"/>
      <c r="AT1521" s="229" t="s">
        <v>191</v>
      </c>
      <c r="AU1521" s="229" t="s">
        <v>180</v>
      </c>
      <c r="AV1521" s="14" t="s">
        <v>85</v>
      </c>
      <c r="AW1521" s="14" t="s">
        <v>32</v>
      </c>
      <c r="AX1521" s="14" t="s">
        <v>76</v>
      </c>
      <c r="AY1521" s="229" t="s">
        <v>179</v>
      </c>
    </row>
    <row r="1522" spans="1:65" s="13" customFormat="1" ht="11.25">
      <c r="B1522" s="209"/>
      <c r="C1522" s="210"/>
      <c r="D1522" s="204" t="s">
        <v>191</v>
      </c>
      <c r="E1522" s="211" t="s">
        <v>1</v>
      </c>
      <c r="F1522" s="212" t="s">
        <v>193</v>
      </c>
      <c r="G1522" s="210"/>
      <c r="H1522" s="211" t="s">
        <v>1</v>
      </c>
      <c r="I1522" s="213"/>
      <c r="J1522" s="210"/>
      <c r="K1522" s="210"/>
      <c r="L1522" s="214"/>
      <c r="M1522" s="215"/>
      <c r="N1522" s="216"/>
      <c r="O1522" s="216"/>
      <c r="P1522" s="216"/>
      <c r="Q1522" s="216"/>
      <c r="R1522" s="216"/>
      <c r="S1522" s="216"/>
      <c r="T1522" s="217"/>
      <c r="AT1522" s="218" t="s">
        <v>191</v>
      </c>
      <c r="AU1522" s="218" t="s">
        <v>180</v>
      </c>
      <c r="AV1522" s="13" t="s">
        <v>83</v>
      </c>
      <c r="AW1522" s="13" t="s">
        <v>32</v>
      </c>
      <c r="AX1522" s="13" t="s">
        <v>76</v>
      </c>
      <c r="AY1522" s="218" t="s">
        <v>179</v>
      </c>
    </row>
    <row r="1523" spans="1:65" s="2" customFormat="1" ht="24">
      <c r="A1523" s="34"/>
      <c r="B1523" s="35"/>
      <c r="C1523" s="191" t="s">
        <v>1452</v>
      </c>
      <c r="D1523" s="191" t="s">
        <v>182</v>
      </c>
      <c r="E1523" s="192" t="s">
        <v>1453</v>
      </c>
      <c r="F1523" s="193" t="s">
        <v>1454</v>
      </c>
      <c r="G1523" s="194" t="s">
        <v>185</v>
      </c>
      <c r="H1523" s="195">
        <v>517.17399999999998</v>
      </c>
      <c r="I1523" s="196"/>
      <c r="J1523" s="197">
        <f>ROUND(I1523*H1523,2)</f>
        <v>0</v>
      </c>
      <c r="K1523" s="193" t="s">
        <v>186</v>
      </c>
      <c r="L1523" s="39"/>
      <c r="M1523" s="198" t="s">
        <v>1</v>
      </c>
      <c r="N1523" s="199" t="s">
        <v>41</v>
      </c>
      <c r="O1523" s="71"/>
      <c r="P1523" s="200">
        <f>O1523*H1523</f>
        <v>0</v>
      </c>
      <c r="Q1523" s="200">
        <v>0</v>
      </c>
      <c r="R1523" s="200">
        <f>Q1523*H1523</f>
        <v>0</v>
      </c>
      <c r="S1523" s="200">
        <v>6.8000000000000005E-2</v>
      </c>
      <c r="T1523" s="201">
        <f>S1523*H1523</f>
        <v>35.167832000000004</v>
      </c>
      <c r="U1523" s="34"/>
      <c r="V1523" s="34"/>
      <c r="W1523" s="34"/>
      <c r="X1523" s="34"/>
      <c r="Y1523" s="34"/>
      <c r="Z1523" s="34"/>
      <c r="AA1523" s="34"/>
      <c r="AB1523" s="34"/>
      <c r="AC1523" s="34"/>
      <c r="AD1523" s="34"/>
      <c r="AE1523" s="34"/>
      <c r="AR1523" s="202" t="s">
        <v>263</v>
      </c>
      <c r="AT1523" s="202" t="s">
        <v>182</v>
      </c>
      <c r="AU1523" s="202" t="s">
        <v>180</v>
      </c>
      <c r="AY1523" s="17" t="s">
        <v>179</v>
      </c>
      <c r="BE1523" s="203">
        <f>IF(N1523="základní",J1523,0)</f>
        <v>0</v>
      </c>
      <c r="BF1523" s="203">
        <f>IF(N1523="snížená",J1523,0)</f>
        <v>0</v>
      </c>
      <c r="BG1523" s="203">
        <f>IF(N1523="zákl. přenesená",J1523,0)</f>
        <v>0</v>
      </c>
      <c r="BH1523" s="203">
        <f>IF(N1523="sníž. přenesená",J1523,0)</f>
        <v>0</v>
      </c>
      <c r="BI1523" s="203">
        <f>IF(N1523="nulová",J1523,0)</f>
        <v>0</v>
      </c>
      <c r="BJ1523" s="17" t="s">
        <v>83</v>
      </c>
      <c r="BK1523" s="203">
        <f>ROUND(I1523*H1523,2)</f>
        <v>0</v>
      </c>
      <c r="BL1523" s="17" t="s">
        <v>263</v>
      </c>
      <c r="BM1523" s="202" t="s">
        <v>1455</v>
      </c>
    </row>
    <row r="1524" spans="1:65" s="2" customFormat="1" ht="19.5">
      <c r="A1524" s="34"/>
      <c r="B1524" s="35"/>
      <c r="C1524" s="36"/>
      <c r="D1524" s="204" t="s">
        <v>189</v>
      </c>
      <c r="E1524" s="36"/>
      <c r="F1524" s="205" t="s">
        <v>1179</v>
      </c>
      <c r="G1524" s="36"/>
      <c r="H1524" s="36"/>
      <c r="I1524" s="206"/>
      <c r="J1524" s="36"/>
      <c r="K1524" s="36"/>
      <c r="L1524" s="39"/>
      <c r="M1524" s="207"/>
      <c r="N1524" s="208"/>
      <c r="O1524" s="71"/>
      <c r="P1524" s="71"/>
      <c r="Q1524" s="71"/>
      <c r="R1524" s="71"/>
      <c r="S1524" s="71"/>
      <c r="T1524" s="72"/>
      <c r="U1524" s="34"/>
      <c r="V1524" s="34"/>
      <c r="W1524" s="34"/>
      <c r="X1524" s="34"/>
      <c r="Y1524" s="34"/>
      <c r="Z1524" s="34"/>
      <c r="AA1524" s="34"/>
      <c r="AB1524" s="34"/>
      <c r="AC1524" s="34"/>
      <c r="AD1524" s="34"/>
      <c r="AE1524" s="34"/>
      <c r="AT1524" s="17" t="s">
        <v>189</v>
      </c>
      <c r="AU1524" s="17" t="s">
        <v>180</v>
      </c>
    </row>
    <row r="1525" spans="1:65" s="13" customFormat="1" ht="11.25">
      <c r="B1525" s="209"/>
      <c r="C1525" s="210"/>
      <c r="D1525" s="204" t="s">
        <v>191</v>
      </c>
      <c r="E1525" s="211" t="s">
        <v>1</v>
      </c>
      <c r="F1525" s="212" t="s">
        <v>192</v>
      </c>
      <c r="G1525" s="210"/>
      <c r="H1525" s="211" t="s">
        <v>1</v>
      </c>
      <c r="I1525" s="213"/>
      <c r="J1525" s="210"/>
      <c r="K1525" s="210"/>
      <c r="L1525" s="214"/>
      <c r="M1525" s="215"/>
      <c r="N1525" s="216"/>
      <c r="O1525" s="216"/>
      <c r="P1525" s="216"/>
      <c r="Q1525" s="216"/>
      <c r="R1525" s="216"/>
      <c r="S1525" s="216"/>
      <c r="T1525" s="217"/>
      <c r="AT1525" s="218" t="s">
        <v>191</v>
      </c>
      <c r="AU1525" s="218" t="s">
        <v>180</v>
      </c>
      <c r="AV1525" s="13" t="s">
        <v>83</v>
      </c>
      <c r="AW1525" s="13" t="s">
        <v>32</v>
      </c>
      <c r="AX1525" s="13" t="s">
        <v>76</v>
      </c>
      <c r="AY1525" s="218" t="s">
        <v>179</v>
      </c>
    </row>
    <row r="1526" spans="1:65" s="13" customFormat="1" ht="11.25">
      <c r="B1526" s="209"/>
      <c r="C1526" s="210"/>
      <c r="D1526" s="204" t="s">
        <v>191</v>
      </c>
      <c r="E1526" s="211" t="s">
        <v>1</v>
      </c>
      <c r="F1526" s="212" t="s">
        <v>193</v>
      </c>
      <c r="G1526" s="210"/>
      <c r="H1526" s="211" t="s">
        <v>1</v>
      </c>
      <c r="I1526" s="213"/>
      <c r="J1526" s="210"/>
      <c r="K1526" s="210"/>
      <c r="L1526" s="214"/>
      <c r="M1526" s="215"/>
      <c r="N1526" s="216"/>
      <c r="O1526" s="216"/>
      <c r="P1526" s="216"/>
      <c r="Q1526" s="216"/>
      <c r="R1526" s="216"/>
      <c r="S1526" s="216"/>
      <c r="T1526" s="217"/>
      <c r="AT1526" s="218" t="s">
        <v>191</v>
      </c>
      <c r="AU1526" s="218" t="s">
        <v>180</v>
      </c>
      <c r="AV1526" s="13" t="s">
        <v>83</v>
      </c>
      <c r="AW1526" s="13" t="s">
        <v>32</v>
      </c>
      <c r="AX1526" s="13" t="s">
        <v>76</v>
      </c>
      <c r="AY1526" s="218" t="s">
        <v>179</v>
      </c>
    </row>
    <row r="1527" spans="1:65" s="13" customFormat="1" ht="11.25">
      <c r="B1527" s="209"/>
      <c r="C1527" s="210"/>
      <c r="D1527" s="204" t="s">
        <v>191</v>
      </c>
      <c r="E1527" s="211" t="s">
        <v>1</v>
      </c>
      <c r="F1527" s="212" t="s">
        <v>859</v>
      </c>
      <c r="G1527" s="210"/>
      <c r="H1527" s="211" t="s">
        <v>1</v>
      </c>
      <c r="I1527" s="213"/>
      <c r="J1527" s="210"/>
      <c r="K1527" s="210"/>
      <c r="L1527" s="214"/>
      <c r="M1527" s="215"/>
      <c r="N1527" s="216"/>
      <c r="O1527" s="216"/>
      <c r="P1527" s="216"/>
      <c r="Q1527" s="216"/>
      <c r="R1527" s="216"/>
      <c r="S1527" s="216"/>
      <c r="T1527" s="217"/>
      <c r="AT1527" s="218" t="s">
        <v>191</v>
      </c>
      <c r="AU1527" s="218" t="s">
        <v>180</v>
      </c>
      <c r="AV1527" s="13" t="s">
        <v>83</v>
      </c>
      <c r="AW1527" s="13" t="s">
        <v>32</v>
      </c>
      <c r="AX1527" s="13" t="s">
        <v>76</v>
      </c>
      <c r="AY1527" s="218" t="s">
        <v>179</v>
      </c>
    </row>
    <row r="1528" spans="1:65" s="14" customFormat="1" ht="11.25">
      <c r="B1528" s="219"/>
      <c r="C1528" s="220"/>
      <c r="D1528" s="204" t="s">
        <v>191</v>
      </c>
      <c r="E1528" s="221" t="s">
        <v>1</v>
      </c>
      <c r="F1528" s="222" t="s">
        <v>1456</v>
      </c>
      <c r="G1528" s="220"/>
      <c r="H1528" s="223">
        <v>4.2</v>
      </c>
      <c r="I1528" s="224"/>
      <c r="J1528" s="220"/>
      <c r="K1528" s="220"/>
      <c r="L1528" s="225"/>
      <c r="M1528" s="226"/>
      <c r="N1528" s="227"/>
      <c r="O1528" s="227"/>
      <c r="P1528" s="227"/>
      <c r="Q1528" s="227"/>
      <c r="R1528" s="227"/>
      <c r="S1528" s="227"/>
      <c r="T1528" s="228"/>
      <c r="AT1528" s="229" t="s">
        <v>191</v>
      </c>
      <c r="AU1528" s="229" t="s">
        <v>180</v>
      </c>
      <c r="AV1528" s="14" t="s">
        <v>85</v>
      </c>
      <c r="AW1528" s="14" t="s">
        <v>32</v>
      </c>
      <c r="AX1528" s="14" t="s">
        <v>76</v>
      </c>
      <c r="AY1528" s="229" t="s">
        <v>179</v>
      </c>
    </row>
    <row r="1529" spans="1:65" s="14" customFormat="1" ht="11.25">
      <c r="B1529" s="219"/>
      <c r="C1529" s="220"/>
      <c r="D1529" s="204" t="s">
        <v>191</v>
      </c>
      <c r="E1529" s="221" t="s">
        <v>1</v>
      </c>
      <c r="F1529" s="222" t="s">
        <v>1457</v>
      </c>
      <c r="G1529" s="220"/>
      <c r="H1529" s="223">
        <v>2.1749999999999998</v>
      </c>
      <c r="I1529" s="224"/>
      <c r="J1529" s="220"/>
      <c r="K1529" s="220"/>
      <c r="L1529" s="225"/>
      <c r="M1529" s="226"/>
      <c r="N1529" s="227"/>
      <c r="O1529" s="227"/>
      <c r="P1529" s="227"/>
      <c r="Q1529" s="227"/>
      <c r="R1529" s="227"/>
      <c r="S1529" s="227"/>
      <c r="T1529" s="228"/>
      <c r="AT1529" s="229" t="s">
        <v>191</v>
      </c>
      <c r="AU1529" s="229" t="s">
        <v>180</v>
      </c>
      <c r="AV1529" s="14" t="s">
        <v>85</v>
      </c>
      <c r="AW1529" s="14" t="s">
        <v>32</v>
      </c>
      <c r="AX1529" s="14" t="s">
        <v>76</v>
      </c>
      <c r="AY1529" s="229" t="s">
        <v>179</v>
      </c>
    </row>
    <row r="1530" spans="1:65" s="14" customFormat="1" ht="11.25">
      <c r="B1530" s="219"/>
      <c r="C1530" s="220"/>
      <c r="D1530" s="204" t="s">
        <v>191</v>
      </c>
      <c r="E1530" s="221" t="s">
        <v>1</v>
      </c>
      <c r="F1530" s="222" t="s">
        <v>1458</v>
      </c>
      <c r="G1530" s="220"/>
      <c r="H1530" s="223">
        <v>1.5</v>
      </c>
      <c r="I1530" s="224"/>
      <c r="J1530" s="220"/>
      <c r="K1530" s="220"/>
      <c r="L1530" s="225"/>
      <c r="M1530" s="226"/>
      <c r="N1530" s="227"/>
      <c r="O1530" s="227"/>
      <c r="P1530" s="227"/>
      <c r="Q1530" s="227"/>
      <c r="R1530" s="227"/>
      <c r="S1530" s="227"/>
      <c r="T1530" s="228"/>
      <c r="AT1530" s="229" t="s">
        <v>191</v>
      </c>
      <c r="AU1530" s="229" t="s">
        <v>180</v>
      </c>
      <c r="AV1530" s="14" t="s">
        <v>85</v>
      </c>
      <c r="AW1530" s="14" t="s">
        <v>32</v>
      </c>
      <c r="AX1530" s="14" t="s">
        <v>76</v>
      </c>
      <c r="AY1530" s="229" t="s">
        <v>179</v>
      </c>
    </row>
    <row r="1531" spans="1:65" s="14" customFormat="1" ht="11.25">
      <c r="B1531" s="219"/>
      <c r="C1531" s="220"/>
      <c r="D1531" s="204" t="s">
        <v>191</v>
      </c>
      <c r="E1531" s="221" t="s">
        <v>1</v>
      </c>
      <c r="F1531" s="222" t="s">
        <v>1459</v>
      </c>
      <c r="G1531" s="220"/>
      <c r="H1531" s="223">
        <v>2.25</v>
      </c>
      <c r="I1531" s="224"/>
      <c r="J1531" s="220"/>
      <c r="K1531" s="220"/>
      <c r="L1531" s="225"/>
      <c r="M1531" s="226"/>
      <c r="N1531" s="227"/>
      <c r="O1531" s="227"/>
      <c r="P1531" s="227"/>
      <c r="Q1531" s="227"/>
      <c r="R1531" s="227"/>
      <c r="S1531" s="227"/>
      <c r="T1531" s="228"/>
      <c r="AT1531" s="229" t="s">
        <v>191</v>
      </c>
      <c r="AU1531" s="229" t="s">
        <v>180</v>
      </c>
      <c r="AV1531" s="14" t="s">
        <v>85</v>
      </c>
      <c r="AW1531" s="14" t="s">
        <v>32</v>
      </c>
      <c r="AX1531" s="14" t="s">
        <v>76</v>
      </c>
      <c r="AY1531" s="229" t="s">
        <v>179</v>
      </c>
    </row>
    <row r="1532" spans="1:65" s="14" customFormat="1" ht="11.25">
      <c r="B1532" s="219"/>
      <c r="C1532" s="220"/>
      <c r="D1532" s="204" t="s">
        <v>191</v>
      </c>
      <c r="E1532" s="221" t="s">
        <v>1</v>
      </c>
      <c r="F1532" s="222" t="s">
        <v>1460</v>
      </c>
      <c r="G1532" s="220"/>
      <c r="H1532" s="223">
        <v>2.7</v>
      </c>
      <c r="I1532" s="224"/>
      <c r="J1532" s="220"/>
      <c r="K1532" s="220"/>
      <c r="L1532" s="225"/>
      <c r="M1532" s="226"/>
      <c r="N1532" s="227"/>
      <c r="O1532" s="227"/>
      <c r="P1532" s="227"/>
      <c r="Q1532" s="227"/>
      <c r="R1532" s="227"/>
      <c r="S1532" s="227"/>
      <c r="T1532" s="228"/>
      <c r="AT1532" s="229" t="s">
        <v>191</v>
      </c>
      <c r="AU1532" s="229" t="s">
        <v>180</v>
      </c>
      <c r="AV1532" s="14" t="s">
        <v>85</v>
      </c>
      <c r="AW1532" s="14" t="s">
        <v>32</v>
      </c>
      <c r="AX1532" s="14" t="s">
        <v>76</v>
      </c>
      <c r="AY1532" s="229" t="s">
        <v>179</v>
      </c>
    </row>
    <row r="1533" spans="1:65" s="14" customFormat="1" ht="11.25">
      <c r="B1533" s="219"/>
      <c r="C1533" s="220"/>
      <c r="D1533" s="204" t="s">
        <v>191</v>
      </c>
      <c r="E1533" s="221" t="s">
        <v>1</v>
      </c>
      <c r="F1533" s="222" t="s">
        <v>1461</v>
      </c>
      <c r="G1533" s="220"/>
      <c r="H1533" s="223">
        <v>2.4750000000000001</v>
      </c>
      <c r="I1533" s="224"/>
      <c r="J1533" s="220"/>
      <c r="K1533" s="220"/>
      <c r="L1533" s="225"/>
      <c r="M1533" s="226"/>
      <c r="N1533" s="227"/>
      <c r="O1533" s="227"/>
      <c r="P1533" s="227"/>
      <c r="Q1533" s="227"/>
      <c r="R1533" s="227"/>
      <c r="S1533" s="227"/>
      <c r="T1533" s="228"/>
      <c r="AT1533" s="229" t="s">
        <v>191</v>
      </c>
      <c r="AU1533" s="229" t="s">
        <v>180</v>
      </c>
      <c r="AV1533" s="14" t="s">
        <v>85</v>
      </c>
      <c r="AW1533" s="14" t="s">
        <v>32</v>
      </c>
      <c r="AX1533" s="14" t="s">
        <v>76</v>
      </c>
      <c r="AY1533" s="229" t="s">
        <v>179</v>
      </c>
    </row>
    <row r="1534" spans="1:65" s="14" customFormat="1" ht="11.25">
      <c r="B1534" s="219"/>
      <c r="C1534" s="220"/>
      <c r="D1534" s="204" t="s">
        <v>191</v>
      </c>
      <c r="E1534" s="221" t="s">
        <v>1</v>
      </c>
      <c r="F1534" s="222" t="s">
        <v>1462</v>
      </c>
      <c r="G1534" s="220"/>
      <c r="H1534" s="223">
        <v>12.45</v>
      </c>
      <c r="I1534" s="224"/>
      <c r="J1534" s="220"/>
      <c r="K1534" s="220"/>
      <c r="L1534" s="225"/>
      <c r="M1534" s="226"/>
      <c r="N1534" s="227"/>
      <c r="O1534" s="227"/>
      <c r="P1534" s="227"/>
      <c r="Q1534" s="227"/>
      <c r="R1534" s="227"/>
      <c r="S1534" s="227"/>
      <c r="T1534" s="228"/>
      <c r="AT1534" s="229" t="s">
        <v>191</v>
      </c>
      <c r="AU1534" s="229" t="s">
        <v>180</v>
      </c>
      <c r="AV1534" s="14" t="s">
        <v>85</v>
      </c>
      <c r="AW1534" s="14" t="s">
        <v>32</v>
      </c>
      <c r="AX1534" s="14" t="s">
        <v>76</v>
      </c>
      <c r="AY1534" s="229" t="s">
        <v>179</v>
      </c>
    </row>
    <row r="1535" spans="1:65" s="14" customFormat="1" ht="11.25">
      <c r="B1535" s="219"/>
      <c r="C1535" s="220"/>
      <c r="D1535" s="204" t="s">
        <v>191</v>
      </c>
      <c r="E1535" s="221" t="s">
        <v>1</v>
      </c>
      <c r="F1535" s="222" t="s">
        <v>1463</v>
      </c>
      <c r="G1535" s="220"/>
      <c r="H1535" s="223">
        <v>9.69</v>
      </c>
      <c r="I1535" s="224"/>
      <c r="J1535" s="220"/>
      <c r="K1535" s="220"/>
      <c r="L1535" s="225"/>
      <c r="M1535" s="226"/>
      <c r="N1535" s="227"/>
      <c r="O1535" s="227"/>
      <c r="P1535" s="227"/>
      <c r="Q1535" s="227"/>
      <c r="R1535" s="227"/>
      <c r="S1535" s="227"/>
      <c r="T1535" s="228"/>
      <c r="AT1535" s="229" t="s">
        <v>191</v>
      </c>
      <c r="AU1535" s="229" t="s">
        <v>180</v>
      </c>
      <c r="AV1535" s="14" t="s">
        <v>85</v>
      </c>
      <c r="AW1535" s="14" t="s">
        <v>32</v>
      </c>
      <c r="AX1535" s="14" t="s">
        <v>76</v>
      </c>
      <c r="AY1535" s="229" t="s">
        <v>179</v>
      </c>
    </row>
    <row r="1536" spans="1:65" s="14" customFormat="1" ht="11.25">
      <c r="B1536" s="219"/>
      <c r="C1536" s="220"/>
      <c r="D1536" s="204" t="s">
        <v>191</v>
      </c>
      <c r="E1536" s="221" t="s">
        <v>1</v>
      </c>
      <c r="F1536" s="222" t="s">
        <v>1464</v>
      </c>
      <c r="G1536" s="220"/>
      <c r="H1536" s="223">
        <v>12.45</v>
      </c>
      <c r="I1536" s="224"/>
      <c r="J1536" s="220"/>
      <c r="K1536" s="220"/>
      <c r="L1536" s="225"/>
      <c r="M1536" s="226"/>
      <c r="N1536" s="227"/>
      <c r="O1536" s="227"/>
      <c r="P1536" s="227"/>
      <c r="Q1536" s="227"/>
      <c r="R1536" s="227"/>
      <c r="S1536" s="227"/>
      <c r="T1536" s="228"/>
      <c r="AT1536" s="229" t="s">
        <v>191</v>
      </c>
      <c r="AU1536" s="229" t="s">
        <v>180</v>
      </c>
      <c r="AV1536" s="14" t="s">
        <v>85</v>
      </c>
      <c r="AW1536" s="14" t="s">
        <v>32</v>
      </c>
      <c r="AX1536" s="14" t="s">
        <v>76</v>
      </c>
      <c r="AY1536" s="229" t="s">
        <v>179</v>
      </c>
    </row>
    <row r="1537" spans="2:51" s="14" customFormat="1" ht="11.25">
      <c r="B1537" s="219"/>
      <c r="C1537" s="220"/>
      <c r="D1537" s="204" t="s">
        <v>191</v>
      </c>
      <c r="E1537" s="221" t="s">
        <v>1</v>
      </c>
      <c r="F1537" s="222" t="s">
        <v>1465</v>
      </c>
      <c r="G1537" s="220"/>
      <c r="H1537" s="223">
        <v>9.69</v>
      </c>
      <c r="I1537" s="224"/>
      <c r="J1537" s="220"/>
      <c r="K1537" s="220"/>
      <c r="L1537" s="225"/>
      <c r="M1537" s="226"/>
      <c r="N1537" s="227"/>
      <c r="O1537" s="227"/>
      <c r="P1537" s="227"/>
      <c r="Q1537" s="227"/>
      <c r="R1537" s="227"/>
      <c r="S1537" s="227"/>
      <c r="T1537" s="228"/>
      <c r="AT1537" s="229" t="s">
        <v>191</v>
      </c>
      <c r="AU1537" s="229" t="s">
        <v>180</v>
      </c>
      <c r="AV1537" s="14" t="s">
        <v>85</v>
      </c>
      <c r="AW1537" s="14" t="s">
        <v>32</v>
      </c>
      <c r="AX1537" s="14" t="s">
        <v>76</v>
      </c>
      <c r="AY1537" s="229" t="s">
        <v>179</v>
      </c>
    </row>
    <row r="1538" spans="2:51" s="14" customFormat="1" ht="11.25">
      <c r="B1538" s="219"/>
      <c r="C1538" s="220"/>
      <c r="D1538" s="204" t="s">
        <v>191</v>
      </c>
      <c r="E1538" s="221" t="s">
        <v>1</v>
      </c>
      <c r="F1538" s="222" t="s">
        <v>1466</v>
      </c>
      <c r="G1538" s="220"/>
      <c r="H1538" s="223">
        <v>15.52</v>
      </c>
      <c r="I1538" s="224"/>
      <c r="J1538" s="220"/>
      <c r="K1538" s="220"/>
      <c r="L1538" s="225"/>
      <c r="M1538" s="226"/>
      <c r="N1538" s="227"/>
      <c r="O1538" s="227"/>
      <c r="P1538" s="227"/>
      <c r="Q1538" s="227"/>
      <c r="R1538" s="227"/>
      <c r="S1538" s="227"/>
      <c r="T1538" s="228"/>
      <c r="AT1538" s="229" t="s">
        <v>191</v>
      </c>
      <c r="AU1538" s="229" t="s">
        <v>180</v>
      </c>
      <c r="AV1538" s="14" t="s">
        <v>85</v>
      </c>
      <c r="AW1538" s="14" t="s">
        <v>32</v>
      </c>
      <c r="AX1538" s="14" t="s">
        <v>76</v>
      </c>
      <c r="AY1538" s="229" t="s">
        <v>179</v>
      </c>
    </row>
    <row r="1539" spans="2:51" s="14" customFormat="1" ht="11.25">
      <c r="B1539" s="219"/>
      <c r="C1539" s="220"/>
      <c r="D1539" s="204" t="s">
        <v>191</v>
      </c>
      <c r="E1539" s="221" t="s">
        <v>1</v>
      </c>
      <c r="F1539" s="222" t="s">
        <v>1467</v>
      </c>
      <c r="G1539" s="220"/>
      <c r="H1539" s="223">
        <v>15.63</v>
      </c>
      <c r="I1539" s="224"/>
      <c r="J1539" s="220"/>
      <c r="K1539" s="220"/>
      <c r="L1539" s="225"/>
      <c r="M1539" s="226"/>
      <c r="N1539" s="227"/>
      <c r="O1539" s="227"/>
      <c r="P1539" s="227"/>
      <c r="Q1539" s="227"/>
      <c r="R1539" s="227"/>
      <c r="S1539" s="227"/>
      <c r="T1539" s="228"/>
      <c r="AT1539" s="229" t="s">
        <v>191</v>
      </c>
      <c r="AU1539" s="229" t="s">
        <v>180</v>
      </c>
      <c r="AV1539" s="14" t="s">
        <v>85</v>
      </c>
      <c r="AW1539" s="14" t="s">
        <v>32</v>
      </c>
      <c r="AX1539" s="14" t="s">
        <v>76</v>
      </c>
      <c r="AY1539" s="229" t="s">
        <v>179</v>
      </c>
    </row>
    <row r="1540" spans="2:51" s="14" customFormat="1" ht="11.25">
      <c r="B1540" s="219"/>
      <c r="C1540" s="220"/>
      <c r="D1540" s="204" t="s">
        <v>191</v>
      </c>
      <c r="E1540" s="221" t="s">
        <v>1</v>
      </c>
      <c r="F1540" s="222" t="s">
        <v>1468</v>
      </c>
      <c r="G1540" s="220"/>
      <c r="H1540" s="223">
        <v>12.6</v>
      </c>
      <c r="I1540" s="224"/>
      <c r="J1540" s="220"/>
      <c r="K1540" s="220"/>
      <c r="L1540" s="225"/>
      <c r="M1540" s="226"/>
      <c r="N1540" s="227"/>
      <c r="O1540" s="227"/>
      <c r="P1540" s="227"/>
      <c r="Q1540" s="227"/>
      <c r="R1540" s="227"/>
      <c r="S1540" s="227"/>
      <c r="T1540" s="228"/>
      <c r="AT1540" s="229" t="s">
        <v>191</v>
      </c>
      <c r="AU1540" s="229" t="s">
        <v>180</v>
      </c>
      <c r="AV1540" s="14" t="s">
        <v>85</v>
      </c>
      <c r="AW1540" s="14" t="s">
        <v>32</v>
      </c>
      <c r="AX1540" s="14" t="s">
        <v>76</v>
      </c>
      <c r="AY1540" s="229" t="s">
        <v>179</v>
      </c>
    </row>
    <row r="1541" spans="2:51" s="14" customFormat="1" ht="11.25">
      <c r="B1541" s="219"/>
      <c r="C1541" s="220"/>
      <c r="D1541" s="204" t="s">
        <v>191</v>
      </c>
      <c r="E1541" s="221" t="s">
        <v>1</v>
      </c>
      <c r="F1541" s="222" t="s">
        <v>1469</v>
      </c>
      <c r="G1541" s="220"/>
      <c r="H1541" s="223">
        <v>11.36</v>
      </c>
      <c r="I1541" s="224"/>
      <c r="J1541" s="220"/>
      <c r="K1541" s="220"/>
      <c r="L1541" s="225"/>
      <c r="M1541" s="226"/>
      <c r="N1541" s="227"/>
      <c r="O1541" s="227"/>
      <c r="P1541" s="227"/>
      <c r="Q1541" s="227"/>
      <c r="R1541" s="227"/>
      <c r="S1541" s="227"/>
      <c r="T1541" s="228"/>
      <c r="AT1541" s="229" t="s">
        <v>191</v>
      </c>
      <c r="AU1541" s="229" t="s">
        <v>180</v>
      </c>
      <c r="AV1541" s="14" t="s">
        <v>85</v>
      </c>
      <c r="AW1541" s="14" t="s">
        <v>32</v>
      </c>
      <c r="AX1541" s="14" t="s">
        <v>76</v>
      </c>
      <c r="AY1541" s="229" t="s">
        <v>179</v>
      </c>
    </row>
    <row r="1542" spans="2:51" s="14" customFormat="1" ht="11.25">
      <c r="B1542" s="219"/>
      <c r="C1542" s="220"/>
      <c r="D1542" s="204" t="s">
        <v>191</v>
      </c>
      <c r="E1542" s="221" t="s">
        <v>1</v>
      </c>
      <c r="F1542" s="222" t="s">
        <v>1470</v>
      </c>
      <c r="G1542" s="220"/>
      <c r="H1542" s="223">
        <v>18.309999999999999</v>
      </c>
      <c r="I1542" s="224"/>
      <c r="J1542" s="220"/>
      <c r="K1542" s="220"/>
      <c r="L1542" s="225"/>
      <c r="M1542" s="226"/>
      <c r="N1542" s="227"/>
      <c r="O1542" s="227"/>
      <c r="P1542" s="227"/>
      <c r="Q1542" s="227"/>
      <c r="R1542" s="227"/>
      <c r="S1542" s="227"/>
      <c r="T1542" s="228"/>
      <c r="AT1542" s="229" t="s">
        <v>191</v>
      </c>
      <c r="AU1542" s="229" t="s">
        <v>180</v>
      </c>
      <c r="AV1542" s="14" t="s">
        <v>85</v>
      </c>
      <c r="AW1542" s="14" t="s">
        <v>32</v>
      </c>
      <c r="AX1542" s="14" t="s">
        <v>76</v>
      </c>
      <c r="AY1542" s="229" t="s">
        <v>179</v>
      </c>
    </row>
    <row r="1543" spans="2:51" s="14" customFormat="1" ht="11.25">
      <c r="B1543" s="219"/>
      <c r="C1543" s="220"/>
      <c r="D1543" s="204" t="s">
        <v>191</v>
      </c>
      <c r="E1543" s="221" t="s">
        <v>1</v>
      </c>
      <c r="F1543" s="222" t="s">
        <v>1471</v>
      </c>
      <c r="G1543" s="220"/>
      <c r="H1543" s="223">
        <v>9.92</v>
      </c>
      <c r="I1543" s="224"/>
      <c r="J1543" s="220"/>
      <c r="K1543" s="220"/>
      <c r="L1543" s="225"/>
      <c r="M1543" s="226"/>
      <c r="N1543" s="227"/>
      <c r="O1543" s="227"/>
      <c r="P1543" s="227"/>
      <c r="Q1543" s="227"/>
      <c r="R1543" s="227"/>
      <c r="S1543" s="227"/>
      <c r="T1543" s="228"/>
      <c r="AT1543" s="229" t="s">
        <v>191</v>
      </c>
      <c r="AU1543" s="229" t="s">
        <v>180</v>
      </c>
      <c r="AV1543" s="14" t="s">
        <v>85</v>
      </c>
      <c r="AW1543" s="14" t="s">
        <v>32</v>
      </c>
      <c r="AX1543" s="14" t="s">
        <v>76</v>
      </c>
      <c r="AY1543" s="229" t="s">
        <v>179</v>
      </c>
    </row>
    <row r="1544" spans="2:51" s="14" customFormat="1" ht="11.25">
      <c r="B1544" s="219"/>
      <c r="C1544" s="220"/>
      <c r="D1544" s="204" t="s">
        <v>191</v>
      </c>
      <c r="E1544" s="221" t="s">
        <v>1</v>
      </c>
      <c r="F1544" s="222" t="s">
        <v>1472</v>
      </c>
      <c r="G1544" s="220"/>
      <c r="H1544" s="223">
        <v>8.6999999999999993</v>
      </c>
      <c r="I1544" s="224"/>
      <c r="J1544" s="220"/>
      <c r="K1544" s="220"/>
      <c r="L1544" s="225"/>
      <c r="M1544" s="226"/>
      <c r="N1544" s="227"/>
      <c r="O1544" s="227"/>
      <c r="P1544" s="227"/>
      <c r="Q1544" s="227"/>
      <c r="R1544" s="227"/>
      <c r="S1544" s="227"/>
      <c r="T1544" s="228"/>
      <c r="AT1544" s="229" t="s">
        <v>191</v>
      </c>
      <c r="AU1544" s="229" t="s">
        <v>180</v>
      </c>
      <c r="AV1544" s="14" t="s">
        <v>85</v>
      </c>
      <c r="AW1544" s="14" t="s">
        <v>32</v>
      </c>
      <c r="AX1544" s="14" t="s">
        <v>76</v>
      </c>
      <c r="AY1544" s="229" t="s">
        <v>179</v>
      </c>
    </row>
    <row r="1545" spans="2:51" s="14" customFormat="1" ht="11.25">
      <c r="B1545" s="219"/>
      <c r="C1545" s="220"/>
      <c r="D1545" s="204" t="s">
        <v>191</v>
      </c>
      <c r="E1545" s="221" t="s">
        <v>1</v>
      </c>
      <c r="F1545" s="222" t="s">
        <v>1473</v>
      </c>
      <c r="G1545" s="220"/>
      <c r="H1545" s="223">
        <v>15.12</v>
      </c>
      <c r="I1545" s="224"/>
      <c r="J1545" s="220"/>
      <c r="K1545" s="220"/>
      <c r="L1545" s="225"/>
      <c r="M1545" s="226"/>
      <c r="N1545" s="227"/>
      <c r="O1545" s="227"/>
      <c r="P1545" s="227"/>
      <c r="Q1545" s="227"/>
      <c r="R1545" s="227"/>
      <c r="S1545" s="227"/>
      <c r="T1545" s="228"/>
      <c r="AT1545" s="229" t="s">
        <v>191</v>
      </c>
      <c r="AU1545" s="229" t="s">
        <v>180</v>
      </c>
      <c r="AV1545" s="14" t="s">
        <v>85</v>
      </c>
      <c r="AW1545" s="14" t="s">
        <v>32</v>
      </c>
      <c r="AX1545" s="14" t="s">
        <v>76</v>
      </c>
      <c r="AY1545" s="229" t="s">
        <v>179</v>
      </c>
    </row>
    <row r="1546" spans="2:51" s="14" customFormat="1" ht="11.25">
      <c r="B1546" s="219"/>
      <c r="C1546" s="220"/>
      <c r="D1546" s="204" t="s">
        <v>191</v>
      </c>
      <c r="E1546" s="221" t="s">
        <v>1</v>
      </c>
      <c r="F1546" s="222" t="s">
        <v>1474</v>
      </c>
      <c r="G1546" s="220"/>
      <c r="H1546" s="223">
        <v>9.92</v>
      </c>
      <c r="I1546" s="224"/>
      <c r="J1546" s="220"/>
      <c r="K1546" s="220"/>
      <c r="L1546" s="225"/>
      <c r="M1546" s="226"/>
      <c r="N1546" s="227"/>
      <c r="O1546" s="227"/>
      <c r="P1546" s="227"/>
      <c r="Q1546" s="227"/>
      <c r="R1546" s="227"/>
      <c r="S1546" s="227"/>
      <c r="T1546" s="228"/>
      <c r="AT1546" s="229" t="s">
        <v>191</v>
      </c>
      <c r="AU1546" s="229" t="s">
        <v>180</v>
      </c>
      <c r="AV1546" s="14" t="s">
        <v>85</v>
      </c>
      <c r="AW1546" s="14" t="s">
        <v>32</v>
      </c>
      <c r="AX1546" s="14" t="s">
        <v>76</v>
      </c>
      <c r="AY1546" s="229" t="s">
        <v>179</v>
      </c>
    </row>
    <row r="1547" spans="2:51" s="14" customFormat="1" ht="11.25">
      <c r="B1547" s="219"/>
      <c r="C1547" s="220"/>
      <c r="D1547" s="204" t="s">
        <v>191</v>
      </c>
      <c r="E1547" s="221" t="s">
        <v>1</v>
      </c>
      <c r="F1547" s="222" t="s">
        <v>1475</v>
      </c>
      <c r="G1547" s="220"/>
      <c r="H1547" s="223">
        <v>8.6999999999999993</v>
      </c>
      <c r="I1547" s="224"/>
      <c r="J1547" s="220"/>
      <c r="K1547" s="220"/>
      <c r="L1547" s="225"/>
      <c r="M1547" s="226"/>
      <c r="N1547" s="227"/>
      <c r="O1547" s="227"/>
      <c r="P1547" s="227"/>
      <c r="Q1547" s="227"/>
      <c r="R1547" s="227"/>
      <c r="S1547" s="227"/>
      <c r="T1547" s="228"/>
      <c r="AT1547" s="229" t="s">
        <v>191</v>
      </c>
      <c r="AU1547" s="229" t="s">
        <v>180</v>
      </c>
      <c r="AV1547" s="14" t="s">
        <v>85</v>
      </c>
      <c r="AW1547" s="14" t="s">
        <v>32</v>
      </c>
      <c r="AX1547" s="14" t="s">
        <v>76</v>
      </c>
      <c r="AY1547" s="229" t="s">
        <v>179</v>
      </c>
    </row>
    <row r="1548" spans="2:51" s="14" customFormat="1" ht="11.25">
      <c r="B1548" s="219"/>
      <c r="C1548" s="220"/>
      <c r="D1548" s="204" t="s">
        <v>191</v>
      </c>
      <c r="E1548" s="221" t="s">
        <v>1</v>
      </c>
      <c r="F1548" s="222" t="s">
        <v>1476</v>
      </c>
      <c r="G1548" s="220"/>
      <c r="H1548" s="223">
        <v>37.450000000000003</v>
      </c>
      <c r="I1548" s="224"/>
      <c r="J1548" s="220"/>
      <c r="K1548" s="220"/>
      <c r="L1548" s="225"/>
      <c r="M1548" s="226"/>
      <c r="N1548" s="227"/>
      <c r="O1548" s="227"/>
      <c r="P1548" s="227"/>
      <c r="Q1548" s="227"/>
      <c r="R1548" s="227"/>
      <c r="S1548" s="227"/>
      <c r="T1548" s="228"/>
      <c r="AT1548" s="229" t="s">
        <v>191</v>
      </c>
      <c r="AU1548" s="229" t="s">
        <v>180</v>
      </c>
      <c r="AV1548" s="14" t="s">
        <v>85</v>
      </c>
      <c r="AW1548" s="14" t="s">
        <v>32</v>
      </c>
      <c r="AX1548" s="14" t="s">
        <v>76</v>
      </c>
      <c r="AY1548" s="229" t="s">
        <v>179</v>
      </c>
    </row>
    <row r="1549" spans="2:51" s="14" customFormat="1" ht="33.75">
      <c r="B1549" s="219"/>
      <c r="C1549" s="220"/>
      <c r="D1549" s="204" t="s">
        <v>191</v>
      </c>
      <c r="E1549" s="221" t="s">
        <v>1</v>
      </c>
      <c r="F1549" s="222" t="s">
        <v>1477</v>
      </c>
      <c r="G1549" s="220"/>
      <c r="H1549" s="223">
        <v>163.97499999999999</v>
      </c>
      <c r="I1549" s="224"/>
      <c r="J1549" s="220"/>
      <c r="K1549" s="220"/>
      <c r="L1549" s="225"/>
      <c r="M1549" s="226"/>
      <c r="N1549" s="227"/>
      <c r="O1549" s="227"/>
      <c r="P1549" s="227"/>
      <c r="Q1549" s="227"/>
      <c r="R1549" s="227"/>
      <c r="S1549" s="227"/>
      <c r="T1549" s="228"/>
      <c r="AT1549" s="229" t="s">
        <v>191</v>
      </c>
      <c r="AU1549" s="229" t="s">
        <v>180</v>
      </c>
      <c r="AV1549" s="14" t="s">
        <v>85</v>
      </c>
      <c r="AW1549" s="14" t="s">
        <v>32</v>
      </c>
      <c r="AX1549" s="14" t="s">
        <v>76</v>
      </c>
      <c r="AY1549" s="229" t="s">
        <v>179</v>
      </c>
    </row>
    <row r="1550" spans="2:51" s="14" customFormat="1" ht="11.25">
      <c r="B1550" s="219"/>
      <c r="C1550" s="220"/>
      <c r="D1550" s="204" t="s">
        <v>191</v>
      </c>
      <c r="E1550" s="221" t="s">
        <v>1</v>
      </c>
      <c r="F1550" s="222" t="s">
        <v>1478</v>
      </c>
      <c r="G1550" s="220"/>
      <c r="H1550" s="223">
        <v>14.923999999999999</v>
      </c>
      <c r="I1550" s="224"/>
      <c r="J1550" s="220"/>
      <c r="K1550" s="220"/>
      <c r="L1550" s="225"/>
      <c r="M1550" s="226"/>
      <c r="N1550" s="227"/>
      <c r="O1550" s="227"/>
      <c r="P1550" s="227"/>
      <c r="Q1550" s="227"/>
      <c r="R1550" s="227"/>
      <c r="S1550" s="227"/>
      <c r="T1550" s="228"/>
      <c r="AT1550" s="229" t="s">
        <v>191</v>
      </c>
      <c r="AU1550" s="229" t="s">
        <v>180</v>
      </c>
      <c r="AV1550" s="14" t="s">
        <v>85</v>
      </c>
      <c r="AW1550" s="14" t="s">
        <v>32</v>
      </c>
      <c r="AX1550" s="14" t="s">
        <v>76</v>
      </c>
      <c r="AY1550" s="229" t="s">
        <v>179</v>
      </c>
    </row>
    <row r="1551" spans="2:51" s="14" customFormat="1" ht="11.25">
      <c r="B1551" s="219"/>
      <c r="C1551" s="220"/>
      <c r="D1551" s="204" t="s">
        <v>191</v>
      </c>
      <c r="E1551" s="221" t="s">
        <v>1</v>
      </c>
      <c r="F1551" s="222" t="s">
        <v>1479</v>
      </c>
      <c r="G1551" s="220"/>
      <c r="H1551" s="223">
        <v>29.58</v>
      </c>
      <c r="I1551" s="224"/>
      <c r="J1551" s="220"/>
      <c r="K1551" s="220"/>
      <c r="L1551" s="225"/>
      <c r="M1551" s="226"/>
      <c r="N1551" s="227"/>
      <c r="O1551" s="227"/>
      <c r="P1551" s="227"/>
      <c r="Q1551" s="227"/>
      <c r="R1551" s="227"/>
      <c r="S1551" s="227"/>
      <c r="T1551" s="228"/>
      <c r="AT1551" s="229" t="s">
        <v>191</v>
      </c>
      <c r="AU1551" s="229" t="s">
        <v>180</v>
      </c>
      <c r="AV1551" s="14" t="s">
        <v>85</v>
      </c>
      <c r="AW1551" s="14" t="s">
        <v>32</v>
      </c>
      <c r="AX1551" s="14" t="s">
        <v>76</v>
      </c>
      <c r="AY1551" s="229" t="s">
        <v>179</v>
      </c>
    </row>
    <row r="1552" spans="2:51" s="14" customFormat="1" ht="11.25">
      <c r="B1552" s="219"/>
      <c r="C1552" s="220"/>
      <c r="D1552" s="204" t="s">
        <v>191</v>
      </c>
      <c r="E1552" s="221" t="s">
        <v>1</v>
      </c>
      <c r="F1552" s="222" t="s">
        <v>1480</v>
      </c>
      <c r="G1552" s="220"/>
      <c r="H1552" s="223">
        <v>9.92</v>
      </c>
      <c r="I1552" s="224"/>
      <c r="J1552" s="220"/>
      <c r="K1552" s="220"/>
      <c r="L1552" s="225"/>
      <c r="M1552" s="226"/>
      <c r="N1552" s="227"/>
      <c r="O1552" s="227"/>
      <c r="P1552" s="227"/>
      <c r="Q1552" s="227"/>
      <c r="R1552" s="227"/>
      <c r="S1552" s="227"/>
      <c r="T1552" s="228"/>
      <c r="AT1552" s="229" t="s">
        <v>191</v>
      </c>
      <c r="AU1552" s="229" t="s">
        <v>180</v>
      </c>
      <c r="AV1552" s="14" t="s">
        <v>85</v>
      </c>
      <c r="AW1552" s="14" t="s">
        <v>32</v>
      </c>
      <c r="AX1552" s="14" t="s">
        <v>76</v>
      </c>
      <c r="AY1552" s="229" t="s">
        <v>179</v>
      </c>
    </row>
    <row r="1553" spans="1:65" s="14" customFormat="1" ht="11.25">
      <c r="B1553" s="219"/>
      <c r="C1553" s="220"/>
      <c r="D1553" s="204" t="s">
        <v>191</v>
      </c>
      <c r="E1553" s="221" t="s">
        <v>1</v>
      </c>
      <c r="F1553" s="222" t="s">
        <v>1481</v>
      </c>
      <c r="G1553" s="220"/>
      <c r="H1553" s="223">
        <v>9.36</v>
      </c>
      <c r="I1553" s="224"/>
      <c r="J1553" s="220"/>
      <c r="K1553" s="220"/>
      <c r="L1553" s="225"/>
      <c r="M1553" s="226"/>
      <c r="N1553" s="227"/>
      <c r="O1553" s="227"/>
      <c r="P1553" s="227"/>
      <c r="Q1553" s="227"/>
      <c r="R1553" s="227"/>
      <c r="S1553" s="227"/>
      <c r="T1553" s="228"/>
      <c r="AT1553" s="229" t="s">
        <v>191</v>
      </c>
      <c r="AU1553" s="229" t="s">
        <v>180</v>
      </c>
      <c r="AV1553" s="14" t="s">
        <v>85</v>
      </c>
      <c r="AW1553" s="14" t="s">
        <v>32</v>
      </c>
      <c r="AX1553" s="14" t="s">
        <v>76</v>
      </c>
      <c r="AY1553" s="229" t="s">
        <v>179</v>
      </c>
    </row>
    <row r="1554" spans="1:65" s="14" customFormat="1" ht="11.25">
      <c r="B1554" s="219"/>
      <c r="C1554" s="220"/>
      <c r="D1554" s="204" t="s">
        <v>191</v>
      </c>
      <c r="E1554" s="221" t="s">
        <v>1</v>
      </c>
      <c r="F1554" s="222" t="s">
        <v>1482</v>
      </c>
      <c r="G1554" s="220"/>
      <c r="H1554" s="223">
        <v>9.92</v>
      </c>
      <c r="I1554" s="224"/>
      <c r="J1554" s="220"/>
      <c r="K1554" s="220"/>
      <c r="L1554" s="225"/>
      <c r="M1554" s="226"/>
      <c r="N1554" s="227"/>
      <c r="O1554" s="227"/>
      <c r="P1554" s="227"/>
      <c r="Q1554" s="227"/>
      <c r="R1554" s="227"/>
      <c r="S1554" s="227"/>
      <c r="T1554" s="228"/>
      <c r="AT1554" s="229" t="s">
        <v>191</v>
      </c>
      <c r="AU1554" s="229" t="s">
        <v>180</v>
      </c>
      <c r="AV1554" s="14" t="s">
        <v>85</v>
      </c>
      <c r="AW1554" s="14" t="s">
        <v>32</v>
      </c>
      <c r="AX1554" s="14" t="s">
        <v>76</v>
      </c>
      <c r="AY1554" s="229" t="s">
        <v>179</v>
      </c>
    </row>
    <row r="1555" spans="1:65" s="14" customFormat="1" ht="11.25">
      <c r="B1555" s="219"/>
      <c r="C1555" s="220"/>
      <c r="D1555" s="204" t="s">
        <v>191</v>
      </c>
      <c r="E1555" s="221" t="s">
        <v>1</v>
      </c>
      <c r="F1555" s="222" t="s">
        <v>1483</v>
      </c>
      <c r="G1555" s="220"/>
      <c r="H1555" s="223">
        <v>9.36</v>
      </c>
      <c r="I1555" s="224"/>
      <c r="J1555" s="220"/>
      <c r="K1555" s="220"/>
      <c r="L1555" s="225"/>
      <c r="M1555" s="226"/>
      <c r="N1555" s="227"/>
      <c r="O1555" s="227"/>
      <c r="P1555" s="227"/>
      <c r="Q1555" s="227"/>
      <c r="R1555" s="227"/>
      <c r="S1555" s="227"/>
      <c r="T1555" s="228"/>
      <c r="AT1555" s="229" t="s">
        <v>191</v>
      </c>
      <c r="AU1555" s="229" t="s">
        <v>180</v>
      </c>
      <c r="AV1555" s="14" t="s">
        <v>85</v>
      </c>
      <c r="AW1555" s="14" t="s">
        <v>32</v>
      </c>
      <c r="AX1555" s="14" t="s">
        <v>76</v>
      </c>
      <c r="AY1555" s="229" t="s">
        <v>179</v>
      </c>
    </row>
    <row r="1556" spans="1:65" s="14" customFormat="1" ht="11.25">
      <c r="B1556" s="219"/>
      <c r="C1556" s="220"/>
      <c r="D1556" s="204" t="s">
        <v>191</v>
      </c>
      <c r="E1556" s="221" t="s">
        <v>1</v>
      </c>
      <c r="F1556" s="222" t="s">
        <v>1484</v>
      </c>
      <c r="G1556" s="220"/>
      <c r="H1556" s="223">
        <v>12.48</v>
      </c>
      <c r="I1556" s="224"/>
      <c r="J1556" s="220"/>
      <c r="K1556" s="220"/>
      <c r="L1556" s="225"/>
      <c r="M1556" s="226"/>
      <c r="N1556" s="227"/>
      <c r="O1556" s="227"/>
      <c r="P1556" s="227"/>
      <c r="Q1556" s="227"/>
      <c r="R1556" s="227"/>
      <c r="S1556" s="227"/>
      <c r="T1556" s="228"/>
      <c r="AT1556" s="229" t="s">
        <v>191</v>
      </c>
      <c r="AU1556" s="229" t="s">
        <v>180</v>
      </c>
      <c r="AV1556" s="14" t="s">
        <v>85</v>
      </c>
      <c r="AW1556" s="14" t="s">
        <v>32</v>
      </c>
      <c r="AX1556" s="14" t="s">
        <v>76</v>
      </c>
      <c r="AY1556" s="229" t="s">
        <v>179</v>
      </c>
    </row>
    <row r="1557" spans="1:65" s="14" customFormat="1" ht="11.25">
      <c r="B1557" s="219"/>
      <c r="C1557" s="220"/>
      <c r="D1557" s="204" t="s">
        <v>191</v>
      </c>
      <c r="E1557" s="221" t="s">
        <v>1</v>
      </c>
      <c r="F1557" s="222" t="s">
        <v>1485</v>
      </c>
      <c r="G1557" s="220"/>
      <c r="H1557" s="223">
        <v>34.844999999999999</v>
      </c>
      <c r="I1557" s="224"/>
      <c r="J1557" s="220"/>
      <c r="K1557" s="220"/>
      <c r="L1557" s="225"/>
      <c r="M1557" s="226"/>
      <c r="N1557" s="227"/>
      <c r="O1557" s="227"/>
      <c r="P1557" s="227"/>
      <c r="Q1557" s="227"/>
      <c r="R1557" s="227"/>
      <c r="S1557" s="227"/>
      <c r="T1557" s="228"/>
      <c r="AT1557" s="229" t="s">
        <v>191</v>
      </c>
      <c r="AU1557" s="229" t="s">
        <v>180</v>
      </c>
      <c r="AV1557" s="14" t="s">
        <v>85</v>
      </c>
      <c r="AW1557" s="14" t="s">
        <v>32</v>
      </c>
      <c r="AX1557" s="14" t="s">
        <v>76</v>
      </c>
      <c r="AY1557" s="229" t="s">
        <v>179</v>
      </c>
    </row>
    <row r="1558" spans="1:65" s="12" customFormat="1" ht="20.85" customHeight="1">
      <c r="B1558" s="175"/>
      <c r="C1558" s="176"/>
      <c r="D1558" s="177" t="s">
        <v>75</v>
      </c>
      <c r="E1558" s="189" t="s">
        <v>1267</v>
      </c>
      <c r="F1558" s="189" t="s">
        <v>1486</v>
      </c>
      <c r="G1558" s="176"/>
      <c r="H1558" s="176"/>
      <c r="I1558" s="179"/>
      <c r="J1558" s="190">
        <f>BK1558</f>
        <v>0</v>
      </c>
      <c r="K1558" s="176"/>
      <c r="L1558" s="181"/>
      <c r="M1558" s="182"/>
      <c r="N1558" s="183"/>
      <c r="O1558" s="183"/>
      <c r="P1558" s="184">
        <f>SUM(P1559:P1569)</f>
        <v>0</v>
      </c>
      <c r="Q1558" s="183"/>
      <c r="R1558" s="184">
        <f>SUM(R1559:R1569)</f>
        <v>0</v>
      </c>
      <c r="S1558" s="183"/>
      <c r="T1558" s="185">
        <f>SUM(T1559:T1569)</f>
        <v>0</v>
      </c>
      <c r="AR1558" s="186" t="s">
        <v>83</v>
      </c>
      <c r="AT1558" s="187" t="s">
        <v>75</v>
      </c>
      <c r="AU1558" s="187" t="s">
        <v>85</v>
      </c>
      <c r="AY1558" s="186" t="s">
        <v>179</v>
      </c>
      <c r="BK1558" s="188">
        <f>SUM(BK1559:BK1569)</f>
        <v>0</v>
      </c>
    </row>
    <row r="1559" spans="1:65" s="2" customFormat="1" ht="24">
      <c r="A1559" s="34"/>
      <c r="B1559" s="35"/>
      <c r="C1559" s="191" t="s">
        <v>1487</v>
      </c>
      <c r="D1559" s="191" t="s">
        <v>182</v>
      </c>
      <c r="E1559" s="192" t="s">
        <v>1488</v>
      </c>
      <c r="F1559" s="193" t="s">
        <v>1489</v>
      </c>
      <c r="G1559" s="194" t="s">
        <v>242</v>
      </c>
      <c r="H1559" s="195">
        <v>462.57499999999999</v>
      </c>
      <c r="I1559" s="196"/>
      <c r="J1559" s="197">
        <f>ROUND(I1559*H1559,2)</f>
        <v>0</v>
      </c>
      <c r="K1559" s="193" t="s">
        <v>186</v>
      </c>
      <c r="L1559" s="39"/>
      <c r="M1559" s="198" t="s">
        <v>1</v>
      </c>
      <c r="N1559" s="199" t="s">
        <v>41</v>
      </c>
      <c r="O1559" s="71"/>
      <c r="P1559" s="200">
        <f>O1559*H1559</f>
        <v>0</v>
      </c>
      <c r="Q1559" s="200">
        <v>0</v>
      </c>
      <c r="R1559" s="200">
        <f>Q1559*H1559</f>
        <v>0</v>
      </c>
      <c r="S1559" s="200">
        <v>0</v>
      </c>
      <c r="T1559" s="201">
        <f>S1559*H1559</f>
        <v>0</v>
      </c>
      <c r="U1559" s="34"/>
      <c r="V1559" s="34"/>
      <c r="W1559" s="34"/>
      <c r="X1559" s="34"/>
      <c r="Y1559" s="34"/>
      <c r="Z1559" s="34"/>
      <c r="AA1559" s="34"/>
      <c r="AB1559" s="34"/>
      <c r="AC1559" s="34"/>
      <c r="AD1559" s="34"/>
      <c r="AE1559" s="34"/>
      <c r="AR1559" s="202" t="s">
        <v>187</v>
      </c>
      <c r="AT1559" s="202" t="s">
        <v>182</v>
      </c>
      <c r="AU1559" s="202" t="s">
        <v>180</v>
      </c>
      <c r="AY1559" s="17" t="s">
        <v>179</v>
      </c>
      <c r="BE1559" s="203">
        <f>IF(N1559="základní",J1559,0)</f>
        <v>0</v>
      </c>
      <c r="BF1559" s="203">
        <f>IF(N1559="snížená",J1559,0)</f>
        <v>0</v>
      </c>
      <c r="BG1559" s="203">
        <f>IF(N1559="zákl. přenesená",J1559,0)</f>
        <v>0</v>
      </c>
      <c r="BH1559" s="203">
        <f>IF(N1559="sníž. přenesená",J1559,0)</f>
        <v>0</v>
      </c>
      <c r="BI1559" s="203">
        <f>IF(N1559="nulová",J1559,0)</f>
        <v>0</v>
      </c>
      <c r="BJ1559" s="17" t="s">
        <v>83</v>
      </c>
      <c r="BK1559" s="203">
        <f>ROUND(I1559*H1559,2)</f>
        <v>0</v>
      </c>
      <c r="BL1559" s="17" t="s">
        <v>187</v>
      </c>
      <c r="BM1559" s="202" t="s">
        <v>1490</v>
      </c>
    </row>
    <row r="1560" spans="1:65" s="2" customFormat="1" ht="117">
      <c r="A1560" s="34"/>
      <c r="B1560" s="35"/>
      <c r="C1560" s="36"/>
      <c r="D1560" s="204" t="s">
        <v>189</v>
      </c>
      <c r="E1560" s="36"/>
      <c r="F1560" s="205" t="s">
        <v>1491</v>
      </c>
      <c r="G1560" s="36"/>
      <c r="H1560" s="36"/>
      <c r="I1560" s="206"/>
      <c r="J1560" s="36"/>
      <c r="K1560" s="36"/>
      <c r="L1560" s="39"/>
      <c r="M1560" s="207"/>
      <c r="N1560" s="208"/>
      <c r="O1560" s="71"/>
      <c r="P1560" s="71"/>
      <c r="Q1560" s="71"/>
      <c r="R1560" s="71"/>
      <c r="S1560" s="71"/>
      <c r="T1560" s="72"/>
      <c r="U1560" s="34"/>
      <c r="V1560" s="34"/>
      <c r="W1560" s="34"/>
      <c r="X1560" s="34"/>
      <c r="Y1560" s="34"/>
      <c r="Z1560" s="34"/>
      <c r="AA1560" s="34"/>
      <c r="AB1560" s="34"/>
      <c r="AC1560" s="34"/>
      <c r="AD1560" s="34"/>
      <c r="AE1560" s="34"/>
      <c r="AT1560" s="17" t="s">
        <v>189</v>
      </c>
      <c r="AU1560" s="17" t="s">
        <v>180</v>
      </c>
    </row>
    <row r="1561" spans="1:65" s="2" customFormat="1" ht="33" customHeight="1">
      <c r="A1561" s="34"/>
      <c r="B1561" s="35"/>
      <c r="C1561" s="191" t="s">
        <v>1492</v>
      </c>
      <c r="D1561" s="191" t="s">
        <v>182</v>
      </c>
      <c r="E1561" s="192" t="s">
        <v>1493</v>
      </c>
      <c r="F1561" s="193" t="s">
        <v>1494</v>
      </c>
      <c r="G1561" s="194" t="s">
        <v>242</v>
      </c>
      <c r="H1561" s="195">
        <v>462.57499999999999</v>
      </c>
      <c r="I1561" s="196"/>
      <c r="J1561" s="197">
        <f>ROUND(I1561*H1561,2)</f>
        <v>0</v>
      </c>
      <c r="K1561" s="193" t="s">
        <v>186</v>
      </c>
      <c r="L1561" s="39"/>
      <c r="M1561" s="198" t="s">
        <v>1</v>
      </c>
      <c r="N1561" s="199" t="s">
        <v>41</v>
      </c>
      <c r="O1561" s="71"/>
      <c r="P1561" s="200">
        <f>O1561*H1561</f>
        <v>0</v>
      </c>
      <c r="Q1561" s="200">
        <v>0</v>
      </c>
      <c r="R1561" s="200">
        <f>Q1561*H1561</f>
        <v>0</v>
      </c>
      <c r="S1561" s="200">
        <v>0</v>
      </c>
      <c r="T1561" s="201">
        <f>S1561*H1561</f>
        <v>0</v>
      </c>
      <c r="U1561" s="34"/>
      <c r="V1561" s="34"/>
      <c r="W1561" s="34"/>
      <c r="X1561" s="34"/>
      <c r="Y1561" s="34"/>
      <c r="Z1561" s="34"/>
      <c r="AA1561" s="34"/>
      <c r="AB1561" s="34"/>
      <c r="AC1561" s="34"/>
      <c r="AD1561" s="34"/>
      <c r="AE1561" s="34"/>
      <c r="AR1561" s="202" t="s">
        <v>187</v>
      </c>
      <c r="AT1561" s="202" t="s">
        <v>182</v>
      </c>
      <c r="AU1561" s="202" t="s">
        <v>180</v>
      </c>
      <c r="AY1561" s="17" t="s">
        <v>179</v>
      </c>
      <c r="BE1561" s="203">
        <f>IF(N1561="základní",J1561,0)</f>
        <v>0</v>
      </c>
      <c r="BF1561" s="203">
        <f>IF(N1561="snížená",J1561,0)</f>
        <v>0</v>
      </c>
      <c r="BG1561" s="203">
        <f>IF(N1561="zákl. přenesená",J1561,0)</f>
        <v>0</v>
      </c>
      <c r="BH1561" s="203">
        <f>IF(N1561="sníž. přenesená",J1561,0)</f>
        <v>0</v>
      </c>
      <c r="BI1561" s="203">
        <f>IF(N1561="nulová",J1561,0)</f>
        <v>0</v>
      </c>
      <c r="BJ1561" s="17" t="s">
        <v>83</v>
      </c>
      <c r="BK1561" s="203">
        <f>ROUND(I1561*H1561,2)</f>
        <v>0</v>
      </c>
      <c r="BL1561" s="17" t="s">
        <v>187</v>
      </c>
      <c r="BM1561" s="202" t="s">
        <v>1495</v>
      </c>
    </row>
    <row r="1562" spans="1:65" s="2" customFormat="1" ht="87.75">
      <c r="A1562" s="34"/>
      <c r="B1562" s="35"/>
      <c r="C1562" s="36"/>
      <c r="D1562" s="204" t="s">
        <v>189</v>
      </c>
      <c r="E1562" s="36"/>
      <c r="F1562" s="205" t="s">
        <v>1496</v>
      </c>
      <c r="G1562" s="36"/>
      <c r="H1562" s="36"/>
      <c r="I1562" s="206"/>
      <c r="J1562" s="36"/>
      <c r="K1562" s="36"/>
      <c r="L1562" s="39"/>
      <c r="M1562" s="207"/>
      <c r="N1562" s="208"/>
      <c r="O1562" s="71"/>
      <c r="P1562" s="71"/>
      <c r="Q1562" s="71"/>
      <c r="R1562" s="71"/>
      <c r="S1562" s="71"/>
      <c r="T1562" s="72"/>
      <c r="U1562" s="34"/>
      <c r="V1562" s="34"/>
      <c r="W1562" s="34"/>
      <c r="X1562" s="34"/>
      <c r="Y1562" s="34"/>
      <c r="Z1562" s="34"/>
      <c r="AA1562" s="34"/>
      <c r="AB1562" s="34"/>
      <c r="AC1562" s="34"/>
      <c r="AD1562" s="34"/>
      <c r="AE1562" s="34"/>
      <c r="AT1562" s="17" t="s">
        <v>189</v>
      </c>
      <c r="AU1562" s="17" t="s">
        <v>180</v>
      </c>
    </row>
    <row r="1563" spans="1:65" s="2" customFormat="1" ht="24">
      <c r="A1563" s="34"/>
      <c r="B1563" s="35"/>
      <c r="C1563" s="191" t="s">
        <v>1497</v>
      </c>
      <c r="D1563" s="191" t="s">
        <v>182</v>
      </c>
      <c r="E1563" s="192" t="s">
        <v>1498</v>
      </c>
      <c r="F1563" s="193" t="s">
        <v>1499</v>
      </c>
      <c r="G1563" s="194" t="s">
        <v>242</v>
      </c>
      <c r="H1563" s="195">
        <v>16190.125</v>
      </c>
      <c r="I1563" s="196"/>
      <c r="J1563" s="197">
        <f>ROUND(I1563*H1563,2)</f>
        <v>0</v>
      </c>
      <c r="K1563" s="193" t="s">
        <v>186</v>
      </c>
      <c r="L1563" s="39"/>
      <c r="M1563" s="198" t="s">
        <v>1</v>
      </c>
      <c r="N1563" s="199" t="s">
        <v>41</v>
      </c>
      <c r="O1563" s="71"/>
      <c r="P1563" s="200">
        <f>O1563*H1563</f>
        <v>0</v>
      </c>
      <c r="Q1563" s="200">
        <v>0</v>
      </c>
      <c r="R1563" s="200">
        <f>Q1563*H1563</f>
        <v>0</v>
      </c>
      <c r="S1563" s="200">
        <v>0</v>
      </c>
      <c r="T1563" s="201">
        <f>S1563*H1563</f>
        <v>0</v>
      </c>
      <c r="U1563" s="34"/>
      <c r="V1563" s="34"/>
      <c r="W1563" s="34"/>
      <c r="X1563" s="34"/>
      <c r="Y1563" s="34"/>
      <c r="Z1563" s="34"/>
      <c r="AA1563" s="34"/>
      <c r="AB1563" s="34"/>
      <c r="AC1563" s="34"/>
      <c r="AD1563" s="34"/>
      <c r="AE1563" s="34"/>
      <c r="AR1563" s="202" t="s">
        <v>187</v>
      </c>
      <c r="AT1563" s="202" t="s">
        <v>182</v>
      </c>
      <c r="AU1563" s="202" t="s">
        <v>180</v>
      </c>
      <c r="AY1563" s="17" t="s">
        <v>179</v>
      </c>
      <c r="BE1563" s="203">
        <f>IF(N1563="základní",J1563,0)</f>
        <v>0</v>
      </c>
      <c r="BF1563" s="203">
        <f>IF(N1563="snížená",J1563,0)</f>
        <v>0</v>
      </c>
      <c r="BG1563" s="203">
        <f>IF(N1563="zákl. přenesená",J1563,0)</f>
        <v>0</v>
      </c>
      <c r="BH1563" s="203">
        <f>IF(N1563="sníž. přenesená",J1563,0)</f>
        <v>0</v>
      </c>
      <c r="BI1563" s="203">
        <f>IF(N1563="nulová",J1563,0)</f>
        <v>0</v>
      </c>
      <c r="BJ1563" s="17" t="s">
        <v>83</v>
      </c>
      <c r="BK1563" s="203">
        <f>ROUND(I1563*H1563,2)</f>
        <v>0</v>
      </c>
      <c r="BL1563" s="17" t="s">
        <v>187</v>
      </c>
      <c r="BM1563" s="202" t="s">
        <v>1500</v>
      </c>
    </row>
    <row r="1564" spans="1:65" s="2" customFormat="1" ht="87.75">
      <c r="A1564" s="34"/>
      <c r="B1564" s="35"/>
      <c r="C1564" s="36"/>
      <c r="D1564" s="204" t="s">
        <v>189</v>
      </c>
      <c r="E1564" s="36"/>
      <c r="F1564" s="205" t="s">
        <v>1501</v>
      </c>
      <c r="G1564" s="36"/>
      <c r="H1564" s="36"/>
      <c r="I1564" s="206"/>
      <c r="J1564" s="36"/>
      <c r="K1564" s="36"/>
      <c r="L1564" s="39"/>
      <c r="M1564" s="207"/>
      <c r="N1564" s="208"/>
      <c r="O1564" s="71"/>
      <c r="P1564" s="71"/>
      <c r="Q1564" s="71"/>
      <c r="R1564" s="71"/>
      <c r="S1564" s="71"/>
      <c r="T1564" s="72"/>
      <c r="U1564" s="34"/>
      <c r="V1564" s="34"/>
      <c r="W1564" s="34"/>
      <c r="X1564" s="34"/>
      <c r="Y1564" s="34"/>
      <c r="Z1564" s="34"/>
      <c r="AA1564" s="34"/>
      <c r="AB1564" s="34"/>
      <c r="AC1564" s="34"/>
      <c r="AD1564" s="34"/>
      <c r="AE1564" s="34"/>
      <c r="AT1564" s="17" t="s">
        <v>189</v>
      </c>
      <c r="AU1564" s="17" t="s">
        <v>180</v>
      </c>
    </row>
    <row r="1565" spans="1:65" s="14" customFormat="1" ht="11.25">
      <c r="B1565" s="219"/>
      <c r="C1565" s="220"/>
      <c r="D1565" s="204" t="s">
        <v>191</v>
      </c>
      <c r="E1565" s="220"/>
      <c r="F1565" s="222" t="s">
        <v>1502</v>
      </c>
      <c r="G1565" s="220"/>
      <c r="H1565" s="223">
        <v>16190.125</v>
      </c>
      <c r="I1565" s="224"/>
      <c r="J1565" s="220"/>
      <c r="K1565" s="220"/>
      <c r="L1565" s="225"/>
      <c r="M1565" s="226"/>
      <c r="N1565" s="227"/>
      <c r="O1565" s="227"/>
      <c r="P1565" s="227"/>
      <c r="Q1565" s="227"/>
      <c r="R1565" s="227"/>
      <c r="S1565" s="227"/>
      <c r="T1565" s="228"/>
      <c r="AT1565" s="229" t="s">
        <v>191</v>
      </c>
      <c r="AU1565" s="229" t="s">
        <v>180</v>
      </c>
      <c r="AV1565" s="14" t="s">
        <v>85</v>
      </c>
      <c r="AW1565" s="14" t="s">
        <v>4</v>
      </c>
      <c r="AX1565" s="14" t="s">
        <v>83</v>
      </c>
      <c r="AY1565" s="229" t="s">
        <v>179</v>
      </c>
    </row>
    <row r="1566" spans="1:65" s="2" customFormat="1" ht="44.25" customHeight="1">
      <c r="A1566" s="34"/>
      <c r="B1566" s="35"/>
      <c r="C1566" s="191" t="s">
        <v>1503</v>
      </c>
      <c r="D1566" s="191" t="s">
        <v>182</v>
      </c>
      <c r="E1566" s="192" t="s">
        <v>1504</v>
      </c>
      <c r="F1566" s="193" t="s">
        <v>1505</v>
      </c>
      <c r="G1566" s="194" t="s">
        <v>242</v>
      </c>
      <c r="H1566" s="195">
        <v>462.57499999999999</v>
      </c>
      <c r="I1566" s="196"/>
      <c r="J1566" s="197">
        <f>ROUND(I1566*H1566,2)</f>
        <v>0</v>
      </c>
      <c r="K1566" s="193" t="s">
        <v>186</v>
      </c>
      <c r="L1566" s="39"/>
      <c r="M1566" s="198" t="s">
        <v>1</v>
      </c>
      <c r="N1566" s="199" t="s">
        <v>41</v>
      </c>
      <c r="O1566" s="71"/>
      <c r="P1566" s="200">
        <f>O1566*H1566</f>
        <v>0</v>
      </c>
      <c r="Q1566" s="200">
        <v>0</v>
      </c>
      <c r="R1566" s="200">
        <f>Q1566*H1566</f>
        <v>0</v>
      </c>
      <c r="S1566" s="200">
        <v>0</v>
      </c>
      <c r="T1566" s="201">
        <f>S1566*H1566</f>
        <v>0</v>
      </c>
      <c r="U1566" s="34"/>
      <c r="V1566" s="34"/>
      <c r="W1566" s="34"/>
      <c r="X1566" s="34"/>
      <c r="Y1566" s="34"/>
      <c r="Z1566" s="34"/>
      <c r="AA1566" s="34"/>
      <c r="AB1566" s="34"/>
      <c r="AC1566" s="34"/>
      <c r="AD1566" s="34"/>
      <c r="AE1566" s="34"/>
      <c r="AR1566" s="202" t="s">
        <v>187</v>
      </c>
      <c r="AT1566" s="202" t="s">
        <v>182</v>
      </c>
      <c r="AU1566" s="202" t="s">
        <v>180</v>
      </c>
      <c r="AY1566" s="17" t="s">
        <v>179</v>
      </c>
      <c r="BE1566" s="203">
        <f>IF(N1566="základní",J1566,0)</f>
        <v>0</v>
      </c>
      <c r="BF1566" s="203">
        <f>IF(N1566="snížená",J1566,0)</f>
        <v>0</v>
      </c>
      <c r="BG1566" s="203">
        <f>IF(N1566="zákl. přenesená",J1566,0)</f>
        <v>0</v>
      </c>
      <c r="BH1566" s="203">
        <f>IF(N1566="sníž. přenesená",J1566,0)</f>
        <v>0</v>
      </c>
      <c r="BI1566" s="203">
        <f>IF(N1566="nulová",J1566,0)</f>
        <v>0</v>
      </c>
      <c r="BJ1566" s="17" t="s">
        <v>83</v>
      </c>
      <c r="BK1566" s="203">
        <f>ROUND(I1566*H1566,2)</f>
        <v>0</v>
      </c>
      <c r="BL1566" s="17" t="s">
        <v>187</v>
      </c>
      <c r="BM1566" s="202" t="s">
        <v>1506</v>
      </c>
    </row>
    <row r="1567" spans="1:65" s="2" customFormat="1" ht="39">
      <c r="A1567" s="34"/>
      <c r="B1567" s="35"/>
      <c r="C1567" s="36"/>
      <c r="D1567" s="204" t="s">
        <v>189</v>
      </c>
      <c r="E1567" s="36"/>
      <c r="F1567" s="205" t="s">
        <v>1507</v>
      </c>
      <c r="G1567" s="36"/>
      <c r="H1567" s="36"/>
      <c r="I1567" s="206"/>
      <c r="J1567" s="36"/>
      <c r="K1567" s="36"/>
      <c r="L1567" s="39"/>
      <c r="M1567" s="207"/>
      <c r="N1567" s="208"/>
      <c r="O1567" s="71"/>
      <c r="P1567" s="71"/>
      <c r="Q1567" s="71"/>
      <c r="R1567" s="71"/>
      <c r="S1567" s="71"/>
      <c r="T1567" s="72"/>
      <c r="U1567" s="34"/>
      <c r="V1567" s="34"/>
      <c r="W1567" s="34"/>
      <c r="X1567" s="34"/>
      <c r="Y1567" s="34"/>
      <c r="Z1567" s="34"/>
      <c r="AA1567" s="34"/>
      <c r="AB1567" s="34"/>
      <c r="AC1567" s="34"/>
      <c r="AD1567" s="34"/>
      <c r="AE1567" s="34"/>
      <c r="AT1567" s="17" t="s">
        <v>189</v>
      </c>
      <c r="AU1567" s="17" t="s">
        <v>180</v>
      </c>
    </row>
    <row r="1568" spans="1:65" s="2" customFormat="1" ht="16.5" customHeight="1">
      <c r="A1568" s="34"/>
      <c r="B1568" s="35"/>
      <c r="C1568" s="191" t="s">
        <v>1508</v>
      </c>
      <c r="D1568" s="191" t="s">
        <v>182</v>
      </c>
      <c r="E1568" s="192" t="s">
        <v>1509</v>
      </c>
      <c r="F1568" s="193" t="s">
        <v>1510</v>
      </c>
      <c r="G1568" s="194" t="s">
        <v>242</v>
      </c>
      <c r="H1568" s="195">
        <v>264.61200000000002</v>
      </c>
      <c r="I1568" s="196"/>
      <c r="J1568" s="197">
        <f>ROUND(I1568*H1568,2)</f>
        <v>0</v>
      </c>
      <c r="K1568" s="193" t="s">
        <v>186</v>
      </c>
      <c r="L1568" s="39"/>
      <c r="M1568" s="198" t="s">
        <v>1</v>
      </c>
      <c r="N1568" s="199" t="s">
        <v>41</v>
      </c>
      <c r="O1568" s="71"/>
      <c r="P1568" s="200">
        <f>O1568*H1568</f>
        <v>0</v>
      </c>
      <c r="Q1568" s="200">
        <v>0</v>
      </c>
      <c r="R1568" s="200">
        <f>Q1568*H1568</f>
        <v>0</v>
      </c>
      <c r="S1568" s="200">
        <v>0</v>
      </c>
      <c r="T1568" s="201">
        <f>S1568*H1568</f>
        <v>0</v>
      </c>
      <c r="U1568" s="34"/>
      <c r="V1568" s="34"/>
      <c r="W1568" s="34"/>
      <c r="X1568" s="34"/>
      <c r="Y1568" s="34"/>
      <c r="Z1568" s="34"/>
      <c r="AA1568" s="34"/>
      <c r="AB1568" s="34"/>
      <c r="AC1568" s="34"/>
      <c r="AD1568" s="34"/>
      <c r="AE1568" s="34"/>
      <c r="AR1568" s="202" t="s">
        <v>187</v>
      </c>
      <c r="AT1568" s="202" t="s">
        <v>182</v>
      </c>
      <c r="AU1568" s="202" t="s">
        <v>180</v>
      </c>
      <c r="AY1568" s="17" t="s">
        <v>179</v>
      </c>
      <c r="BE1568" s="203">
        <f>IF(N1568="základní",J1568,0)</f>
        <v>0</v>
      </c>
      <c r="BF1568" s="203">
        <f>IF(N1568="snížená",J1568,0)</f>
        <v>0</v>
      </c>
      <c r="BG1568" s="203">
        <f>IF(N1568="zákl. přenesená",J1568,0)</f>
        <v>0</v>
      </c>
      <c r="BH1568" s="203">
        <f>IF(N1568="sníž. přenesená",J1568,0)</f>
        <v>0</v>
      </c>
      <c r="BI1568" s="203">
        <f>IF(N1568="nulová",J1568,0)</f>
        <v>0</v>
      </c>
      <c r="BJ1568" s="17" t="s">
        <v>83</v>
      </c>
      <c r="BK1568" s="203">
        <f>ROUND(I1568*H1568,2)</f>
        <v>0</v>
      </c>
      <c r="BL1568" s="17" t="s">
        <v>187</v>
      </c>
      <c r="BM1568" s="202" t="s">
        <v>1511</v>
      </c>
    </row>
    <row r="1569" spans="1:65" s="2" customFormat="1" ht="68.25">
      <c r="A1569" s="34"/>
      <c r="B1569" s="35"/>
      <c r="C1569" s="36"/>
      <c r="D1569" s="204" t="s">
        <v>189</v>
      </c>
      <c r="E1569" s="36"/>
      <c r="F1569" s="205" t="s">
        <v>1512</v>
      </c>
      <c r="G1569" s="36"/>
      <c r="H1569" s="36"/>
      <c r="I1569" s="206"/>
      <c r="J1569" s="36"/>
      <c r="K1569" s="36"/>
      <c r="L1569" s="39"/>
      <c r="M1569" s="207"/>
      <c r="N1569" s="208"/>
      <c r="O1569" s="71"/>
      <c r="P1569" s="71"/>
      <c r="Q1569" s="71"/>
      <c r="R1569" s="71"/>
      <c r="S1569" s="71"/>
      <c r="T1569" s="72"/>
      <c r="U1569" s="34"/>
      <c r="V1569" s="34"/>
      <c r="W1569" s="34"/>
      <c r="X1569" s="34"/>
      <c r="Y1569" s="34"/>
      <c r="Z1569" s="34"/>
      <c r="AA1569" s="34"/>
      <c r="AB1569" s="34"/>
      <c r="AC1569" s="34"/>
      <c r="AD1569" s="34"/>
      <c r="AE1569" s="34"/>
      <c r="AT1569" s="17" t="s">
        <v>189</v>
      </c>
      <c r="AU1569" s="17" t="s">
        <v>180</v>
      </c>
    </row>
    <row r="1570" spans="1:65" s="12" customFormat="1" ht="25.9" customHeight="1">
      <c r="B1570" s="175"/>
      <c r="C1570" s="176"/>
      <c r="D1570" s="177" t="s">
        <v>75</v>
      </c>
      <c r="E1570" s="178" t="s">
        <v>1513</v>
      </c>
      <c r="F1570" s="178" t="s">
        <v>1514</v>
      </c>
      <c r="G1570" s="176"/>
      <c r="H1570" s="176"/>
      <c r="I1570" s="179"/>
      <c r="J1570" s="180">
        <f>BK1570</f>
        <v>0</v>
      </c>
      <c r="K1570" s="176"/>
      <c r="L1570" s="181"/>
      <c r="M1570" s="182"/>
      <c r="N1570" s="183"/>
      <c r="O1570" s="183"/>
      <c r="P1570" s="184">
        <f>P1571+P1594+P1710+P1933+P1981+P2088+P2596+P2652+P2793+P3053</f>
        <v>0</v>
      </c>
      <c r="Q1570" s="183"/>
      <c r="R1570" s="184">
        <f>R1571+R1594+R1710+R1933+R1981+R2088+R2596+R2652+R2793+R3053</f>
        <v>37.717219550000003</v>
      </c>
      <c r="S1570" s="183"/>
      <c r="T1570" s="185">
        <f>T1571+T1594+T1710+T1933+T1981+T2088+T2596+T2652+T2793+T3053</f>
        <v>6.7907092599999999</v>
      </c>
      <c r="AR1570" s="186" t="s">
        <v>85</v>
      </c>
      <c r="AT1570" s="187" t="s">
        <v>75</v>
      </c>
      <c r="AU1570" s="187" t="s">
        <v>76</v>
      </c>
      <c r="AY1570" s="186" t="s">
        <v>179</v>
      </c>
      <c r="BK1570" s="188">
        <f>BK1571+BK1594+BK1710+BK1933+BK1981+BK2088+BK2596+BK2652+BK2793+BK3053</f>
        <v>0</v>
      </c>
    </row>
    <row r="1571" spans="1:65" s="12" customFormat="1" ht="22.9" customHeight="1">
      <c r="B1571" s="175"/>
      <c r="C1571" s="176"/>
      <c r="D1571" s="177" t="s">
        <v>75</v>
      </c>
      <c r="E1571" s="189" t="s">
        <v>1515</v>
      </c>
      <c r="F1571" s="189" t="s">
        <v>1516</v>
      </c>
      <c r="G1571" s="176"/>
      <c r="H1571" s="176"/>
      <c r="I1571" s="179"/>
      <c r="J1571" s="190">
        <f>BK1571</f>
        <v>0</v>
      </c>
      <c r="K1571" s="176"/>
      <c r="L1571" s="181"/>
      <c r="M1571" s="182"/>
      <c r="N1571" s="183"/>
      <c r="O1571" s="183"/>
      <c r="P1571" s="184">
        <f>SUM(P1572:P1593)</f>
        <v>0</v>
      </c>
      <c r="Q1571" s="183"/>
      <c r="R1571" s="184">
        <f>SUM(R1572:R1593)</f>
        <v>0.153972</v>
      </c>
      <c r="S1571" s="183"/>
      <c r="T1571" s="185">
        <f>SUM(T1572:T1593)</f>
        <v>0</v>
      </c>
      <c r="AR1571" s="186" t="s">
        <v>85</v>
      </c>
      <c r="AT1571" s="187" t="s">
        <v>75</v>
      </c>
      <c r="AU1571" s="187" t="s">
        <v>83</v>
      </c>
      <c r="AY1571" s="186" t="s">
        <v>179</v>
      </c>
      <c r="BK1571" s="188">
        <f>SUM(BK1572:BK1593)</f>
        <v>0</v>
      </c>
    </row>
    <row r="1572" spans="1:65" s="2" customFormat="1" ht="24">
      <c r="A1572" s="34"/>
      <c r="B1572" s="35"/>
      <c r="C1572" s="191" t="s">
        <v>1517</v>
      </c>
      <c r="D1572" s="191" t="s">
        <v>182</v>
      </c>
      <c r="E1572" s="192" t="s">
        <v>1518</v>
      </c>
      <c r="F1572" s="193" t="s">
        <v>1519</v>
      </c>
      <c r="G1572" s="194" t="s">
        <v>185</v>
      </c>
      <c r="H1572" s="195">
        <v>31.503</v>
      </c>
      <c r="I1572" s="196"/>
      <c r="J1572" s="197">
        <f>ROUND(I1572*H1572,2)</f>
        <v>0</v>
      </c>
      <c r="K1572" s="193" t="s">
        <v>186</v>
      </c>
      <c r="L1572" s="39"/>
      <c r="M1572" s="198" t="s">
        <v>1</v>
      </c>
      <c r="N1572" s="199" t="s">
        <v>41</v>
      </c>
      <c r="O1572" s="71"/>
      <c r="P1572" s="200">
        <f>O1572*H1572</f>
        <v>0</v>
      </c>
      <c r="Q1572" s="200">
        <v>0</v>
      </c>
      <c r="R1572" s="200">
        <f>Q1572*H1572</f>
        <v>0</v>
      </c>
      <c r="S1572" s="200">
        <v>0</v>
      </c>
      <c r="T1572" s="201">
        <f>S1572*H1572</f>
        <v>0</v>
      </c>
      <c r="U1572" s="34"/>
      <c r="V1572" s="34"/>
      <c r="W1572" s="34"/>
      <c r="X1572" s="34"/>
      <c r="Y1572" s="34"/>
      <c r="Z1572" s="34"/>
      <c r="AA1572" s="34"/>
      <c r="AB1572" s="34"/>
      <c r="AC1572" s="34"/>
      <c r="AD1572" s="34"/>
      <c r="AE1572" s="34"/>
      <c r="AR1572" s="202" t="s">
        <v>263</v>
      </c>
      <c r="AT1572" s="202" t="s">
        <v>182</v>
      </c>
      <c r="AU1572" s="202" t="s">
        <v>85</v>
      </c>
      <c r="AY1572" s="17" t="s">
        <v>179</v>
      </c>
      <c r="BE1572" s="203">
        <f>IF(N1572="základní",J1572,0)</f>
        <v>0</v>
      </c>
      <c r="BF1572" s="203">
        <f>IF(N1572="snížená",J1572,0)</f>
        <v>0</v>
      </c>
      <c r="BG1572" s="203">
        <f>IF(N1572="zákl. přenesená",J1572,0)</f>
        <v>0</v>
      </c>
      <c r="BH1572" s="203">
        <f>IF(N1572="sníž. přenesená",J1572,0)</f>
        <v>0</v>
      </c>
      <c r="BI1572" s="203">
        <f>IF(N1572="nulová",J1572,0)</f>
        <v>0</v>
      </c>
      <c r="BJ1572" s="17" t="s">
        <v>83</v>
      </c>
      <c r="BK1572" s="203">
        <f>ROUND(I1572*H1572,2)</f>
        <v>0</v>
      </c>
      <c r="BL1572" s="17" t="s">
        <v>263</v>
      </c>
      <c r="BM1572" s="202" t="s">
        <v>1520</v>
      </c>
    </row>
    <row r="1573" spans="1:65" s="2" customFormat="1" ht="39">
      <c r="A1573" s="34"/>
      <c r="B1573" s="35"/>
      <c r="C1573" s="36"/>
      <c r="D1573" s="204" t="s">
        <v>189</v>
      </c>
      <c r="E1573" s="36"/>
      <c r="F1573" s="205" t="s">
        <v>1521</v>
      </c>
      <c r="G1573" s="36"/>
      <c r="H1573" s="36"/>
      <c r="I1573" s="206"/>
      <c r="J1573" s="36"/>
      <c r="K1573" s="36"/>
      <c r="L1573" s="39"/>
      <c r="M1573" s="207"/>
      <c r="N1573" s="208"/>
      <c r="O1573" s="71"/>
      <c r="P1573" s="71"/>
      <c r="Q1573" s="71"/>
      <c r="R1573" s="71"/>
      <c r="S1573" s="71"/>
      <c r="T1573" s="72"/>
      <c r="U1573" s="34"/>
      <c r="V1573" s="34"/>
      <c r="W1573" s="34"/>
      <c r="X1573" s="34"/>
      <c r="Y1573" s="34"/>
      <c r="Z1573" s="34"/>
      <c r="AA1573" s="34"/>
      <c r="AB1573" s="34"/>
      <c r="AC1573" s="34"/>
      <c r="AD1573" s="34"/>
      <c r="AE1573" s="34"/>
      <c r="AT1573" s="17" t="s">
        <v>189</v>
      </c>
      <c r="AU1573" s="17" t="s">
        <v>85</v>
      </c>
    </row>
    <row r="1574" spans="1:65" s="13" customFormat="1" ht="11.25">
      <c r="B1574" s="209"/>
      <c r="C1574" s="210"/>
      <c r="D1574" s="204" t="s">
        <v>191</v>
      </c>
      <c r="E1574" s="211" t="s">
        <v>1</v>
      </c>
      <c r="F1574" s="212" t="s">
        <v>192</v>
      </c>
      <c r="G1574" s="210"/>
      <c r="H1574" s="211" t="s">
        <v>1</v>
      </c>
      <c r="I1574" s="213"/>
      <c r="J1574" s="210"/>
      <c r="K1574" s="210"/>
      <c r="L1574" s="214"/>
      <c r="M1574" s="215"/>
      <c r="N1574" s="216"/>
      <c r="O1574" s="216"/>
      <c r="P1574" s="216"/>
      <c r="Q1574" s="216"/>
      <c r="R1574" s="216"/>
      <c r="S1574" s="216"/>
      <c r="T1574" s="217"/>
      <c r="AT1574" s="218" t="s">
        <v>191</v>
      </c>
      <c r="AU1574" s="218" t="s">
        <v>85</v>
      </c>
      <c r="AV1574" s="13" t="s">
        <v>83</v>
      </c>
      <c r="AW1574" s="13" t="s">
        <v>32</v>
      </c>
      <c r="AX1574" s="13" t="s">
        <v>76</v>
      </c>
      <c r="AY1574" s="218" t="s">
        <v>179</v>
      </c>
    </row>
    <row r="1575" spans="1:65" s="13" customFormat="1" ht="11.25">
      <c r="B1575" s="209"/>
      <c r="C1575" s="210"/>
      <c r="D1575" s="204" t="s">
        <v>191</v>
      </c>
      <c r="E1575" s="211" t="s">
        <v>1</v>
      </c>
      <c r="F1575" s="212" t="s">
        <v>193</v>
      </c>
      <c r="G1575" s="210"/>
      <c r="H1575" s="211" t="s">
        <v>1</v>
      </c>
      <c r="I1575" s="213"/>
      <c r="J1575" s="210"/>
      <c r="K1575" s="210"/>
      <c r="L1575" s="214"/>
      <c r="M1575" s="215"/>
      <c r="N1575" s="216"/>
      <c r="O1575" s="216"/>
      <c r="P1575" s="216"/>
      <c r="Q1575" s="216"/>
      <c r="R1575" s="216"/>
      <c r="S1575" s="216"/>
      <c r="T1575" s="217"/>
      <c r="AT1575" s="218" t="s">
        <v>191</v>
      </c>
      <c r="AU1575" s="218" t="s">
        <v>85</v>
      </c>
      <c r="AV1575" s="13" t="s">
        <v>83</v>
      </c>
      <c r="AW1575" s="13" t="s">
        <v>32</v>
      </c>
      <c r="AX1575" s="13" t="s">
        <v>76</v>
      </c>
      <c r="AY1575" s="218" t="s">
        <v>179</v>
      </c>
    </row>
    <row r="1576" spans="1:65" s="14" customFormat="1" ht="11.25">
      <c r="B1576" s="219"/>
      <c r="C1576" s="220"/>
      <c r="D1576" s="204" t="s">
        <v>191</v>
      </c>
      <c r="E1576" s="221" t="s">
        <v>1</v>
      </c>
      <c r="F1576" s="222" t="s">
        <v>821</v>
      </c>
      <c r="G1576" s="220"/>
      <c r="H1576" s="223">
        <v>3.8</v>
      </c>
      <c r="I1576" s="224"/>
      <c r="J1576" s="220"/>
      <c r="K1576" s="220"/>
      <c r="L1576" s="225"/>
      <c r="M1576" s="226"/>
      <c r="N1576" s="227"/>
      <c r="O1576" s="227"/>
      <c r="P1576" s="227"/>
      <c r="Q1576" s="227"/>
      <c r="R1576" s="227"/>
      <c r="S1576" s="227"/>
      <c r="T1576" s="228"/>
      <c r="AT1576" s="229" t="s">
        <v>191</v>
      </c>
      <c r="AU1576" s="229" t="s">
        <v>85</v>
      </c>
      <c r="AV1576" s="14" t="s">
        <v>85</v>
      </c>
      <c r="AW1576" s="14" t="s">
        <v>32</v>
      </c>
      <c r="AX1576" s="14" t="s">
        <v>76</v>
      </c>
      <c r="AY1576" s="229" t="s">
        <v>179</v>
      </c>
    </row>
    <row r="1577" spans="1:65" s="14" customFormat="1" ht="11.25">
      <c r="B1577" s="219"/>
      <c r="C1577" s="220"/>
      <c r="D1577" s="204" t="s">
        <v>191</v>
      </c>
      <c r="E1577" s="221" t="s">
        <v>1</v>
      </c>
      <c r="F1577" s="222" t="s">
        <v>1522</v>
      </c>
      <c r="G1577" s="220"/>
      <c r="H1577" s="223">
        <v>4.5999999999999996</v>
      </c>
      <c r="I1577" s="224"/>
      <c r="J1577" s="220"/>
      <c r="K1577" s="220"/>
      <c r="L1577" s="225"/>
      <c r="M1577" s="226"/>
      <c r="N1577" s="227"/>
      <c r="O1577" s="227"/>
      <c r="P1577" s="227"/>
      <c r="Q1577" s="227"/>
      <c r="R1577" s="227"/>
      <c r="S1577" s="227"/>
      <c r="T1577" s="228"/>
      <c r="AT1577" s="229" t="s">
        <v>191</v>
      </c>
      <c r="AU1577" s="229" t="s">
        <v>85</v>
      </c>
      <c r="AV1577" s="14" t="s">
        <v>85</v>
      </c>
      <c r="AW1577" s="14" t="s">
        <v>32</v>
      </c>
      <c r="AX1577" s="14" t="s">
        <v>76</v>
      </c>
      <c r="AY1577" s="229" t="s">
        <v>179</v>
      </c>
    </row>
    <row r="1578" spans="1:65" s="14" customFormat="1" ht="11.25">
      <c r="B1578" s="219"/>
      <c r="C1578" s="220"/>
      <c r="D1578" s="204" t="s">
        <v>191</v>
      </c>
      <c r="E1578" s="221" t="s">
        <v>1</v>
      </c>
      <c r="F1578" s="222" t="s">
        <v>829</v>
      </c>
      <c r="G1578" s="220"/>
      <c r="H1578" s="223">
        <v>2.2000000000000002</v>
      </c>
      <c r="I1578" s="224"/>
      <c r="J1578" s="220"/>
      <c r="K1578" s="220"/>
      <c r="L1578" s="225"/>
      <c r="M1578" s="226"/>
      <c r="N1578" s="227"/>
      <c r="O1578" s="227"/>
      <c r="P1578" s="227"/>
      <c r="Q1578" s="227"/>
      <c r="R1578" s="227"/>
      <c r="S1578" s="227"/>
      <c r="T1578" s="228"/>
      <c r="AT1578" s="229" t="s">
        <v>191</v>
      </c>
      <c r="AU1578" s="229" t="s">
        <v>85</v>
      </c>
      <c r="AV1578" s="14" t="s">
        <v>85</v>
      </c>
      <c r="AW1578" s="14" t="s">
        <v>32</v>
      </c>
      <c r="AX1578" s="14" t="s">
        <v>76</v>
      </c>
      <c r="AY1578" s="229" t="s">
        <v>179</v>
      </c>
    </row>
    <row r="1579" spans="1:65" s="14" customFormat="1" ht="11.25">
      <c r="B1579" s="219"/>
      <c r="C1579" s="220"/>
      <c r="D1579" s="204" t="s">
        <v>191</v>
      </c>
      <c r="E1579" s="221" t="s">
        <v>1</v>
      </c>
      <c r="F1579" s="222" t="s">
        <v>1523</v>
      </c>
      <c r="G1579" s="220"/>
      <c r="H1579" s="223">
        <v>12.138</v>
      </c>
      <c r="I1579" s="224"/>
      <c r="J1579" s="220"/>
      <c r="K1579" s="220"/>
      <c r="L1579" s="225"/>
      <c r="M1579" s="226"/>
      <c r="N1579" s="227"/>
      <c r="O1579" s="227"/>
      <c r="P1579" s="227"/>
      <c r="Q1579" s="227"/>
      <c r="R1579" s="227"/>
      <c r="S1579" s="227"/>
      <c r="T1579" s="228"/>
      <c r="AT1579" s="229" t="s">
        <v>191</v>
      </c>
      <c r="AU1579" s="229" t="s">
        <v>85</v>
      </c>
      <c r="AV1579" s="14" t="s">
        <v>85</v>
      </c>
      <c r="AW1579" s="14" t="s">
        <v>32</v>
      </c>
      <c r="AX1579" s="14" t="s">
        <v>76</v>
      </c>
      <c r="AY1579" s="229" t="s">
        <v>179</v>
      </c>
    </row>
    <row r="1580" spans="1:65" s="14" customFormat="1" ht="11.25">
      <c r="B1580" s="219"/>
      <c r="C1580" s="220"/>
      <c r="D1580" s="204" t="s">
        <v>191</v>
      </c>
      <c r="E1580" s="221" t="s">
        <v>1</v>
      </c>
      <c r="F1580" s="222" t="s">
        <v>1524</v>
      </c>
      <c r="G1580" s="220"/>
      <c r="H1580" s="223">
        <v>8.7650000000000006</v>
      </c>
      <c r="I1580" s="224"/>
      <c r="J1580" s="220"/>
      <c r="K1580" s="220"/>
      <c r="L1580" s="225"/>
      <c r="M1580" s="226"/>
      <c r="N1580" s="227"/>
      <c r="O1580" s="227"/>
      <c r="P1580" s="227"/>
      <c r="Q1580" s="227"/>
      <c r="R1580" s="227"/>
      <c r="S1580" s="227"/>
      <c r="T1580" s="228"/>
      <c r="AT1580" s="229" t="s">
        <v>191</v>
      </c>
      <c r="AU1580" s="229" t="s">
        <v>85</v>
      </c>
      <c r="AV1580" s="14" t="s">
        <v>85</v>
      </c>
      <c r="AW1580" s="14" t="s">
        <v>32</v>
      </c>
      <c r="AX1580" s="14" t="s">
        <v>76</v>
      </c>
      <c r="AY1580" s="229" t="s">
        <v>179</v>
      </c>
    </row>
    <row r="1581" spans="1:65" s="2" customFormat="1" ht="24">
      <c r="A1581" s="34"/>
      <c r="B1581" s="35"/>
      <c r="C1581" s="191" t="s">
        <v>1525</v>
      </c>
      <c r="D1581" s="191" t="s">
        <v>182</v>
      </c>
      <c r="E1581" s="192" t="s">
        <v>1526</v>
      </c>
      <c r="F1581" s="193" t="s">
        <v>1527</v>
      </c>
      <c r="G1581" s="194" t="s">
        <v>185</v>
      </c>
      <c r="H1581" s="195">
        <v>71.144999999999996</v>
      </c>
      <c r="I1581" s="196"/>
      <c r="J1581" s="197">
        <f>ROUND(I1581*H1581,2)</f>
        <v>0</v>
      </c>
      <c r="K1581" s="193" t="s">
        <v>186</v>
      </c>
      <c r="L1581" s="39"/>
      <c r="M1581" s="198" t="s">
        <v>1</v>
      </c>
      <c r="N1581" s="199" t="s">
        <v>41</v>
      </c>
      <c r="O1581" s="71"/>
      <c r="P1581" s="200">
        <f>O1581*H1581</f>
        <v>0</v>
      </c>
      <c r="Q1581" s="200">
        <v>0</v>
      </c>
      <c r="R1581" s="200">
        <f>Q1581*H1581</f>
        <v>0</v>
      </c>
      <c r="S1581" s="200">
        <v>0</v>
      </c>
      <c r="T1581" s="201">
        <f>S1581*H1581</f>
        <v>0</v>
      </c>
      <c r="U1581" s="34"/>
      <c r="V1581" s="34"/>
      <c r="W1581" s="34"/>
      <c r="X1581" s="34"/>
      <c r="Y1581" s="34"/>
      <c r="Z1581" s="34"/>
      <c r="AA1581" s="34"/>
      <c r="AB1581" s="34"/>
      <c r="AC1581" s="34"/>
      <c r="AD1581" s="34"/>
      <c r="AE1581" s="34"/>
      <c r="AR1581" s="202" t="s">
        <v>263</v>
      </c>
      <c r="AT1581" s="202" t="s">
        <v>182</v>
      </c>
      <c r="AU1581" s="202" t="s">
        <v>85</v>
      </c>
      <c r="AY1581" s="17" t="s">
        <v>179</v>
      </c>
      <c r="BE1581" s="203">
        <f>IF(N1581="základní",J1581,0)</f>
        <v>0</v>
      </c>
      <c r="BF1581" s="203">
        <f>IF(N1581="snížená",J1581,0)</f>
        <v>0</v>
      </c>
      <c r="BG1581" s="203">
        <f>IF(N1581="zákl. přenesená",J1581,0)</f>
        <v>0</v>
      </c>
      <c r="BH1581" s="203">
        <f>IF(N1581="sníž. přenesená",J1581,0)</f>
        <v>0</v>
      </c>
      <c r="BI1581" s="203">
        <f>IF(N1581="nulová",J1581,0)</f>
        <v>0</v>
      </c>
      <c r="BJ1581" s="17" t="s">
        <v>83</v>
      </c>
      <c r="BK1581" s="203">
        <f>ROUND(I1581*H1581,2)</f>
        <v>0</v>
      </c>
      <c r="BL1581" s="17" t="s">
        <v>263</v>
      </c>
      <c r="BM1581" s="202" t="s">
        <v>1528</v>
      </c>
    </row>
    <row r="1582" spans="1:65" s="2" customFormat="1" ht="39">
      <c r="A1582" s="34"/>
      <c r="B1582" s="35"/>
      <c r="C1582" s="36"/>
      <c r="D1582" s="204" t="s">
        <v>189</v>
      </c>
      <c r="E1582" s="36"/>
      <c r="F1582" s="205" t="s">
        <v>1521</v>
      </c>
      <c r="G1582" s="36"/>
      <c r="H1582" s="36"/>
      <c r="I1582" s="206"/>
      <c r="J1582" s="36"/>
      <c r="K1582" s="36"/>
      <c r="L1582" s="39"/>
      <c r="M1582" s="207"/>
      <c r="N1582" s="208"/>
      <c r="O1582" s="71"/>
      <c r="P1582" s="71"/>
      <c r="Q1582" s="71"/>
      <c r="R1582" s="71"/>
      <c r="S1582" s="71"/>
      <c r="T1582" s="72"/>
      <c r="U1582" s="34"/>
      <c r="V1582" s="34"/>
      <c r="W1582" s="34"/>
      <c r="X1582" s="34"/>
      <c r="Y1582" s="34"/>
      <c r="Z1582" s="34"/>
      <c r="AA1582" s="34"/>
      <c r="AB1582" s="34"/>
      <c r="AC1582" s="34"/>
      <c r="AD1582" s="34"/>
      <c r="AE1582" s="34"/>
      <c r="AT1582" s="17" t="s">
        <v>189</v>
      </c>
      <c r="AU1582" s="17" t="s">
        <v>85</v>
      </c>
    </row>
    <row r="1583" spans="1:65" s="13" customFormat="1" ht="11.25">
      <c r="B1583" s="209"/>
      <c r="C1583" s="210"/>
      <c r="D1583" s="204" t="s">
        <v>191</v>
      </c>
      <c r="E1583" s="211" t="s">
        <v>1</v>
      </c>
      <c r="F1583" s="212" t="s">
        <v>192</v>
      </c>
      <c r="G1583" s="210"/>
      <c r="H1583" s="211" t="s">
        <v>1</v>
      </c>
      <c r="I1583" s="213"/>
      <c r="J1583" s="210"/>
      <c r="K1583" s="210"/>
      <c r="L1583" s="214"/>
      <c r="M1583" s="215"/>
      <c r="N1583" s="216"/>
      <c r="O1583" s="216"/>
      <c r="P1583" s="216"/>
      <c r="Q1583" s="216"/>
      <c r="R1583" s="216"/>
      <c r="S1583" s="216"/>
      <c r="T1583" s="217"/>
      <c r="AT1583" s="218" t="s">
        <v>191</v>
      </c>
      <c r="AU1583" s="218" t="s">
        <v>85</v>
      </c>
      <c r="AV1583" s="13" t="s">
        <v>83</v>
      </c>
      <c r="AW1583" s="13" t="s">
        <v>32</v>
      </c>
      <c r="AX1583" s="13" t="s">
        <v>76</v>
      </c>
      <c r="AY1583" s="218" t="s">
        <v>179</v>
      </c>
    </row>
    <row r="1584" spans="1:65" s="13" customFormat="1" ht="11.25">
      <c r="B1584" s="209"/>
      <c r="C1584" s="210"/>
      <c r="D1584" s="204" t="s">
        <v>191</v>
      </c>
      <c r="E1584" s="211" t="s">
        <v>1</v>
      </c>
      <c r="F1584" s="212" t="s">
        <v>193</v>
      </c>
      <c r="G1584" s="210"/>
      <c r="H1584" s="211" t="s">
        <v>1</v>
      </c>
      <c r="I1584" s="213"/>
      <c r="J1584" s="210"/>
      <c r="K1584" s="210"/>
      <c r="L1584" s="214"/>
      <c r="M1584" s="215"/>
      <c r="N1584" s="216"/>
      <c r="O1584" s="216"/>
      <c r="P1584" s="216"/>
      <c r="Q1584" s="216"/>
      <c r="R1584" s="216"/>
      <c r="S1584" s="216"/>
      <c r="T1584" s="217"/>
      <c r="AT1584" s="218" t="s">
        <v>191</v>
      </c>
      <c r="AU1584" s="218" t="s">
        <v>85</v>
      </c>
      <c r="AV1584" s="13" t="s">
        <v>83</v>
      </c>
      <c r="AW1584" s="13" t="s">
        <v>32</v>
      </c>
      <c r="AX1584" s="13" t="s">
        <v>76</v>
      </c>
      <c r="AY1584" s="218" t="s">
        <v>179</v>
      </c>
    </row>
    <row r="1585" spans="1:65" s="14" customFormat="1" ht="11.25">
      <c r="B1585" s="219"/>
      <c r="C1585" s="220"/>
      <c r="D1585" s="204" t="s">
        <v>191</v>
      </c>
      <c r="E1585" s="221" t="s">
        <v>1</v>
      </c>
      <c r="F1585" s="222" t="s">
        <v>1529</v>
      </c>
      <c r="G1585" s="220"/>
      <c r="H1585" s="223">
        <v>6.47</v>
      </c>
      <c r="I1585" s="224"/>
      <c r="J1585" s="220"/>
      <c r="K1585" s="220"/>
      <c r="L1585" s="225"/>
      <c r="M1585" s="226"/>
      <c r="N1585" s="227"/>
      <c r="O1585" s="227"/>
      <c r="P1585" s="227"/>
      <c r="Q1585" s="227"/>
      <c r="R1585" s="227"/>
      <c r="S1585" s="227"/>
      <c r="T1585" s="228"/>
      <c r="AT1585" s="229" t="s">
        <v>191</v>
      </c>
      <c r="AU1585" s="229" t="s">
        <v>85</v>
      </c>
      <c r="AV1585" s="14" t="s">
        <v>85</v>
      </c>
      <c r="AW1585" s="14" t="s">
        <v>32</v>
      </c>
      <c r="AX1585" s="14" t="s">
        <v>76</v>
      </c>
      <c r="AY1585" s="229" t="s">
        <v>179</v>
      </c>
    </row>
    <row r="1586" spans="1:65" s="14" customFormat="1" ht="11.25">
      <c r="B1586" s="219"/>
      <c r="C1586" s="220"/>
      <c r="D1586" s="204" t="s">
        <v>191</v>
      </c>
      <c r="E1586" s="221" t="s">
        <v>1</v>
      </c>
      <c r="F1586" s="222" t="s">
        <v>1530</v>
      </c>
      <c r="G1586" s="220"/>
      <c r="H1586" s="223">
        <v>3.74</v>
      </c>
      <c r="I1586" s="224"/>
      <c r="J1586" s="220"/>
      <c r="K1586" s="220"/>
      <c r="L1586" s="225"/>
      <c r="M1586" s="226"/>
      <c r="N1586" s="227"/>
      <c r="O1586" s="227"/>
      <c r="P1586" s="227"/>
      <c r="Q1586" s="227"/>
      <c r="R1586" s="227"/>
      <c r="S1586" s="227"/>
      <c r="T1586" s="228"/>
      <c r="AT1586" s="229" t="s">
        <v>191</v>
      </c>
      <c r="AU1586" s="229" t="s">
        <v>85</v>
      </c>
      <c r="AV1586" s="14" t="s">
        <v>85</v>
      </c>
      <c r="AW1586" s="14" t="s">
        <v>32</v>
      </c>
      <c r="AX1586" s="14" t="s">
        <v>76</v>
      </c>
      <c r="AY1586" s="229" t="s">
        <v>179</v>
      </c>
    </row>
    <row r="1587" spans="1:65" s="14" customFormat="1" ht="11.25">
      <c r="B1587" s="219"/>
      <c r="C1587" s="220"/>
      <c r="D1587" s="204" t="s">
        <v>191</v>
      </c>
      <c r="E1587" s="221" t="s">
        <v>1</v>
      </c>
      <c r="F1587" s="222" t="s">
        <v>1531</v>
      </c>
      <c r="G1587" s="220"/>
      <c r="H1587" s="223">
        <v>3.1</v>
      </c>
      <c r="I1587" s="224"/>
      <c r="J1587" s="220"/>
      <c r="K1587" s="220"/>
      <c r="L1587" s="225"/>
      <c r="M1587" s="226"/>
      <c r="N1587" s="227"/>
      <c r="O1587" s="227"/>
      <c r="P1587" s="227"/>
      <c r="Q1587" s="227"/>
      <c r="R1587" s="227"/>
      <c r="S1587" s="227"/>
      <c r="T1587" s="228"/>
      <c r="AT1587" s="229" t="s">
        <v>191</v>
      </c>
      <c r="AU1587" s="229" t="s">
        <v>85</v>
      </c>
      <c r="AV1587" s="14" t="s">
        <v>85</v>
      </c>
      <c r="AW1587" s="14" t="s">
        <v>32</v>
      </c>
      <c r="AX1587" s="14" t="s">
        <v>76</v>
      </c>
      <c r="AY1587" s="229" t="s">
        <v>179</v>
      </c>
    </row>
    <row r="1588" spans="1:65" s="14" customFormat="1" ht="11.25">
      <c r="B1588" s="219"/>
      <c r="C1588" s="220"/>
      <c r="D1588" s="204" t="s">
        <v>191</v>
      </c>
      <c r="E1588" s="221" t="s">
        <v>1</v>
      </c>
      <c r="F1588" s="222" t="s">
        <v>565</v>
      </c>
      <c r="G1588" s="220"/>
      <c r="H1588" s="223">
        <v>33.130000000000003</v>
      </c>
      <c r="I1588" s="224"/>
      <c r="J1588" s="220"/>
      <c r="K1588" s="220"/>
      <c r="L1588" s="225"/>
      <c r="M1588" s="226"/>
      <c r="N1588" s="227"/>
      <c r="O1588" s="227"/>
      <c r="P1588" s="227"/>
      <c r="Q1588" s="227"/>
      <c r="R1588" s="227"/>
      <c r="S1588" s="227"/>
      <c r="T1588" s="228"/>
      <c r="AT1588" s="229" t="s">
        <v>191</v>
      </c>
      <c r="AU1588" s="229" t="s">
        <v>85</v>
      </c>
      <c r="AV1588" s="14" t="s">
        <v>85</v>
      </c>
      <c r="AW1588" s="14" t="s">
        <v>32</v>
      </c>
      <c r="AX1588" s="14" t="s">
        <v>76</v>
      </c>
      <c r="AY1588" s="229" t="s">
        <v>179</v>
      </c>
    </row>
    <row r="1589" spans="1:65" s="14" customFormat="1" ht="11.25">
      <c r="B1589" s="219"/>
      <c r="C1589" s="220"/>
      <c r="D1589" s="204" t="s">
        <v>191</v>
      </c>
      <c r="E1589" s="221" t="s">
        <v>1</v>
      </c>
      <c r="F1589" s="222" t="s">
        <v>578</v>
      </c>
      <c r="G1589" s="220"/>
      <c r="H1589" s="223">
        <v>24.704999999999998</v>
      </c>
      <c r="I1589" s="224"/>
      <c r="J1589" s="220"/>
      <c r="K1589" s="220"/>
      <c r="L1589" s="225"/>
      <c r="M1589" s="226"/>
      <c r="N1589" s="227"/>
      <c r="O1589" s="227"/>
      <c r="P1589" s="227"/>
      <c r="Q1589" s="227"/>
      <c r="R1589" s="227"/>
      <c r="S1589" s="227"/>
      <c r="T1589" s="228"/>
      <c r="AT1589" s="229" t="s">
        <v>191</v>
      </c>
      <c r="AU1589" s="229" t="s">
        <v>85</v>
      </c>
      <c r="AV1589" s="14" t="s">
        <v>85</v>
      </c>
      <c r="AW1589" s="14" t="s">
        <v>32</v>
      </c>
      <c r="AX1589" s="14" t="s">
        <v>76</v>
      </c>
      <c r="AY1589" s="229" t="s">
        <v>179</v>
      </c>
    </row>
    <row r="1590" spans="1:65" s="2" customFormat="1" ht="24">
      <c r="A1590" s="34"/>
      <c r="B1590" s="35"/>
      <c r="C1590" s="230" t="s">
        <v>1532</v>
      </c>
      <c r="D1590" s="230" t="s">
        <v>434</v>
      </c>
      <c r="E1590" s="231" t="s">
        <v>1533</v>
      </c>
      <c r="F1590" s="232" t="s">
        <v>1534</v>
      </c>
      <c r="G1590" s="233" t="s">
        <v>1535</v>
      </c>
      <c r="H1590" s="234">
        <v>153.97200000000001</v>
      </c>
      <c r="I1590" s="235"/>
      <c r="J1590" s="236">
        <f>ROUND(I1590*H1590,2)</f>
        <v>0</v>
      </c>
      <c r="K1590" s="232" t="s">
        <v>186</v>
      </c>
      <c r="L1590" s="237"/>
      <c r="M1590" s="238" t="s">
        <v>1</v>
      </c>
      <c r="N1590" s="239" t="s">
        <v>41</v>
      </c>
      <c r="O1590" s="71"/>
      <c r="P1590" s="200">
        <f>O1590*H1590</f>
        <v>0</v>
      </c>
      <c r="Q1590" s="200">
        <v>1E-3</v>
      </c>
      <c r="R1590" s="200">
        <f>Q1590*H1590</f>
        <v>0.153972</v>
      </c>
      <c r="S1590" s="200">
        <v>0</v>
      </c>
      <c r="T1590" s="201">
        <f>S1590*H1590</f>
        <v>0</v>
      </c>
      <c r="U1590" s="34"/>
      <c r="V1590" s="34"/>
      <c r="W1590" s="34"/>
      <c r="X1590" s="34"/>
      <c r="Y1590" s="34"/>
      <c r="Z1590" s="34"/>
      <c r="AA1590" s="34"/>
      <c r="AB1590" s="34"/>
      <c r="AC1590" s="34"/>
      <c r="AD1590" s="34"/>
      <c r="AE1590" s="34"/>
      <c r="AR1590" s="202" t="s">
        <v>587</v>
      </c>
      <c r="AT1590" s="202" t="s">
        <v>434</v>
      </c>
      <c r="AU1590" s="202" t="s">
        <v>85</v>
      </c>
      <c r="AY1590" s="17" t="s">
        <v>179</v>
      </c>
      <c r="BE1590" s="203">
        <f>IF(N1590="základní",J1590,0)</f>
        <v>0</v>
      </c>
      <c r="BF1590" s="203">
        <f>IF(N1590="snížená",J1590,0)</f>
        <v>0</v>
      </c>
      <c r="BG1590" s="203">
        <f>IF(N1590="zákl. přenesená",J1590,0)</f>
        <v>0</v>
      </c>
      <c r="BH1590" s="203">
        <f>IF(N1590="sníž. přenesená",J1590,0)</f>
        <v>0</v>
      </c>
      <c r="BI1590" s="203">
        <f>IF(N1590="nulová",J1590,0)</f>
        <v>0</v>
      </c>
      <c r="BJ1590" s="17" t="s">
        <v>83</v>
      </c>
      <c r="BK1590" s="203">
        <f>ROUND(I1590*H1590,2)</f>
        <v>0</v>
      </c>
      <c r="BL1590" s="17" t="s">
        <v>263</v>
      </c>
      <c r="BM1590" s="202" t="s">
        <v>1536</v>
      </c>
    </row>
    <row r="1591" spans="1:65" s="14" customFormat="1" ht="11.25">
      <c r="B1591" s="219"/>
      <c r="C1591" s="220"/>
      <c r="D1591" s="204" t="s">
        <v>191</v>
      </c>
      <c r="E1591" s="220"/>
      <c r="F1591" s="222" t="s">
        <v>1537</v>
      </c>
      <c r="G1591" s="220"/>
      <c r="H1591" s="223">
        <v>153.97200000000001</v>
      </c>
      <c r="I1591" s="224"/>
      <c r="J1591" s="220"/>
      <c r="K1591" s="220"/>
      <c r="L1591" s="225"/>
      <c r="M1591" s="226"/>
      <c r="N1591" s="227"/>
      <c r="O1591" s="227"/>
      <c r="P1591" s="227"/>
      <c r="Q1591" s="227"/>
      <c r="R1591" s="227"/>
      <c r="S1591" s="227"/>
      <c r="T1591" s="228"/>
      <c r="AT1591" s="229" t="s">
        <v>191</v>
      </c>
      <c r="AU1591" s="229" t="s">
        <v>85</v>
      </c>
      <c r="AV1591" s="14" t="s">
        <v>85</v>
      </c>
      <c r="AW1591" s="14" t="s">
        <v>4</v>
      </c>
      <c r="AX1591" s="14" t="s">
        <v>83</v>
      </c>
      <c r="AY1591" s="229" t="s">
        <v>179</v>
      </c>
    </row>
    <row r="1592" spans="1:65" s="2" customFormat="1" ht="24">
      <c r="A1592" s="34"/>
      <c r="B1592" s="35"/>
      <c r="C1592" s="191" t="s">
        <v>1538</v>
      </c>
      <c r="D1592" s="191" t="s">
        <v>182</v>
      </c>
      <c r="E1592" s="192" t="s">
        <v>1539</v>
      </c>
      <c r="F1592" s="193" t="s">
        <v>1540</v>
      </c>
      <c r="G1592" s="194" t="s">
        <v>242</v>
      </c>
      <c r="H1592" s="195">
        <v>0.154</v>
      </c>
      <c r="I1592" s="196"/>
      <c r="J1592" s="197">
        <f>ROUND(I1592*H1592,2)</f>
        <v>0</v>
      </c>
      <c r="K1592" s="193" t="s">
        <v>186</v>
      </c>
      <c r="L1592" s="39"/>
      <c r="M1592" s="198" t="s">
        <v>1</v>
      </c>
      <c r="N1592" s="199" t="s">
        <v>41</v>
      </c>
      <c r="O1592" s="71"/>
      <c r="P1592" s="200">
        <f>O1592*H1592</f>
        <v>0</v>
      </c>
      <c r="Q1592" s="200">
        <v>0</v>
      </c>
      <c r="R1592" s="200">
        <f>Q1592*H1592</f>
        <v>0</v>
      </c>
      <c r="S1592" s="200">
        <v>0</v>
      </c>
      <c r="T1592" s="201">
        <f>S1592*H1592</f>
        <v>0</v>
      </c>
      <c r="U1592" s="34"/>
      <c r="V1592" s="34"/>
      <c r="W1592" s="34"/>
      <c r="X1592" s="34"/>
      <c r="Y1592" s="34"/>
      <c r="Z1592" s="34"/>
      <c r="AA1592" s="34"/>
      <c r="AB1592" s="34"/>
      <c r="AC1592" s="34"/>
      <c r="AD1592" s="34"/>
      <c r="AE1592" s="34"/>
      <c r="AR1592" s="202" t="s">
        <v>263</v>
      </c>
      <c r="AT1592" s="202" t="s">
        <v>182</v>
      </c>
      <c r="AU1592" s="202" t="s">
        <v>85</v>
      </c>
      <c r="AY1592" s="17" t="s">
        <v>179</v>
      </c>
      <c r="BE1592" s="203">
        <f>IF(N1592="základní",J1592,0)</f>
        <v>0</v>
      </c>
      <c r="BF1592" s="203">
        <f>IF(N1592="snížená",J1592,0)</f>
        <v>0</v>
      </c>
      <c r="BG1592" s="203">
        <f>IF(N1592="zákl. přenesená",J1592,0)</f>
        <v>0</v>
      </c>
      <c r="BH1592" s="203">
        <f>IF(N1592="sníž. přenesená",J1592,0)</f>
        <v>0</v>
      </c>
      <c r="BI1592" s="203">
        <f>IF(N1592="nulová",J1592,0)</f>
        <v>0</v>
      </c>
      <c r="BJ1592" s="17" t="s">
        <v>83</v>
      </c>
      <c r="BK1592" s="203">
        <f>ROUND(I1592*H1592,2)</f>
        <v>0</v>
      </c>
      <c r="BL1592" s="17" t="s">
        <v>263</v>
      </c>
      <c r="BM1592" s="202" t="s">
        <v>1541</v>
      </c>
    </row>
    <row r="1593" spans="1:65" s="2" customFormat="1" ht="107.25">
      <c r="A1593" s="34"/>
      <c r="B1593" s="35"/>
      <c r="C1593" s="36"/>
      <c r="D1593" s="204" t="s">
        <v>189</v>
      </c>
      <c r="E1593" s="36"/>
      <c r="F1593" s="205" t="s">
        <v>1542</v>
      </c>
      <c r="G1593" s="36"/>
      <c r="H1593" s="36"/>
      <c r="I1593" s="206"/>
      <c r="J1593" s="36"/>
      <c r="K1593" s="36"/>
      <c r="L1593" s="39"/>
      <c r="M1593" s="207"/>
      <c r="N1593" s="208"/>
      <c r="O1593" s="71"/>
      <c r="P1593" s="71"/>
      <c r="Q1593" s="71"/>
      <c r="R1593" s="71"/>
      <c r="S1593" s="71"/>
      <c r="T1593" s="72"/>
      <c r="U1593" s="34"/>
      <c r="V1593" s="34"/>
      <c r="W1593" s="34"/>
      <c r="X1593" s="34"/>
      <c r="Y1593" s="34"/>
      <c r="Z1593" s="34"/>
      <c r="AA1593" s="34"/>
      <c r="AB1593" s="34"/>
      <c r="AC1593" s="34"/>
      <c r="AD1593" s="34"/>
      <c r="AE1593" s="34"/>
      <c r="AT1593" s="17" t="s">
        <v>189</v>
      </c>
      <c r="AU1593" s="17" t="s">
        <v>85</v>
      </c>
    </row>
    <row r="1594" spans="1:65" s="12" customFormat="1" ht="22.9" customHeight="1">
      <c r="B1594" s="175"/>
      <c r="C1594" s="176"/>
      <c r="D1594" s="177" t="s">
        <v>75</v>
      </c>
      <c r="E1594" s="189" t="s">
        <v>1543</v>
      </c>
      <c r="F1594" s="189" t="s">
        <v>1544</v>
      </c>
      <c r="G1594" s="176"/>
      <c r="H1594" s="176"/>
      <c r="I1594" s="179"/>
      <c r="J1594" s="190">
        <f>BK1594</f>
        <v>0</v>
      </c>
      <c r="K1594" s="176"/>
      <c r="L1594" s="181"/>
      <c r="M1594" s="182"/>
      <c r="N1594" s="183"/>
      <c r="O1594" s="183"/>
      <c r="P1594" s="184">
        <f>SUM(P1595:P1709)</f>
        <v>0</v>
      </c>
      <c r="Q1594" s="183"/>
      <c r="R1594" s="184">
        <f>SUM(R1595:R1709)</f>
        <v>3.0283699199999998</v>
      </c>
      <c r="S1594" s="183"/>
      <c r="T1594" s="185">
        <f>SUM(T1595:T1709)</f>
        <v>0</v>
      </c>
      <c r="AR1594" s="186" t="s">
        <v>85</v>
      </c>
      <c r="AT1594" s="187" t="s">
        <v>75</v>
      </c>
      <c r="AU1594" s="187" t="s">
        <v>83</v>
      </c>
      <c r="AY1594" s="186" t="s">
        <v>179</v>
      </c>
      <c r="BK1594" s="188">
        <f>SUM(BK1595:BK1709)</f>
        <v>0</v>
      </c>
    </row>
    <row r="1595" spans="1:65" s="2" customFormat="1" ht="24">
      <c r="A1595" s="34"/>
      <c r="B1595" s="35"/>
      <c r="C1595" s="191" t="s">
        <v>1545</v>
      </c>
      <c r="D1595" s="191" t="s">
        <v>182</v>
      </c>
      <c r="E1595" s="192" t="s">
        <v>1546</v>
      </c>
      <c r="F1595" s="193" t="s">
        <v>1547</v>
      </c>
      <c r="G1595" s="194" t="s">
        <v>185</v>
      </c>
      <c r="H1595" s="195">
        <v>178.36600000000001</v>
      </c>
      <c r="I1595" s="196"/>
      <c r="J1595" s="197">
        <f>ROUND(I1595*H1595,2)</f>
        <v>0</v>
      </c>
      <c r="K1595" s="193" t="s">
        <v>186</v>
      </c>
      <c r="L1595" s="39"/>
      <c r="M1595" s="198" t="s">
        <v>1</v>
      </c>
      <c r="N1595" s="199" t="s">
        <v>41</v>
      </c>
      <c r="O1595" s="71"/>
      <c r="P1595" s="200">
        <f>O1595*H1595</f>
        <v>0</v>
      </c>
      <c r="Q1595" s="200">
        <v>0</v>
      </c>
      <c r="R1595" s="200">
        <f>Q1595*H1595</f>
        <v>0</v>
      </c>
      <c r="S1595" s="200">
        <v>0</v>
      </c>
      <c r="T1595" s="201">
        <f>S1595*H1595</f>
        <v>0</v>
      </c>
      <c r="U1595" s="34"/>
      <c r="V1595" s="34"/>
      <c r="W1595" s="34"/>
      <c r="X1595" s="34"/>
      <c r="Y1595" s="34"/>
      <c r="Z1595" s="34"/>
      <c r="AA1595" s="34"/>
      <c r="AB1595" s="34"/>
      <c r="AC1595" s="34"/>
      <c r="AD1595" s="34"/>
      <c r="AE1595" s="34"/>
      <c r="AR1595" s="202" t="s">
        <v>263</v>
      </c>
      <c r="AT1595" s="202" t="s">
        <v>182</v>
      </c>
      <c r="AU1595" s="202" t="s">
        <v>85</v>
      </c>
      <c r="AY1595" s="17" t="s">
        <v>179</v>
      </c>
      <c r="BE1595" s="203">
        <f>IF(N1595="základní",J1595,0)</f>
        <v>0</v>
      </c>
      <c r="BF1595" s="203">
        <f>IF(N1595="snížená",J1595,0)</f>
        <v>0</v>
      </c>
      <c r="BG1595" s="203">
        <f>IF(N1595="zákl. přenesená",J1595,0)</f>
        <v>0</v>
      </c>
      <c r="BH1595" s="203">
        <f>IF(N1595="sníž. přenesená",J1595,0)</f>
        <v>0</v>
      </c>
      <c r="BI1595" s="203">
        <f>IF(N1595="nulová",J1595,0)</f>
        <v>0</v>
      </c>
      <c r="BJ1595" s="17" t="s">
        <v>83</v>
      </c>
      <c r="BK1595" s="203">
        <f>ROUND(I1595*H1595,2)</f>
        <v>0</v>
      </c>
      <c r="BL1595" s="17" t="s">
        <v>263</v>
      </c>
      <c r="BM1595" s="202" t="s">
        <v>1548</v>
      </c>
    </row>
    <row r="1596" spans="1:65" s="2" customFormat="1" ht="39">
      <c r="A1596" s="34"/>
      <c r="B1596" s="35"/>
      <c r="C1596" s="36"/>
      <c r="D1596" s="204" t="s">
        <v>189</v>
      </c>
      <c r="E1596" s="36"/>
      <c r="F1596" s="205" t="s">
        <v>1549</v>
      </c>
      <c r="G1596" s="36"/>
      <c r="H1596" s="36"/>
      <c r="I1596" s="206"/>
      <c r="J1596" s="36"/>
      <c r="K1596" s="36"/>
      <c r="L1596" s="39"/>
      <c r="M1596" s="207"/>
      <c r="N1596" s="208"/>
      <c r="O1596" s="71"/>
      <c r="P1596" s="71"/>
      <c r="Q1596" s="71"/>
      <c r="R1596" s="71"/>
      <c r="S1596" s="71"/>
      <c r="T1596" s="72"/>
      <c r="U1596" s="34"/>
      <c r="V1596" s="34"/>
      <c r="W1596" s="34"/>
      <c r="X1596" s="34"/>
      <c r="Y1596" s="34"/>
      <c r="Z1596" s="34"/>
      <c r="AA1596" s="34"/>
      <c r="AB1596" s="34"/>
      <c r="AC1596" s="34"/>
      <c r="AD1596" s="34"/>
      <c r="AE1596" s="34"/>
      <c r="AT1596" s="17" t="s">
        <v>189</v>
      </c>
      <c r="AU1596" s="17" t="s">
        <v>85</v>
      </c>
    </row>
    <row r="1597" spans="1:65" s="2" customFormat="1" ht="24">
      <c r="A1597" s="34"/>
      <c r="B1597" s="35"/>
      <c r="C1597" s="230" t="s">
        <v>1550</v>
      </c>
      <c r="D1597" s="230" t="s">
        <v>434</v>
      </c>
      <c r="E1597" s="231" t="s">
        <v>1551</v>
      </c>
      <c r="F1597" s="232" t="s">
        <v>1552</v>
      </c>
      <c r="G1597" s="233" t="s">
        <v>185</v>
      </c>
      <c r="H1597" s="234">
        <v>187.28399999999999</v>
      </c>
      <c r="I1597" s="235"/>
      <c r="J1597" s="236">
        <f>ROUND(I1597*H1597,2)</f>
        <v>0</v>
      </c>
      <c r="K1597" s="232" t="s">
        <v>186</v>
      </c>
      <c r="L1597" s="237"/>
      <c r="M1597" s="238" t="s">
        <v>1</v>
      </c>
      <c r="N1597" s="239" t="s">
        <v>41</v>
      </c>
      <c r="O1597" s="71"/>
      <c r="P1597" s="200">
        <f>O1597*H1597</f>
        <v>0</v>
      </c>
      <c r="Q1597" s="200">
        <v>1.6E-2</v>
      </c>
      <c r="R1597" s="200">
        <f>Q1597*H1597</f>
        <v>2.9965440000000001</v>
      </c>
      <c r="S1597" s="200">
        <v>0</v>
      </c>
      <c r="T1597" s="201">
        <f>S1597*H1597</f>
        <v>0</v>
      </c>
      <c r="U1597" s="34"/>
      <c r="V1597" s="34"/>
      <c r="W1597" s="34"/>
      <c r="X1597" s="34"/>
      <c r="Y1597" s="34"/>
      <c r="Z1597" s="34"/>
      <c r="AA1597" s="34"/>
      <c r="AB1597" s="34"/>
      <c r="AC1597" s="34"/>
      <c r="AD1597" s="34"/>
      <c r="AE1597" s="34"/>
      <c r="AR1597" s="202" t="s">
        <v>587</v>
      </c>
      <c r="AT1597" s="202" t="s">
        <v>434</v>
      </c>
      <c r="AU1597" s="202" t="s">
        <v>85</v>
      </c>
      <c r="AY1597" s="17" t="s">
        <v>179</v>
      </c>
      <c r="BE1597" s="203">
        <f>IF(N1597="základní",J1597,0)</f>
        <v>0</v>
      </c>
      <c r="BF1597" s="203">
        <f>IF(N1597="snížená",J1597,0)</f>
        <v>0</v>
      </c>
      <c r="BG1597" s="203">
        <f>IF(N1597="zákl. přenesená",J1597,0)</f>
        <v>0</v>
      </c>
      <c r="BH1597" s="203">
        <f>IF(N1597="sníž. přenesená",J1597,0)</f>
        <v>0</v>
      </c>
      <c r="BI1597" s="203">
        <f>IF(N1597="nulová",J1597,0)</f>
        <v>0</v>
      </c>
      <c r="BJ1597" s="17" t="s">
        <v>83</v>
      </c>
      <c r="BK1597" s="203">
        <f>ROUND(I1597*H1597,2)</f>
        <v>0</v>
      </c>
      <c r="BL1597" s="17" t="s">
        <v>263</v>
      </c>
      <c r="BM1597" s="202" t="s">
        <v>1553</v>
      </c>
    </row>
    <row r="1598" spans="1:65" s="13" customFormat="1" ht="11.25">
      <c r="B1598" s="209"/>
      <c r="C1598" s="210"/>
      <c r="D1598" s="204" t="s">
        <v>191</v>
      </c>
      <c r="E1598" s="211" t="s">
        <v>1</v>
      </c>
      <c r="F1598" s="212" t="s">
        <v>192</v>
      </c>
      <c r="G1598" s="210"/>
      <c r="H1598" s="211" t="s">
        <v>1</v>
      </c>
      <c r="I1598" s="213"/>
      <c r="J1598" s="210"/>
      <c r="K1598" s="210"/>
      <c r="L1598" s="214"/>
      <c r="M1598" s="215"/>
      <c r="N1598" s="216"/>
      <c r="O1598" s="216"/>
      <c r="P1598" s="216"/>
      <c r="Q1598" s="216"/>
      <c r="R1598" s="216"/>
      <c r="S1598" s="216"/>
      <c r="T1598" s="217"/>
      <c r="AT1598" s="218" t="s">
        <v>191</v>
      </c>
      <c r="AU1598" s="218" t="s">
        <v>85</v>
      </c>
      <c r="AV1598" s="13" t="s">
        <v>83</v>
      </c>
      <c r="AW1598" s="13" t="s">
        <v>32</v>
      </c>
      <c r="AX1598" s="13" t="s">
        <v>76</v>
      </c>
      <c r="AY1598" s="218" t="s">
        <v>179</v>
      </c>
    </row>
    <row r="1599" spans="1:65" s="13" customFormat="1" ht="11.25">
      <c r="B1599" s="209"/>
      <c r="C1599" s="210"/>
      <c r="D1599" s="204" t="s">
        <v>191</v>
      </c>
      <c r="E1599" s="211" t="s">
        <v>1</v>
      </c>
      <c r="F1599" s="212" t="s">
        <v>193</v>
      </c>
      <c r="G1599" s="210"/>
      <c r="H1599" s="211" t="s">
        <v>1</v>
      </c>
      <c r="I1599" s="213"/>
      <c r="J1599" s="210"/>
      <c r="K1599" s="210"/>
      <c r="L1599" s="214"/>
      <c r="M1599" s="215"/>
      <c r="N1599" s="216"/>
      <c r="O1599" s="216"/>
      <c r="P1599" s="216"/>
      <c r="Q1599" s="216"/>
      <c r="R1599" s="216"/>
      <c r="S1599" s="216"/>
      <c r="T1599" s="217"/>
      <c r="AT1599" s="218" t="s">
        <v>191</v>
      </c>
      <c r="AU1599" s="218" t="s">
        <v>85</v>
      </c>
      <c r="AV1599" s="13" t="s">
        <v>83</v>
      </c>
      <c r="AW1599" s="13" t="s">
        <v>32</v>
      </c>
      <c r="AX1599" s="13" t="s">
        <v>76</v>
      </c>
      <c r="AY1599" s="218" t="s">
        <v>179</v>
      </c>
    </row>
    <row r="1600" spans="1:65" s="13" customFormat="1" ht="11.25">
      <c r="B1600" s="209"/>
      <c r="C1600" s="210"/>
      <c r="D1600" s="204" t="s">
        <v>191</v>
      </c>
      <c r="E1600" s="211" t="s">
        <v>1</v>
      </c>
      <c r="F1600" s="212" t="s">
        <v>669</v>
      </c>
      <c r="G1600" s="210"/>
      <c r="H1600" s="211" t="s">
        <v>1</v>
      </c>
      <c r="I1600" s="213"/>
      <c r="J1600" s="210"/>
      <c r="K1600" s="210"/>
      <c r="L1600" s="214"/>
      <c r="M1600" s="215"/>
      <c r="N1600" s="216"/>
      <c r="O1600" s="216"/>
      <c r="P1600" s="216"/>
      <c r="Q1600" s="216"/>
      <c r="R1600" s="216"/>
      <c r="S1600" s="216"/>
      <c r="T1600" s="217"/>
      <c r="AT1600" s="218" t="s">
        <v>191</v>
      </c>
      <c r="AU1600" s="218" t="s">
        <v>85</v>
      </c>
      <c r="AV1600" s="13" t="s">
        <v>83</v>
      </c>
      <c r="AW1600" s="13" t="s">
        <v>32</v>
      </c>
      <c r="AX1600" s="13" t="s">
        <v>76</v>
      </c>
      <c r="AY1600" s="218" t="s">
        <v>179</v>
      </c>
    </row>
    <row r="1601" spans="2:51" s="14" customFormat="1" ht="11.25">
      <c r="B1601" s="219"/>
      <c r="C1601" s="220"/>
      <c r="D1601" s="204" t="s">
        <v>191</v>
      </c>
      <c r="E1601" s="221" t="s">
        <v>1</v>
      </c>
      <c r="F1601" s="222" t="s">
        <v>815</v>
      </c>
      <c r="G1601" s="220"/>
      <c r="H1601" s="223">
        <v>9.65</v>
      </c>
      <c r="I1601" s="224"/>
      <c r="J1601" s="220"/>
      <c r="K1601" s="220"/>
      <c r="L1601" s="225"/>
      <c r="M1601" s="226"/>
      <c r="N1601" s="227"/>
      <c r="O1601" s="227"/>
      <c r="P1601" s="227"/>
      <c r="Q1601" s="227"/>
      <c r="R1601" s="227"/>
      <c r="S1601" s="227"/>
      <c r="T1601" s="228"/>
      <c r="AT1601" s="229" t="s">
        <v>191</v>
      </c>
      <c r="AU1601" s="229" t="s">
        <v>85</v>
      </c>
      <c r="AV1601" s="14" t="s">
        <v>85</v>
      </c>
      <c r="AW1601" s="14" t="s">
        <v>32</v>
      </c>
      <c r="AX1601" s="14" t="s">
        <v>76</v>
      </c>
      <c r="AY1601" s="229" t="s">
        <v>179</v>
      </c>
    </row>
    <row r="1602" spans="2:51" s="14" customFormat="1" ht="11.25">
      <c r="B1602" s="219"/>
      <c r="C1602" s="220"/>
      <c r="D1602" s="204" t="s">
        <v>191</v>
      </c>
      <c r="E1602" s="221" t="s">
        <v>1</v>
      </c>
      <c r="F1602" s="222" t="s">
        <v>816</v>
      </c>
      <c r="G1602" s="220"/>
      <c r="H1602" s="223">
        <v>51.09</v>
      </c>
      <c r="I1602" s="224"/>
      <c r="J1602" s="220"/>
      <c r="K1602" s="220"/>
      <c r="L1602" s="225"/>
      <c r="M1602" s="226"/>
      <c r="N1602" s="227"/>
      <c r="O1602" s="227"/>
      <c r="P1602" s="227"/>
      <c r="Q1602" s="227"/>
      <c r="R1602" s="227"/>
      <c r="S1602" s="227"/>
      <c r="T1602" s="228"/>
      <c r="AT1602" s="229" t="s">
        <v>191</v>
      </c>
      <c r="AU1602" s="229" t="s">
        <v>85</v>
      </c>
      <c r="AV1602" s="14" t="s">
        <v>85</v>
      </c>
      <c r="AW1602" s="14" t="s">
        <v>32</v>
      </c>
      <c r="AX1602" s="14" t="s">
        <v>76</v>
      </c>
      <c r="AY1602" s="229" t="s">
        <v>179</v>
      </c>
    </row>
    <row r="1603" spans="2:51" s="14" customFormat="1" ht="11.25">
      <c r="B1603" s="219"/>
      <c r="C1603" s="220"/>
      <c r="D1603" s="204" t="s">
        <v>191</v>
      </c>
      <c r="E1603" s="221" t="s">
        <v>1</v>
      </c>
      <c r="F1603" s="222" t="s">
        <v>817</v>
      </c>
      <c r="G1603" s="220"/>
      <c r="H1603" s="223">
        <v>2.85</v>
      </c>
      <c r="I1603" s="224"/>
      <c r="J1603" s="220"/>
      <c r="K1603" s="220"/>
      <c r="L1603" s="225"/>
      <c r="M1603" s="226"/>
      <c r="N1603" s="227"/>
      <c r="O1603" s="227"/>
      <c r="P1603" s="227"/>
      <c r="Q1603" s="227"/>
      <c r="R1603" s="227"/>
      <c r="S1603" s="227"/>
      <c r="T1603" s="228"/>
      <c r="AT1603" s="229" t="s">
        <v>191</v>
      </c>
      <c r="AU1603" s="229" t="s">
        <v>85</v>
      </c>
      <c r="AV1603" s="14" t="s">
        <v>85</v>
      </c>
      <c r="AW1603" s="14" t="s">
        <v>32</v>
      </c>
      <c r="AX1603" s="14" t="s">
        <v>76</v>
      </c>
      <c r="AY1603" s="229" t="s">
        <v>179</v>
      </c>
    </row>
    <row r="1604" spans="2:51" s="14" customFormat="1" ht="11.25">
      <c r="B1604" s="219"/>
      <c r="C1604" s="220"/>
      <c r="D1604" s="204" t="s">
        <v>191</v>
      </c>
      <c r="E1604" s="221" t="s">
        <v>1</v>
      </c>
      <c r="F1604" s="222" t="s">
        <v>818</v>
      </c>
      <c r="G1604" s="220"/>
      <c r="H1604" s="223">
        <v>1.575</v>
      </c>
      <c r="I1604" s="224"/>
      <c r="J1604" s="220"/>
      <c r="K1604" s="220"/>
      <c r="L1604" s="225"/>
      <c r="M1604" s="226"/>
      <c r="N1604" s="227"/>
      <c r="O1604" s="227"/>
      <c r="P1604" s="227"/>
      <c r="Q1604" s="227"/>
      <c r="R1604" s="227"/>
      <c r="S1604" s="227"/>
      <c r="T1604" s="228"/>
      <c r="AT1604" s="229" t="s">
        <v>191</v>
      </c>
      <c r="AU1604" s="229" t="s">
        <v>85</v>
      </c>
      <c r="AV1604" s="14" t="s">
        <v>85</v>
      </c>
      <c r="AW1604" s="14" t="s">
        <v>32</v>
      </c>
      <c r="AX1604" s="14" t="s">
        <v>76</v>
      </c>
      <c r="AY1604" s="229" t="s">
        <v>179</v>
      </c>
    </row>
    <row r="1605" spans="2:51" s="14" customFormat="1" ht="11.25">
      <c r="B1605" s="219"/>
      <c r="C1605" s="220"/>
      <c r="D1605" s="204" t="s">
        <v>191</v>
      </c>
      <c r="E1605" s="221" t="s">
        <v>1</v>
      </c>
      <c r="F1605" s="222" t="s">
        <v>819</v>
      </c>
      <c r="G1605" s="220"/>
      <c r="H1605" s="223">
        <v>2.9750000000000001</v>
      </c>
      <c r="I1605" s="224"/>
      <c r="J1605" s="220"/>
      <c r="K1605" s="220"/>
      <c r="L1605" s="225"/>
      <c r="M1605" s="226"/>
      <c r="N1605" s="227"/>
      <c r="O1605" s="227"/>
      <c r="P1605" s="227"/>
      <c r="Q1605" s="227"/>
      <c r="R1605" s="227"/>
      <c r="S1605" s="227"/>
      <c r="T1605" s="228"/>
      <c r="AT1605" s="229" t="s">
        <v>191</v>
      </c>
      <c r="AU1605" s="229" t="s">
        <v>85</v>
      </c>
      <c r="AV1605" s="14" t="s">
        <v>85</v>
      </c>
      <c r="AW1605" s="14" t="s">
        <v>32</v>
      </c>
      <c r="AX1605" s="14" t="s">
        <v>76</v>
      </c>
      <c r="AY1605" s="229" t="s">
        <v>179</v>
      </c>
    </row>
    <row r="1606" spans="2:51" s="14" customFormat="1" ht="11.25">
      <c r="B1606" s="219"/>
      <c r="C1606" s="220"/>
      <c r="D1606" s="204" t="s">
        <v>191</v>
      </c>
      <c r="E1606" s="221" t="s">
        <v>1</v>
      </c>
      <c r="F1606" s="222" t="s">
        <v>820</v>
      </c>
      <c r="G1606" s="220"/>
      <c r="H1606" s="223">
        <v>1.5</v>
      </c>
      <c r="I1606" s="224"/>
      <c r="J1606" s="220"/>
      <c r="K1606" s="220"/>
      <c r="L1606" s="225"/>
      <c r="M1606" s="226"/>
      <c r="N1606" s="227"/>
      <c r="O1606" s="227"/>
      <c r="P1606" s="227"/>
      <c r="Q1606" s="227"/>
      <c r="R1606" s="227"/>
      <c r="S1606" s="227"/>
      <c r="T1606" s="228"/>
      <c r="AT1606" s="229" t="s">
        <v>191</v>
      </c>
      <c r="AU1606" s="229" t="s">
        <v>85</v>
      </c>
      <c r="AV1606" s="14" t="s">
        <v>85</v>
      </c>
      <c r="AW1606" s="14" t="s">
        <v>32</v>
      </c>
      <c r="AX1606" s="14" t="s">
        <v>76</v>
      </c>
      <c r="AY1606" s="229" t="s">
        <v>179</v>
      </c>
    </row>
    <row r="1607" spans="2:51" s="14" customFormat="1" ht="11.25">
      <c r="B1607" s="219"/>
      <c r="C1607" s="220"/>
      <c r="D1607" s="204" t="s">
        <v>191</v>
      </c>
      <c r="E1607" s="221" t="s">
        <v>1</v>
      </c>
      <c r="F1607" s="222" t="s">
        <v>821</v>
      </c>
      <c r="G1607" s="220"/>
      <c r="H1607" s="223">
        <v>3.8</v>
      </c>
      <c r="I1607" s="224"/>
      <c r="J1607" s="220"/>
      <c r="K1607" s="220"/>
      <c r="L1607" s="225"/>
      <c r="M1607" s="226"/>
      <c r="N1607" s="227"/>
      <c r="O1607" s="227"/>
      <c r="P1607" s="227"/>
      <c r="Q1607" s="227"/>
      <c r="R1607" s="227"/>
      <c r="S1607" s="227"/>
      <c r="T1607" s="228"/>
      <c r="AT1607" s="229" t="s">
        <v>191</v>
      </c>
      <c r="AU1607" s="229" t="s">
        <v>85</v>
      </c>
      <c r="AV1607" s="14" t="s">
        <v>85</v>
      </c>
      <c r="AW1607" s="14" t="s">
        <v>32</v>
      </c>
      <c r="AX1607" s="14" t="s">
        <v>76</v>
      </c>
      <c r="AY1607" s="229" t="s">
        <v>179</v>
      </c>
    </row>
    <row r="1608" spans="2:51" s="14" customFormat="1" ht="11.25">
      <c r="B1608" s="219"/>
      <c r="C1608" s="220"/>
      <c r="D1608" s="204" t="s">
        <v>191</v>
      </c>
      <c r="E1608" s="221" t="s">
        <v>1</v>
      </c>
      <c r="F1608" s="222" t="s">
        <v>822</v>
      </c>
      <c r="G1608" s="220"/>
      <c r="H1608" s="223">
        <v>7.4249999999999998</v>
      </c>
      <c r="I1608" s="224"/>
      <c r="J1608" s="220"/>
      <c r="K1608" s="220"/>
      <c r="L1608" s="225"/>
      <c r="M1608" s="226"/>
      <c r="N1608" s="227"/>
      <c r="O1608" s="227"/>
      <c r="P1608" s="227"/>
      <c r="Q1608" s="227"/>
      <c r="R1608" s="227"/>
      <c r="S1608" s="227"/>
      <c r="T1608" s="228"/>
      <c r="AT1608" s="229" t="s">
        <v>191</v>
      </c>
      <c r="AU1608" s="229" t="s">
        <v>85</v>
      </c>
      <c r="AV1608" s="14" t="s">
        <v>85</v>
      </c>
      <c r="AW1608" s="14" t="s">
        <v>32</v>
      </c>
      <c r="AX1608" s="14" t="s">
        <v>76</v>
      </c>
      <c r="AY1608" s="229" t="s">
        <v>179</v>
      </c>
    </row>
    <row r="1609" spans="2:51" s="14" customFormat="1" ht="11.25">
      <c r="B1609" s="219"/>
      <c r="C1609" s="220"/>
      <c r="D1609" s="204" t="s">
        <v>191</v>
      </c>
      <c r="E1609" s="221" t="s">
        <v>1</v>
      </c>
      <c r="F1609" s="222" t="s">
        <v>823</v>
      </c>
      <c r="G1609" s="220"/>
      <c r="H1609" s="223">
        <v>8.82</v>
      </c>
      <c r="I1609" s="224"/>
      <c r="J1609" s="220"/>
      <c r="K1609" s="220"/>
      <c r="L1609" s="225"/>
      <c r="M1609" s="226"/>
      <c r="N1609" s="227"/>
      <c r="O1609" s="227"/>
      <c r="P1609" s="227"/>
      <c r="Q1609" s="227"/>
      <c r="R1609" s="227"/>
      <c r="S1609" s="227"/>
      <c r="T1609" s="228"/>
      <c r="AT1609" s="229" t="s">
        <v>191</v>
      </c>
      <c r="AU1609" s="229" t="s">
        <v>85</v>
      </c>
      <c r="AV1609" s="14" t="s">
        <v>85</v>
      </c>
      <c r="AW1609" s="14" t="s">
        <v>32</v>
      </c>
      <c r="AX1609" s="14" t="s">
        <v>76</v>
      </c>
      <c r="AY1609" s="229" t="s">
        <v>179</v>
      </c>
    </row>
    <row r="1610" spans="2:51" s="14" customFormat="1" ht="11.25">
      <c r="B1610" s="219"/>
      <c r="C1610" s="220"/>
      <c r="D1610" s="204" t="s">
        <v>191</v>
      </c>
      <c r="E1610" s="221" t="s">
        <v>1</v>
      </c>
      <c r="F1610" s="222" t="s">
        <v>824</v>
      </c>
      <c r="G1610" s="220"/>
      <c r="H1610" s="223">
        <v>2.4</v>
      </c>
      <c r="I1610" s="224"/>
      <c r="J1610" s="220"/>
      <c r="K1610" s="220"/>
      <c r="L1610" s="225"/>
      <c r="M1610" s="226"/>
      <c r="N1610" s="227"/>
      <c r="O1610" s="227"/>
      <c r="P1610" s="227"/>
      <c r="Q1610" s="227"/>
      <c r="R1610" s="227"/>
      <c r="S1610" s="227"/>
      <c r="T1610" s="228"/>
      <c r="AT1610" s="229" t="s">
        <v>191</v>
      </c>
      <c r="AU1610" s="229" t="s">
        <v>85</v>
      </c>
      <c r="AV1610" s="14" t="s">
        <v>85</v>
      </c>
      <c r="AW1610" s="14" t="s">
        <v>32</v>
      </c>
      <c r="AX1610" s="14" t="s">
        <v>76</v>
      </c>
      <c r="AY1610" s="229" t="s">
        <v>179</v>
      </c>
    </row>
    <row r="1611" spans="2:51" s="14" customFormat="1" ht="11.25">
      <c r="B1611" s="219"/>
      <c r="C1611" s="220"/>
      <c r="D1611" s="204" t="s">
        <v>191</v>
      </c>
      <c r="E1611" s="221" t="s">
        <v>1</v>
      </c>
      <c r="F1611" s="222" t="s">
        <v>825</v>
      </c>
      <c r="G1611" s="220"/>
      <c r="H1611" s="223">
        <v>3</v>
      </c>
      <c r="I1611" s="224"/>
      <c r="J1611" s="220"/>
      <c r="K1611" s="220"/>
      <c r="L1611" s="225"/>
      <c r="M1611" s="226"/>
      <c r="N1611" s="227"/>
      <c r="O1611" s="227"/>
      <c r="P1611" s="227"/>
      <c r="Q1611" s="227"/>
      <c r="R1611" s="227"/>
      <c r="S1611" s="227"/>
      <c r="T1611" s="228"/>
      <c r="AT1611" s="229" t="s">
        <v>191</v>
      </c>
      <c r="AU1611" s="229" t="s">
        <v>85</v>
      </c>
      <c r="AV1611" s="14" t="s">
        <v>85</v>
      </c>
      <c r="AW1611" s="14" t="s">
        <v>32</v>
      </c>
      <c r="AX1611" s="14" t="s">
        <v>76</v>
      </c>
      <c r="AY1611" s="229" t="s">
        <v>179</v>
      </c>
    </row>
    <row r="1612" spans="2:51" s="14" customFormat="1" ht="11.25">
      <c r="B1612" s="219"/>
      <c r="C1612" s="220"/>
      <c r="D1612" s="204" t="s">
        <v>191</v>
      </c>
      <c r="E1612" s="221" t="s">
        <v>1</v>
      </c>
      <c r="F1612" s="222" t="s">
        <v>826</v>
      </c>
      <c r="G1612" s="220"/>
      <c r="H1612" s="223">
        <v>5.2</v>
      </c>
      <c r="I1612" s="224"/>
      <c r="J1612" s="220"/>
      <c r="K1612" s="220"/>
      <c r="L1612" s="225"/>
      <c r="M1612" s="226"/>
      <c r="N1612" s="227"/>
      <c r="O1612" s="227"/>
      <c r="P1612" s="227"/>
      <c r="Q1612" s="227"/>
      <c r="R1612" s="227"/>
      <c r="S1612" s="227"/>
      <c r="T1612" s="228"/>
      <c r="AT1612" s="229" t="s">
        <v>191</v>
      </c>
      <c r="AU1612" s="229" t="s">
        <v>85</v>
      </c>
      <c r="AV1612" s="14" t="s">
        <v>85</v>
      </c>
      <c r="AW1612" s="14" t="s">
        <v>32</v>
      </c>
      <c r="AX1612" s="14" t="s">
        <v>76</v>
      </c>
      <c r="AY1612" s="229" t="s">
        <v>179</v>
      </c>
    </row>
    <row r="1613" spans="2:51" s="14" customFormat="1" ht="11.25">
      <c r="B1613" s="219"/>
      <c r="C1613" s="220"/>
      <c r="D1613" s="204" t="s">
        <v>191</v>
      </c>
      <c r="E1613" s="221" t="s">
        <v>1</v>
      </c>
      <c r="F1613" s="222" t="s">
        <v>827</v>
      </c>
      <c r="G1613" s="220"/>
      <c r="H1613" s="223">
        <v>0.54</v>
      </c>
      <c r="I1613" s="224"/>
      <c r="J1613" s="220"/>
      <c r="K1613" s="220"/>
      <c r="L1613" s="225"/>
      <c r="M1613" s="226"/>
      <c r="N1613" s="227"/>
      <c r="O1613" s="227"/>
      <c r="P1613" s="227"/>
      <c r="Q1613" s="227"/>
      <c r="R1613" s="227"/>
      <c r="S1613" s="227"/>
      <c r="T1613" s="228"/>
      <c r="AT1613" s="229" t="s">
        <v>191</v>
      </c>
      <c r="AU1613" s="229" t="s">
        <v>85</v>
      </c>
      <c r="AV1613" s="14" t="s">
        <v>85</v>
      </c>
      <c r="AW1613" s="14" t="s">
        <v>32</v>
      </c>
      <c r="AX1613" s="14" t="s">
        <v>76</v>
      </c>
      <c r="AY1613" s="229" t="s">
        <v>179</v>
      </c>
    </row>
    <row r="1614" spans="2:51" s="14" customFormat="1" ht="11.25">
      <c r="B1614" s="219"/>
      <c r="C1614" s="220"/>
      <c r="D1614" s="204" t="s">
        <v>191</v>
      </c>
      <c r="E1614" s="221" t="s">
        <v>1</v>
      </c>
      <c r="F1614" s="222" t="s">
        <v>828</v>
      </c>
      <c r="G1614" s="220"/>
      <c r="H1614" s="223">
        <v>0.32</v>
      </c>
      <c r="I1614" s="224"/>
      <c r="J1614" s="220"/>
      <c r="K1614" s="220"/>
      <c r="L1614" s="225"/>
      <c r="M1614" s="226"/>
      <c r="N1614" s="227"/>
      <c r="O1614" s="227"/>
      <c r="P1614" s="227"/>
      <c r="Q1614" s="227"/>
      <c r="R1614" s="227"/>
      <c r="S1614" s="227"/>
      <c r="T1614" s="228"/>
      <c r="AT1614" s="229" t="s">
        <v>191</v>
      </c>
      <c r="AU1614" s="229" t="s">
        <v>85</v>
      </c>
      <c r="AV1614" s="14" t="s">
        <v>85</v>
      </c>
      <c r="AW1614" s="14" t="s">
        <v>32</v>
      </c>
      <c r="AX1614" s="14" t="s">
        <v>76</v>
      </c>
      <c r="AY1614" s="229" t="s">
        <v>179</v>
      </c>
    </row>
    <row r="1615" spans="2:51" s="14" customFormat="1" ht="11.25">
      <c r="B1615" s="219"/>
      <c r="C1615" s="220"/>
      <c r="D1615" s="204" t="s">
        <v>191</v>
      </c>
      <c r="E1615" s="221" t="s">
        <v>1</v>
      </c>
      <c r="F1615" s="222" t="s">
        <v>829</v>
      </c>
      <c r="G1615" s="220"/>
      <c r="H1615" s="223">
        <v>2.2000000000000002</v>
      </c>
      <c r="I1615" s="224"/>
      <c r="J1615" s="220"/>
      <c r="K1615" s="220"/>
      <c r="L1615" s="225"/>
      <c r="M1615" s="226"/>
      <c r="N1615" s="227"/>
      <c r="O1615" s="227"/>
      <c r="P1615" s="227"/>
      <c r="Q1615" s="227"/>
      <c r="R1615" s="227"/>
      <c r="S1615" s="227"/>
      <c r="T1615" s="228"/>
      <c r="AT1615" s="229" t="s">
        <v>191</v>
      </c>
      <c r="AU1615" s="229" t="s">
        <v>85</v>
      </c>
      <c r="AV1615" s="14" t="s">
        <v>85</v>
      </c>
      <c r="AW1615" s="14" t="s">
        <v>32</v>
      </c>
      <c r="AX1615" s="14" t="s">
        <v>76</v>
      </c>
      <c r="AY1615" s="229" t="s">
        <v>179</v>
      </c>
    </row>
    <row r="1616" spans="2:51" s="14" customFormat="1" ht="11.25">
      <c r="B1616" s="219"/>
      <c r="C1616" s="220"/>
      <c r="D1616" s="204" t="s">
        <v>191</v>
      </c>
      <c r="E1616" s="221" t="s">
        <v>1</v>
      </c>
      <c r="F1616" s="222" t="s">
        <v>830</v>
      </c>
      <c r="G1616" s="220"/>
      <c r="H1616" s="223">
        <v>19.175000000000001</v>
      </c>
      <c r="I1616" s="224"/>
      <c r="J1616" s="220"/>
      <c r="K1616" s="220"/>
      <c r="L1616" s="225"/>
      <c r="M1616" s="226"/>
      <c r="N1616" s="227"/>
      <c r="O1616" s="227"/>
      <c r="P1616" s="227"/>
      <c r="Q1616" s="227"/>
      <c r="R1616" s="227"/>
      <c r="S1616" s="227"/>
      <c r="T1616" s="228"/>
      <c r="AT1616" s="229" t="s">
        <v>191</v>
      </c>
      <c r="AU1616" s="229" t="s">
        <v>85</v>
      </c>
      <c r="AV1616" s="14" t="s">
        <v>85</v>
      </c>
      <c r="AW1616" s="14" t="s">
        <v>32</v>
      </c>
      <c r="AX1616" s="14" t="s">
        <v>76</v>
      </c>
      <c r="AY1616" s="229" t="s">
        <v>179</v>
      </c>
    </row>
    <row r="1617" spans="2:51" s="14" customFormat="1" ht="11.25">
      <c r="B1617" s="219"/>
      <c r="C1617" s="220"/>
      <c r="D1617" s="204" t="s">
        <v>191</v>
      </c>
      <c r="E1617" s="221" t="s">
        <v>1</v>
      </c>
      <c r="F1617" s="222" t="s">
        <v>831</v>
      </c>
      <c r="G1617" s="220"/>
      <c r="H1617" s="223">
        <v>1.288</v>
      </c>
      <c r="I1617" s="224"/>
      <c r="J1617" s="220"/>
      <c r="K1617" s="220"/>
      <c r="L1617" s="225"/>
      <c r="M1617" s="226"/>
      <c r="N1617" s="227"/>
      <c r="O1617" s="227"/>
      <c r="P1617" s="227"/>
      <c r="Q1617" s="227"/>
      <c r="R1617" s="227"/>
      <c r="S1617" s="227"/>
      <c r="T1617" s="228"/>
      <c r="AT1617" s="229" t="s">
        <v>191</v>
      </c>
      <c r="AU1617" s="229" t="s">
        <v>85</v>
      </c>
      <c r="AV1617" s="14" t="s">
        <v>85</v>
      </c>
      <c r="AW1617" s="14" t="s">
        <v>32</v>
      </c>
      <c r="AX1617" s="14" t="s">
        <v>76</v>
      </c>
      <c r="AY1617" s="229" t="s">
        <v>179</v>
      </c>
    </row>
    <row r="1618" spans="2:51" s="14" customFormat="1" ht="11.25">
      <c r="B1618" s="219"/>
      <c r="C1618" s="220"/>
      <c r="D1618" s="204" t="s">
        <v>191</v>
      </c>
      <c r="E1618" s="221" t="s">
        <v>1</v>
      </c>
      <c r="F1618" s="222" t="s">
        <v>832</v>
      </c>
      <c r="G1618" s="220"/>
      <c r="H1618" s="223">
        <v>2.8</v>
      </c>
      <c r="I1618" s="224"/>
      <c r="J1618" s="220"/>
      <c r="K1618" s="220"/>
      <c r="L1618" s="225"/>
      <c r="M1618" s="226"/>
      <c r="N1618" s="227"/>
      <c r="O1618" s="227"/>
      <c r="P1618" s="227"/>
      <c r="Q1618" s="227"/>
      <c r="R1618" s="227"/>
      <c r="S1618" s="227"/>
      <c r="T1618" s="228"/>
      <c r="AT1618" s="229" t="s">
        <v>191</v>
      </c>
      <c r="AU1618" s="229" t="s">
        <v>85</v>
      </c>
      <c r="AV1618" s="14" t="s">
        <v>85</v>
      </c>
      <c r="AW1618" s="14" t="s">
        <v>32</v>
      </c>
      <c r="AX1618" s="14" t="s">
        <v>76</v>
      </c>
      <c r="AY1618" s="229" t="s">
        <v>179</v>
      </c>
    </row>
    <row r="1619" spans="2:51" s="14" customFormat="1" ht="11.25">
      <c r="B1619" s="219"/>
      <c r="C1619" s="220"/>
      <c r="D1619" s="204" t="s">
        <v>191</v>
      </c>
      <c r="E1619" s="221" t="s">
        <v>1</v>
      </c>
      <c r="F1619" s="222" t="s">
        <v>833</v>
      </c>
      <c r="G1619" s="220"/>
      <c r="H1619" s="223">
        <v>1.288</v>
      </c>
      <c r="I1619" s="224"/>
      <c r="J1619" s="220"/>
      <c r="K1619" s="220"/>
      <c r="L1619" s="225"/>
      <c r="M1619" s="226"/>
      <c r="N1619" s="227"/>
      <c r="O1619" s="227"/>
      <c r="P1619" s="227"/>
      <c r="Q1619" s="227"/>
      <c r="R1619" s="227"/>
      <c r="S1619" s="227"/>
      <c r="T1619" s="228"/>
      <c r="AT1619" s="229" t="s">
        <v>191</v>
      </c>
      <c r="AU1619" s="229" t="s">
        <v>85</v>
      </c>
      <c r="AV1619" s="14" t="s">
        <v>85</v>
      </c>
      <c r="AW1619" s="14" t="s">
        <v>32</v>
      </c>
      <c r="AX1619" s="14" t="s">
        <v>76</v>
      </c>
      <c r="AY1619" s="229" t="s">
        <v>179</v>
      </c>
    </row>
    <row r="1620" spans="2:51" s="14" customFormat="1" ht="11.25">
      <c r="B1620" s="219"/>
      <c r="C1620" s="220"/>
      <c r="D1620" s="204" t="s">
        <v>191</v>
      </c>
      <c r="E1620" s="221" t="s">
        <v>1</v>
      </c>
      <c r="F1620" s="222" t="s">
        <v>834</v>
      </c>
      <c r="G1620" s="220"/>
      <c r="H1620" s="223">
        <v>12</v>
      </c>
      <c r="I1620" s="224"/>
      <c r="J1620" s="220"/>
      <c r="K1620" s="220"/>
      <c r="L1620" s="225"/>
      <c r="M1620" s="226"/>
      <c r="N1620" s="227"/>
      <c r="O1620" s="227"/>
      <c r="P1620" s="227"/>
      <c r="Q1620" s="227"/>
      <c r="R1620" s="227"/>
      <c r="S1620" s="227"/>
      <c r="T1620" s="228"/>
      <c r="AT1620" s="229" t="s">
        <v>191</v>
      </c>
      <c r="AU1620" s="229" t="s">
        <v>85</v>
      </c>
      <c r="AV1620" s="14" t="s">
        <v>85</v>
      </c>
      <c r="AW1620" s="14" t="s">
        <v>32</v>
      </c>
      <c r="AX1620" s="14" t="s">
        <v>76</v>
      </c>
      <c r="AY1620" s="229" t="s">
        <v>179</v>
      </c>
    </row>
    <row r="1621" spans="2:51" s="14" customFormat="1" ht="11.25">
      <c r="B1621" s="219"/>
      <c r="C1621" s="220"/>
      <c r="D1621" s="204" t="s">
        <v>191</v>
      </c>
      <c r="E1621" s="221" t="s">
        <v>1</v>
      </c>
      <c r="F1621" s="222" t="s">
        <v>835</v>
      </c>
      <c r="G1621" s="220"/>
      <c r="H1621" s="223">
        <v>15.21</v>
      </c>
      <c r="I1621" s="224"/>
      <c r="J1621" s="220"/>
      <c r="K1621" s="220"/>
      <c r="L1621" s="225"/>
      <c r="M1621" s="226"/>
      <c r="N1621" s="227"/>
      <c r="O1621" s="227"/>
      <c r="P1621" s="227"/>
      <c r="Q1621" s="227"/>
      <c r="R1621" s="227"/>
      <c r="S1621" s="227"/>
      <c r="T1621" s="228"/>
      <c r="AT1621" s="229" t="s">
        <v>191</v>
      </c>
      <c r="AU1621" s="229" t="s">
        <v>85</v>
      </c>
      <c r="AV1621" s="14" t="s">
        <v>85</v>
      </c>
      <c r="AW1621" s="14" t="s">
        <v>32</v>
      </c>
      <c r="AX1621" s="14" t="s">
        <v>76</v>
      </c>
      <c r="AY1621" s="229" t="s">
        <v>179</v>
      </c>
    </row>
    <row r="1622" spans="2:51" s="14" customFormat="1" ht="11.25">
      <c r="B1622" s="219"/>
      <c r="C1622" s="220"/>
      <c r="D1622" s="204" t="s">
        <v>191</v>
      </c>
      <c r="E1622" s="221" t="s">
        <v>1</v>
      </c>
      <c r="F1622" s="222" t="s">
        <v>836</v>
      </c>
      <c r="G1622" s="220"/>
      <c r="H1622" s="223">
        <v>2.6</v>
      </c>
      <c r="I1622" s="224"/>
      <c r="J1622" s="220"/>
      <c r="K1622" s="220"/>
      <c r="L1622" s="225"/>
      <c r="M1622" s="226"/>
      <c r="N1622" s="227"/>
      <c r="O1622" s="227"/>
      <c r="P1622" s="227"/>
      <c r="Q1622" s="227"/>
      <c r="R1622" s="227"/>
      <c r="S1622" s="227"/>
      <c r="T1622" s="228"/>
      <c r="AT1622" s="229" t="s">
        <v>191</v>
      </c>
      <c r="AU1622" s="229" t="s">
        <v>85</v>
      </c>
      <c r="AV1622" s="14" t="s">
        <v>85</v>
      </c>
      <c r="AW1622" s="14" t="s">
        <v>32</v>
      </c>
      <c r="AX1622" s="14" t="s">
        <v>76</v>
      </c>
      <c r="AY1622" s="229" t="s">
        <v>179</v>
      </c>
    </row>
    <row r="1623" spans="2:51" s="14" customFormat="1" ht="11.25">
      <c r="B1623" s="219"/>
      <c r="C1623" s="220"/>
      <c r="D1623" s="204" t="s">
        <v>191</v>
      </c>
      <c r="E1623" s="221" t="s">
        <v>1</v>
      </c>
      <c r="F1623" s="222" t="s">
        <v>837</v>
      </c>
      <c r="G1623" s="220"/>
      <c r="H1623" s="223">
        <v>6.25</v>
      </c>
      <c r="I1623" s="224"/>
      <c r="J1623" s="220"/>
      <c r="K1623" s="220"/>
      <c r="L1623" s="225"/>
      <c r="M1623" s="226"/>
      <c r="N1623" s="227"/>
      <c r="O1623" s="227"/>
      <c r="P1623" s="227"/>
      <c r="Q1623" s="227"/>
      <c r="R1623" s="227"/>
      <c r="S1623" s="227"/>
      <c r="T1623" s="228"/>
      <c r="AT1623" s="229" t="s">
        <v>191</v>
      </c>
      <c r="AU1623" s="229" t="s">
        <v>85</v>
      </c>
      <c r="AV1623" s="14" t="s">
        <v>85</v>
      </c>
      <c r="AW1623" s="14" t="s">
        <v>32</v>
      </c>
      <c r="AX1623" s="14" t="s">
        <v>76</v>
      </c>
      <c r="AY1623" s="229" t="s">
        <v>179</v>
      </c>
    </row>
    <row r="1624" spans="2:51" s="14" customFormat="1" ht="11.25">
      <c r="B1624" s="219"/>
      <c r="C1624" s="220"/>
      <c r="D1624" s="204" t="s">
        <v>191</v>
      </c>
      <c r="E1624" s="221" t="s">
        <v>1</v>
      </c>
      <c r="F1624" s="222" t="s">
        <v>838</v>
      </c>
      <c r="G1624" s="220"/>
      <c r="H1624" s="223">
        <v>3.2</v>
      </c>
      <c r="I1624" s="224"/>
      <c r="J1624" s="220"/>
      <c r="K1624" s="220"/>
      <c r="L1624" s="225"/>
      <c r="M1624" s="226"/>
      <c r="N1624" s="227"/>
      <c r="O1624" s="227"/>
      <c r="P1624" s="227"/>
      <c r="Q1624" s="227"/>
      <c r="R1624" s="227"/>
      <c r="S1624" s="227"/>
      <c r="T1624" s="228"/>
      <c r="AT1624" s="229" t="s">
        <v>191</v>
      </c>
      <c r="AU1624" s="229" t="s">
        <v>85</v>
      </c>
      <c r="AV1624" s="14" t="s">
        <v>85</v>
      </c>
      <c r="AW1624" s="14" t="s">
        <v>32</v>
      </c>
      <c r="AX1624" s="14" t="s">
        <v>76</v>
      </c>
      <c r="AY1624" s="229" t="s">
        <v>179</v>
      </c>
    </row>
    <row r="1625" spans="2:51" s="14" customFormat="1" ht="11.25">
      <c r="B1625" s="219"/>
      <c r="C1625" s="220"/>
      <c r="D1625" s="204" t="s">
        <v>191</v>
      </c>
      <c r="E1625" s="221" t="s">
        <v>1</v>
      </c>
      <c r="F1625" s="222" t="s">
        <v>839</v>
      </c>
      <c r="G1625" s="220"/>
      <c r="H1625" s="223">
        <v>1.18</v>
      </c>
      <c r="I1625" s="224"/>
      <c r="J1625" s="220"/>
      <c r="K1625" s="220"/>
      <c r="L1625" s="225"/>
      <c r="M1625" s="226"/>
      <c r="N1625" s="227"/>
      <c r="O1625" s="227"/>
      <c r="P1625" s="227"/>
      <c r="Q1625" s="227"/>
      <c r="R1625" s="227"/>
      <c r="S1625" s="227"/>
      <c r="T1625" s="228"/>
      <c r="AT1625" s="229" t="s">
        <v>191</v>
      </c>
      <c r="AU1625" s="229" t="s">
        <v>85</v>
      </c>
      <c r="AV1625" s="14" t="s">
        <v>85</v>
      </c>
      <c r="AW1625" s="14" t="s">
        <v>32</v>
      </c>
      <c r="AX1625" s="14" t="s">
        <v>76</v>
      </c>
      <c r="AY1625" s="229" t="s">
        <v>179</v>
      </c>
    </row>
    <row r="1626" spans="2:51" s="14" customFormat="1" ht="11.25">
      <c r="B1626" s="219"/>
      <c r="C1626" s="220"/>
      <c r="D1626" s="204" t="s">
        <v>191</v>
      </c>
      <c r="E1626" s="221" t="s">
        <v>1</v>
      </c>
      <c r="F1626" s="222" t="s">
        <v>840</v>
      </c>
      <c r="G1626" s="220"/>
      <c r="H1626" s="223">
        <v>1.08</v>
      </c>
      <c r="I1626" s="224"/>
      <c r="J1626" s="220"/>
      <c r="K1626" s="220"/>
      <c r="L1626" s="225"/>
      <c r="M1626" s="226"/>
      <c r="N1626" s="227"/>
      <c r="O1626" s="227"/>
      <c r="P1626" s="227"/>
      <c r="Q1626" s="227"/>
      <c r="R1626" s="227"/>
      <c r="S1626" s="227"/>
      <c r="T1626" s="228"/>
      <c r="AT1626" s="229" t="s">
        <v>191</v>
      </c>
      <c r="AU1626" s="229" t="s">
        <v>85</v>
      </c>
      <c r="AV1626" s="14" t="s">
        <v>85</v>
      </c>
      <c r="AW1626" s="14" t="s">
        <v>32</v>
      </c>
      <c r="AX1626" s="14" t="s">
        <v>76</v>
      </c>
      <c r="AY1626" s="229" t="s">
        <v>179</v>
      </c>
    </row>
    <row r="1627" spans="2:51" s="14" customFormat="1" ht="11.25">
      <c r="B1627" s="219"/>
      <c r="C1627" s="220"/>
      <c r="D1627" s="204" t="s">
        <v>191</v>
      </c>
      <c r="E1627" s="221" t="s">
        <v>1</v>
      </c>
      <c r="F1627" s="222" t="s">
        <v>841</v>
      </c>
      <c r="G1627" s="220"/>
      <c r="H1627" s="223">
        <v>1.575</v>
      </c>
      <c r="I1627" s="224"/>
      <c r="J1627" s="220"/>
      <c r="K1627" s="220"/>
      <c r="L1627" s="225"/>
      <c r="M1627" s="226"/>
      <c r="N1627" s="227"/>
      <c r="O1627" s="227"/>
      <c r="P1627" s="227"/>
      <c r="Q1627" s="227"/>
      <c r="R1627" s="227"/>
      <c r="S1627" s="227"/>
      <c r="T1627" s="228"/>
      <c r="AT1627" s="229" t="s">
        <v>191</v>
      </c>
      <c r="AU1627" s="229" t="s">
        <v>85</v>
      </c>
      <c r="AV1627" s="14" t="s">
        <v>85</v>
      </c>
      <c r="AW1627" s="14" t="s">
        <v>32</v>
      </c>
      <c r="AX1627" s="14" t="s">
        <v>76</v>
      </c>
      <c r="AY1627" s="229" t="s">
        <v>179</v>
      </c>
    </row>
    <row r="1628" spans="2:51" s="14" customFormat="1" ht="11.25">
      <c r="B1628" s="219"/>
      <c r="C1628" s="220"/>
      <c r="D1628" s="204" t="s">
        <v>191</v>
      </c>
      <c r="E1628" s="221" t="s">
        <v>1</v>
      </c>
      <c r="F1628" s="222" t="s">
        <v>842</v>
      </c>
      <c r="G1628" s="220"/>
      <c r="H1628" s="223">
        <v>1.875</v>
      </c>
      <c r="I1628" s="224"/>
      <c r="J1628" s="220"/>
      <c r="K1628" s="220"/>
      <c r="L1628" s="225"/>
      <c r="M1628" s="226"/>
      <c r="N1628" s="227"/>
      <c r="O1628" s="227"/>
      <c r="P1628" s="227"/>
      <c r="Q1628" s="227"/>
      <c r="R1628" s="227"/>
      <c r="S1628" s="227"/>
      <c r="T1628" s="228"/>
      <c r="AT1628" s="229" t="s">
        <v>191</v>
      </c>
      <c r="AU1628" s="229" t="s">
        <v>85</v>
      </c>
      <c r="AV1628" s="14" t="s">
        <v>85</v>
      </c>
      <c r="AW1628" s="14" t="s">
        <v>32</v>
      </c>
      <c r="AX1628" s="14" t="s">
        <v>76</v>
      </c>
      <c r="AY1628" s="229" t="s">
        <v>179</v>
      </c>
    </row>
    <row r="1629" spans="2:51" s="14" customFormat="1" ht="11.25">
      <c r="B1629" s="219"/>
      <c r="C1629" s="220"/>
      <c r="D1629" s="204" t="s">
        <v>191</v>
      </c>
      <c r="E1629" s="221" t="s">
        <v>1</v>
      </c>
      <c r="F1629" s="222" t="s">
        <v>843</v>
      </c>
      <c r="G1629" s="220"/>
      <c r="H1629" s="223">
        <v>1.4</v>
      </c>
      <c r="I1629" s="224"/>
      <c r="J1629" s="220"/>
      <c r="K1629" s="220"/>
      <c r="L1629" s="225"/>
      <c r="M1629" s="226"/>
      <c r="N1629" s="227"/>
      <c r="O1629" s="227"/>
      <c r="P1629" s="227"/>
      <c r="Q1629" s="227"/>
      <c r="R1629" s="227"/>
      <c r="S1629" s="227"/>
      <c r="T1629" s="228"/>
      <c r="AT1629" s="229" t="s">
        <v>191</v>
      </c>
      <c r="AU1629" s="229" t="s">
        <v>85</v>
      </c>
      <c r="AV1629" s="14" t="s">
        <v>85</v>
      </c>
      <c r="AW1629" s="14" t="s">
        <v>32</v>
      </c>
      <c r="AX1629" s="14" t="s">
        <v>76</v>
      </c>
      <c r="AY1629" s="229" t="s">
        <v>179</v>
      </c>
    </row>
    <row r="1630" spans="2:51" s="14" customFormat="1" ht="11.25">
      <c r="B1630" s="219"/>
      <c r="C1630" s="220"/>
      <c r="D1630" s="204" t="s">
        <v>191</v>
      </c>
      <c r="E1630" s="221" t="s">
        <v>1</v>
      </c>
      <c r="F1630" s="222" t="s">
        <v>844</v>
      </c>
      <c r="G1630" s="220"/>
      <c r="H1630" s="223">
        <v>1.7</v>
      </c>
      <c r="I1630" s="224"/>
      <c r="J1630" s="220"/>
      <c r="K1630" s="220"/>
      <c r="L1630" s="225"/>
      <c r="M1630" s="226"/>
      <c r="N1630" s="227"/>
      <c r="O1630" s="227"/>
      <c r="P1630" s="227"/>
      <c r="Q1630" s="227"/>
      <c r="R1630" s="227"/>
      <c r="S1630" s="227"/>
      <c r="T1630" s="228"/>
      <c r="AT1630" s="229" t="s">
        <v>191</v>
      </c>
      <c r="AU1630" s="229" t="s">
        <v>85</v>
      </c>
      <c r="AV1630" s="14" t="s">
        <v>85</v>
      </c>
      <c r="AW1630" s="14" t="s">
        <v>32</v>
      </c>
      <c r="AX1630" s="14" t="s">
        <v>76</v>
      </c>
      <c r="AY1630" s="229" t="s">
        <v>179</v>
      </c>
    </row>
    <row r="1631" spans="2:51" s="14" customFormat="1" ht="11.25">
      <c r="B1631" s="219"/>
      <c r="C1631" s="220"/>
      <c r="D1631" s="204" t="s">
        <v>191</v>
      </c>
      <c r="E1631" s="221" t="s">
        <v>1</v>
      </c>
      <c r="F1631" s="222" t="s">
        <v>845</v>
      </c>
      <c r="G1631" s="220"/>
      <c r="H1631" s="223">
        <v>2.4</v>
      </c>
      <c r="I1631" s="224"/>
      <c r="J1631" s="220"/>
      <c r="K1631" s="220"/>
      <c r="L1631" s="225"/>
      <c r="M1631" s="226"/>
      <c r="N1631" s="227"/>
      <c r="O1631" s="227"/>
      <c r="P1631" s="227"/>
      <c r="Q1631" s="227"/>
      <c r="R1631" s="227"/>
      <c r="S1631" s="227"/>
      <c r="T1631" s="228"/>
      <c r="AT1631" s="229" t="s">
        <v>191</v>
      </c>
      <c r="AU1631" s="229" t="s">
        <v>85</v>
      </c>
      <c r="AV1631" s="14" t="s">
        <v>85</v>
      </c>
      <c r="AW1631" s="14" t="s">
        <v>32</v>
      </c>
      <c r="AX1631" s="14" t="s">
        <v>76</v>
      </c>
      <c r="AY1631" s="229" t="s">
        <v>179</v>
      </c>
    </row>
    <row r="1632" spans="2:51" s="14" customFormat="1" ht="11.25">
      <c r="B1632" s="219"/>
      <c r="C1632" s="220"/>
      <c r="D1632" s="204" t="s">
        <v>191</v>
      </c>
      <c r="E1632" s="220"/>
      <c r="F1632" s="222" t="s">
        <v>1554</v>
      </c>
      <c r="G1632" s="220"/>
      <c r="H1632" s="223">
        <v>187.28399999999999</v>
      </c>
      <c r="I1632" s="224"/>
      <c r="J1632" s="220"/>
      <c r="K1632" s="220"/>
      <c r="L1632" s="225"/>
      <c r="M1632" s="226"/>
      <c r="N1632" s="227"/>
      <c r="O1632" s="227"/>
      <c r="P1632" s="227"/>
      <c r="Q1632" s="227"/>
      <c r="R1632" s="227"/>
      <c r="S1632" s="227"/>
      <c r="T1632" s="228"/>
      <c r="AT1632" s="229" t="s">
        <v>191</v>
      </c>
      <c r="AU1632" s="229" t="s">
        <v>85</v>
      </c>
      <c r="AV1632" s="14" t="s">
        <v>85</v>
      </c>
      <c r="AW1632" s="14" t="s">
        <v>4</v>
      </c>
      <c r="AX1632" s="14" t="s">
        <v>83</v>
      </c>
      <c r="AY1632" s="229" t="s">
        <v>179</v>
      </c>
    </row>
    <row r="1633" spans="1:65" s="2" customFormat="1" ht="24">
      <c r="A1633" s="34"/>
      <c r="B1633" s="35"/>
      <c r="C1633" s="191" t="s">
        <v>1555</v>
      </c>
      <c r="D1633" s="191" t="s">
        <v>182</v>
      </c>
      <c r="E1633" s="192" t="s">
        <v>1556</v>
      </c>
      <c r="F1633" s="193" t="s">
        <v>1557</v>
      </c>
      <c r="G1633" s="194" t="s">
        <v>346</v>
      </c>
      <c r="H1633" s="195">
        <v>197.18</v>
      </c>
      <c r="I1633" s="196"/>
      <c r="J1633" s="197">
        <f>ROUND(I1633*H1633,2)</f>
        <v>0</v>
      </c>
      <c r="K1633" s="193" t="s">
        <v>186</v>
      </c>
      <c r="L1633" s="39"/>
      <c r="M1633" s="198" t="s">
        <v>1</v>
      </c>
      <c r="N1633" s="199" t="s">
        <v>41</v>
      </c>
      <c r="O1633" s="71"/>
      <c r="P1633" s="200">
        <f>O1633*H1633</f>
        <v>0</v>
      </c>
      <c r="Q1633" s="200">
        <v>0</v>
      </c>
      <c r="R1633" s="200">
        <f>Q1633*H1633</f>
        <v>0</v>
      </c>
      <c r="S1633" s="200">
        <v>0</v>
      </c>
      <c r="T1633" s="201">
        <f>S1633*H1633</f>
        <v>0</v>
      </c>
      <c r="U1633" s="34"/>
      <c r="V1633" s="34"/>
      <c r="W1633" s="34"/>
      <c r="X1633" s="34"/>
      <c r="Y1633" s="34"/>
      <c r="Z1633" s="34"/>
      <c r="AA1633" s="34"/>
      <c r="AB1633" s="34"/>
      <c r="AC1633" s="34"/>
      <c r="AD1633" s="34"/>
      <c r="AE1633" s="34"/>
      <c r="AR1633" s="202" t="s">
        <v>263</v>
      </c>
      <c r="AT1633" s="202" t="s">
        <v>182</v>
      </c>
      <c r="AU1633" s="202" t="s">
        <v>85</v>
      </c>
      <c r="AY1633" s="17" t="s">
        <v>179</v>
      </c>
      <c r="BE1633" s="203">
        <f>IF(N1633="základní",J1633,0)</f>
        <v>0</v>
      </c>
      <c r="BF1633" s="203">
        <f>IF(N1633="snížená",J1633,0)</f>
        <v>0</v>
      </c>
      <c r="BG1633" s="203">
        <f>IF(N1633="zákl. přenesená",J1633,0)</f>
        <v>0</v>
      </c>
      <c r="BH1633" s="203">
        <f>IF(N1633="sníž. přenesená",J1633,0)</f>
        <v>0</v>
      </c>
      <c r="BI1633" s="203">
        <f>IF(N1633="nulová",J1633,0)</f>
        <v>0</v>
      </c>
      <c r="BJ1633" s="17" t="s">
        <v>83</v>
      </c>
      <c r="BK1633" s="203">
        <f>ROUND(I1633*H1633,2)</f>
        <v>0</v>
      </c>
      <c r="BL1633" s="17" t="s">
        <v>263</v>
      </c>
      <c r="BM1633" s="202" t="s">
        <v>1558</v>
      </c>
    </row>
    <row r="1634" spans="1:65" s="2" customFormat="1" ht="39">
      <c r="A1634" s="34"/>
      <c r="B1634" s="35"/>
      <c r="C1634" s="36"/>
      <c r="D1634" s="204" t="s">
        <v>189</v>
      </c>
      <c r="E1634" s="36"/>
      <c r="F1634" s="205" t="s">
        <v>1549</v>
      </c>
      <c r="G1634" s="36"/>
      <c r="H1634" s="36"/>
      <c r="I1634" s="206"/>
      <c r="J1634" s="36"/>
      <c r="K1634" s="36"/>
      <c r="L1634" s="39"/>
      <c r="M1634" s="207"/>
      <c r="N1634" s="208"/>
      <c r="O1634" s="71"/>
      <c r="P1634" s="71"/>
      <c r="Q1634" s="71"/>
      <c r="R1634" s="71"/>
      <c r="S1634" s="71"/>
      <c r="T1634" s="72"/>
      <c r="U1634" s="34"/>
      <c r="V1634" s="34"/>
      <c r="W1634" s="34"/>
      <c r="X1634" s="34"/>
      <c r="Y1634" s="34"/>
      <c r="Z1634" s="34"/>
      <c r="AA1634" s="34"/>
      <c r="AB1634" s="34"/>
      <c r="AC1634" s="34"/>
      <c r="AD1634" s="34"/>
      <c r="AE1634" s="34"/>
      <c r="AT1634" s="17" t="s">
        <v>189</v>
      </c>
      <c r="AU1634" s="17" t="s">
        <v>85</v>
      </c>
    </row>
    <row r="1635" spans="1:65" s="2" customFormat="1" ht="24">
      <c r="A1635" s="34"/>
      <c r="B1635" s="35"/>
      <c r="C1635" s="230" t="s">
        <v>1559</v>
      </c>
      <c r="D1635" s="230" t="s">
        <v>434</v>
      </c>
      <c r="E1635" s="231" t="s">
        <v>1560</v>
      </c>
      <c r="F1635" s="232" t="s">
        <v>1561</v>
      </c>
      <c r="G1635" s="233" t="s">
        <v>346</v>
      </c>
      <c r="H1635" s="234">
        <v>207.03899999999999</v>
      </c>
      <c r="I1635" s="235"/>
      <c r="J1635" s="236">
        <f>ROUND(I1635*H1635,2)</f>
        <v>0</v>
      </c>
      <c r="K1635" s="232" t="s">
        <v>1</v>
      </c>
      <c r="L1635" s="237"/>
      <c r="M1635" s="238" t="s">
        <v>1</v>
      </c>
      <c r="N1635" s="239" t="s">
        <v>41</v>
      </c>
      <c r="O1635" s="71"/>
      <c r="P1635" s="200">
        <f>O1635*H1635</f>
        <v>0</v>
      </c>
      <c r="Q1635" s="200">
        <v>4.0000000000000003E-5</v>
      </c>
      <c r="R1635" s="200">
        <f>Q1635*H1635</f>
        <v>8.2815600000000003E-3</v>
      </c>
      <c r="S1635" s="200">
        <v>0</v>
      </c>
      <c r="T1635" s="201">
        <f>S1635*H1635</f>
        <v>0</v>
      </c>
      <c r="U1635" s="34"/>
      <c r="V1635" s="34"/>
      <c r="W1635" s="34"/>
      <c r="X1635" s="34"/>
      <c r="Y1635" s="34"/>
      <c r="Z1635" s="34"/>
      <c r="AA1635" s="34"/>
      <c r="AB1635" s="34"/>
      <c r="AC1635" s="34"/>
      <c r="AD1635" s="34"/>
      <c r="AE1635" s="34"/>
      <c r="AR1635" s="202" t="s">
        <v>587</v>
      </c>
      <c r="AT1635" s="202" t="s">
        <v>434</v>
      </c>
      <c r="AU1635" s="202" t="s">
        <v>85</v>
      </c>
      <c r="AY1635" s="17" t="s">
        <v>179</v>
      </c>
      <c r="BE1635" s="203">
        <f>IF(N1635="základní",J1635,0)</f>
        <v>0</v>
      </c>
      <c r="BF1635" s="203">
        <f>IF(N1635="snížená",J1635,0)</f>
        <v>0</v>
      </c>
      <c r="BG1635" s="203">
        <f>IF(N1635="zákl. přenesená",J1635,0)</f>
        <v>0</v>
      </c>
      <c r="BH1635" s="203">
        <f>IF(N1635="sníž. přenesená",J1635,0)</f>
        <v>0</v>
      </c>
      <c r="BI1635" s="203">
        <f>IF(N1635="nulová",J1635,0)</f>
        <v>0</v>
      </c>
      <c r="BJ1635" s="17" t="s">
        <v>83</v>
      </c>
      <c r="BK1635" s="203">
        <f>ROUND(I1635*H1635,2)</f>
        <v>0</v>
      </c>
      <c r="BL1635" s="17" t="s">
        <v>263</v>
      </c>
      <c r="BM1635" s="202" t="s">
        <v>1562</v>
      </c>
    </row>
    <row r="1636" spans="1:65" s="13" customFormat="1" ht="11.25">
      <c r="B1636" s="209"/>
      <c r="C1636" s="210"/>
      <c r="D1636" s="204" t="s">
        <v>191</v>
      </c>
      <c r="E1636" s="211" t="s">
        <v>1</v>
      </c>
      <c r="F1636" s="212" t="s">
        <v>192</v>
      </c>
      <c r="G1636" s="210"/>
      <c r="H1636" s="211" t="s">
        <v>1</v>
      </c>
      <c r="I1636" s="213"/>
      <c r="J1636" s="210"/>
      <c r="K1636" s="210"/>
      <c r="L1636" s="214"/>
      <c r="M1636" s="215"/>
      <c r="N1636" s="216"/>
      <c r="O1636" s="216"/>
      <c r="P1636" s="216"/>
      <c r="Q1636" s="216"/>
      <c r="R1636" s="216"/>
      <c r="S1636" s="216"/>
      <c r="T1636" s="217"/>
      <c r="AT1636" s="218" t="s">
        <v>191</v>
      </c>
      <c r="AU1636" s="218" t="s">
        <v>85</v>
      </c>
      <c r="AV1636" s="13" t="s">
        <v>83</v>
      </c>
      <c r="AW1636" s="13" t="s">
        <v>32</v>
      </c>
      <c r="AX1636" s="13" t="s">
        <v>76</v>
      </c>
      <c r="AY1636" s="218" t="s">
        <v>179</v>
      </c>
    </row>
    <row r="1637" spans="1:65" s="13" customFormat="1" ht="11.25">
      <c r="B1637" s="209"/>
      <c r="C1637" s="210"/>
      <c r="D1637" s="204" t="s">
        <v>191</v>
      </c>
      <c r="E1637" s="211" t="s">
        <v>1</v>
      </c>
      <c r="F1637" s="212" t="s">
        <v>193</v>
      </c>
      <c r="G1637" s="210"/>
      <c r="H1637" s="211" t="s">
        <v>1</v>
      </c>
      <c r="I1637" s="213"/>
      <c r="J1637" s="210"/>
      <c r="K1637" s="210"/>
      <c r="L1637" s="214"/>
      <c r="M1637" s="215"/>
      <c r="N1637" s="216"/>
      <c r="O1637" s="216"/>
      <c r="P1637" s="216"/>
      <c r="Q1637" s="216"/>
      <c r="R1637" s="216"/>
      <c r="S1637" s="216"/>
      <c r="T1637" s="217"/>
      <c r="AT1637" s="218" t="s">
        <v>191</v>
      </c>
      <c r="AU1637" s="218" t="s">
        <v>85</v>
      </c>
      <c r="AV1637" s="13" t="s">
        <v>83</v>
      </c>
      <c r="AW1637" s="13" t="s">
        <v>32</v>
      </c>
      <c r="AX1637" s="13" t="s">
        <v>76</v>
      </c>
      <c r="AY1637" s="218" t="s">
        <v>179</v>
      </c>
    </row>
    <row r="1638" spans="1:65" s="13" customFormat="1" ht="11.25">
      <c r="B1638" s="209"/>
      <c r="C1638" s="210"/>
      <c r="D1638" s="204" t="s">
        <v>191</v>
      </c>
      <c r="E1638" s="211" t="s">
        <v>1</v>
      </c>
      <c r="F1638" s="212" t="s">
        <v>669</v>
      </c>
      <c r="G1638" s="210"/>
      <c r="H1638" s="211" t="s">
        <v>1</v>
      </c>
      <c r="I1638" s="213"/>
      <c r="J1638" s="210"/>
      <c r="K1638" s="210"/>
      <c r="L1638" s="214"/>
      <c r="M1638" s="215"/>
      <c r="N1638" s="216"/>
      <c r="O1638" s="216"/>
      <c r="P1638" s="216"/>
      <c r="Q1638" s="216"/>
      <c r="R1638" s="216"/>
      <c r="S1638" s="216"/>
      <c r="T1638" s="217"/>
      <c r="AT1638" s="218" t="s">
        <v>191</v>
      </c>
      <c r="AU1638" s="218" t="s">
        <v>85</v>
      </c>
      <c r="AV1638" s="13" t="s">
        <v>83</v>
      </c>
      <c r="AW1638" s="13" t="s">
        <v>32</v>
      </c>
      <c r="AX1638" s="13" t="s">
        <v>76</v>
      </c>
      <c r="AY1638" s="218" t="s">
        <v>179</v>
      </c>
    </row>
    <row r="1639" spans="1:65" s="14" customFormat="1" ht="11.25">
      <c r="B1639" s="219"/>
      <c r="C1639" s="220"/>
      <c r="D1639" s="204" t="s">
        <v>191</v>
      </c>
      <c r="E1639" s="221" t="s">
        <v>1</v>
      </c>
      <c r="F1639" s="222" t="s">
        <v>1563</v>
      </c>
      <c r="G1639" s="220"/>
      <c r="H1639" s="223">
        <v>3.55</v>
      </c>
      <c r="I1639" s="224"/>
      <c r="J1639" s="220"/>
      <c r="K1639" s="220"/>
      <c r="L1639" s="225"/>
      <c r="M1639" s="226"/>
      <c r="N1639" s="227"/>
      <c r="O1639" s="227"/>
      <c r="P1639" s="227"/>
      <c r="Q1639" s="227"/>
      <c r="R1639" s="227"/>
      <c r="S1639" s="227"/>
      <c r="T1639" s="228"/>
      <c r="AT1639" s="229" t="s">
        <v>191</v>
      </c>
      <c r="AU1639" s="229" t="s">
        <v>85</v>
      </c>
      <c r="AV1639" s="14" t="s">
        <v>85</v>
      </c>
      <c r="AW1639" s="14" t="s">
        <v>32</v>
      </c>
      <c r="AX1639" s="14" t="s">
        <v>76</v>
      </c>
      <c r="AY1639" s="229" t="s">
        <v>179</v>
      </c>
    </row>
    <row r="1640" spans="1:65" s="14" customFormat="1" ht="11.25">
      <c r="B1640" s="219"/>
      <c r="C1640" s="220"/>
      <c r="D1640" s="204" t="s">
        <v>191</v>
      </c>
      <c r="E1640" s="221" t="s">
        <v>1</v>
      </c>
      <c r="F1640" s="222" t="s">
        <v>1564</v>
      </c>
      <c r="G1640" s="220"/>
      <c r="H1640" s="223">
        <v>1.675</v>
      </c>
      <c r="I1640" s="224"/>
      <c r="J1640" s="220"/>
      <c r="K1640" s="220"/>
      <c r="L1640" s="225"/>
      <c r="M1640" s="226"/>
      <c r="N1640" s="227"/>
      <c r="O1640" s="227"/>
      <c r="P1640" s="227"/>
      <c r="Q1640" s="227"/>
      <c r="R1640" s="227"/>
      <c r="S1640" s="227"/>
      <c r="T1640" s="228"/>
      <c r="AT1640" s="229" t="s">
        <v>191</v>
      </c>
      <c r="AU1640" s="229" t="s">
        <v>85</v>
      </c>
      <c r="AV1640" s="14" t="s">
        <v>85</v>
      </c>
      <c r="AW1640" s="14" t="s">
        <v>32</v>
      </c>
      <c r="AX1640" s="14" t="s">
        <v>76</v>
      </c>
      <c r="AY1640" s="229" t="s">
        <v>179</v>
      </c>
    </row>
    <row r="1641" spans="1:65" s="14" customFormat="1" ht="11.25">
      <c r="B1641" s="219"/>
      <c r="C1641" s="220"/>
      <c r="D1641" s="204" t="s">
        <v>191</v>
      </c>
      <c r="E1641" s="221" t="s">
        <v>1</v>
      </c>
      <c r="F1641" s="222" t="s">
        <v>1565</v>
      </c>
      <c r="G1641" s="220"/>
      <c r="H1641" s="223">
        <v>6.75</v>
      </c>
      <c r="I1641" s="224"/>
      <c r="J1641" s="220"/>
      <c r="K1641" s="220"/>
      <c r="L1641" s="225"/>
      <c r="M1641" s="226"/>
      <c r="N1641" s="227"/>
      <c r="O1641" s="227"/>
      <c r="P1641" s="227"/>
      <c r="Q1641" s="227"/>
      <c r="R1641" s="227"/>
      <c r="S1641" s="227"/>
      <c r="T1641" s="228"/>
      <c r="AT1641" s="229" t="s">
        <v>191</v>
      </c>
      <c r="AU1641" s="229" t="s">
        <v>85</v>
      </c>
      <c r="AV1641" s="14" t="s">
        <v>85</v>
      </c>
      <c r="AW1641" s="14" t="s">
        <v>32</v>
      </c>
      <c r="AX1641" s="14" t="s">
        <v>76</v>
      </c>
      <c r="AY1641" s="229" t="s">
        <v>179</v>
      </c>
    </row>
    <row r="1642" spans="1:65" s="14" customFormat="1" ht="11.25">
      <c r="B1642" s="219"/>
      <c r="C1642" s="220"/>
      <c r="D1642" s="204" t="s">
        <v>191</v>
      </c>
      <c r="E1642" s="221" t="s">
        <v>1</v>
      </c>
      <c r="F1642" s="222" t="s">
        <v>1566</v>
      </c>
      <c r="G1642" s="220"/>
      <c r="H1642" s="223">
        <v>4.6500000000000004</v>
      </c>
      <c r="I1642" s="224"/>
      <c r="J1642" s="220"/>
      <c r="K1642" s="220"/>
      <c r="L1642" s="225"/>
      <c r="M1642" s="226"/>
      <c r="N1642" s="227"/>
      <c r="O1642" s="227"/>
      <c r="P1642" s="227"/>
      <c r="Q1642" s="227"/>
      <c r="R1642" s="227"/>
      <c r="S1642" s="227"/>
      <c r="T1642" s="228"/>
      <c r="AT1642" s="229" t="s">
        <v>191</v>
      </c>
      <c r="AU1642" s="229" t="s">
        <v>85</v>
      </c>
      <c r="AV1642" s="14" t="s">
        <v>85</v>
      </c>
      <c r="AW1642" s="14" t="s">
        <v>32</v>
      </c>
      <c r="AX1642" s="14" t="s">
        <v>76</v>
      </c>
      <c r="AY1642" s="229" t="s">
        <v>179</v>
      </c>
    </row>
    <row r="1643" spans="1:65" s="14" customFormat="1" ht="11.25">
      <c r="B1643" s="219"/>
      <c r="C1643" s="220"/>
      <c r="D1643" s="204" t="s">
        <v>191</v>
      </c>
      <c r="E1643" s="221" t="s">
        <v>1</v>
      </c>
      <c r="F1643" s="222" t="s">
        <v>1567</v>
      </c>
      <c r="G1643" s="220"/>
      <c r="H1643" s="223">
        <v>6.75</v>
      </c>
      <c r="I1643" s="224"/>
      <c r="J1643" s="220"/>
      <c r="K1643" s="220"/>
      <c r="L1643" s="225"/>
      <c r="M1643" s="226"/>
      <c r="N1643" s="227"/>
      <c r="O1643" s="227"/>
      <c r="P1643" s="227"/>
      <c r="Q1643" s="227"/>
      <c r="R1643" s="227"/>
      <c r="S1643" s="227"/>
      <c r="T1643" s="228"/>
      <c r="AT1643" s="229" t="s">
        <v>191</v>
      </c>
      <c r="AU1643" s="229" t="s">
        <v>85</v>
      </c>
      <c r="AV1643" s="14" t="s">
        <v>85</v>
      </c>
      <c r="AW1643" s="14" t="s">
        <v>32</v>
      </c>
      <c r="AX1643" s="14" t="s">
        <v>76</v>
      </c>
      <c r="AY1643" s="229" t="s">
        <v>179</v>
      </c>
    </row>
    <row r="1644" spans="1:65" s="14" customFormat="1" ht="11.25">
      <c r="B1644" s="219"/>
      <c r="C1644" s="220"/>
      <c r="D1644" s="204" t="s">
        <v>191</v>
      </c>
      <c r="E1644" s="221" t="s">
        <v>1</v>
      </c>
      <c r="F1644" s="222" t="s">
        <v>1568</v>
      </c>
      <c r="G1644" s="220"/>
      <c r="H1644" s="223">
        <v>4.6500000000000004</v>
      </c>
      <c r="I1644" s="224"/>
      <c r="J1644" s="220"/>
      <c r="K1644" s="220"/>
      <c r="L1644" s="225"/>
      <c r="M1644" s="226"/>
      <c r="N1644" s="227"/>
      <c r="O1644" s="227"/>
      <c r="P1644" s="227"/>
      <c r="Q1644" s="227"/>
      <c r="R1644" s="227"/>
      <c r="S1644" s="227"/>
      <c r="T1644" s="228"/>
      <c r="AT1644" s="229" t="s">
        <v>191</v>
      </c>
      <c r="AU1644" s="229" t="s">
        <v>85</v>
      </c>
      <c r="AV1644" s="14" t="s">
        <v>85</v>
      </c>
      <c r="AW1644" s="14" t="s">
        <v>32</v>
      </c>
      <c r="AX1644" s="14" t="s">
        <v>76</v>
      </c>
      <c r="AY1644" s="229" t="s">
        <v>179</v>
      </c>
    </row>
    <row r="1645" spans="1:65" s="14" customFormat="1" ht="11.25">
      <c r="B1645" s="219"/>
      <c r="C1645" s="220"/>
      <c r="D1645" s="204" t="s">
        <v>191</v>
      </c>
      <c r="E1645" s="221" t="s">
        <v>1</v>
      </c>
      <c r="F1645" s="222" t="s">
        <v>1569</v>
      </c>
      <c r="G1645" s="220"/>
      <c r="H1645" s="223">
        <v>8.65</v>
      </c>
      <c r="I1645" s="224"/>
      <c r="J1645" s="220"/>
      <c r="K1645" s="220"/>
      <c r="L1645" s="225"/>
      <c r="M1645" s="226"/>
      <c r="N1645" s="227"/>
      <c r="O1645" s="227"/>
      <c r="P1645" s="227"/>
      <c r="Q1645" s="227"/>
      <c r="R1645" s="227"/>
      <c r="S1645" s="227"/>
      <c r="T1645" s="228"/>
      <c r="AT1645" s="229" t="s">
        <v>191</v>
      </c>
      <c r="AU1645" s="229" t="s">
        <v>85</v>
      </c>
      <c r="AV1645" s="14" t="s">
        <v>85</v>
      </c>
      <c r="AW1645" s="14" t="s">
        <v>32</v>
      </c>
      <c r="AX1645" s="14" t="s">
        <v>76</v>
      </c>
      <c r="AY1645" s="229" t="s">
        <v>179</v>
      </c>
    </row>
    <row r="1646" spans="1:65" s="14" customFormat="1" ht="11.25">
      <c r="B1646" s="219"/>
      <c r="C1646" s="220"/>
      <c r="D1646" s="204" t="s">
        <v>191</v>
      </c>
      <c r="E1646" s="221" t="s">
        <v>1</v>
      </c>
      <c r="F1646" s="222" t="s">
        <v>1570</v>
      </c>
      <c r="G1646" s="220"/>
      <c r="H1646" s="223">
        <v>12.2</v>
      </c>
      <c r="I1646" s="224"/>
      <c r="J1646" s="220"/>
      <c r="K1646" s="220"/>
      <c r="L1646" s="225"/>
      <c r="M1646" s="226"/>
      <c r="N1646" s="227"/>
      <c r="O1646" s="227"/>
      <c r="P1646" s="227"/>
      <c r="Q1646" s="227"/>
      <c r="R1646" s="227"/>
      <c r="S1646" s="227"/>
      <c r="T1646" s="228"/>
      <c r="AT1646" s="229" t="s">
        <v>191</v>
      </c>
      <c r="AU1646" s="229" t="s">
        <v>85</v>
      </c>
      <c r="AV1646" s="14" t="s">
        <v>85</v>
      </c>
      <c r="AW1646" s="14" t="s">
        <v>32</v>
      </c>
      <c r="AX1646" s="14" t="s">
        <v>76</v>
      </c>
      <c r="AY1646" s="229" t="s">
        <v>179</v>
      </c>
    </row>
    <row r="1647" spans="1:65" s="14" customFormat="1" ht="11.25">
      <c r="B1647" s="219"/>
      <c r="C1647" s="220"/>
      <c r="D1647" s="204" t="s">
        <v>191</v>
      </c>
      <c r="E1647" s="221" t="s">
        <v>1</v>
      </c>
      <c r="F1647" s="222" t="s">
        <v>1571</v>
      </c>
      <c r="G1647" s="220"/>
      <c r="H1647" s="223">
        <v>6.4249999999999998</v>
      </c>
      <c r="I1647" s="224"/>
      <c r="J1647" s="220"/>
      <c r="K1647" s="220"/>
      <c r="L1647" s="225"/>
      <c r="M1647" s="226"/>
      <c r="N1647" s="227"/>
      <c r="O1647" s="227"/>
      <c r="P1647" s="227"/>
      <c r="Q1647" s="227"/>
      <c r="R1647" s="227"/>
      <c r="S1647" s="227"/>
      <c r="T1647" s="228"/>
      <c r="AT1647" s="229" t="s">
        <v>191</v>
      </c>
      <c r="AU1647" s="229" t="s">
        <v>85</v>
      </c>
      <c r="AV1647" s="14" t="s">
        <v>85</v>
      </c>
      <c r="AW1647" s="14" t="s">
        <v>32</v>
      </c>
      <c r="AX1647" s="14" t="s">
        <v>76</v>
      </c>
      <c r="AY1647" s="229" t="s">
        <v>179</v>
      </c>
    </row>
    <row r="1648" spans="1:65" s="14" customFormat="1" ht="11.25">
      <c r="B1648" s="219"/>
      <c r="C1648" s="220"/>
      <c r="D1648" s="204" t="s">
        <v>191</v>
      </c>
      <c r="E1648" s="221" t="s">
        <v>1</v>
      </c>
      <c r="F1648" s="222" t="s">
        <v>1572</v>
      </c>
      <c r="G1648" s="220"/>
      <c r="H1648" s="223">
        <v>6.05</v>
      </c>
      <c r="I1648" s="224"/>
      <c r="J1648" s="220"/>
      <c r="K1648" s="220"/>
      <c r="L1648" s="225"/>
      <c r="M1648" s="226"/>
      <c r="N1648" s="227"/>
      <c r="O1648" s="227"/>
      <c r="P1648" s="227"/>
      <c r="Q1648" s="227"/>
      <c r="R1648" s="227"/>
      <c r="S1648" s="227"/>
      <c r="T1648" s="228"/>
      <c r="AT1648" s="229" t="s">
        <v>191</v>
      </c>
      <c r="AU1648" s="229" t="s">
        <v>85</v>
      </c>
      <c r="AV1648" s="14" t="s">
        <v>85</v>
      </c>
      <c r="AW1648" s="14" t="s">
        <v>32</v>
      </c>
      <c r="AX1648" s="14" t="s">
        <v>76</v>
      </c>
      <c r="AY1648" s="229" t="s">
        <v>179</v>
      </c>
    </row>
    <row r="1649" spans="2:51" s="14" customFormat="1" ht="11.25">
      <c r="B1649" s="219"/>
      <c r="C1649" s="220"/>
      <c r="D1649" s="204" t="s">
        <v>191</v>
      </c>
      <c r="E1649" s="221" t="s">
        <v>1</v>
      </c>
      <c r="F1649" s="222" t="s">
        <v>1573</v>
      </c>
      <c r="G1649" s="220"/>
      <c r="H1649" s="223">
        <v>6.7</v>
      </c>
      <c r="I1649" s="224"/>
      <c r="J1649" s="220"/>
      <c r="K1649" s="220"/>
      <c r="L1649" s="225"/>
      <c r="M1649" s="226"/>
      <c r="N1649" s="227"/>
      <c r="O1649" s="227"/>
      <c r="P1649" s="227"/>
      <c r="Q1649" s="227"/>
      <c r="R1649" s="227"/>
      <c r="S1649" s="227"/>
      <c r="T1649" s="228"/>
      <c r="AT1649" s="229" t="s">
        <v>191</v>
      </c>
      <c r="AU1649" s="229" t="s">
        <v>85</v>
      </c>
      <c r="AV1649" s="14" t="s">
        <v>85</v>
      </c>
      <c r="AW1649" s="14" t="s">
        <v>32</v>
      </c>
      <c r="AX1649" s="14" t="s">
        <v>76</v>
      </c>
      <c r="AY1649" s="229" t="s">
        <v>179</v>
      </c>
    </row>
    <row r="1650" spans="2:51" s="14" customFormat="1" ht="11.25">
      <c r="B1650" s="219"/>
      <c r="C1650" s="220"/>
      <c r="D1650" s="204" t="s">
        <v>191</v>
      </c>
      <c r="E1650" s="221" t="s">
        <v>1</v>
      </c>
      <c r="F1650" s="222" t="s">
        <v>1574</v>
      </c>
      <c r="G1650" s="220"/>
      <c r="H1650" s="223">
        <v>8.84</v>
      </c>
      <c r="I1650" s="224"/>
      <c r="J1650" s="220"/>
      <c r="K1650" s="220"/>
      <c r="L1650" s="225"/>
      <c r="M1650" s="226"/>
      <c r="N1650" s="227"/>
      <c r="O1650" s="227"/>
      <c r="P1650" s="227"/>
      <c r="Q1650" s="227"/>
      <c r="R1650" s="227"/>
      <c r="S1650" s="227"/>
      <c r="T1650" s="228"/>
      <c r="AT1650" s="229" t="s">
        <v>191</v>
      </c>
      <c r="AU1650" s="229" t="s">
        <v>85</v>
      </c>
      <c r="AV1650" s="14" t="s">
        <v>85</v>
      </c>
      <c r="AW1650" s="14" t="s">
        <v>32</v>
      </c>
      <c r="AX1650" s="14" t="s">
        <v>76</v>
      </c>
      <c r="AY1650" s="229" t="s">
        <v>179</v>
      </c>
    </row>
    <row r="1651" spans="2:51" s="14" customFormat="1" ht="11.25">
      <c r="B1651" s="219"/>
      <c r="C1651" s="220"/>
      <c r="D1651" s="204" t="s">
        <v>191</v>
      </c>
      <c r="E1651" s="221" t="s">
        <v>1</v>
      </c>
      <c r="F1651" s="222" t="s">
        <v>1575</v>
      </c>
      <c r="G1651" s="220"/>
      <c r="H1651" s="223">
        <v>2.25</v>
      </c>
      <c r="I1651" s="224"/>
      <c r="J1651" s="220"/>
      <c r="K1651" s="220"/>
      <c r="L1651" s="225"/>
      <c r="M1651" s="226"/>
      <c r="N1651" s="227"/>
      <c r="O1651" s="227"/>
      <c r="P1651" s="227"/>
      <c r="Q1651" s="227"/>
      <c r="R1651" s="227"/>
      <c r="S1651" s="227"/>
      <c r="T1651" s="228"/>
      <c r="AT1651" s="229" t="s">
        <v>191</v>
      </c>
      <c r="AU1651" s="229" t="s">
        <v>85</v>
      </c>
      <c r="AV1651" s="14" t="s">
        <v>85</v>
      </c>
      <c r="AW1651" s="14" t="s">
        <v>32</v>
      </c>
      <c r="AX1651" s="14" t="s">
        <v>76</v>
      </c>
      <c r="AY1651" s="229" t="s">
        <v>179</v>
      </c>
    </row>
    <row r="1652" spans="2:51" s="14" customFormat="1" ht="11.25">
      <c r="B1652" s="219"/>
      <c r="C1652" s="220"/>
      <c r="D1652" s="204" t="s">
        <v>191</v>
      </c>
      <c r="E1652" s="221" t="s">
        <v>1</v>
      </c>
      <c r="F1652" s="222" t="s">
        <v>1576</v>
      </c>
      <c r="G1652" s="220"/>
      <c r="H1652" s="223">
        <v>1.3</v>
      </c>
      <c r="I1652" s="224"/>
      <c r="J1652" s="220"/>
      <c r="K1652" s="220"/>
      <c r="L1652" s="225"/>
      <c r="M1652" s="226"/>
      <c r="N1652" s="227"/>
      <c r="O1652" s="227"/>
      <c r="P1652" s="227"/>
      <c r="Q1652" s="227"/>
      <c r="R1652" s="227"/>
      <c r="S1652" s="227"/>
      <c r="T1652" s="228"/>
      <c r="AT1652" s="229" t="s">
        <v>191</v>
      </c>
      <c r="AU1652" s="229" t="s">
        <v>85</v>
      </c>
      <c r="AV1652" s="14" t="s">
        <v>85</v>
      </c>
      <c r="AW1652" s="14" t="s">
        <v>32</v>
      </c>
      <c r="AX1652" s="14" t="s">
        <v>76</v>
      </c>
      <c r="AY1652" s="229" t="s">
        <v>179</v>
      </c>
    </row>
    <row r="1653" spans="2:51" s="14" customFormat="1" ht="11.25">
      <c r="B1653" s="219"/>
      <c r="C1653" s="220"/>
      <c r="D1653" s="204" t="s">
        <v>191</v>
      </c>
      <c r="E1653" s="221" t="s">
        <v>1</v>
      </c>
      <c r="F1653" s="222" t="s">
        <v>1577</v>
      </c>
      <c r="G1653" s="220"/>
      <c r="H1653" s="223">
        <v>6.3</v>
      </c>
      <c r="I1653" s="224"/>
      <c r="J1653" s="220"/>
      <c r="K1653" s="220"/>
      <c r="L1653" s="225"/>
      <c r="M1653" s="226"/>
      <c r="N1653" s="227"/>
      <c r="O1653" s="227"/>
      <c r="P1653" s="227"/>
      <c r="Q1653" s="227"/>
      <c r="R1653" s="227"/>
      <c r="S1653" s="227"/>
      <c r="T1653" s="228"/>
      <c r="AT1653" s="229" t="s">
        <v>191</v>
      </c>
      <c r="AU1653" s="229" t="s">
        <v>85</v>
      </c>
      <c r="AV1653" s="14" t="s">
        <v>85</v>
      </c>
      <c r="AW1653" s="14" t="s">
        <v>32</v>
      </c>
      <c r="AX1653" s="14" t="s">
        <v>76</v>
      </c>
      <c r="AY1653" s="229" t="s">
        <v>179</v>
      </c>
    </row>
    <row r="1654" spans="2:51" s="14" customFormat="1" ht="11.25">
      <c r="B1654" s="219"/>
      <c r="C1654" s="220"/>
      <c r="D1654" s="204" t="s">
        <v>191</v>
      </c>
      <c r="E1654" s="221" t="s">
        <v>1</v>
      </c>
      <c r="F1654" s="222" t="s">
        <v>1578</v>
      </c>
      <c r="G1654" s="220"/>
      <c r="H1654" s="223">
        <v>20.9</v>
      </c>
      <c r="I1654" s="224"/>
      <c r="J1654" s="220"/>
      <c r="K1654" s="220"/>
      <c r="L1654" s="225"/>
      <c r="M1654" s="226"/>
      <c r="N1654" s="227"/>
      <c r="O1654" s="227"/>
      <c r="P1654" s="227"/>
      <c r="Q1654" s="227"/>
      <c r="R1654" s="227"/>
      <c r="S1654" s="227"/>
      <c r="T1654" s="228"/>
      <c r="AT1654" s="229" t="s">
        <v>191</v>
      </c>
      <c r="AU1654" s="229" t="s">
        <v>85</v>
      </c>
      <c r="AV1654" s="14" t="s">
        <v>85</v>
      </c>
      <c r="AW1654" s="14" t="s">
        <v>32</v>
      </c>
      <c r="AX1654" s="14" t="s">
        <v>76</v>
      </c>
      <c r="AY1654" s="229" t="s">
        <v>179</v>
      </c>
    </row>
    <row r="1655" spans="2:51" s="14" customFormat="1" ht="11.25">
      <c r="B1655" s="219"/>
      <c r="C1655" s="220"/>
      <c r="D1655" s="204" t="s">
        <v>191</v>
      </c>
      <c r="E1655" s="221" t="s">
        <v>1</v>
      </c>
      <c r="F1655" s="222" t="s">
        <v>1579</v>
      </c>
      <c r="G1655" s="220"/>
      <c r="H1655" s="223">
        <v>4.3</v>
      </c>
      <c r="I1655" s="224"/>
      <c r="J1655" s="220"/>
      <c r="K1655" s="220"/>
      <c r="L1655" s="225"/>
      <c r="M1655" s="226"/>
      <c r="N1655" s="227"/>
      <c r="O1655" s="227"/>
      <c r="P1655" s="227"/>
      <c r="Q1655" s="227"/>
      <c r="R1655" s="227"/>
      <c r="S1655" s="227"/>
      <c r="T1655" s="228"/>
      <c r="AT1655" s="229" t="s">
        <v>191</v>
      </c>
      <c r="AU1655" s="229" t="s">
        <v>85</v>
      </c>
      <c r="AV1655" s="14" t="s">
        <v>85</v>
      </c>
      <c r="AW1655" s="14" t="s">
        <v>32</v>
      </c>
      <c r="AX1655" s="14" t="s">
        <v>76</v>
      </c>
      <c r="AY1655" s="229" t="s">
        <v>179</v>
      </c>
    </row>
    <row r="1656" spans="2:51" s="14" customFormat="1" ht="11.25">
      <c r="B1656" s="219"/>
      <c r="C1656" s="220"/>
      <c r="D1656" s="204" t="s">
        <v>191</v>
      </c>
      <c r="E1656" s="221" t="s">
        <v>1</v>
      </c>
      <c r="F1656" s="222" t="s">
        <v>1580</v>
      </c>
      <c r="G1656" s="220"/>
      <c r="H1656" s="223">
        <v>7.5</v>
      </c>
      <c r="I1656" s="224"/>
      <c r="J1656" s="220"/>
      <c r="K1656" s="220"/>
      <c r="L1656" s="225"/>
      <c r="M1656" s="226"/>
      <c r="N1656" s="227"/>
      <c r="O1656" s="227"/>
      <c r="P1656" s="227"/>
      <c r="Q1656" s="227"/>
      <c r="R1656" s="227"/>
      <c r="S1656" s="227"/>
      <c r="T1656" s="228"/>
      <c r="AT1656" s="229" t="s">
        <v>191</v>
      </c>
      <c r="AU1656" s="229" t="s">
        <v>85</v>
      </c>
      <c r="AV1656" s="14" t="s">
        <v>85</v>
      </c>
      <c r="AW1656" s="14" t="s">
        <v>32</v>
      </c>
      <c r="AX1656" s="14" t="s">
        <v>76</v>
      </c>
      <c r="AY1656" s="229" t="s">
        <v>179</v>
      </c>
    </row>
    <row r="1657" spans="2:51" s="14" customFormat="1" ht="11.25">
      <c r="B1657" s="219"/>
      <c r="C1657" s="220"/>
      <c r="D1657" s="204" t="s">
        <v>191</v>
      </c>
      <c r="E1657" s="221" t="s">
        <v>1</v>
      </c>
      <c r="F1657" s="222" t="s">
        <v>1581</v>
      </c>
      <c r="G1657" s="220"/>
      <c r="H1657" s="223">
        <v>4.3</v>
      </c>
      <c r="I1657" s="224"/>
      <c r="J1657" s="220"/>
      <c r="K1657" s="220"/>
      <c r="L1657" s="225"/>
      <c r="M1657" s="226"/>
      <c r="N1657" s="227"/>
      <c r="O1657" s="227"/>
      <c r="P1657" s="227"/>
      <c r="Q1657" s="227"/>
      <c r="R1657" s="227"/>
      <c r="S1657" s="227"/>
      <c r="T1657" s="228"/>
      <c r="AT1657" s="229" t="s">
        <v>191</v>
      </c>
      <c r="AU1657" s="229" t="s">
        <v>85</v>
      </c>
      <c r="AV1657" s="14" t="s">
        <v>85</v>
      </c>
      <c r="AW1657" s="14" t="s">
        <v>32</v>
      </c>
      <c r="AX1657" s="14" t="s">
        <v>76</v>
      </c>
      <c r="AY1657" s="229" t="s">
        <v>179</v>
      </c>
    </row>
    <row r="1658" spans="2:51" s="14" customFormat="1" ht="11.25">
      <c r="B1658" s="219"/>
      <c r="C1658" s="220"/>
      <c r="D1658" s="204" t="s">
        <v>191</v>
      </c>
      <c r="E1658" s="221" t="s">
        <v>1</v>
      </c>
      <c r="F1658" s="222" t="s">
        <v>1582</v>
      </c>
      <c r="G1658" s="220"/>
      <c r="H1658" s="223">
        <v>13.9</v>
      </c>
      <c r="I1658" s="224"/>
      <c r="J1658" s="220"/>
      <c r="K1658" s="220"/>
      <c r="L1658" s="225"/>
      <c r="M1658" s="226"/>
      <c r="N1658" s="227"/>
      <c r="O1658" s="227"/>
      <c r="P1658" s="227"/>
      <c r="Q1658" s="227"/>
      <c r="R1658" s="227"/>
      <c r="S1658" s="227"/>
      <c r="T1658" s="228"/>
      <c r="AT1658" s="229" t="s">
        <v>191</v>
      </c>
      <c r="AU1658" s="229" t="s">
        <v>85</v>
      </c>
      <c r="AV1658" s="14" t="s">
        <v>85</v>
      </c>
      <c r="AW1658" s="14" t="s">
        <v>32</v>
      </c>
      <c r="AX1658" s="14" t="s">
        <v>76</v>
      </c>
      <c r="AY1658" s="229" t="s">
        <v>179</v>
      </c>
    </row>
    <row r="1659" spans="2:51" s="14" customFormat="1" ht="22.5">
      <c r="B1659" s="219"/>
      <c r="C1659" s="220"/>
      <c r="D1659" s="204" t="s">
        <v>191</v>
      </c>
      <c r="E1659" s="221" t="s">
        <v>1</v>
      </c>
      <c r="F1659" s="222" t="s">
        <v>1583</v>
      </c>
      <c r="G1659" s="220"/>
      <c r="H1659" s="223">
        <v>12.9</v>
      </c>
      <c r="I1659" s="224"/>
      <c r="J1659" s="220"/>
      <c r="K1659" s="220"/>
      <c r="L1659" s="225"/>
      <c r="M1659" s="226"/>
      <c r="N1659" s="227"/>
      <c r="O1659" s="227"/>
      <c r="P1659" s="227"/>
      <c r="Q1659" s="227"/>
      <c r="R1659" s="227"/>
      <c r="S1659" s="227"/>
      <c r="T1659" s="228"/>
      <c r="AT1659" s="229" t="s">
        <v>191</v>
      </c>
      <c r="AU1659" s="229" t="s">
        <v>85</v>
      </c>
      <c r="AV1659" s="14" t="s">
        <v>85</v>
      </c>
      <c r="AW1659" s="14" t="s">
        <v>32</v>
      </c>
      <c r="AX1659" s="14" t="s">
        <v>76</v>
      </c>
      <c r="AY1659" s="229" t="s">
        <v>179</v>
      </c>
    </row>
    <row r="1660" spans="2:51" s="14" customFormat="1" ht="11.25">
      <c r="B1660" s="219"/>
      <c r="C1660" s="220"/>
      <c r="D1660" s="204" t="s">
        <v>191</v>
      </c>
      <c r="E1660" s="221" t="s">
        <v>1</v>
      </c>
      <c r="F1660" s="222" t="s">
        <v>1584</v>
      </c>
      <c r="G1660" s="220"/>
      <c r="H1660" s="223">
        <v>6.4</v>
      </c>
      <c r="I1660" s="224"/>
      <c r="J1660" s="220"/>
      <c r="K1660" s="220"/>
      <c r="L1660" s="225"/>
      <c r="M1660" s="226"/>
      <c r="N1660" s="227"/>
      <c r="O1660" s="227"/>
      <c r="P1660" s="227"/>
      <c r="Q1660" s="227"/>
      <c r="R1660" s="227"/>
      <c r="S1660" s="227"/>
      <c r="T1660" s="228"/>
      <c r="AT1660" s="229" t="s">
        <v>191</v>
      </c>
      <c r="AU1660" s="229" t="s">
        <v>85</v>
      </c>
      <c r="AV1660" s="14" t="s">
        <v>85</v>
      </c>
      <c r="AW1660" s="14" t="s">
        <v>32</v>
      </c>
      <c r="AX1660" s="14" t="s">
        <v>76</v>
      </c>
      <c r="AY1660" s="229" t="s">
        <v>179</v>
      </c>
    </row>
    <row r="1661" spans="2:51" s="14" customFormat="1" ht="11.25">
      <c r="B1661" s="219"/>
      <c r="C1661" s="220"/>
      <c r="D1661" s="204" t="s">
        <v>191</v>
      </c>
      <c r="E1661" s="221" t="s">
        <v>1</v>
      </c>
      <c r="F1661" s="222" t="s">
        <v>1585</v>
      </c>
      <c r="G1661" s="220"/>
      <c r="H1661" s="223">
        <v>2.0499999999999998</v>
      </c>
      <c r="I1661" s="224"/>
      <c r="J1661" s="220"/>
      <c r="K1661" s="220"/>
      <c r="L1661" s="225"/>
      <c r="M1661" s="226"/>
      <c r="N1661" s="227"/>
      <c r="O1661" s="227"/>
      <c r="P1661" s="227"/>
      <c r="Q1661" s="227"/>
      <c r="R1661" s="227"/>
      <c r="S1661" s="227"/>
      <c r="T1661" s="228"/>
      <c r="AT1661" s="229" t="s">
        <v>191</v>
      </c>
      <c r="AU1661" s="229" t="s">
        <v>85</v>
      </c>
      <c r="AV1661" s="14" t="s">
        <v>85</v>
      </c>
      <c r="AW1661" s="14" t="s">
        <v>32</v>
      </c>
      <c r="AX1661" s="14" t="s">
        <v>76</v>
      </c>
      <c r="AY1661" s="229" t="s">
        <v>179</v>
      </c>
    </row>
    <row r="1662" spans="2:51" s="14" customFormat="1" ht="11.25">
      <c r="B1662" s="219"/>
      <c r="C1662" s="220"/>
      <c r="D1662" s="204" t="s">
        <v>191</v>
      </c>
      <c r="E1662" s="221" t="s">
        <v>1</v>
      </c>
      <c r="F1662" s="222" t="s">
        <v>1586</v>
      </c>
      <c r="G1662" s="220"/>
      <c r="H1662" s="223">
        <v>5.35</v>
      </c>
      <c r="I1662" s="224"/>
      <c r="J1662" s="220"/>
      <c r="K1662" s="220"/>
      <c r="L1662" s="225"/>
      <c r="M1662" s="226"/>
      <c r="N1662" s="227"/>
      <c r="O1662" s="227"/>
      <c r="P1662" s="227"/>
      <c r="Q1662" s="227"/>
      <c r="R1662" s="227"/>
      <c r="S1662" s="227"/>
      <c r="T1662" s="228"/>
      <c r="AT1662" s="229" t="s">
        <v>191</v>
      </c>
      <c r="AU1662" s="229" t="s">
        <v>85</v>
      </c>
      <c r="AV1662" s="14" t="s">
        <v>85</v>
      </c>
      <c r="AW1662" s="14" t="s">
        <v>32</v>
      </c>
      <c r="AX1662" s="14" t="s">
        <v>76</v>
      </c>
      <c r="AY1662" s="229" t="s">
        <v>179</v>
      </c>
    </row>
    <row r="1663" spans="2:51" s="14" customFormat="1" ht="11.25">
      <c r="B1663" s="219"/>
      <c r="C1663" s="220"/>
      <c r="D1663" s="204" t="s">
        <v>191</v>
      </c>
      <c r="E1663" s="221" t="s">
        <v>1</v>
      </c>
      <c r="F1663" s="222" t="s">
        <v>1587</v>
      </c>
      <c r="G1663" s="220"/>
      <c r="H1663" s="223">
        <v>3.0750000000000002</v>
      </c>
      <c r="I1663" s="224"/>
      <c r="J1663" s="220"/>
      <c r="K1663" s="220"/>
      <c r="L1663" s="225"/>
      <c r="M1663" s="226"/>
      <c r="N1663" s="227"/>
      <c r="O1663" s="227"/>
      <c r="P1663" s="227"/>
      <c r="Q1663" s="227"/>
      <c r="R1663" s="227"/>
      <c r="S1663" s="227"/>
      <c r="T1663" s="228"/>
      <c r="AT1663" s="229" t="s">
        <v>191</v>
      </c>
      <c r="AU1663" s="229" t="s">
        <v>85</v>
      </c>
      <c r="AV1663" s="14" t="s">
        <v>85</v>
      </c>
      <c r="AW1663" s="14" t="s">
        <v>32</v>
      </c>
      <c r="AX1663" s="14" t="s">
        <v>76</v>
      </c>
      <c r="AY1663" s="229" t="s">
        <v>179</v>
      </c>
    </row>
    <row r="1664" spans="2:51" s="14" customFormat="1" ht="11.25">
      <c r="B1664" s="219"/>
      <c r="C1664" s="220"/>
      <c r="D1664" s="204" t="s">
        <v>191</v>
      </c>
      <c r="E1664" s="221" t="s">
        <v>1</v>
      </c>
      <c r="F1664" s="222" t="s">
        <v>1588</v>
      </c>
      <c r="G1664" s="220"/>
      <c r="H1664" s="223">
        <v>3.4249999999999998</v>
      </c>
      <c r="I1664" s="224"/>
      <c r="J1664" s="220"/>
      <c r="K1664" s="220"/>
      <c r="L1664" s="225"/>
      <c r="M1664" s="226"/>
      <c r="N1664" s="227"/>
      <c r="O1664" s="227"/>
      <c r="P1664" s="227"/>
      <c r="Q1664" s="227"/>
      <c r="R1664" s="227"/>
      <c r="S1664" s="227"/>
      <c r="T1664" s="228"/>
      <c r="AT1664" s="229" t="s">
        <v>191</v>
      </c>
      <c r="AU1664" s="229" t="s">
        <v>85</v>
      </c>
      <c r="AV1664" s="14" t="s">
        <v>85</v>
      </c>
      <c r="AW1664" s="14" t="s">
        <v>32</v>
      </c>
      <c r="AX1664" s="14" t="s">
        <v>76</v>
      </c>
      <c r="AY1664" s="229" t="s">
        <v>179</v>
      </c>
    </row>
    <row r="1665" spans="1:65" s="14" customFormat="1" ht="11.25">
      <c r="B1665" s="219"/>
      <c r="C1665" s="220"/>
      <c r="D1665" s="204" t="s">
        <v>191</v>
      </c>
      <c r="E1665" s="221" t="s">
        <v>1</v>
      </c>
      <c r="F1665" s="222" t="s">
        <v>1589</v>
      </c>
      <c r="G1665" s="220"/>
      <c r="H1665" s="223">
        <v>4.76</v>
      </c>
      <c r="I1665" s="224"/>
      <c r="J1665" s="220"/>
      <c r="K1665" s="220"/>
      <c r="L1665" s="225"/>
      <c r="M1665" s="226"/>
      <c r="N1665" s="227"/>
      <c r="O1665" s="227"/>
      <c r="P1665" s="227"/>
      <c r="Q1665" s="227"/>
      <c r="R1665" s="227"/>
      <c r="S1665" s="227"/>
      <c r="T1665" s="228"/>
      <c r="AT1665" s="229" t="s">
        <v>191</v>
      </c>
      <c r="AU1665" s="229" t="s">
        <v>85</v>
      </c>
      <c r="AV1665" s="14" t="s">
        <v>85</v>
      </c>
      <c r="AW1665" s="14" t="s">
        <v>32</v>
      </c>
      <c r="AX1665" s="14" t="s">
        <v>76</v>
      </c>
      <c r="AY1665" s="229" t="s">
        <v>179</v>
      </c>
    </row>
    <row r="1666" spans="1:65" s="14" customFormat="1" ht="11.25">
      <c r="B1666" s="219"/>
      <c r="C1666" s="220"/>
      <c r="D1666" s="204" t="s">
        <v>191</v>
      </c>
      <c r="E1666" s="221" t="s">
        <v>1</v>
      </c>
      <c r="F1666" s="222" t="s">
        <v>1590</v>
      </c>
      <c r="G1666" s="220"/>
      <c r="H1666" s="223">
        <v>5.16</v>
      </c>
      <c r="I1666" s="224"/>
      <c r="J1666" s="220"/>
      <c r="K1666" s="220"/>
      <c r="L1666" s="225"/>
      <c r="M1666" s="226"/>
      <c r="N1666" s="227"/>
      <c r="O1666" s="227"/>
      <c r="P1666" s="227"/>
      <c r="Q1666" s="227"/>
      <c r="R1666" s="227"/>
      <c r="S1666" s="227"/>
      <c r="T1666" s="228"/>
      <c r="AT1666" s="229" t="s">
        <v>191</v>
      </c>
      <c r="AU1666" s="229" t="s">
        <v>85</v>
      </c>
      <c r="AV1666" s="14" t="s">
        <v>85</v>
      </c>
      <c r="AW1666" s="14" t="s">
        <v>32</v>
      </c>
      <c r="AX1666" s="14" t="s">
        <v>76</v>
      </c>
      <c r="AY1666" s="229" t="s">
        <v>179</v>
      </c>
    </row>
    <row r="1667" spans="1:65" s="14" customFormat="1" ht="11.25">
      <c r="B1667" s="219"/>
      <c r="C1667" s="220"/>
      <c r="D1667" s="204" t="s">
        <v>191</v>
      </c>
      <c r="E1667" s="221" t="s">
        <v>1</v>
      </c>
      <c r="F1667" s="222" t="s">
        <v>1591</v>
      </c>
      <c r="G1667" s="220"/>
      <c r="H1667" s="223">
        <v>4.76</v>
      </c>
      <c r="I1667" s="224"/>
      <c r="J1667" s="220"/>
      <c r="K1667" s="220"/>
      <c r="L1667" s="225"/>
      <c r="M1667" s="226"/>
      <c r="N1667" s="227"/>
      <c r="O1667" s="227"/>
      <c r="P1667" s="227"/>
      <c r="Q1667" s="227"/>
      <c r="R1667" s="227"/>
      <c r="S1667" s="227"/>
      <c r="T1667" s="228"/>
      <c r="AT1667" s="229" t="s">
        <v>191</v>
      </c>
      <c r="AU1667" s="229" t="s">
        <v>85</v>
      </c>
      <c r="AV1667" s="14" t="s">
        <v>85</v>
      </c>
      <c r="AW1667" s="14" t="s">
        <v>32</v>
      </c>
      <c r="AX1667" s="14" t="s">
        <v>76</v>
      </c>
      <c r="AY1667" s="229" t="s">
        <v>179</v>
      </c>
    </row>
    <row r="1668" spans="1:65" s="14" customFormat="1" ht="11.25">
      <c r="B1668" s="219"/>
      <c r="C1668" s="220"/>
      <c r="D1668" s="204" t="s">
        <v>191</v>
      </c>
      <c r="E1668" s="221" t="s">
        <v>1</v>
      </c>
      <c r="F1668" s="222" t="s">
        <v>1592</v>
      </c>
      <c r="G1668" s="220"/>
      <c r="H1668" s="223">
        <v>5.16</v>
      </c>
      <c r="I1668" s="224"/>
      <c r="J1668" s="220"/>
      <c r="K1668" s="220"/>
      <c r="L1668" s="225"/>
      <c r="M1668" s="226"/>
      <c r="N1668" s="227"/>
      <c r="O1668" s="227"/>
      <c r="P1668" s="227"/>
      <c r="Q1668" s="227"/>
      <c r="R1668" s="227"/>
      <c r="S1668" s="227"/>
      <c r="T1668" s="228"/>
      <c r="AT1668" s="229" t="s">
        <v>191</v>
      </c>
      <c r="AU1668" s="229" t="s">
        <v>85</v>
      </c>
      <c r="AV1668" s="14" t="s">
        <v>85</v>
      </c>
      <c r="AW1668" s="14" t="s">
        <v>32</v>
      </c>
      <c r="AX1668" s="14" t="s">
        <v>76</v>
      </c>
      <c r="AY1668" s="229" t="s">
        <v>179</v>
      </c>
    </row>
    <row r="1669" spans="1:65" s="14" customFormat="1" ht="11.25">
      <c r="B1669" s="219"/>
      <c r="C1669" s="220"/>
      <c r="D1669" s="204" t="s">
        <v>191</v>
      </c>
      <c r="E1669" s="221" t="s">
        <v>1</v>
      </c>
      <c r="F1669" s="222" t="s">
        <v>1593</v>
      </c>
      <c r="G1669" s="220"/>
      <c r="H1669" s="223">
        <v>6.5</v>
      </c>
      <c r="I1669" s="224"/>
      <c r="J1669" s="220"/>
      <c r="K1669" s="220"/>
      <c r="L1669" s="225"/>
      <c r="M1669" s="226"/>
      <c r="N1669" s="227"/>
      <c r="O1669" s="227"/>
      <c r="P1669" s="227"/>
      <c r="Q1669" s="227"/>
      <c r="R1669" s="227"/>
      <c r="S1669" s="227"/>
      <c r="T1669" s="228"/>
      <c r="AT1669" s="229" t="s">
        <v>191</v>
      </c>
      <c r="AU1669" s="229" t="s">
        <v>85</v>
      </c>
      <c r="AV1669" s="14" t="s">
        <v>85</v>
      </c>
      <c r="AW1669" s="14" t="s">
        <v>32</v>
      </c>
      <c r="AX1669" s="14" t="s">
        <v>76</v>
      </c>
      <c r="AY1669" s="229" t="s">
        <v>179</v>
      </c>
    </row>
    <row r="1670" spans="1:65" s="14" customFormat="1" ht="11.25">
      <c r="B1670" s="219"/>
      <c r="C1670" s="220"/>
      <c r="D1670" s="204" t="s">
        <v>191</v>
      </c>
      <c r="E1670" s="220"/>
      <c r="F1670" s="222" t="s">
        <v>1594</v>
      </c>
      <c r="G1670" s="220"/>
      <c r="H1670" s="223">
        <v>207.03899999999999</v>
      </c>
      <c r="I1670" s="224"/>
      <c r="J1670" s="220"/>
      <c r="K1670" s="220"/>
      <c r="L1670" s="225"/>
      <c r="M1670" s="226"/>
      <c r="N1670" s="227"/>
      <c r="O1670" s="227"/>
      <c r="P1670" s="227"/>
      <c r="Q1670" s="227"/>
      <c r="R1670" s="227"/>
      <c r="S1670" s="227"/>
      <c r="T1670" s="228"/>
      <c r="AT1670" s="229" t="s">
        <v>191</v>
      </c>
      <c r="AU1670" s="229" t="s">
        <v>85</v>
      </c>
      <c r="AV1670" s="14" t="s">
        <v>85</v>
      </c>
      <c r="AW1670" s="14" t="s">
        <v>4</v>
      </c>
      <c r="AX1670" s="14" t="s">
        <v>83</v>
      </c>
      <c r="AY1670" s="229" t="s">
        <v>179</v>
      </c>
    </row>
    <row r="1671" spans="1:65" s="2" customFormat="1" ht="24">
      <c r="A1671" s="34"/>
      <c r="B1671" s="35"/>
      <c r="C1671" s="191" t="s">
        <v>1595</v>
      </c>
      <c r="D1671" s="191" t="s">
        <v>182</v>
      </c>
      <c r="E1671" s="192" t="s">
        <v>1596</v>
      </c>
      <c r="F1671" s="193" t="s">
        <v>1597</v>
      </c>
      <c r="G1671" s="194" t="s">
        <v>185</v>
      </c>
      <c r="H1671" s="195">
        <v>178.36600000000001</v>
      </c>
      <c r="I1671" s="196"/>
      <c r="J1671" s="197">
        <f>ROUND(I1671*H1671,2)</f>
        <v>0</v>
      </c>
      <c r="K1671" s="193" t="s">
        <v>186</v>
      </c>
      <c r="L1671" s="39"/>
      <c r="M1671" s="198" t="s">
        <v>1</v>
      </c>
      <c r="N1671" s="199" t="s">
        <v>41</v>
      </c>
      <c r="O1671" s="71"/>
      <c r="P1671" s="200">
        <f>O1671*H1671</f>
        <v>0</v>
      </c>
      <c r="Q1671" s="200">
        <v>0</v>
      </c>
      <c r="R1671" s="200">
        <f>Q1671*H1671</f>
        <v>0</v>
      </c>
      <c r="S1671" s="200">
        <v>0</v>
      </c>
      <c r="T1671" s="201">
        <f>S1671*H1671</f>
        <v>0</v>
      </c>
      <c r="U1671" s="34"/>
      <c r="V1671" s="34"/>
      <c r="W1671" s="34"/>
      <c r="X1671" s="34"/>
      <c r="Y1671" s="34"/>
      <c r="Z1671" s="34"/>
      <c r="AA1671" s="34"/>
      <c r="AB1671" s="34"/>
      <c r="AC1671" s="34"/>
      <c r="AD1671" s="34"/>
      <c r="AE1671" s="34"/>
      <c r="AR1671" s="202" t="s">
        <v>263</v>
      </c>
      <c r="AT1671" s="202" t="s">
        <v>182</v>
      </c>
      <c r="AU1671" s="202" t="s">
        <v>85</v>
      </c>
      <c r="AY1671" s="17" t="s">
        <v>179</v>
      </c>
      <c r="BE1671" s="203">
        <f>IF(N1671="základní",J1671,0)</f>
        <v>0</v>
      </c>
      <c r="BF1671" s="203">
        <f>IF(N1671="snížená",J1671,0)</f>
        <v>0</v>
      </c>
      <c r="BG1671" s="203">
        <f>IF(N1671="zákl. přenesená",J1671,0)</f>
        <v>0</v>
      </c>
      <c r="BH1671" s="203">
        <f>IF(N1671="sníž. přenesená",J1671,0)</f>
        <v>0</v>
      </c>
      <c r="BI1671" s="203">
        <f>IF(N1671="nulová",J1671,0)</f>
        <v>0</v>
      </c>
      <c r="BJ1671" s="17" t="s">
        <v>83</v>
      </c>
      <c r="BK1671" s="203">
        <f>ROUND(I1671*H1671,2)</f>
        <v>0</v>
      </c>
      <c r="BL1671" s="17" t="s">
        <v>263</v>
      </c>
      <c r="BM1671" s="202" t="s">
        <v>1598</v>
      </c>
    </row>
    <row r="1672" spans="1:65" s="13" customFormat="1" ht="11.25">
      <c r="B1672" s="209"/>
      <c r="C1672" s="210"/>
      <c r="D1672" s="204" t="s">
        <v>191</v>
      </c>
      <c r="E1672" s="211" t="s">
        <v>1</v>
      </c>
      <c r="F1672" s="212" t="s">
        <v>192</v>
      </c>
      <c r="G1672" s="210"/>
      <c r="H1672" s="211" t="s">
        <v>1</v>
      </c>
      <c r="I1672" s="213"/>
      <c r="J1672" s="210"/>
      <c r="K1672" s="210"/>
      <c r="L1672" s="214"/>
      <c r="M1672" s="215"/>
      <c r="N1672" s="216"/>
      <c r="O1672" s="216"/>
      <c r="P1672" s="216"/>
      <c r="Q1672" s="216"/>
      <c r="R1672" s="216"/>
      <c r="S1672" s="216"/>
      <c r="T1672" s="217"/>
      <c r="AT1672" s="218" t="s">
        <v>191</v>
      </c>
      <c r="AU1672" s="218" t="s">
        <v>85</v>
      </c>
      <c r="AV1672" s="13" t="s">
        <v>83</v>
      </c>
      <c r="AW1672" s="13" t="s">
        <v>32</v>
      </c>
      <c r="AX1672" s="13" t="s">
        <v>76</v>
      </c>
      <c r="AY1672" s="218" t="s">
        <v>179</v>
      </c>
    </row>
    <row r="1673" spans="1:65" s="13" customFormat="1" ht="11.25">
      <c r="B1673" s="209"/>
      <c r="C1673" s="210"/>
      <c r="D1673" s="204" t="s">
        <v>191</v>
      </c>
      <c r="E1673" s="211" t="s">
        <v>1</v>
      </c>
      <c r="F1673" s="212" t="s">
        <v>193</v>
      </c>
      <c r="G1673" s="210"/>
      <c r="H1673" s="211" t="s">
        <v>1</v>
      </c>
      <c r="I1673" s="213"/>
      <c r="J1673" s="210"/>
      <c r="K1673" s="210"/>
      <c r="L1673" s="214"/>
      <c r="M1673" s="215"/>
      <c r="N1673" s="216"/>
      <c r="O1673" s="216"/>
      <c r="P1673" s="216"/>
      <c r="Q1673" s="216"/>
      <c r="R1673" s="216"/>
      <c r="S1673" s="216"/>
      <c r="T1673" s="217"/>
      <c r="AT1673" s="218" t="s">
        <v>191</v>
      </c>
      <c r="AU1673" s="218" t="s">
        <v>85</v>
      </c>
      <c r="AV1673" s="13" t="s">
        <v>83</v>
      </c>
      <c r="AW1673" s="13" t="s">
        <v>32</v>
      </c>
      <c r="AX1673" s="13" t="s">
        <v>76</v>
      </c>
      <c r="AY1673" s="218" t="s">
        <v>179</v>
      </c>
    </row>
    <row r="1674" spans="1:65" s="13" customFormat="1" ht="11.25">
      <c r="B1674" s="209"/>
      <c r="C1674" s="210"/>
      <c r="D1674" s="204" t="s">
        <v>191</v>
      </c>
      <c r="E1674" s="211" t="s">
        <v>1</v>
      </c>
      <c r="F1674" s="212" t="s">
        <v>669</v>
      </c>
      <c r="G1674" s="210"/>
      <c r="H1674" s="211" t="s">
        <v>1</v>
      </c>
      <c r="I1674" s="213"/>
      <c r="J1674" s="210"/>
      <c r="K1674" s="210"/>
      <c r="L1674" s="214"/>
      <c r="M1674" s="215"/>
      <c r="N1674" s="216"/>
      <c r="O1674" s="216"/>
      <c r="P1674" s="216"/>
      <c r="Q1674" s="216"/>
      <c r="R1674" s="216"/>
      <c r="S1674" s="216"/>
      <c r="T1674" s="217"/>
      <c r="AT1674" s="218" t="s">
        <v>191</v>
      </c>
      <c r="AU1674" s="218" t="s">
        <v>85</v>
      </c>
      <c r="AV1674" s="13" t="s">
        <v>83</v>
      </c>
      <c r="AW1674" s="13" t="s">
        <v>32</v>
      </c>
      <c r="AX1674" s="13" t="s">
        <v>76</v>
      </c>
      <c r="AY1674" s="218" t="s">
        <v>179</v>
      </c>
    </row>
    <row r="1675" spans="1:65" s="14" customFormat="1" ht="11.25">
      <c r="B1675" s="219"/>
      <c r="C1675" s="220"/>
      <c r="D1675" s="204" t="s">
        <v>191</v>
      </c>
      <c r="E1675" s="221" t="s">
        <v>1</v>
      </c>
      <c r="F1675" s="222" t="s">
        <v>815</v>
      </c>
      <c r="G1675" s="220"/>
      <c r="H1675" s="223">
        <v>9.65</v>
      </c>
      <c r="I1675" s="224"/>
      <c r="J1675" s="220"/>
      <c r="K1675" s="220"/>
      <c r="L1675" s="225"/>
      <c r="M1675" s="226"/>
      <c r="N1675" s="227"/>
      <c r="O1675" s="227"/>
      <c r="P1675" s="227"/>
      <c r="Q1675" s="227"/>
      <c r="R1675" s="227"/>
      <c r="S1675" s="227"/>
      <c r="T1675" s="228"/>
      <c r="AT1675" s="229" t="s">
        <v>191</v>
      </c>
      <c r="AU1675" s="229" t="s">
        <v>85</v>
      </c>
      <c r="AV1675" s="14" t="s">
        <v>85</v>
      </c>
      <c r="AW1675" s="14" t="s">
        <v>32</v>
      </c>
      <c r="AX1675" s="14" t="s">
        <v>76</v>
      </c>
      <c r="AY1675" s="229" t="s">
        <v>179</v>
      </c>
    </row>
    <row r="1676" spans="1:65" s="14" customFormat="1" ht="11.25">
      <c r="B1676" s="219"/>
      <c r="C1676" s="220"/>
      <c r="D1676" s="204" t="s">
        <v>191</v>
      </c>
      <c r="E1676" s="221" t="s">
        <v>1</v>
      </c>
      <c r="F1676" s="222" t="s">
        <v>816</v>
      </c>
      <c r="G1676" s="220"/>
      <c r="H1676" s="223">
        <v>51.09</v>
      </c>
      <c r="I1676" s="224"/>
      <c r="J1676" s="220"/>
      <c r="K1676" s="220"/>
      <c r="L1676" s="225"/>
      <c r="M1676" s="226"/>
      <c r="N1676" s="227"/>
      <c r="O1676" s="227"/>
      <c r="P1676" s="227"/>
      <c r="Q1676" s="227"/>
      <c r="R1676" s="227"/>
      <c r="S1676" s="227"/>
      <c r="T1676" s="228"/>
      <c r="AT1676" s="229" t="s">
        <v>191</v>
      </c>
      <c r="AU1676" s="229" t="s">
        <v>85</v>
      </c>
      <c r="AV1676" s="14" t="s">
        <v>85</v>
      </c>
      <c r="AW1676" s="14" t="s">
        <v>32</v>
      </c>
      <c r="AX1676" s="14" t="s">
        <v>76</v>
      </c>
      <c r="AY1676" s="229" t="s">
        <v>179</v>
      </c>
    </row>
    <row r="1677" spans="1:65" s="14" customFormat="1" ht="11.25">
      <c r="B1677" s="219"/>
      <c r="C1677" s="220"/>
      <c r="D1677" s="204" t="s">
        <v>191</v>
      </c>
      <c r="E1677" s="221" t="s">
        <v>1</v>
      </c>
      <c r="F1677" s="222" t="s">
        <v>817</v>
      </c>
      <c r="G1677" s="220"/>
      <c r="H1677" s="223">
        <v>2.85</v>
      </c>
      <c r="I1677" s="224"/>
      <c r="J1677" s="220"/>
      <c r="K1677" s="220"/>
      <c r="L1677" s="225"/>
      <c r="M1677" s="226"/>
      <c r="N1677" s="227"/>
      <c r="O1677" s="227"/>
      <c r="P1677" s="227"/>
      <c r="Q1677" s="227"/>
      <c r="R1677" s="227"/>
      <c r="S1677" s="227"/>
      <c r="T1677" s="228"/>
      <c r="AT1677" s="229" t="s">
        <v>191</v>
      </c>
      <c r="AU1677" s="229" t="s">
        <v>85</v>
      </c>
      <c r="AV1677" s="14" t="s">
        <v>85</v>
      </c>
      <c r="AW1677" s="14" t="s">
        <v>32</v>
      </c>
      <c r="AX1677" s="14" t="s">
        <v>76</v>
      </c>
      <c r="AY1677" s="229" t="s">
        <v>179</v>
      </c>
    </row>
    <row r="1678" spans="1:65" s="14" customFormat="1" ht="11.25">
      <c r="B1678" s="219"/>
      <c r="C1678" s="220"/>
      <c r="D1678" s="204" t="s">
        <v>191</v>
      </c>
      <c r="E1678" s="221" t="s">
        <v>1</v>
      </c>
      <c r="F1678" s="222" t="s">
        <v>818</v>
      </c>
      <c r="G1678" s="220"/>
      <c r="H1678" s="223">
        <v>1.575</v>
      </c>
      <c r="I1678" s="224"/>
      <c r="J1678" s="220"/>
      <c r="K1678" s="220"/>
      <c r="L1678" s="225"/>
      <c r="M1678" s="226"/>
      <c r="N1678" s="227"/>
      <c r="O1678" s="227"/>
      <c r="P1678" s="227"/>
      <c r="Q1678" s="227"/>
      <c r="R1678" s="227"/>
      <c r="S1678" s="227"/>
      <c r="T1678" s="228"/>
      <c r="AT1678" s="229" t="s">
        <v>191</v>
      </c>
      <c r="AU1678" s="229" t="s">
        <v>85</v>
      </c>
      <c r="AV1678" s="14" t="s">
        <v>85</v>
      </c>
      <c r="AW1678" s="14" t="s">
        <v>32</v>
      </c>
      <c r="AX1678" s="14" t="s">
        <v>76</v>
      </c>
      <c r="AY1678" s="229" t="s">
        <v>179</v>
      </c>
    </row>
    <row r="1679" spans="1:65" s="14" customFormat="1" ht="11.25">
      <c r="B1679" s="219"/>
      <c r="C1679" s="220"/>
      <c r="D1679" s="204" t="s">
        <v>191</v>
      </c>
      <c r="E1679" s="221" t="s">
        <v>1</v>
      </c>
      <c r="F1679" s="222" t="s">
        <v>819</v>
      </c>
      <c r="G1679" s="220"/>
      <c r="H1679" s="223">
        <v>2.9750000000000001</v>
      </c>
      <c r="I1679" s="224"/>
      <c r="J1679" s="220"/>
      <c r="K1679" s="220"/>
      <c r="L1679" s="225"/>
      <c r="M1679" s="226"/>
      <c r="N1679" s="227"/>
      <c r="O1679" s="227"/>
      <c r="P1679" s="227"/>
      <c r="Q1679" s="227"/>
      <c r="R1679" s="227"/>
      <c r="S1679" s="227"/>
      <c r="T1679" s="228"/>
      <c r="AT1679" s="229" t="s">
        <v>191</v>
      </c>
      <c r="AU1679" s="229" t="s">
        <v>85</v>
      </c>
      <c r="AV1679" s="14" t="s">
        <v>85</v>
      </c>
      <c r="AW1679" s="14" t="s">
        <v>32</v>
      </c>
      <c r="AX1679" s="14" t="s">
        <v>76</v>
      </c>
      <c r="AY1679" s="229" t="s">
        <v>179</v>
      </c>
    </row>
    <row r="1680" spans="1:65" s="14" customFormat="1" ht="11.25">
      <c r="B1680" s="219"/>
      <c r="C1680" s="220"/>
      <c r="D1680" s="204" t="s">
        <v>191</v>
      </c>
      <c r="E1680" s="221" t="s">
        <v>1</v>
      </c>
      <c r="F1680" s="222" t="s">
        <v>820</v>
      </c>
      <c r="G1680" s="220"/>
      <c r="H1680" s="223">
        <v>1.5</v>
      </c>
      <c r="I1680" s="224"/>
      <c r="J1680" s="220"/>
      <c r="K1680" s="220"/>
      <c r="L1680" s="225"/>
      <c r="M1680" s="226"/>
      <c r="N1680" s="227"/>
      <c r="O1680" s="227"/>
      <c r="P1680" s="227"/>
      <c r="Q1680" s="227"/>
      <c r="R1680" s="227"/>
      <c r="S1680" s="227"/>
      <c r="T1680" s="228"/>
      <c r="AT1680" s="229" t="s">
        <v>191</v>
      </c>
      <c r="AU1680" s="229" t="s">
        <v>85</v>
      </c>
      <c r="AV1680" s="14" t="s">
        <v>85</v>
      </c>
      <c r="AW1680" s="14" t="s">
        <v>32</v>
      </c>
      <c r="AX1680" s="14" t="s">
        <v>76</v>
      </c>
      <c r="AY1680" s="229" t="s">
        <v>179</v>
      </c>
    </row>
    <row r="1681" spans="2:51" s="14" customFormat="1" ht="11.25">
      <c r="B1681" s="219"/>
      <c r="C1681" s="220"/>
      <c r="D1681" s="204" t="s">
        <v>191</v>
      </c>
      <c r="E1681" s="221" t="s">
        <v>1</v>
      </c>
      <c r="F1681" s="222" t="s">
        <v>821</v>
      </c>
      <c r="G1681" s="220"/>
      <c r="H1681" s="223">
        <v>3.8</v>
      </c>
      <c r="I1681" s="224"/>
      <c r="J1681" s="220"/>
      <c r="K1681" s="220"/>
      <c r="L1681" s="225"/>
      <c r="M1681" s="226"/>
      <c r="N1681" s="227"/>
      <c r="O1681" s="227"/>
      <c r="P1681" s="227"/>
      <c r="Q1681" s="227"/>
      <c r="R1681" s="227"/>
      <c r="S1681" s="227"/>
      <c r="T1681" s="228"/>
      <c r="AT1681" s="229" t="s">
        <v>191</v>
      </c>
      <c r="AU1681" s="229" t="s">
        <v>85</v>
      </c>
      <c r="AV1681" s="14" t="s">
        <v>85</v>
      </c>
      <c r="AW1681" s="14" t="s">
        <v>32</v>
      </c>
      <c r="AX1681" s="14" t="s">
        <v>76</v>
      </c>
      <c r="AY1681" s="229" t="s">
        <v>179</v>
      </c>
    </row>
    <row r="1682" spans="2:51" s="14" customFormat="1" ht="11.25">
      <c r="B1682" s="219"/>
      <c r="C1682" s="220"/>
      <c r="D1682" s="204" t="s">
        <v>191</v>
      </c>
      <c r="E1682" s="221" t="s">
        <v>1</v>
      </c>
      <c r="F1682" s="222" t="s">
        <v>822</v>
      </c>
      <c r="G1682" s="220"/>
      <c r="H1682" s="223">
        <v>7.4249999999999998</v>
      </c>
      <c r="I1682" s="224"/>
      <c r="J1682" s="220"/>
      <c r="K1682" s="220"/>
      <c r="L1682" s="225"/>
      <c r="M1682" s="226"/>
      <c r="N1682" s="227"/>
      <c r="O1682" s="227"/>
      <c r="P1682" s="227"/>
      <c r="Q1682" s="227"/>
      <c r="R1682" s="227"/>
      <c r="S1682" s="227"/>
      <c r="T1682" s="228"/>
      <c r="AT1682" s="229" t="s">
        <v>191</v>
      </c>
      <c r="AU1682" s="229" t="s">
        <v>85</v>
      </c>
      <c r="AV1682" s="14" t="s">
        <v>85</v>
      </c>
      <c r="AW1682" s="14" t="s">
        <v>32</v>
      </c>
      <c r="AX1682" s="14" t="s">
        <v>76</v>
      </c>
      <c r="AY1682" s="229" t="s">
        <v>179</v>
      </c>
    </row>
    <row r="1683" spans="2:51" s="14" customFormat="1" ht="11.25">
      <c r="B1683" s="219"/>
      <c r="C1683" s="220"/>
      <c r="D1683" s="204" t="s">
        <v>191</v>
      </c>
      <c r="E1683" s="221" t="s">
        <v>1</v>
      </c>
      <c r="F1683" s="222" t="s">
        <v>823</v>
      </c>
      <c r="G1683" s="220"/>
      <c r="H1683" s="223">
        <v>8.82</v>
      </c>
      <c r="I1683" s="224"/>
      <c r="J1683" s="220"/>
      <c r="K1683" s="220"/>
      <c r="L1683" s="225"/>
      <c r="M1683" s="226"/>
      <c r="N1683" s="227"/>
      <c r="O1683" s="227"/>
      <c r="P1683" s="227"/>
      <c r="Q1683" s="227"/>
      <c r="R1683" s="227"/>
      <c r="S1683" s="227"/>
      <c r="T1683" s="228"/>
      <c r="AT1683" s="229" t="s">
        <v>191</v>
      </c>
      <c r="AU1683" s="229" t="s">
        <v>85</v>
      </c>
      <c r="AV1683" s="14" t="s">
        <v>85</v>
      </c>
      <c r="AW1683" s="14" t="s">
        <v>32</v>
      </c>
      <c r="AX1683" s="14" t="s">
        <v>76</v>
      </c>
      <c r="AY1683" s="229" t="s">
        <v>179</v>
      </c>
    </row>
    <row r="1684" spans="2:51" s="14" customFormat="1" ht="11.25">
      <c r="B1684" s="219"/>
      <c r="C1684" s="220"/>
      <c r="D1684" s="204" t="s">
        <v>191</v>
      </c>
      <c r="E1684" s="221" t="s">
        <v>1</v>
      </c>
      <c r="F1684" s="222" t="s">
        <v>824</v>
      </c>
      <c r="G1684" s="220"/>
      <c r="H1684" s="223">
        <v>2.4</v>
      </c>
      <c r="I1684" s="224"/>
      <c r="J1684" s="220"/>
      <c r="K1684" s="220"/>
      <c r="L1684" s="225"/>
      <c r="M1684" s="226"/>
      <c r="N1684" s="227"/>
      <c r="O1684" s="227"/>
      <c r="P1684" s="227"/>
      <c r="Q1684" s="227"/>
      <c r="R1684" s="227"/>
      <c r="S1684" s="227"/>
      <c r="T1684" s="228"/>
      <c r="AT1684" s="229" t="s">
        <v>191</v>
      </c>
      <c r="AU1684" s="229" t="s">
        <v>85</v>
      </c>
      <c r="AV1684" s="14" t="s">
        <v>85</v>
      </c>
      <c r="AW1684" s="14" t="s">
        <v>32</v>
      </c>
      <c r="AX1684" s="14" t="s">
        <v>76</v>
      </c>
      <c r="AY1684" s="229" t="s">
        <v>179</v>
      </c>
    </row>
    <row r="1685" spans="2:51" s="14" customFormat="1" ht="11.25">
      <c r="B1685" s="219"/>
      <c r="C1685" s="220"/>
      <c r="D1685" s="204" t="s">
        <v>191</v>
      </c>
      <c r="E1685" s="221" t="s">
        <v>1</v>
      </c>
      <c r="F1685" s="222" t="s">
        <v>825</v>
      </c>
      <c r="G1685" s="220"/>
      <c r="H1685" s="223">
        <v>3</v>
      </c>
      <c r="I1685" s="224"/>
      <c r="J1685" s="220"/>
      <c r="K1685" s="220"/>
      <c r="L1685" s="225"/>
      <c r="M1685" s="226"/>
      <c r="N1685" s="227"/>
      <c r="O1685" s="227"/>
      <c r="P1685" s="227"/>
      <c r="Q1685" s="227"/>
      <c r="R1685" s="227"/>
      <c r="S1685" s="227"/>
      <c r="T1685" s="228"/>
      <c r="AT1685" s="229" t="s">
        <v>191</v>
      </c>
      <c r="AU1685" s="229" t="s">
        <v>85</v>
      </c>
      <c r="AV1685" s="14" t="s">
        <v>85</v>
      </c>
      <c r="AW1685" s="14" t="s">
        <v>32</v>
      </c>
      <c r="AX1685" s="14" t="s">
        <v>76</v>
      </c>
      <c r="AY1685" s="229" t="s">
        <v>179</v>
      </c>
    </row>
    <row r="1686" spans="2:51" s="14" customFormat="1" ht="11.25">
      <c r="B1686" s="219"/>
      <c r="C1686" s="220"/>
      <c r="D1686" s="204" t="s">
        <v>191</v>
      </c>
      <c r="E1686" s="221" t="s">
        <v>1</v>
      </c>
      <c r="F1686" s="222" t="s">
        <v>826</v>
      </c>
      <c r="G1686" s="220"/>
      <c r="H1686" s="223">
        <v>5.2</v>
      </c>
      <c r="I1686" s="224"/>
      <c r="J1686" s="220"/>
      <c r="K1686" s="220"/>
      <c r="L1686" s="225"/>
      <c r="M1686" s="226"/>
      <c r="N1686" s="227"/>
      <c r="O1686" s="227"/>
      <c r="P1686" s="227"/>
      <c r="Q1686" s="227"/>
      <c r="R1686" s="227"/>
      <c r="S1686" s="227"/>
      <c r="T1686" s="228"/>
      <c r="AT1686" s="229" t="s">
        <v>191</v>
      </c>
      <c r="AU1686" s="229" t="s">
        <v>85</v>
      </c>
      <c r="AV1686" s="14" t="s">
        <v>85</v>
      </c>
      <c r="AW1686" s="14" t="s">
        <v>32</v>
      </c>
      <c r="AX1686" s="14" t="s">
        <v>76</v>
      </c>
      <c r="AY1686" s="229" t="s">
        <v>179</v>
      </c>
    </row>
    <row r="1687" spans="2:51" s="14" customFormat="1" ht="11.25">
      <c r="B1687" s="219"/>
      <c r="C1687" s="220"/>
      <c r="D1687" s="204" t="s">
        <v>191</v>
      </c>
      <c r="E1687" s="221" t="s">
        <v>1</v>
      </c>
      <c r="F1687" s="222" t="s">
        <v>827</v>
      </c>
      <c r="G1687" s="220"/>
      <c r="H1687" s="223">
        <v>0.54</v>
      </c>
      <c r="I1687" s="224"/>
      <c r="J1687" s="220"/>
      <c r="K1687" s="220"/>
      <c r="L1687" s="225"/>
      <c r="M1687" s="226"/>
      <c r="N1687" s="227"/>
      <c r="O1687" s="227"/>
      <c r="P1687" s="227"/>
      <c r="Q1687" s="227"/>
      <c r="R1687" s="227"/>
      <c r="S1687" s="227"/>
      <c r="T1687" s="228"/>
      <c r="AT1687" s="229" t="s">
        <v>191</v>
      </c>
      <c r="AU1687" s="229" t="s">
        <v>85</v>
      </c>
      <c r="AV1687" s="14" t="s">
        <v>85</v>
      </c>
      <c r="AW1687" s="14" t="s">
        <v>32</v>
      </c>
      <c r="AX1687" s="14" t="s">
        <v>76</v>
      </c>
      <c r="AY1687" s="229" t="s">
        <v>179</v>
      </c>
    </row>
    <row r="1688" spans="2:51" s="14" customFormat="1" ht="11.25">
      <c r="B1688" s="219"/>
      <c r="C1688" s="220"/>
      <c r="D1688" s="204" t="s">
        <v>191</v>
      </c>
      <c r="E1688" s="221" t="s">
        <v>1</v>
      </c>
      <c r="F1688" s="222" t="s">
        <v>828</v>
      </c>
      <c r="G1688" s="220"/>
      <c r="H1688" s="223">
        <v>0.32</v>
      </c>
      <c r="I1688" s="224"/>
      <c r="J1688" s="220"/>
      <c r="K1688" s="220"/>
      <c r="L1688" s="225"/>
      <c r="M1688" s="226"/>
      <c r="N1688" s="227"/>
      <c r="O1688" s="227"/>
      <c r="P1688" s="227"/>
      <c r="Q1688" s="227"/>
      <c r="R1688" s="227"/>
      <c r="S1688" s="227"/>
      <c r="T1688" s="228"/>
      <c r="AT1688" s="229" t="s">
        <v>191</v>
      </c>
      <c r="AU1688" s="229" t="s">
        <v>85</v>
      </c>
      <c r="AV1688" s="14" t="s">
        <v>85</v>
      </c>
      <c r="AW1688" s="14" t="s">
        <v>32</v>
      </c>
      <c r="AX1688" s="14" t="s">
        <v>76</v>
      </c>
      <c r="AY1688" s="229" t="s">
        <v>179</v>
      </c>
    </row>
    <row r="1689" spans="2:51" s="14" customFormat="1" ht="11.25">
      <c r="B1689" s="219"/>
      <c r="C1689" s="220"/>
      <c r="D1689" s="204" t="s">
        <v>191</v>
      </c>
      <c r="E1689" s="221" t="s">
        <v>1</v>
      </c>
      <c r="F1689" s="222" t="s">
        <v>829</v>
      </c>
      <c r="G1689" s="220"/>
      <c r="H1689" s="223">
        <v>2.2000000000000002</v>
      </c>
      <c r="I1689" s="224"/>
      <c r="J1689" s="220"/>
      <c r="K1689" s="220"/>
      <c r="L1689" s="225"/>
      <c r="M1689" s="226"/>
      <c r="N1689" s="227"/>
      <c r="O1689" s="227"/>
      <c r="P1689" s="227"/>
      <c r="Q1689" s="227"/>
      <c r="R1689" s="227"/>
      <c r="S1689" s="227"/>
      <c r="T1689" s="228"/>
      <c r="AT1689" s="229" t="s">
        <v>191</v>
      </c>
      <c r="AU1689" s="229" t="s">
        <v>85</v>
      </c>
      <c r="AV1689" s="14" t="s">
        <v>85</v>
      </c>
      <c r="AW1689" s="14" t="s">
        <v>32</v>
      </c>
      <c r="AX1689" s="14" t="s">
        <v>76</v>
      </c>
      <c r="AY1689" s="229" t="s">
        <v>179</v>
      </c>
    </row>
    <row r="1690" spans="2:51" s="14" customFormat="1" ht="11.25">
      <c r="B1690" s="219"/>
      <c r="C1690" s="220"/>
      <c r="D1690" s="204" t="s">
        <v>191</v>
      </c>
      <c r="E1690" s="221" t="s">
        <v>1</v>
      </c>
      <c r="F1690" s="222" t="s">
        <v>830</v>
      </c>
      <c r="G1690" s="220"/>
      <c r="H1690" s="223">
        <v>19.175000000000001</v>
      </c>
      <c r="I1690" s="224"/>
      <c r="J1690" s="220"/>
      <c r="K1690" s="220"/>
      <c r="L1690" s="225"/>
      <c r="M1690" s="226"/>
      <c r="N1690" s="227"/>
      <c r="O1690" s="227"/>
      <c r="P1690" s="227"/>
      <c r="Q1690" s="227"/>
      <c r="R1690" s="227"/>
      <c r="S1690" s="227"/>
      <c r="T1690" s="228"/>
      <c r="AT1690" s="229" t="s">
        <v>191</v>
      </c>
      <c r="AU1690" s="229" t="s">
        <v>85</v>
      </c>
      <c r="AV1690" s="14" t="s">
        <v>85</v>
      </c>
      <c r="AW1690" s="14" t="s">
        <v>32</v>
      </c>
      <c r="AX1690" s="14" t="s">
        <v>76</v>
      </c>
      <c r="AY1690" s="229" t="s">
        <v>179</v>
      </c>
    </row>
    <row r="1691" spans="2:51" s="14" customFormat="1" ht="11.25">
      <c r="B1691" s="219"/>
      <c r="C1691" s="220"/>
      <c r="D1691" s="204" t="s">
        <v>191</v>
      </c>
      <c r="E1691" s="221" t="s">
        <v>1</v>
      </c>
      <c r="F1691" s="222" t="s">
        <v>831</v>
      </c>
      <c r="G1691" s="220"/>
      <c r="H1691" s="223">
        <v>1.288</v>
      </c>
      <c r="I1691" s="224"/>
      <c r="J1691" s="220"/>
      <c r="K1691" s="220"/>
      <c r="L1691" s="225"/>
      <c r="M1691" s="226"/>
      <c r="N1691" s="227"/>
      <c r="O1691" s="227"/>
      <c r="P1691" s="227"/>
      <c r="Q1691" s="227"/>
      <c r="R1691" s="227"/>
      <c r="S1691" s="227"/>
      <c r="T1691" s="228"/>
      <c r="AT1691" s="229" t="s">
        <v>191</v>
      </c>
      <c r="AU1691" s="229" t="s">
        <v>85</v>
      </c>
      <c r="AV1691" s="14" t="s">
        <v>85</v>
      </c>
      <c r="AW1691" s="14" t="s">
        <v>32</v>
      </c>
      <c r="AX1691" s="14" t="s">
        <v>76</v>
      </c>
      <c r="AY1691" s="229" t="s">
        <v>179</v>
      </c>
    </row>
    <row r="1692" spans="2:51" s="14" customFormat="1" ht="11.25">
      <c r="B1692" s="219"/>
      <c r="C1692" s="220"/>
      <c r="D1692" s="204" t="s">
        <v>191</v>
      </c>
      <c r="E1692" s="221" t="s">
        <v>1</v>
      </c>
      <c r="F1692" s="222" t="s">
        <v>832</v>
      </c>
      <c r="G1692" s="220"/>
      <c r="H1692" s="223">
        <v>2.8</v>
      </c>
      <c r="I1692" s="224"/>
      <c r="J1692" s="220"/>
      <c r="K1692" s="220"/>
      <c r="L1692" s="225"/>
      <c r="M1692" s="226"/>
      <c r="N1692" s="227"/>
      <c r="O1692" s="227"/>
      <c r="P1692" s="227"/>
      <c r="Q1692" s="227"/>
      <c r="R1692" s="227"/>
      <c r="S1692" s="227"/>
      <c r="T1692" s="228"/>
      <c r="AT1692" s="229" t="s">
        <v>191</v>
      </c>
      <c r="AU1692" s="229" t="s">
        <v>85</v>
      </c>
      <c r="AV1692" s="14" t="s">
        <v>85</v>
      </c>
      <c r="AW1692" s="14" t="s">
        <v>32</v>
      </c>
      <c r="AX1692" s="14" t="s">
        <v>76</v>
      </c>
      <c r="AY1692" s="229" t="s">
        <v>179</v>
      </c>
    </row>
    <row r="1693" spans="2:51" s="14" customFormat="1" ht="11.25">
      <c r="B1693" s="219"/>
      <c r="C1693" s="220"/>
      <c r="D1693" s="204" t="s">
        <v>191</v>
      </c>
      <c r="E1693" s="221" t="s">
        <v>1</v>
      </c>
      <c r="F1693" s="222" t="s">
        <v>833</v>
      </c>
      <c r="G1693" s="220"/>
      <c r="H1693" s="223">
        <v>1.288</v>
      </c>
      <c r="I1693" s="224"/>
      <c r="J1693" s="220"/>
      <c r="K1693" s="220"/>
      <c r="L1693" s="225"/>
      <c r="M1693" s="226"/>
      <c r="N1693" s="227"/>
      <c r="O1693" s="227"/>
      <c r="P1693" s="227"/>
      <c r="Q1693" s="227"/>
      <c r="R1693" s="227"/>
      <c r="S1693" s="227"/>
      <c r="T1693" s="228"/>
      <c r="AT1693" s="229" t="s">
        <v>191</v>
      </c>
      <c r="AU1693" s="229" t="s">
        <v>85</v>
      </c>
      <c r="AV1693" s="14" t="s">
        <v>85</v>
      </c>
      <c r="AW1693" s="14" t="s">
        <v>32</v>
      </c>
      <c r="AX1693" s="14" t="s">
        <v>76</v>
      </c>
      <c r="AY1693" s="229" t="s">
        <v>179</v>
      </c>
    </row>
    <row r="1694" spans="2:51" s="14" customFormat="1" ht="11.25">
      <c r="B1694" s="219"/>
      <c r="C1694" s="220"/>
      <c r="D1694" s="204" t="s">
        <v>191</v>
      </c>
      <c r="E1694" s="221" t="s">
        <v>1</v>
      </c>
      <c r="F1694" s="222" t="s">
        <v>834</v>
      </c>
      <c r="G1694" s="220"/>
      <c r="H1694" s="223">
        <v>12</v>
      </c>
      <c r="I1694" s="224"/>
      <c r="J1694" s="220"/>
      <c r="K1694" s="220"/>
      <c r="L1694" s="225"/>
      <c r="M1694" s="226"/>
      <c r="N1694" s="227"/>
      <c r="O1694" s="227"/>
      <c r="P1694" s="227"/>
      <c r="Q1694" s="227"/>
      <c r="R1694" s="227"/>
      <c r="S1694" s="227"/>
      <c r="T1694" s="228"/>
      <c r="AT1694" s="229" t="s">
        <v>191</v>
      </c>
      <c r="AU1694" s="229" t="s">
        <v>85</v>
      </c>
      <c r="AV1694" s="14" t="s">
        <v>85</v>
      </c>
      <c r="AW1694" s="14" t="s">
        <v>32</v>
      </c>
      <c r="AX1694" s="14" t="s">
        <v>76</v>
      </c>
      <c r="AY1694" s="229" t="s">
        <v>179</v>
      </c>
    </row>
    <row r="1695" spans="2:51" s="14" customFormat="1" ht="11.25">
      <c r="B1695" s="219"/>
      <c r="C1695" s="220"/>
      <c r="D1695" s="204" t="s">
        <v>191</v>
      </c>
      <c r="E1695" s="221" t="s">
        <v>1</v>
      </c>
      <c r="F1695" s="222" t="s">
        <v>835</v>
      </c>
      <c r="G1695" s="220"/>
      <c r="H1695" s="223">
        <v>15.21</v>
      </c>
      <c r="I1695" s="224"/>
      <c r="J1695" s="220"/>
      <c r="K1695" s="220"/>
      <c r="L1695" s="225"/>
      <c r="M1695" s="226"/>
      <c r="N1695" s="227"/>
      <c r="O1695" s="227"/>
      <c r="P1695" s="227"/>
      <c r="Q1695" s="227"/>
      <c r="R1695" s="227"/>
      <c r="S1695" s="227"/>
      <c r="T1695" s="228"/>
      <c r="AT1695" s="229" t="s">
        <v>191</v>
      </c>
      <c r="AU1695" s="229" t="s">
        <v>85</v>
      </c>
      <c r="AV1695" s="14" t="s">
        <v>85</v>
      </c>
      <c r="AW1695" s="14" t="s">
        <v>32</v>
      </c>
      <c r="AX1695" s="14" t="s">
        <v>76</v>
      </c>
      <c r="AY1695" s="229" t="s">
        <v>179</v>
      </c>
    </row>
    <row r="1696" spans="2:51" s="14" customFormat="1" ht="11.25">
      <c r="B1696" s="219"/>
      <c r="C1696" s="220"/>
      <c r="D1696" s="204" t="s">
        <v>191</v>
      </c>
      <c r="E1696" s="221" t="s">
        <v>1</v>
      </c>
      <c r="F1696" s="222" t="s">
        <v>836</v>
      </c>
      <c r="G1696" s="220"/>
      <c r="H1696" s="223">
        <v>2.6</v>
      </c>
      <c r="I1696" s="224"/>
      <c r="J1696" s="220"/>
      <c r="K1696" s="220"/>
      <c r="L1696" s="225"/>
      <c r="M1696" s="226"/>
      <c r="N1696" s="227"/>
      <c r="O1696" s="227"/>
      <c r="P1696" s="227"/>
      <c r="Q1696" s="227"/>
      <c r="R1696" s="227"/>
      <c r="S1696" s="227"/>
      <c r="T1696" s="228"/>
      <c r="AT1696" s="229" t="s">
        <v>191</v>
      </c>
      <c r="AU1696" s="229" t="s">
        <v>85</v>
      </c>
      <c r="AV1696" s="14" t="s">
        <v>85</v>
      </c>
      <c r="AW1696" s="14" t="s">
        <v>32</v>
      </c>
      <c r="AX1696" s="14" t="s">
        <v>76</v>
      </c>
      <c r="AY1696" s="229" t="s">
        <v>179</v>
      </c>
    </row>
    <row r="1697" spans="1:65" s="14" customFormat="1" ht="11.25">
      <c r="B1697" s="219"/>
      <c r="C1697" s="220"/>
      <c r="D1697" s="204" t="s">
        <v>191</v>
      </c>
      <c r="E1697" s="221" t="s">
        <v>1</v>
      </c>
      <c r="F1697" s="222" t="s">
        <v>837</v>
      </c>
      <c r="G1697" s="220"/>
      <c r="H1697" s="223">
        <v>6.25</v>
      </c>
      <c r="I1697" s="224"/>
      <c r="J1697" s="220"/>
      <c r="K1697" s="220"/>
      <c r="L1697" s="225"/>
      <c r="M1697" s="226"/>
      <c r="N1697" s="227"/>
      <c r="O1697" s="227"/>
      <c r="P1697" s="227"/>
      <c r="Q1697" s="227"/>
      <c r="R1697" s="227"/>
      <c r="S1697" s="227"/>
      <c r="T1697" s="228"/>
      <c r="AT1697" s="229" t="s">
        <v>191</v>
      </c>
      <c r="AU1697" s="229" t="s">
        <v>85</v>
      </c>
      <c r="AV1697" s="14" t="s">
        <v>85</v>
      </c>
      <c r="AW1697" s="14" t="s">
        <v>32</v>
      </c>
      <c r="AX1697" s="14" t="s">
        <v>76</v>
      </c>
      <c r="AY1697" s="229" t="s">
        <v>179</v>
      </c>
    </row>
    <row r="1698" spans="1:65" s="14" customFormat="1" ht="11.25">
      <c r="B1698" s="219"/>
      <c r="C1698" s="220"/>
      <c r="D1698" s="204" t="s">
        <v>191</v>
      </c>
      <c r="E1698" s="221" t="s">
        <v>1</v>
      </c>
      <c r="F1698" s="222" t="s">
        <v>838</v>
      </c>
      <c r="G1698" s="220"/>
      <c r="H1698" s="223">
        <v>3.2</v>
      </c>
      <c r="I1698" s="224"/>
      <c r="J1698" s="220"/>
      <c r="K1698" s="220"/>
      <c r="L1698" s="225"/>
      <c r="M1698" s="226"/>
      <c r="N1698" s="227"/>
      <c r="O1698" s="227"/>
      <c r="P1698" s="227"/>
      <c r="Q1698" s="227"/>
      <c r="R1698" s="227"/>
      <c r="S1698" s="227"/>
      <c r="T1698" s="228"/>
      <c r="AT1698" s="229" t="s">
        <v>191</v>
      </c>
      <c r="AU1698" s="229" t="s">
        <v>85</v>
      </c>
      <c r="AV1698" s="14" t="s">
        <v>85</v>
      </c>
      <c r="AW1698" s="14" t="s">
        <v>32</v>
      </c>
      <c r="AX1698" s="14" t="s">
        <v>76</v>
      </c>
      <c r="AY1698" s="229" t="s">
        <v>179</v>
      </c>
    </row>
    <row r="1699" spans="1:65" s="14" customFormat="1" ht="11.25">
      <c r="B1699" s="219"/>
      <c r="C1699" s="220"/>
      <c r="D1699" s="204" t="s">
        <v>191</v>
      </c>
      <c r="E1699" s="221" t="s">
        <v>1</v>
      </c>
      <c r="F1699" s="222" t="s">
        <v>839</v>
      </c>
      <c r="G1699" s="220"/>
      <c r="H1699" s="223">
        <v>1.18</v>
      </c>
      <c r="I1699" s="224"/>
      <c r="J1699" s="220"/>
      <c r="K1699" s="220"/>
      <c r="L1699" s="225"/>
      <c r="M1699" s="226"/>
      <c r="N1699" s="227"/>
      <c r="O1699" s="227"/>
      <c r="P1699" s="227"/>
      <c r="Q1699" s="227"/>
      <c r="R1699" s="227"/>
      <c r="S1699" s="227"/>
      <c r="T1699" s="228"/>
      <c r="AT1699" s="229" t="s">
        <v>191</v>
      </c>
      <c r="AU1699" s="229" t="s">
        <v>85</v>
      </c>
      <c r="AV1699" s="14" t="s">
        <v>85</v>
      </c>
      <c r="AW1699" s="14" t="s">
        <v>32</v>
      </c>
      <c r="AX1699" s="14" t="s">
        <v>76</v>
      </c>
      <c r="AY1699" s="229" t="s">
        <v>179</v>
      </c>
    </row>
    <row r="1700" spans="1:65" s="14" customFormat="1" ht="11.25">
      <c r="B1700" s="219"/>
      <c r="C1700" s="220"/>
      <c r="D1700" s="204" t="s">
        <v>191</v>
      </c>
      <c r="E1700" s="221" t="s">
        <v>1</v>
      </c>
      <c r="F1700" s="222" t="s">
        <v>840</v>
      </c>
      <c r="G1700" s="220"/>
      <c r="H1700" s="223">
        <v>1.08</v>
      </c>
      <c r="I1700" s="224"/>
      <c r="J1700" s="220"/>
      <c r="K1700" s="220"/>
      <c r="L1700" s="225"/>
      <c r="M1700" s="226"/>
      <c r="N1700" s="227"/>
      <c r="O1700" s="227"/>
      <c r="P1700" s="227"/>
      <c r="Q1700" s="227"/>
      <c r="R1700" s="227"/>
      <c r="S1700" s="227"/>
      <c r="T1700" s="228"/>
      <c r="AT1700" s="229" t="s">
        <v>191</v>
      </c>
      <c r="AU1700" s="229" t="s">
        <v>85</v>
      </c>
      <c r="AV1700" s="14" t="s">
        <v>85</v>
      </c>
      <c r="AW1700" s="14" t="s">
        <v>32</v>
      </c>
      <c r="AX1700" s="14" t="s">
        <v>76</v>
      </c>
      <c r="AY1700" s="229" t="s">
        <v>179</v>
      </c>
    </row>
    <row r="1701" spans="1:65" s="14" customFormat="1" ht="11.25">
      <c r="B1701" s="219"/>
      <c r="C1701" s="220"/>
      <c r="D1701" s="204" t="s">
        <v>191</v>
      </c>
      <c r="E1701" s="221" t="s">
        <v>1</v>
      </c>
      <c r="F1701" s="222" t="s">
        <v>841</v>
      </c>
      <c r="G1701" s="220"/>
      <c r="H1701" s="223">
        <v>1.575</v>
      </c>
      <c r="I1701" s="224"/>
      <c r="J1701" s="220"/>
      <c r="K1701" s="220"/>
      <c r="L1701" s="225"/>
      <c r="M1701" s="226"/>
      <c r="N1701" s="227"/>
      <c r="O1701" s="227"/>
      <c r="P1701" s="227"/>
      <c r="Q1701" s="227"/>
      <c r="R1701" s="227"/>
      <c r="S1701" s="227"/>
      <c r="T1701" s="228"/>
      <c r="AT1701" s="229" t="s">
        <v>191</v>
      </c>
      <c r="AU1701" s="229" t="s">
        <v>85</v>
      </c>
      <c r="AV1701" s="14" t="s">
        <v>85</v>
      </c>
      <c r="AW1701" s="14" t="s">
        <v>32</v>
      </c>
      <c r="AX1701" s="14" t="s">
        <v>76</v>
      </c>
      <c r="AY1701" s="229" t="s">
        <v>179</v>
      </c>
    </row>
    <row r="1702" spans="1:65" s="14" customFormat="1" ht="11.25">
      <c r="B1702" s="219"/>
      <c r="C1702" s="220"/>
      <c r="D1702" s="204" t="s">
        <v>191</v>
      </c>
      <c r="E1702" s="221" t="s">
        <v>1</v>
      </c>
      <c r="F1702" s="222" t="s">
        <v>842</v>
      </c>
      <c r="G1702" s="220"/>
      <c r="H1702" s="223">
        <v>1.875</v>
      </c>
      <c r="I1702" s="224"/>
      <c r="J1702" s="220"/>
      <c r="K1702" s="220"/>
      <c r="L1702" s="225"/>
      <c r="M1702" s="226"/>
      <c r="N1702" s="227"/>
      <c r="O1702" s="227"/>
      <c r="P1702" s="227"/>
      <c r="Q1702" s="227"/>
      <c r="R1702" s="227"/>
      <c r="S1702" s="227"/>
      <c r="T1702" s="228"/>
      <c r="AT1702" s="229" t="s">
        <v>191</v>
      </c>
      <c r="AU1702" s="229" t="s">
        <v>85</v>
      </c>
      <c r="AV1702" s="14" t="s">
        <v>85</v>
      </c>
      <c r="AW1702" s="14" t="s">
        <v>32</v>
      </c>
      <c r="AX1702" s="14" t="s">
        <v>76</v>
      </c>
      <c r="AY1702" s="229" t="s">
        <v>179</v>
      </c>
    </row>
    <row r="1703" spans="1:65" s="14" customFormat="1" ht="11.25">
      <c r="B1703" s="219"/>
      <c r="C1703" s="220"/>
      <c r="D1703" s="204" t="s">
        <v>191</v>
      </c>
      <c r="E1703" s="221" t="s">
        <v>1</v>
      </c>
      <c r="F1703" s="222" t="s">
        <v>843</v>
      </c>
      <c r="G1703" s="220"/>
      <c r="H1703" s="223">
        <v>1.4</v>
      </c>
      <c r="I1703" s="224"/>
      <c r="J1703" s="220"/>
      <c r="K1703" s="220"/>
      <c r="L1703" s="225"/>
      <c r="M1703" s="226"/>
      <c r="N1703" s="227"/>
      <c r="O1703" s="227"/>
      <c r="P1703" s="227"/>
      <c r="Q1703" s="227"/>
      <c r="R1703" s="227"/>
      <c r="S1703" s="227"/>
      <c r="T1703" s="228"/>
      <c r="AT1703" s="229" t="s">
        <v>191</v>
      </c>
      <c r="AU1703" s="229" t="s">
        <v>85</v>
      </c>
      <c r="AV1703" s="14" t="s">
        <v>85</v>
      </c>
      <c r="AW1703" s="14" t="s">
        <v>32</v>
      </c>
      <c r="AX1703" s="14" t="s">
        <v>76</v>
      </c>
      <c r="AY1703" s="229" t="s">
        <v>179</v>
      </c>
    </row>
    <row r="1704" spans="1:65" s="14" customFormat="1" ht="11.25">
      <c r="B1704" s="219"/>
      <c r="C1704" s="220"/>
      <c r="D1704" s="204" t="s">
        <v>191</v>
      </c>
      <c r="E1704" s="221" t="s">
        <v>1</v>
      </c>
      <c r="F1704" s="222" t="s">
        <v>844</v>
      </c>
      <c r="G1704" s="220"/>
      <c r="H1704" s="223">
        <v>1.7</v>
      </c>
      <c r="I1704" s="224"/>
      <c r="J1704" s="220"/>
      <c r="K1704" s="220"/>
      <c r="L1704" s="225"/>
      <c r="M1704" s="226"/>
      <c r="N1704" s="227"/>
      <c r="O1704" s="227"/>
      <c r="P1704" s="227"/>
      <c r="Q1704" s="227"/>
      <c r="R1704" s="227"/>
      <c r="S1704" s="227"/>
      <c r="T1704" s="228"/>
      <c r="AT1704" s="229" t="s">
        <v>191</v>
      </c>
      <c r="AU1704" s="229" t="s">
        <v>85</v>
      </c>
      <c r="AV1704" s="14" t="s">
        <v>85</v>
      </c>
      <c r="AW1704" s="14" t="s">
        <v>32</v>
      </c>
      <c r="AX1704" s="14" t="s">
        <v>76</v>
      </c>
      <c r="AY1704" s="229" t="s">
        <v>179</v>
      </c>
    </row>
    <row r="1705" spans="1:65" s="14" customFormat="1" ht="11.25">
      <c r="B1705" s="219"/>
      <c r="C1705" s="220"/>
      <c r="D1705" s="204" t="s">
        <v>191</v>
      </c>
      <c r="E1705" s="221" t="s">
        <v>1</v>
      </c>
      <c r="F1705" s="222" t="s">
        <v>845</v>
      </c>
      <c r="G1705" s="220"/>
      <c r="H1705" s="223">
        <v>2.4</v>
      </c>
      <c r="I1705" s="224"/>
      <c r="J1705" s="220"/>
      <c r="K1705" s="220"/>
      <c r="L1705" s="225"/>
      <c r="M1705" s="226"/>
      <c r="N1705" s="227"/>
      <c r="O1705" s="227"/>
      <c r="P1705" s="227"/>
      <c r="Q1705" s="227"/>
      <c r="R1705" s="227"/>
      <c r="S1705" s="227"/>
      <c r="T1705" s="228"/>
      <c r="AT1705" s="229" t="s">
        <v>191</v>
      </c>
      <c r="AU1705" s="229" t="s">
        <v>85</v>
      </c>
      <c r="AV1705" s="14" t="s">
        <v>85</v>
      </c>
      <c r="AW1705" s="14" t="s">
        <v>32</v>
      </c>
      <c r="AX1705" s="14" t="s">
        <v>76</v>
      </c>
      <c r="AY1705" s="229" t="s">
        <v>179</v>
      </c>
    </row>
    <row r="1706" spans="1:65" s="2" customFormat="1" ht="16.5" customHeight="1">
      <c r="A1706" s="34"/>
      <c r="B1706" s="35"/>
      <c r="C1706" s="230" t="s">
        <v>1599</v>
      </c>
      <c r="D1706" s="230" t="s">
        <v>434</v>
      </c>
      <c r="E1706" s="231" t="s">
        <v>1600</v>
      </c>
      <c r="F1706" s="232" t="s">
        <v>1601</v>
      </c>
      <c r="G1706" s="233" t="s">
        <v>185</v>
      </c>
      <c r="H1706" s="234">
        <v>196.203</v>
      </c>
      <c r="I1706" s="235"/>
      <c r="J1706" s="236">
        <f>ROUND(I1706*H1706,2)</f>
        <v>0</v>
      </c>
      <c r="K1706" s="232" t="s">
        <v>186</v>
      </c>
      <c r="L1706" s="237"/>
      <c r="M1706" s="238" t="s">
        <v>1</v>
      </c>
      <c r="N1706" s="239" t="s">
        <v>41</v>
      </c>
      <c r="O1706" s="71"/>
      <c r="P1706" s="200">
        <f>O1706*H1706</f>
        <v>0</v>
      </c>
      <c r="Q1706" s="200">
        <v>1.2E-4</v>
      </c>
      <c r="R1706" s="200">
        <f>Q1706*H1706</f>
        <v>2.354436E-2</v>
      </c>
      <c r="S1706" s="200">
        <v>0</v>
      </c>
      <c r="T1706" s="201">
        <f>S1706*H1706</f>
        <v>0</v>
      </c>
      <c r="U1706" s="34"/>
      <c r="V1706" s="34"/>
      <c r="W1706" s="34"/>
      <c r="X1706" s="34"/>
      <c r="Y1706" s="34"/>
      <c r="Z1706" s="34"/>
      <c r="AA1706" s="34"/>
      <c r="AB1706" s="34"/>
      <c r="AC1706" s="34"/>
      <c r="AD1706" s="34"/>
      <c r="AE1706" s="34"/>
      <c r="AR1706" s="202" t="s">
        <v>587</v>
      </c>
      <c r="AT1706" s="202" t="s">
        <v>434</v>
      </c>
      <c r="AU1706" s="202" t="s">
        <v>85</v>
      </c>
      <c r="AY1706" s="17" t="s">
        <v>179</v>
      </c>
      <c r="BE1706" s="203">
        <f>IF(N1706="základní",J1706,0)</f>
        <v>0</v>
      </c>
      <c r="BF1706" s="203">
        <f>IF(N1706="snížená",J1706,0)</f>
        <v>0</v>
      </c>
      <c r="BG1706" s="203">
        <f>IF(N1706="zákl. přenesená",J1706,0)</f>
        <v>0</v>
      </c>
      <c r="BH1706" s="203">
        <f>IF(N1706="sníž. přenesená",J1706,0)</f>
        <v>0</v>
      </c>
      <c r="BI1706" s="203">
        <f>IF(N1706="nulová",J1706,0)</f>
        <v>0</v>
      </c>
      <c r="BJ1706" s="17" t="s">
        <v>83</v>
      </c>
      <c r="BK1706" s="203">
        <f>ROUND(I1706*H1706,2)</f>
        <v>0</v>
      </c>
      <c r="BL1706" s="17" t="s">
        <v>263</v>
      </c>
      <c r="BM1706" s="202" t="s">
        <v>1602</v>
      </c>
    </row>
    <row r="1707" spans="1:65" s="14" customFormat="1" ht="11.25">
      <c r="B1707" s="219"/>
      <c r="C1707" s="220"/>
      <c r="D1707" s="204" t="s">
        <v>191</v>
      </c>
      <c r="E1707" s="220"/>
      <c r="F1707" s="222" t="s">
        <v>1603</v>
      </c>
      <c r="G1707" s="220"/>
      <c r="H1707" s="223">
        <v>196.203</v>
      </c>
      <c r="I1707" s="224"/>
      <c r="J1707" s="220"/>
      <c r="K1707" s="220"/>
      <c r="L1707" s="225"/>
      <c r="M1707" s="226"/>
      <c r="N1707" s="227"/>
      <c r="O1707" s="227"/>
      <c r="P1707" s="227"/>
      <c r="Q1707" s="227"/>
      <c r="R1707" s="227"/>
      <c r="S1707" s="227"/>
      <c r="T1707" s="228"/>
      <c r="AT1707" s="229" t="s">
        <v>191</v>
      </c>
      <c r="AU1707" s="229" t="s">
        <v>85</v>
      </c>
      <c r="AV1707" s="14" t="s">
        <v>85</v>
      </c>
      <c r="AW1707" s="14" t="s">
        <v>4</v>
      </c>
      <c r="AX1707" s="14" t="s">
        <v>83</v>
      </c>
      <c r="AY1707" s="229" t="s">
        <v>179</v>
      </c>
    </row>
    <row r="1708" spans="1:65" s="2" customFormat="1" ht="24">
      <c r="A1708" s="34"/>
      <c r="B1708" s="35"/>
      <c r="C1708" s="191" t="s">
        <v>1604</v>
      </c>
      <c r="D1708" s="191" t="s">
        <v>182</v>
      </c>
      <c r="E1708" s="192" t="s">
        <v>1605</v>
      </c>
      <c r="F1708" s="193" t="s">
        <v>1606</v>
      </c>
      <c r="G1708" s="194" t="s">
        <v>242</v>
      </c>
      <c r="H1708" s="195">
        <v>3.028</v>
      </c>
      <c r="I1708" s="196"/>
      <c r="J1708" s="197">
        <f>ROUND(I1708*H1708,2)</f>
        <v>0</v>
      </c>
      <c r="K1708" s="193" t="s">
        <v>186</v>
      </c>
      <c r="L1708" s="39"/>
      <c r="M1708" s="198" t="s">
        <v>1</v>
      </c>
      <c r="N1708" s="199" t="s">
        <v>41</v>
      </c>
      <c r="O1708" s="71"/>
      <c r="P1708" s="200">
        <f>O1708*H1708</f>
        <v>0</v>
      </c>
      <c r="Q1708" s="200">
        <v>0</v>
      </c>
      <c r="R1708" s="200">
        <f>Q1708*H1708</f>
        <v>0</v>
      </c>
      <c r="S1708" s="200">
        <v>0</v>
      </c>
      <c r="T1708" s="201">
        <f>S1708*H1708</f>
        <v>0</v>
      </c>
      <c r="U1708" s="34"/>
      <c r="V1708" s="34"/>
      <c r="W1708" s="34"/>
      <c r="X1708" s="34"/>
      <c r="Y1708" s="34"/>
      <c r="Z1708" s="34"/>
      <c r="AA1708" s="34"/>
      <c r="AB1708" s="34"/>
      <c r="AC1708" s="34"/>
      <c r="AD1708" s="34"/>
      <c r="AE1708" s="34"/>
      <c r="AR1708" s="202" t="s">
        <v>263</v>
      </c>
      <c r="AT1708" s="202" t="s">
        <v>182</v>
      </c>
      <c r="AU1708" s="202" t="s">
        <v>85</v>
      </c>
      <c r="AY1708" s="17" t="s">
        <v>179</v>
      </c>
      <c r="BE1708" s="203">
        <f>IF(N1708="základní",J1708,0)</f>
        <v>0</v>
      </c>
      <c r="BF1708" s="203">
        <f>IF(N1708="snížená",J1708,0)</f>
        <v>0</v>
      </c>
      <c r="BG1708" s="203">
        <f>IF(N1708="zákl. přenesená",J1708,0)</f>
        <v>0</v>
      </c>
      <c r="BH1708" s="203">
        <f>IF(N1708="sníž. přenesená",J1708,0)</f>
        <v>0</v>
      </c>
      <c r="BI1708" s="203">
        <f>IF(N1708="nulová",J1708,0)</f>
        <v>0</v>
      </c>
      <c r="BJ1708" s="17" t="s">
        <v>83</v>
      </c>
      <c r="BK1708" s="203">
        <f>ROUND(I1708*H1708,2)</f>
        <v>0</v>
      </c>
      <c r="BL1708" s="17" t="s">
        <v>263</v>
      </c>
      <c r="BM1708" s="202" t="s">
        <v>1607</v>
      </c>
    </row>
    <row r="1709" spans="1:65" s="2" customFormat="1" ht="107.25">
      <c r="A1709" s="34"/>
      <c r="B1709" s="35"/>
      <c r="C1709" s="36"/>
      <c r="D1709" s="204" t="s">
        <v>189</v>
      </c>
      <c r="E1709" s="36"/>
      <c r="F1709" s="205" t="s">
        <v>1608</v>
      </c>
      <c r="G1709" s="36"/>
      <c r="H1709" s="36"/>
      <c r="I1709" s="206"/>
      <c r="J1709" s="36"/>
      <c r="K1709" s="36"/>
      <c r="L1709" s="39"/>
      <c r="M1709" s="207"/>
      <c r="N1709" s="208"/>
      <c r="O1709" s="71"/>
      <c r="P1709" s="71"/>
      <c r="Q1709" s="71"/>
      <c r="R1709" s="71"/>
      <c r="S1709" s="71"/>
      <c r="T1709" s="72"/>
      <c r="U1709" s="34"/>
      <c r="V1709" s="34"/>
      <c r="W1709" s="34"/>
      <c r="X1709" s="34"/>
      <c r="Y1709" s="34"/>
      <c r="Z1709" s="34"/>
      <c r="AA1709" s="34"/>
      <c r="AB1709" s="34"/>
      <c r="AC1709" s="34"/>
      <c r="AD1709" s="34"/>
      <c r="AE1709" s="34"/>
      <c r="AT1709" s="17" t="s">
        <v>189</v>
      </c>
      <c r="AU1709" s="17" t="s">
        <v>85</v>
      </c>
    </row>
    <row r="1710" spans="1:65" s="12" customFormat="1" ht="22.9" customHeight="1">
      <c r="B1710" s="175"/>
      <c r="C1710" s="176"/>
      <c r="D1710" s="177" t="s">
        <v>75</v>
      </c>
      <c r="E1710" s="189" t="s">
        <v>1609</v>
      </c>
      <c r="F1710" s="189" t="s">
        <v>1610</v>
      </c>
      <c r="G1710" s="176"/>
      <c r="H1710" s="176"/>
      <c r="I1710" s="179"/>
      <c r="J1710" s="190">
        <f>BK1710</f>
        <v>0</v>
      </c>
      <c r="K1710" s="176"/>
      <c r="L1710" s="181"/>
      <c r="M1710" s="182"/>
      <c r="N1710" s="183"/>
      <c r="O1710" s="183"/>
      <c r="P1710" s="184">
        <f>SUM(P1711:P1932)</f>
        <v>0</v>
      </c>
      <c r="Q1710" s="183"/>
      <c r="R1710" s="184">
        <f>SUM(R1711:R1932)</f>
        <v>4.3782804000000004</v>
      </c>
      <c r="S1710" s="183"/>
      <c r="T1710" s="185">
        <f>SUM(T1711:T1932)</f>
        <v>0</v>
      </c>
      <c r="AR1710" s="186" t="s">
        <v>85</v>
      </c>
      <c r="AT1710" s="187" t="s">
        <v>75</v>
      </c>
      <c r="AU1710" s="187" t="s">
        <v>83</v>
      </c>
      <c r="AY1710" s="186" t="s">
        <v>179</v>
      </c>
      <c r="BK1710" s="188">
        <f>SUM(BK1711:BK1932)</f>
        <v>0</v>
      </c>
    </row>
    <row r="1711" spans="1:65" s="2" customFormat="1" ht="16.5" customHeight="1">
      <c r="A1711" s="34"/>
      <c r="B1711" s="35"/>
      <c r="C1711" s="191" t="s">
        <v>1611</v>
      </c>
      <c r="D1711" s="191" t="s">
        <v>182</v>
      </c>
      <c r="E1711" s="192" t="s">
        <v>1612</v>
      </c>
      <c r="F1711" s="193" t="s">
        <v>1613</v>
      </c>
      <c r="G1711" s="194" t="s">
        <v>185</v>
      </c>
      <c r="H1711" s="195">
        <v>0.09</v>
      </c>
      <c r="I1711" s="196"/>
      <c r="J1711" s="197">
        <f>ROUND(I1711*H1711,2)</f>
        <v>0</v>
      </c>
      <c r="K1711" s="193" t="s">
        <v>1</v>
      </c>
      <c r="L1711" s="39"/>
      <c r="M1711" s="198" t="s">
        <v>1</v>
      </c>
      <c r="N1711" s="199" t="s">
        <v>41</v>
      </c>
      <c r="O1711" s="71"/>
      <c r="P1711" s="200">
        <f>O1711*H1711</f>
        <v>0</v>
      </c>
      <c r="Q1711" s="200">
        <v>5.3409999999999999E-2</v>
      </c>
      <c r="R1711" s="200">
        <f>Q1711*H1711</f>
        <v>4.8068999999999994E-3</v>
      </c>
      <c r="S1711" s="200">
        <v>0</v>
      </c>
      <c r="T1711" s="201">
        <f>S1711*H1711</f>
        <v>0</v>
      </c>
      <c r="U1711" s="34"/>
      <c r="V1711" s="34"/>
      <c r="W1711" s="34"/>
      <c r="X1711" s="34"/>
      <c r="Y1711" s="34"/>
      <c r="Z1711" s="34"/>
      <c r="AA1711" s="34"/>
      <c r="AB1711" s="34"/>
      <c r="AC1711" s="34"/>
      <c r="AD1711" s="34"/>
      <c r="AE1711" s="34"/>
      <c r="AR1711" s="202" t="s">
        <v>263</v>
      </c>
      <c r="AT1711" s="202" t="s">
        <v>182</v>
      </c>
      <c r="AU1711" s="202" t="s">
        <v>85</v>
      </c>
      <c r="AY1711" s="17" t="s">
        <v>179</v>
      </c>
      <c r="BE1711" s="203">
        <f>IF(N1711="základní",J1711,0)</f>
        <v>0</v>
      </c>
      <c r="BF1711" s="203">
        <f>IF(N1711="snížená",J1711,0)</f>
        <v>0</v>
      </c>
      <c r="BG1711" s="203">
        <f>IF(N1711="zákl. přenesená",J1711,0)</f>
        <v>0</v>
      </c>
      <c r="BH1711" s="203">
        <f>IF(N1711="sníž. přenesená",J1711,0)</f>
        <v>0</v>
      </c>
      <c r="BI1711" s="203">
        <f>IF(N1711="nulová",J1711,0)</f>
        <v>0</v>
      </c>
      <c r="BJ1711" s="17" t="s">
        <v>83</v>
      </c>
      <c r="BK1711" s="203">
        <f>ROUND(I1711*H1711,2)</f>
        <v>0</v>
      </c>
      <c r="BL1711" s="17" t="s">
        <v>263</v>
      </c>
      <c r="BM1711" s="202" t="s">
        <v>1614</v>
      </c>
    </row>
    <row r="1712" spans="1:65" s="2" customFormat="1" ht="126.75">
      <c r="A1712" s="34"/>
      <c r="B1712" s="35"/>
      <c r="C1712" s="36"/>
      <c r="D1712" s="204" t="s">
        <v>189</v>
      </c>
      <c r="E1712" s="36"/>
      <c r="F1712" s="205" t="s">
        <v>1615</v>
      </c>
      <c r="G1712" s="36"/>
      <c r="H1712" s="36"/>
      <c r="I1712" s="206"/>
      <c r="J1712" s="36"/>
      <c r="K1712" s="36"/>
      <c r="L1712" s="39"/>
      <c r="M1712" s="207"/>
      <c r="N1712" s="208"/>
      <c r="O1712" s="71"/>
      <c r="P1712" s="71"/>
      <c r="Q1712" s="71"/>
      <c r="R1712" s="71"/>
      <c r="S1712" s="71"/>
      <c r="T1712" s="72"/>
      <c r="U1712" s="34"/>
      <c r="V1712" s="34"/>
      <c r="W1712" s="34"/>
      <c r="X1712" s="34"/>
      <c r="Y1712" s="34"/>
      <c r="Z1712" s="34"/>
      <c r="AA1712" s="34"/>
      <c r="AB1712" s="34"/>
      <c r="AC1712" s="34"/>
      <c r="AD1712" s="34"/>
      <c r="AE1712" s="34"/>
      <c r="AT1712" s="17" t="s">
        <v>189</v>
      </c>
      <c r="AU1712" s="17" t="s">
        <v>85</v>
      </c>
    </row>
    <row r="1713" spans="1:65" s="13" customFormat="1" ht="11.25">
      <c r="B1713" s="209"/>
      <c r="C1713" s="210"/>
      <c r="D1713" s="204" t="s">
        <v>191</v>
      </c>
      <c r="E1713" s="211" t="s">
        <v>1</v>
      </c>
      <c r="F1713" s="212" t="s">
        <v>192</v>
      </c>
      <c r="G1713" s="210"/>
      <c r="H1713" s="211" t="s">
        <v>1</v>
      </c>
      <c r="I1713" s="213"/>
      <c r="J1713" s="210"/>
      <c r="K1713" s="210"/>
      <c r="L1713" s="214"/>
      <c r="M1713" s="215"/>
      <c r="N1713" s="216"/>
      <c r="O1713" s="216"/>
      <c r="P1713" s="216"/>
      <c r="Q1713" s="216"/>
      <c r="R1713" s="216"/>
      <c r="S1713" s="216"/>
      <c r="T1713" s="217"/>
      <c r="AT1713" s="218" t="s">
        <v>191</v>
      </c>
      <c r="AU1713" s="218" t="s">
        <v>85</v>
      </c>
      <c r="AV1713" s="13" t="s">
        <v>83</v>
      </c>
      <c r="AW1713" s="13" t="s">
        <v>32</v>
      </c>
      <c r="AX1713" s="13" t="s">
        <v>76</v>
      </c>
      <c r="AY1713" s="218" t="s">
        <v>179</v>
      </c>
    </row>
    <row r="1714" spans="1:65" s="13" customFormat="1" ht="11.25">
      <c r="B1714" s="209"/>
      <c r="C1714" s="210"/>
      <c r="D1714" s="204" t="s">
        <v>191</v>
      </c>
      <c r="E1714" s="211" t="s">
        <v>1</v>
      </c>
      <c r="F1714" s="212" t="s">
        <v>193</v>
      </c>
      <c r="G1714" s="210"/>
      <c r="H1714" s="211" t="s">
        <v>1</v>
      </c>
      <c r="I1714" s="213"/>
      <c r="J1714" s="210"/>
      <c r="K1714" s="210"/>
      <c r="L1714" s="214"/>
      <c r="M1714" s="215"/>
      <c r="N1714" s="216"/>
      <c r="O1714" s="216"/>
      <c r="P1714" s="216"/>
      <c r="Q1714" s="216"/>
      <c r="R1714" s="216"/>
      <c r="S1714" s="216"/>
      <c r="T1714" s="217"/>
      <c r="AT1714" s="218" t="s">
        <v>191</v>
      </c>
      <c r="AU1714" s="218" t="s">
        <v>85</v>
      </c>
      <c r="AV1714" s="13" t="s">
        <v>83</v>
      </c>
      <c r="AW1714" s="13" t="s">
        <v>32</v>
      </c>
      <c r="AX1714" s="13" t="s">
        <v>76</v>
      </c>
      <c r="AY1714" s="218" t="s">
        <v>179</v>
      </c>
    </row>
    <row r="1715" spans="1:65" s="13" customFormat="1" ht="11.25">
      <c r="B1715" s="209"/>
      <c r="C1715" s="210"/>
      <c r="D1715" s="204" t="s">
        <v>191</v>
      </c>
      <c r="E1715" s="211" t="s">
        <v>1</v>
      </c>
      <c r="F1715" s="212" t="s">
        <v>1616</v>
      </c>
      <c r="G1715" s="210"/>
      <c r="H1715" s="211" t="s">
        <v>1</v>
      </c>
      <c r="I1715" s="213"/>
      <c r="J1715" s="210"/>
      <c r="K1715" s="210"/>
      <c r="L1715" s="214"/>
      <c r="M1715" s="215"/>
      <c r="N1715" s="216"/>
      <c r="O1715" s="216"/>
      <c r="P1715" s="216"/>
      <c r="Q1715" s="216"/>
      <c r="R1715" s="216"/>
      <c r="S1715" s="216"/>
      <c r="T1715" s="217"/>
      <c r="AT1715" s="218" t="s">
        <v>191</v>
      </c>
      <c r="AU1715" s="218" t="s">
        <v>85</v>
      </c>
      <c r="AV1715" s="13" t="s">
        <v>83</v>
      </c>
      <c r="AW1715" s="13" t="s">
        <v>32</v>
      </c>
      <c r="AX1715" s="13" t="s">
        <v>76</v>
      </c>
      <c r="AY1715" s="218" t="s">
        <v>179</v>
      </c>
    </row>
    <row r="1716" spans="1:65" s="14" customFormat="1" ht="11.25">
      <c r="B1716" s="219"/>
      <c r="C1716" s="220"/>
      <c r="D1716" s="204" t="s">
        <v>191</v>
      </c>
      <c r="E1716" s="221" t="s">
        <v>1</v>
      </c>
      <c r="F1716" s="222" t="s">
        <v>1617</v>
      </c>
      <c r="G1716" s="220"/>
      <c r="H1716" s="223">
        <v>0.09</v>
      </c>
      <c r="I1716" s="224"/>
      <c r="J1716" s="220"/>
      <c r="K1716" s="220"/>
      <c r="L1716" s="225"/>
      <c r="M1716" s="226"/>
      <c r="N1716" s="227"/>
      <c r="O1716" s="227"/>
      <c r="P1716" s="227"/>
      <c r="Q1716" s="227"/>
      <c r="R1716" s="227"/>
      <c r="S1716" s="227"/>
      <c r="T1716" s="228"/>
      <c r="AT1716" s="229" t="s">
        <v>191</v>
      </c>
      <c r="AU1716" s="229" t="s">
        <v>85</v>
      </c>
      <c r="AV1716" s="14" t="s">
        <v>85</v>
      </c>
      <c r="AW1716" s="14" t="s">
        <v>32</v>
      </c>
      <c r="AX1716" s="14" t="s">
        <v>76</v>
      </c>
      <c r="AY1716" s="229" t="s">
        <v>179</v>
      </c>
    </row>
    <row r="1717" spans="1:65" s="2" customFormat="1" ht="33" customHeight="1">
      <c r="A1717" s="34"/>
      <c r="B1717" s="35"/>
      <c r="C1717" s="191" t="s">
        <v>1618</v>
      </c>
      <c r="D1717" s="191" t="s">
        <v>182</v>
      </c>
      <c r="E1717" s="192" t="s">
        <v>1619</v>
      </c>
      <c r="F1717" s="193" t="s">
        <v>1620</v>
      </c>
      <c r="G1717" s="194" t="s">
        <v>185</v>
      </c>
      <c r="H1717" s="195">
        <v>25.8</v>
      </c>
      <c r="I1717" s="196"/>
      <c r="J1717" s="197">
        <f>ROUND(I1717*H1717,2)</f>
        <v>0</v>
      </c>
      <c r="K1717" s="193" t="s">
        <v>1</v>
      </c>
      <c r="L1717" s="39"/>
      <c r="M1717" s="198" t="s">
        <v>1</v>
      </c>
      <c r="N1717" s="199" t="s">
        <v>41</v>
      </c>
      <c r="O1717" s="71"/>
      <c r="P1717" s="200">
        <f>O1717*H1717</f>
        <v>0</v>
      </c>
      <c r="Q1717" s="200">
        <v>5.3409999999999999E-2</v>
      </c>
      <c r="R1717" s="200">
        <f>Q1717*H1717</f>
        <v>1.3779779999999999</v>
      </c>
      <c r="S1717" s="200">
        <v>0</v>
      </c>
      <c r="T1717" s="201">
        <f>S1717*H1717</f>
        <v>0</v>
      </c>
      <c r="U1717" s="34"/>
      <c r="V1717" s="34"/>
      <c r="W1717" s="34"/>
      <c r="X1717" s="34"/>
      <c r="Y1717" s="34"/>
      <c r="Z1717" s="34"/>
      <c r="AA1717" s="34"/>
      <c r="AB1717" s="34"/>
      <c r="AC1717" s="34"/>
      <c r="AD1717" s="34"/>
      <c r="AE1717" s="34"/>
      <c r="AR1717" s="202" t="s">
        <v>263</v>
      </c>
      <c r="AT1717" s="202" t="s">
        <v>182</v>
      </c>
      <c r="AU1717" s="202" t="s">
        <v>85</v>
      </c>
      <c r="AY1717" s="17" t="s">
        <v>179</v>
      </c>
      <c r="BE1717" s="203">
        <f>IF(N1717="základní",J1717,0)</f>
        <v>0</v>
      </c>
      <c r="BF1717" s="203">
        <f>IF(N1717="snížená",J1717,0)</f>
        <v>0</v>
      </c>
      <c r="BG1717" s="203">
        <f>IF(N1717="zákl. přenesená",J1717,0)</f>
        <v>0</v>
      </c>
      <c r="BH1717" s="203">
        <f>IF(N1717="sníž. přenesená",J1717,0)</f>
        <v>0</v>
      </c>
      <c r="BI1717" s="203">
        <f>IF(N1717="nulová",J1717,0)</f>
        <v>0</v>
      </c>
      <c r="BJ1717" s="17" t="s">
        <v>83</v>
      </c>
      <c r="BK1717" s="203">
        <f>ROUND(I1717*H1717,2)</f>
        <v>0</v>
      </c>
      <c r="BL1717" s="17" t="s">
        <v>263</v>
      </c>
      <c r="BM1717" s="202" t="s">
        <v>1621</v>
      </c>
    </row>
    <row r="1718" spans="1:65" s="2" customFormat="1" ht="126.75">
      <c r="A1718" s="34"/>
      <c r="B1718" s="35"/>
      <c r="C1718" s="36"/>
      <c r="D1718" s="204" t="s">
        <v>189</v>
      </c>
      <c r="E1718" s="36"/>
      <c r="F1718" s="205" t="s">
        <v>1615</v>
      </c>
      <c r="G1718" s="36"/>
      <c r="H1718" s="36"/>
      <c r="I1718" s="206"/>
      <c r="J1718" s="36"/>
      <c r="K1718" s="36"/>
      <c r="L1718" s="39"/>
      <c r="M1718" s="207"/>
      <c r="N1718" s="208"/>
      <c r="O1718" s="71"/>
      <c r="P1718" s="71"/>
      <c r="Q1718" s="71"/>
      <c r="R1718" s="71"/>
      <c r="S1718" s="71"/>
      <c r="T1718" s="72"/>
      <c r="U1718" s="34"/>
      <c r="V1718" s="34"/>
      <c r="W1718" s="34"/>
      <c r="X1718" s="34"/>
      <c r="Y1718" s="34"/>
      <c r="Z1718" s="34"/>
      <c r="AA1718" s="34"/>
      <c r="AB1718" s="34"/>
      <c r="AC1718" s="34"/>
      <c r="AD1718" s="34"/>
      <c r="AE1718" s="34"/>
      <c r="AT1718" s="17" t="s">
        <v>189</v>
      </c>
      <c r="AU1718" s="17" t="s">
        <v>85</v>
      </c>
    </row>
    <row r="1719" spans="1:65" s="13" customFormat="1" ht="11.25">
      <c r="B1719" s="209"/>
      <c r="C1719" s="210"/>
      <c r="D1719" s="204" t="s">
        <v>191</v>
      </c>
      <c r="E1719" s="211" t="s">
        <v>1</v>
      </c>
      <c r="F1719" s="212" t="s">
        <v>192</v>
      </c>
      <c r="G1719" s="210"/>
      <c r="H1719" s="211" t="s">
        <v>1</v>
      </c>
      <c r="I1719" s="213"/>
      <c r="J1719" s="210"/>
      <c r="K1719" s="210"/>
      <c r="L1719" s="214"/>
      <c r="M1719" s="215"/>
      <c r="N1719" s="216"/>
      <c r="O1719" s="216"/>
      <c r="P1719" s="216"/>
      <c r="Q1719" s="216"/>
      <c r="R1719" s="216"/>
      <c r="S1719" s="216"/>
      <c r="T1719" s="217"/>
      <c r="AT1719" s="218" t="s">
        <v>191</v>
      </c>
      <c r="AU1719" s="218" t="s">
        <v>85</v>
      </c>
      <c r="AV1719" s="13" t="s">
        <v>83</v>
      </c>
      <c r="AW1719" s="13" t="s">
        <v>32</v>
      </c>
      <c r="AX1719" s="13" t="s">
        <v>76</v>
      </c>
      <c r="AY1719" s="218" t="s">
        <v>179</v>
      </c>
    </row>
    <row r="1720" spans="1:65" s="13" customFormat="1" ht="11.25">
      <c r="B1720" s="209"/>
      <c r="C1720" s="210"/>
      <c r="D1720" s="204" t="s">
        <v>191</v>
      </c>
      <c r="E1720" s="211" t="s">
        <v>1</v>
      </c>
      <c r="F1720" s="212" t="s">
        <v>193</v>
      </c>
      <c r="G1720" s="210"/>
      <c r="H1720" s="211" t="s">
        <v>1</v>
      </c>
      <c r="I1720" s="213"/>
      <c r="J1720" s="210"/>
      <c r="K1720" s="210"/>
      <c r="L1720" s="214"/>
      <c r="M1720" s="215"/>
      <c r="N1720" s="216"/>
      <c r="O1720" s="216"/>
      <c r="P1720" s="216"/>
      <c r="Q1720" s="216"/>
      <c r="R1720" s="216"/>
      <c r="S1720" s="216"/>
      <c r="T1720" s="217"/>
      <c r="AT1720" s="218" t="s">
        <v>191</v>
      </c>
      <c r="AU1720" s="218" t="s">
        <v>85</v>
      </c>
      <c r="AV1720" s="13" t="s">
        <v>83</v>
      </c>
      <c r="AW1720" s="13" t="s">
        <v>32</v>
      </c>
      <c r="AX1720" s="13" t="s">
        <v>76</v>
      </c>
      <c r="AY1720" s="218" t="s">
        <v>179</v>
      </c>
    </row>
    <row r="1721" spans="1:65" s="13" customFormat="1" ht="11.25">
      <c r="B1721" s="209"/>
      <c r="C1721" s="210"/>
      <c r="D1721" s="204" t="s">
        <v>191</v>
      </c>
      <c r="E1721" s="211" t="s">
        <v>1</v>
      </c>
      <c r="F1721" s="212" t="s">
        <v>1622</v>
      </c>
      <c r="G1721" s="210"/>
      <c r="H1721" s="211" t="s">
        <v>1</v>
      </c>
      <c r="I1721" s="213"/>
      <c r="J1721" s="210"/>
      <c r="K1721" s="210"/>
      <c r="L1721" s="214"/>
      <c r="M1721" s="215"/>
      <c r="N1721" s="216"/>
      <c r="O1721" s="216"/>
      <c r="P1721" s="216"/>
      <c r="Q1721" s="216"/>
      <c r="R1721" s="216"/>
      <c r="S1721" s="216"/>
      <c r="T1721" s="217"/>
      <c r="AT1721" s="218" t="s">
        <v>191</v>
      </c>
      <c r="AU1721" s="218" t="s">
        <v>85</v>
      </c>
      <c r="AV1721" s="13" t="s">
        <v>83</v>
      </c>
      <c r="AW1721" s="13" t="s">
        <v>32</v>
      </c>
      <c r="AX1721" s="13" t="s">
        <v>76</v>
      </c>
      <c r="AY1721" s="218" t="s">
        <v>179</v>
      </c>
    </row>
    <row r="1722" spans="1:65" s="14" customFormat="1" ht="11.25">
      <c r="B1722" s="219"/>
      <c r="C1722" s="220"/>
      <c r="D1722" s="204" t="s">
        <v>191</v>
      </c>
      <c r="E1722" s="221" t="s">
        <v>1</v>
      </c>
      <c r="F1722" s="222" t="s">
        <v>1623</v>
      </c>
      <c r="G1722" s="220"/>
      <c r="H1722" s="223">
        <v>25.8</v>
      </c>
      <c r="I1722" s="224"/>
      <c r="J1722" s="220"/>
      <c r="K1722" s="220"/>
      <c r="L1722" s="225"/>
      <c r="M1722" s="226"/>
      <c r="N1722" s="227"/>
      <c r="O1722" s="227"/>
      <c r="P1722" s="227"/>
      <c r="Q1722" s="227"/>
      <c r="R1722" s="227"/>
      <c r="S1722" s="227"/>
      <c r="T1722" s="228"/>
      <c r="AT1722" s="229" t="s">
        <v>191</v>
      </c>
      <c r="AU1722" s="229" t="s">
        <v>85</v>
      </c>
      <c r="AV1722" s="14" t="s">
        <v>85</v>
      </c>
      <c r="AW1722" s="14" t="s">
        <v>32</v>
      </c>
      <c r="AX1722" s="14" t="s">
        <v>76</v>
      </c>
      <c r="AY1722" s="229" t="s">
        <v>179</v>
      </c>
    </row>
    <row r="1723" spans="1:65" s="2" customFormat="1" ht="21.75" customHeight="1">
      <c r="A1723" s="34"/>
      <c r="B1723" s="35"/>
      <c r="C1723" s="191" t="s">
        <v>1624</v>
      </c>
      <c r="D1723" s="191" t="s">
        <v>182</v>
      </c>
      <c r="E1723" s="192" t="s">
        <v>1625</v>
      </c>
      <c r="F1723" s="193" t="s">
        <v>1626</v>
      </c>
      <c r="G1723" s="194" t="s">
        <v>185</v>
      </c>
      <c r="H1723" s="195">
        <v>25.8</v>
      </c>
      <c r="I1723" s="196"/>
      <c r="J1723" s="197">
        <f>ROUND(I1723*H1723,2)</f>
        <v>0</v>
      </c>
      <c r="K1723" s="193" t="s">
        <v>186</v>
      </c>
      <c r="L1723" s="39"/>
      <c r="M1723" s="198" t="s">
        <v>1</v>
      </c>
      <c r="N1723" s="199" t="s">
        <v>41</v>
      </c>
      <c r="O1723" s="71"/>
      <c r="P1723" s="200">
        <f>O1723*H1723</f>
        <v>0</v>
      </c>
      <c r="Q1723" s="200">
        <v>2.0000000000000001E-4</v>
      </c>
      <c r="R1723" s="200">
        <f>Q1723*H1723</f>
        <v>5.1600000000000005E-3</v>
      </c>
      <c r="S1723" s="200">
        <v>0</v>
      </c>
      <c r="T1723" s="201">
        <f>S1723*H1723</f>
        <v>0</v>
      </c>
      <c r="U1723" s="34"/>
      <c r="V1723" s="34"/>
      <c r="W1723" s="34"/>
      <c r="X1723" s="34"/>
      <c r="Y1723" s="34"/>
      <c r="Z1723" s="34"/>
      <c r="AA1723" s="34"/>
      <c r="AB1723" s="34"/>
      <c r="AC1723" s="34"/>
      <c r="AD1723" s="34"/>
      <c r="AE1723" s="34"/>
      <c r="AR1723" s="202" t="s">
        <v>263</v>
      </c>
      <c r="AT1723" s="202" t="s">
        <v>182</v>
      </c>
      <c r="AU1723" s="202" t="s">
        <v>85</v>
      </c>
      <c r="AY1723" s="17" t="s">
        <v>179</v>
      </c>
      <c r="BE1723" s="203">
        <f>IF(N1723="základní",J1723,0)</f>
        <v>0</v>
      </c>
      <c r="BF1723" s="203">
        <f>IF(N1723="snížená",J1723,0)</f>
        <v>0</v>
      </c>
      <c r="BG1723" s="203">
        <f>IF(N1723="zákl. přenesená",J1723,0)</f>
        <v>0</v>
      </c>
      <c r="BH1723" s="203">
        <f>IF(N1723="sníž. přenesená",J1723,0)</f>
        <v>0</v>
      </c>
      <c r="BI1723" s="203">
        <f>IF(N1723="nulová",J1723,0)</f>
        <v>0</v>
      </c>
      <c r="BJ1723" s="17" t="s">
        <v>83</v>
      </c>
      <c r="BK1723" s="203">
        <f>ROUND(I1723*H1723,2)</f>
        <v>0</v>
      </c>
      <c r="BL1723" s="17" t="s">
        <v>263</v>
      </c>
      <c r="BM1723" s="202" t="s">
        <v>1627</v>
      </c>
    </row>
    <row r="1724" spans="1:65" s="2" customFormat="1" ht="24">
      <c r="A1724" s="34"/>
      <c r="B1724" s="35"/>
      <c r="C1724" s="191" t="s">
        <v>1628</v>
      </c>
      <c r="D1724" s="191" t="s">
        <v>182</v>
      </c>
      <c r="E1724" s="192" t="s">
        <v>1629</v>
      </c>
      <c r="F1724" s="193" t="s">
        <v>1630</v>
      </c>
      <c r="G1724" s="194" t="s">
        <v>185</v>
      </c>
      <c r="H1724" s="195">
        <v>14.2</v>
      </c>
      <c r="I1724" s="196"/>
      <c r="J1724" s="197">
        <f>ROUND(I1724*H1724,2)</f>
        <v>0</v>
      </c>
      <c r="K1724" s="193" t="s">
        <v>186</v>
      </c>
      <c r="L1724" s="39"/>
      <c r="M1724" s="198" t="s">
        <v>1</v>
      </c>
      <c r="N1724" s="199" t="s">
        <v>41</v>
      </c>
      <c r="O1724" s="71"/>
      <c r="P1724" s="200">
        <f>O1724*H1724</f>
        <v>0</v>
      </c>
      <c r="Q1724" s="200">
        <v>1.217E-2</v>
      </c>
      <c r="R1724" s="200">
        <f>Q1724*H1724</f>
        <v>0.172814</v>
      </c>
      <c r="S1724" s="200">
        <v>0</v>
      </c>
      <c r="T1724" s="201">
        <f>S1724*H1724</f>
        <v>0</v>
      </c>
      <c r="U1724" s="34"/>
      <c r="V1724" s="34"/>
      <c r="W1724" s="34"/>
      <c r="X1724" s="34"/>
      <c r="Y1724" s="34"/>
      <c r="Z1724" s="34"/>
      <c r="AA1724" s="34"/>
      <c r="AB1724" s="34"/>
      <c r="AC1724" s="34"/>
      <c r="AD1724" s="34"/>
      <c r="AE1724" s="34"/>
      <c r="AR1724" s="202" t="s">
        <v>263</v>
      </c>
      <c r="AT1724" s="202" t="s">
        <v>182</v>
      </c>
      <c r="AU1724" s="202" t="s">
        <v>85</v>
      </c>
      <c r="AY1724" s="17" t="s">
        <v>179</v>
      </c>
      <c r="BE1724" s="203">
        <f>IF(N1724="základní",J1724,0)</f>
        <v>0</v>
      </c>
      <c r="BF1724" s="203">
        <f>IF(N1724="snížená",J1724,0)</f>
        <v>0</v>
      </c>
      <c r="BG1724" s="203">
        <f>IF(N1724="zákl. přenesená",J1724,0)</f>
        <v>0</v>
      </c>
      <c r="BH1724" s="203">
        <f>IF(N1724="sníž. přenesená",J1724,0)</f>
        <v>0</v>
      </c>
      <c r="BI1724" s="203">
        <f>IF(N1724="nulová",J1724,0)</f>
        <v>0</v>
      </c>
      <c r="BJ1724" s="17" t="s">
        <v>83</v>
      </c>
      <c r="BK1724" s="203">
        <f>ROUND(I1724*H1724,2)</f>
        <v>0</v>
      </c>
      <c r="BL1724" s="17" t="s">
        <v>263</v>
      </c>
      <c r="BM1724" s="202" t="s">
        <v>1631</v>
      </c>
    </row>
    <row r="1725" spans="1:65" s="2" customFormat="1" ht="126.75">
      <c r="A1725" s="34"/>
      <c r="B1725" s="35"/>
      <c r="C1725" s="36"/>
      <c r="D1725" s="204" t="s">
        <v>189</v>
      </c>
      <c r="E1725" s="36"/>
      <c r="F1725" s="205" t="s">
        <v>1632</v>
      </c>
      <c r="G1725" s="36"/>
      <c r="H1725" s="36"/>
      <c r="I1725" s="206"/>
      <c r="J1725" s="36"/>
      <c r="K1725" s="36"/>
      <c r="L1725" s="39"/>
      <c r="M1725" s="207"/>
      <c r="N1725" s="208"/>
      <c r="O1725" s="71"/>
      <c r="P1725" s="71"/>
      <c r="Q1725" s="71"/>
      <c r="R1725" s="71"/>
      <c r="S1725" s="71"/>
      <c r="T1725" s="72"/>
      <c r="U1725" s="34"/>
      <c r="V1725" s="34"/>
      <c r="W1725" s="34"/>
      <c r="X1725" s="34"/>
      <c r="Y1725" s="34"/>
      <c r="Z1725" s="34"/>
      <c r="AA1725" s="34"/>
      <c r="AB1725" s="34"/>
      <c r="AC1725" s="34"/>
      <c r="AD1725" s="34"/>
      <c r="AE1725" s="34"/>
      <c r="AT1725" s="17" t="s">
        <v>189</v>
      </c>
      <c r="AU1725" s="17" t="s">
        <v>85</v>
      </c>
    </row>
    <row r="1726" spans="1:65" s="13" customFormat="1" ht="11.25">
      <c r="B1726" s="209"/>
      <c r="C1726" s="210"/>
      <c r="D1726" s="204" t="s">
        <v>191</v>
      </c>
      <c r="E1726" s="211" t="s">
        <v>1</v>
      </c>
      <c r="F1726" s="212" t="s">
        <v>192</v>
      </c>
      <c r="G1726" s="210"/>
      <c r="H1726" s="211" t="s">
        <v>1</v>
      </c>
      <c r="I1726" s="213"/>
      <c r="J1726" s="210"/>
      <c r="K1726" s="210"/>
      <c r="L1726" s="214"/>
      <c r="M1726" s="215"/>
      <c r="N1726" s="216"/>
      <c r="O1726" s="216"/>
      <c r="P1726" s="216"/>
      <c r="Q1726" s="216"/>
      <c r="R1726" s="216"/>
      <c r="S1726" s="216"/>
      <c r="T1726" s="217"/>
      <c r="AT1726" s="218" t="s">
        <v>191</v>
      </c>
      <c r="AU1726" s="218" t="s">
        <v>85</v>
      </c>
      <c r="AV1726" s="13" t="s">
        <v>83</v>
      </c>
      <c r="AW1726" s="13" t="s">
        <v>32</v>
      </c>
      <c r="AX1726" s="13" t="s">
        <v>76</v>
      </c>
      <c r="AY1726" s="218" t="s">
        <v>179</v>
      </c>
    </row>
    <row r="1727" spans="1:65" s="13" customFormat="1" ht="11.25">
      <c r="B1727" s="209"/>
      <c r="C1727" s="210"/>
      <c r="D1727" s="204" t="s">
        <v>191</v>
      </c>
      <c r="E1727" s="211" t="s">
        <v>1</v>
      </c>
      <c r="F1727" s="212" t="s">
        <v>193</v>
      </c>
      <c r="G1727" s="210"/>
      <c r="H1727" s="211" t="s">
        <v>1</v>
      </c>
      <c r="I1727" s="213"/>
      <c r="J1727" s="210"/>
      <c r="K1727" s="210"/>
      <c r="L1727" s="214"/>
      <c r="M1727" s="215"/>
      <c r="N1727" s="216"/>
      <c r="O1727" s="216"/>
      <c r="P1727" s="216"/>
      <c r="Q1727" s="216"/>
      <c r="R1727" s="216"/>
      <c r="S1727" s="216"/>
      <c r="T1727" s="217"/>
      <c r="AT1727" s="218" t="s">
        <v>191</v>
      </c>
      <c r="AU1727" s="218" t="s">
        <v>85</v>
      </c>
      <c r="AV1727" s="13" t="s">
        <v>83</v>
      </c>
      <c r="AW1727" s="13" t="s">
        <v>32</v>
      </c>
      <c r="AX1727" s="13" t="s">
        <v>76</v>
      </c>
      <c r="AY1727" s="218" t="s">
        <v>179</v>
      </c>
    </row>
    <row r="1728" spans="1:65" s="13" customFormat="1" ht="11.25">
      <c r="B1728" s="209"/>
      <c r="C1728" s="210"/>
      <c r="D1728" s="204" t="s">
        <v>191</v>
      </c>
      <c r="E1728" s="211" t="s">
        <v>1</v>
      </c>
      <c r="F1728" s="212" t="s">
        <v>999</v>
      </c>
      <c r="G1728" s="210"/>
      <c r="H1728" s="211" t="s">
        <v>1</v>
      </c>
      <c r="I1728" s="213"/>
      <c r="J1728" s="210"/>
      <c r="K1728" s="210"/>
      <c r="L1728" s="214"/>
      <c r="M1728" s="215"/>
      <c r="N1728" s="216"/>
      <c r="O1728" s="216"/>
      <c r="P1728" s="216"/>
      <c r="Q1728" s="216"/>
      <c r="R1728" s="216"/>
      <c r="S1728" s="216"/>
      <c r="T1728" s="217"/>
      <c r="AT1728" s="218" t="s">
        <v>191</v>
      </c>
      <c r="AU1728" s="218" t="s">
        <v>85</v>
      </c>
      <c r="AV1728" s="13" t="s">
        <v>83</v>
      </c>
      <c r="AW1728" s="13" t="s">
        <v>32</v>
      </c>
      <c r="AX1728" s="13" t="s">
        <v>76</v>
      </c>
      <c r="AY1728" s="218" t="s">
        <v>179</v>
      </c>
    </row>
    <row r="1729" spans="1:65" s="14" customFormat="1" ht="11.25">
      <c r="B1729" s="219"/>
      <c r="C1729" s="220"/>
      <c r="D1729" s="204" t="s">
        <v>191</v>
      </c>
      <c r="E1729" s="221" t="s">
        <v>1</v>
      </c>
      <c r="F1729" s="222" t="s">
        <v>1000</v>
      </c>
      <c r="G1729" s="220"/>
      <c r="H1729" s="223">
        <v>1.2</v>
      </c>
      <c r="I1729" s="224"/>
      <c r="J1729" s="220"/>
      <c r="K1729" s="220"/>
      <c r="L1729" s="225"/>
      <c r="M1729" s="226"/>
      <c r="N1729" s="227"/>
      <c r="O1729" s="227"/>
      <c r="P1729" s="227"/>
      <c r="Q1729" s="227"/>
      <c r="R1729" s="227"/>
      <c r="S1729" s="227"/>
      <c r="T1729" s="228"/>
      <c r="AT1729" s="229" t="s">
        <v>191</v>
      </c>
      <c r="AU1729" s="229" t="s">
        <v>85</v>
      </c>
      <c r="AV1729" s="14" t="s">
        <v>85</v>
      </c>
      <c r="AW1729" s="14" t="s">
        <v>32</v>
      </c>
      <c r="AX1729" s="14" t="s">
        <v>76</v>
      </c>
      <c r="AY1729" s="229" t="s">
        <v>179</v>
      </c>
    </row>
    <row r="1730" spans="1:65" s="14" customFormat="1" ht="11.25">
      <c r="B1730" s="219"/>
      <c r="C1730" s="220"/>
      <c r="D1730" s="204" t="s">
        <v>191</v>
      </c>
      <c r="E1730" s="221" t="s">
        <v>1</v>
      </c>
      <c r="F1730" s="222" t="s">
        <v>1001</v>
      </c>
      <c r="G1730" s="220"/>
      <c r="H1730" s="223">
        <v>1.2</v>
      </c>
      <c r="I1730" s="224"/>
      <c r="J1730" s="220"/>
      <c r="K1730" s="220"/>
      <c r="L1730" s="225"/>
      <c r="M1730" s="226"/>
      <c r="N1730" s="227"/>
      <c r="O1730" s="227"/>
      <c r="P1730" s="227"/>
      <c r="Q1730" s="227"/>
      <c r="R1730" s="227"/>
      <c r="S1730" s="227"/>
      <c r="T1730" s="228"/>
      <c r="AT1730" s="229" t="s">
        <v>191</v>
      </c>
      <c r="AU1730" s="229" t="s">
        <v>85</v>
      </c>
      <c r="AV1730" s="14" t="s">
        <v>85</v>
      </c>
      <c r="AW1730" s="14" t="s">
        <v>32</v>
      </c>
      <c r="AX1730" s="14" t="s">
        <v>76</v>
      </c>
      <c r="AY1730" s="229" t="s">
        <v>179</v>
      </c>
    </row>
    <row r="1731" spans="1:65" s="14" customFormat="1" ht="11.25">
      <c r="B1731" s="219"/>
      <c r="C1731" s="220"/>
      <c r="D1731" s="204" t="s">
        <v>191</v>
      </c>
      <c r="E1731" s="221" t="s">
        <v>1</v>
      </c>
      <c r="F1731" s="222" t="s">
        <v>1002</v>
      </c>
      <c r="G1731" s="220"/>
      <c r="H1731" s="223">
        <v>3.3</v>
      </c>
      <c r="I1731" s="224"/>
      <c r="J1731" s="220"/>
      <c r="K1731" s="220"/>
      <c r="L1731" s="225"/>
      <c r="M1731" s="226"/>
      <c r="N1731" s="227"/>
      <c r="O1731" s="227"/>
      <c r="P1731" s="227"/>
      <c r="Q1731" s="227"/>
      <c r="R1731" s="227"/>
      <c r="S1731" s="227"/>
      <c r="T1731" s="228"/>
      <c r="AT1731" s="229" t="s">
        <v>191</v>
      </c>
      <c r="AU1731" s="229" t="s">
        <v>85</v>
      </c>
      <c r="AV1731" s="14" t="s">
        <v>85</v>
      </c>
      <c r="AW1731" s="14" t="s">
        <v>32</v>
      </c>
      <c r="AX1731" s="14" t="s">
        <v>76</v>
      </c>
      <c r="AY1731" s="229" t="s">
        <v>179</v>
      </c>
    </row>
    <row r="1732" spans="1:65" s="14" customFormat="1" ht="11.25">
      <c r="B1732" s="219"/>
      <c r="C1732" s="220"/>
      <c r="D1732" s="204" t="s">
        <v>191</v>
      </c>
      <c r="E1732" s="221" t="s">
        <v>1</v>
      </c>
      <c r="F1732" s="222" t="s">
        <v>1003</v>
      </c>
      <c r="G1732" s="220"/>
      <c r="H1732" s="223">
        <v>2.8</v>
      </c>
      <c r="I1732" s="224"/>
      <c r="J1732" s="220"/>
      <c r="K1732" s="220"/>
      <c r="L1732" s="225"/>
      <c r="M1732" s="226"/>
      <c r="N1732" s="227"/>
      <c r="O1732" s="227"/>
      <c r="P1732" s="227"/>
      <c r="Q1732" s="227"/>
      <c r="R1732" s="227"/>
      <c r="S1732" s="227"/>
      <c r="T1732" s="228"/>
      <c r="AT1732" s="229" t="s">
        <v>191</v>
      </c>
      <c r="AU1732" s="229" t="s">
        <v>85</v>
      </c>
      <c r="AV1732" s="14" t="s">
        <v>85</v>
      </c>
      <c r="AW1732" s="14" t="s">
        <v>32</v>
      </c>
      <c r="AX1732" s="14" t="s">
        <v>76</v>
      </c>
      <c r="AY1732" s="229" t="s">
        <v>179</v>
      </c>
    </row>
    <row r="1733" spans="1:65" s="14" customFormat="1" ht="11.25">
      <c r="B1733" s="219"/>
      <c r="C1733" s="220"/>
      <c r="D1733" s="204" t="s">
        <v>191</v>
      </c>
      <c r="E1733" s="221" t="s">
        <v>1</v>
      </c>
      <c r="F1733" s="222" t="s">
        <v>1004</v>
      </c>
      <c r="G1733" s="220"/>
      <c r="H1733" s="223">
        <v>1.3</v>
      </c>
      <c r="I1733" s="224"/>
      <c r="J1733" s="220"/>
      <c r="K1733" s="220"/>
      <c r="L1733" s="225"/>
      <c r="M1733" s="226"/>
      <c r="N1733" s="227"/>
      <c r="O1733" s="227"/>
      <c r="P1733" s="227"/>
      <c r="Q1733" s="227"/>
      <c r="R1733" s="227"/>
      <c r="S1733" s="227"/>
      <c r="T1733" s="228"/>
      <c r="AT1733" s="229" t="s">
        <v>191</v>
      </c>
      <c r="AU1733" s="229" t="s">
        <v>85</v>
      </c>
      <c r="AV1733" s="14" t="s">
        <v>85</v>
      </c>
      <c r="AW1733" s="14" t="s">
        <v>32</v>
      </c>
      <c r="AX1733" s="14" t="s">
        <v>76</v>
      </c>
      <c r="AY1733" s="229" t="s">
        <v>179</v>
      </c>
    </row>
    <row r="1734" spans="1:65" s="14" customFormat="1" ht="11.25">
      <c r="B1734" s="219"/>
      <c r="C1734" s="220"/>
      <c r="D1734" s="204" t="s">
        <v>191</v>
      </c>
      <c r="E1734" s="221" t="s">
        <v>1</v>
      </c>
      <c r="F1734" s="222" t="s">
        <v>1005</v>
      </c>
      <c r="G1734" s="220"/>
      <c r="H1734" s="223">
        <v>1.4</v>
      </c>
      <c r="I1734" s="224"/>
      <c r="J1734" s="220"/>
      <c r="K1734" s="220"/>
      <c r="L1734" s="225"/>
      <c r="M1734" s="226"/>
      <c r="N1734" s="227"/>
      <c r="O1734" s="227"/>
      <c r="P1734" s="227"/>
      <c r="Q1734" s="227"/>
      <c r="R1734" s="227"/>
      <c r="S1734" s="227"/>
      <c r="T1734" s="228"/>
      <c r="AT1734" s="229" t="s">
        <v>191</v>
      </c>
      <c r="AU1734" s="229" t="s">
        <v>85</v>
      </c>
      <c r="AV1734" s="14" t="s">
        <v>85</v>
      </c>
      <c r="AW1734" s="14" t="s">
        <v>32</v>
      </c>
      <c r="AX1734" s="14" t="s">
        <v>76</v>
      </c>
      <c r="AY1734" s="229" t="s">
        <v>179</v>
      </c>
    </row>
    <row r="1735" spans="1:65" s="14" customFormat="1" ht="11.25">
      <c r="B1735" s="219"/>
      <c r="C1735" s="220"/>
      <c r="D1735" s="204" t="s">
        <v>191</v>
      </c>
      <c r="E1735" s="221" t="s">
        <v>1</v>
      </c>
      <c r="F1735" s="222" t="s">
        <v>1006</v>
      </c>
      <c r="G1735" s="220"/>
      <c r="H1735" s="223">
        <v>1.5</v>
      </c>
      <c r="I1735" s="224"/>
      <c r="J1735" s="220"/>
      <c r="K1735" s="220"/>
      <c r="L1735" s="225"/>
      <c r="M1735" s="226"/>
      <c r="N1735" s="227"/>
      <c r="O1735" s="227"/>
      <c r="P1735" s="227"/>
      <c r="Q1735" s="227"/>
      <c r="R1735" s="227"/>
      <c r="S1735" s="227"/>
      <c r="T1735" s="228"/>
      <c r="AT1735" s="229" t="s">
        <v>191</v>
      </c>
      <c r="AU1735" s="229" t="s">
        <v>85</v>
      </c>
      <c r="AV1735" s="14" t="s">
        <v>85</v>
      </c>
      <c r="AW1735" s="14" t="s">
        <v>32</v>
      </c>
      <c r="AX1735" s="14" t="s">
        <v>76</v>
      </c>
      <c r="AY1735" s="229" t="s">
        <v>179</v>
      </c>
    </row>
    <row r="1736" spans="1:65" s="14" customFormat="1" ht="11.25">
      <c r="B1736" s="219"/>
      <c r="C1736" s="220"/>
      <c r="D1736" s="204" t="s">
        <v>191</v>
      </c>
      <c r="E1736" s="221" t="s">
        <v>1</v>
      </c>
      <c r="F1736" s="222" t="s">
        <v>1007</v>
      </c>
      <c r="G1736" s="220"/>
      <c r="H1736" s="223">
        <v>1.5</v>
      </c>
      <c r="I1736" s="224"/>
      <c r="J1736" s="220"/>
      <c r="K1736" s="220"/>
      <c r="L1736" s="225"/>
      <c r="M1736" s="226"/>
      <c r="N1736" s="227"/>
      <c r="O1736" s="227"/>
      <c r="P1736" s="227"/>
      <c r="Q1736" s="227"/>
      <c r="R1736" s="227"/>
      <c r="S1736" s="227"/>
      <c r="T1736" s="228"/>
      <c r="AT1736" s="229" t="s">
        <v>191</v>
      </c>
      <c r="AU1736" s="229" t="s">
        <v>85</v>
      </c>
      <c r="AV1736" s="14" t="s">
        <v>85</v>
      </c>
      <c r="AW1736" s="14" t="s">
        <v>32</v>
      </c>
      <c r="AX1736" s="14" t="s">
        <v>76</v>
      </c>
      <c r="AY1736" s="229" t="s">
        <v>179</v>
      </c>
    </row>
    <row r="1737" spans="1:65" s="2" customFormat="1" ht="16.5" customHeight="1">
      <c r="A1737" s="34"/>
      <c r="B1737" s="35"/>
      <c r="C1737" s="191" t="s">
        <v>1633</v>
      </c>
      <c r="D1737" s="191" t="s">
        <v>182</v>
      </c>
      <c r="E1737" s="192" t="s">
        <v>1634</v>
      </c>
      <c r="F1737" s="193" t="s">
        <v>1635</v>
      </c>
      <c r="G1737" s="194" t="s">
        <v>185</v>
      </c>
      <c r="H1737" s="195">
        <v>14.2</v>
      </c>
      <c r="I1737" s="196"/>
      <c r="J1737" s="197">
        <f>ROUND(I1737*H1737,2)</f>
        <v>0</v>
      </c>
      <c r="K1737" s="193" t="s">
        <v>186</v>
      </c>
      <c r="L1737" s="39"/>
      <c r="M1737" s="198" t="s">
        <v>1</v>
      </c>
      <c r="N1737" s="199" t="s">
        <v>41</v>
      </c>
      <c r="O1737" s="71"/>
      <c r="P1737" s="200">
        <f>O1737*H1737</f>
        <v>0</v>
      </c>
      <c r="Q1737" s="200">
        <v>1E-4</v>
      </c>
      <c r="R1737" s="200">
        <f>Q1737*H1737</f>
        <v>1.42E-3</v>
      </c>
      <c r="S1737" s="200">
        <v>0</v>
      </c>
      <c r="T1737" s="201">
        <f>S1737*H1737</f>
        <v>0</v>
      </c>
      <c r="U1737" s="34"/>
      <c r="V1737" s="34"/>
      <c r="W1737" s="34"/>
      <c r="X1737" s="34"/>
      <c r="Y1737" s="34"/>
      <c r="Z1737" s="34"/>
      <c r="AA1737" s="34"/>
      <c r="AB1737" s="34"/>
      <c r="AC1737" s="34"/>
      <c r="AD1737" s="34"/>
      <c r="AE1737" s="34"/>
      <c r="AR1737" s="202" t="s">
        <v>263</v>
      </c>
      <c r="AT1737" s="202" t="s">
        <v>182</v>
      </c>
      <c r="AU1737" s="202" t="s">
        <v>85</v>
      </c>
      <c r="AY1737" s="17" t="s">
        <v>179</v>
      </c>
      <c r="BE1737" s="203">
        <f>IF(N1737="základní",J1737,0)</f>
        <v>0</v>
      </c>
      <c r="BF1737" s="203">
        <f>IF(N1737="snížená",J1737,0)</f>
        <v>0</v>
      </c>
      <c r="BG1737" s="203">
        <f>IF(N1737="zákl. přenesená",J1737,0)</f>
        <v>0</v>
      </c>
      <c r="BH1737" s="203">
        <f>IF(N1737="sníž. přenesená",J1737,0)</f>
        <v>0</v>
      </c>
      <c r="BI1737" s="203">
        <f>IF(N1737="nulová",J1737,0)</f>
        <v>0</v>
      </c>
      <c r="BJ1737" s="17" t="s">
        <v>83</v>
      </c>
      <c r="BK1737" s="203">
        <f>ROUND(I1737*H1737,2)</f>
        <v>0</v>
      </c>
      <c r="BL1737" s="17" t="s">
        <v>263</v>
      </c>
      <c r="BM1737" s="202" t="s">
        <v>1636</v>
      </c>
    </row>
    <row r="1738" spans="1:65" s="2" customFormat="1" ht="126.75">
      <c r="A1738" s="34"/>
      <c r="B1738" s="35"/>
      <c r="C1738" s="36"/>
      <c r="D1738" s="204" t="s">
        <v>189</v>
      </c>
      <c r="E1738" s="36"/>
      <c r="F1738" s="205" t="s">
        <v>1632</v>
      </c>
      <c r="G1738" s="36"/>
      <c r="H1738" s="36"/>
      <c r="I1738" s="206"/>
      <c r="J1738" s="36"/>
      <c r="K1738" s="36"/>
      <c r="L1738" s="39"/>
      <c r="M1738" s="207"/>
      <c r="N1738" s="208"/>
      <c r="O1738" s="71"/>
      <c r="P1738" s="71"/>
      <c r="Q1738" s="71"/>
      <c r="R1738" s="71"/>
      <c r="S1738" s="71"/>
      <c r="T1738" s="72"/>
      <c r="U1738" s="34"/>
      <c r="V1738" s="34"/>
      <c r="W1738" s="34"/>
      <c r="X1738" s="34"/>
      <c r="Y1738" s="34"/>
      <c r="Z1738" s="34"/>
      <c r="AA1738" s="34"/>
      <c r="AB1738" s="34"/>
      <c r="AC1738" s="34"/>
      <c r="AD1738" s="34"/>
      <c r="AE1738" s="34"/>
      <c r="AT1738" s="17" t="s">
        <v>189</v>
      </c>
      <c r="AU1738" s="17" t="s">
        <v>85</v>
      </c>
    </row>
    <row r="1739" spans="1:65" s="2" customFormat="1" ht="33" customHeight="1">
      <c r="A1739" s="34"/>
      <c r="B1739" s="35"/>
      <c r="C1739" s="191" t="s">
        <v>1637</v>
      </c>
      <c r="D1739" s="191" t="s">
        <v>182</v>
      </c>
      <c r="E1739" s="192" t="s">
        <v>1638</v>
      </c>
      <c r="F1739" s="193" t="s">
        <v>1639</v>
      </c>
      <c r="G1739" s="194" t="s">
        <v>185</v>
      </c>
      <c r="H1739" s="195">
        <v>137.01</v>
      </c>
      <c r="I1739" s="196"/>
      <c r="J1739" s="197">
        <f>ROUND(I1739*H1739,2)</f>
        <v>0</v>
      </c>
      <c r="K1739" s="193" t="s">
        <v>186</v>
      </c>
      <c r="L1739" s="39"/>
      <c r="M1739" s="198" t="s">
        <v>1</v>
      </c>
      <c r="N1739" s="199" t="s">
        <v>41</v>
      </c>
      <c r="O1739" s="71"/>
      <c r="P1739" s="200">
        <f>O1739*H1739</f>
        <v>0</v>
      </c>
      <c r="Q1739" s="200">
        <v>1.17E-3</v>
      </c>
      <c r="R1739" s="200">
        <f>Q1739*H1739</f>
        <v>0.16030169999999999</v>
      </c>
      <c r="S1739" s="200">
        <v>0</v>
      </c>
      <c r="T1739" s="201">
        <f>S1739*H1739</f>
        <v>0</v>
      </c>
      <c r="U1739" s="34"/>
      <c r="V1739" s="34"/>
      <c r="W1739" s="34"/>
      <c r="X1739" s="34"/>
      <c r="Y1739" s="34"/>
      <c r="Z1739" s="34"/>
      <c r="AA1739" s="34"/>
      <c r="AB1739" s="34"/>
      <c r="AC1739" s="34"/>
      <c r="AD1739" s="34"/>
      <c r="AE1739" s="34"/>
      <c r="AR1739" s="202" t="s">
        <v>263</v>
      </c>
      <c r="AT1739" s="202" t="s">
        <v>182</v>
      </c>
      <c r="AU1739" s="202" t="s">
        <v>85</v>
      </c>
      <c r="AY1739" s="17" t="s">
        <v>179</v>
      </c>
      <c r="BE1739" s="203">
        <f>IF(N1739="základní",J1739,0)</f>
        <v>0</v>
      </c>
      <c r="BF1739" s="203">
        <f>IF(N1739="snížená",J1739,0)</f>
        <v>0</v>
      </c>
      <c r="BG1739" s="203">
        <f>IF(N1739="zákl. přenesená",J1739,0)</f>
        <v>0</v>
      </c>
      <c r="BH1739" s="203">
        <f>IF(N1739="sníž. přenesená",J1739,0)</f>
        <v>0</v>
      </c>
      <c r="BI1739" s="203">
        <f>IF(N1739="nulová",J1739,0)</f>
        <v>0</v>
      </c>
      <c r="BJ1739" s="17" t="s">
        <v>83</v>
      </c>
      <c r="BK1739" s="203">
        <f>ROUND(I1739*H1739,2)</f>
        <v>0</v>
      </c>
      <c r="BL1739" s="17" t="s">
        <v>263</v>
      </c>
      <c r="BM1739" s="202" t="s">
        <v>1640</v>
      </c>
    </row>
    <row r="1740" spans="1:65" s="2" customFormat="1" ht="58.5">
      <c r="A1740" s="34"/>
      <c r="B1740" s="35"/>
      <c r="C1740" s="36"/>
      <c r="D1740" s="204" t="s">
        <v>189</v>
      </c>
      <c r="E1740" s="36"/>
      <c r="F1740" s="205" t="s">
        <v>1641</v>
      </c>
      <c r="G1740" s="36"/>
      <c r="H1740" s="36"/>
      <c r="I1740" s="206"/>
      <c r="J1740" s="36"/>
      <c r="K1740" s="36"/>
      <c r="L1740" s="39"/>
      <c r="M1740" s="207"/>
      <c r="N1740" s="208"/>
      <c r="O1740" s="71"/>
      <c r="P1740" s="71"/>
      <c r="Q1740" s="71"/>
      <c r="R1740" s="71"/>
      <c r="S1740" s="71"/>
      <c r="T1740" s="72"/>
      <c r="U1740" s="34"/>
      <c r="V1740" s="34"/>
      <c r="W1740" s="34"/>
      <c r="X1740" s="34"/>
      <c r="Y1740" s="34"/>
      <c r="Z1740" s="34"/>
      <c r="AA1740" s="34"/>
      <c r="AB1740" s="34"/>
      <c r="AC1740" s="34"/>
      <c r="AD1740" s="34"/>
      <c r="AE1740" s="34"/>
      <c r="AT1740" s="17" t="s">
        <v>189</v>
      </c>
      <c r="AU1740" s="17" t="s">
        <v>85</v>
      </c>
    </row>
    <row r="1741" spans="1:65" s="2" customFormat="1" ht="33" customHeight="1">
      <c r="A1741" s="34"/>
      <c r="B1741" s="35"/>
      <c r="C1741" s="230" t="s">
        <v>1642</v>
      </c>
      <c r="D1741" s="230" t="s">
        <v>434</v>
      </c>
      <c r="E1741" s="231" t="s">
        <v>1643</v>
      </c>
      <c r="F1741" s="232" t="s">
        <v>1644</v>
      </c>
      <c r="G1741" s="233" t="s">
        <v>185</v>
      </c>
      <c r="H1741" s="234">
        <v>143.86099999999999</v>
      </c>
      <c r="I1741" s="235"/>
      <c r="J1741" s="236">
        <f>ROUND(I1741*H1741,2)</f>
        <v>0</v>
      </c>
      <c r="K1741" s="232" t="s">
        <v>1</v>
      </c>
      <c r="L1741" s="237"/>
      <c r="M1741" s="238" t="s">
        <v>1</v>
      </c>
      <c r="N1741" s="239" t="s">
        <v>41</v>
      </c>
      <c r="O1741" s="71"/>
      <c r="P1741" s="200">
        <f>O1741*H1741</f>
        <v>0</v>
      </c>
      <c r="Q1741" s="200">
        <v>1.8E-3</v>
      </c>
      <c r="R1741" s="200">
        <f>Q1741*H1741</f>
        <v>0.25894979999999995</v>
      </c>
      <c r="S1741" s="200">
        <v>0</v>
      </c>
      <c r="T1741" s="201">
        <f>S1741*H1741</f>
        <v>0</v>
      </c>
      <c r="U1741" s="34"/>
      <c r="V1741" s="34"/>
      <c r="W1741" s="34"/>
      <c r="X1741" s="34"/>
      <c r="Y1741" s="34"/>
      <c r="Z1741" s="34"/>
      <c r="AA1741" s="34"/>
      <c r="AB1741" s="34"/>
      <c r="AC1741" s="34"/>
      <c r="AD1741" s="34"/>
      <c r="AE1741" s="34"/>
      <c r="AR1741" s="202" t="s">
        <v>587</v>
      </c>
      <c r="AT1741" s="202" t="s">
        <v>434</v>
      </c>
      <c r="AU1741" s="202" t="s">
        <v>85</v>
      </c>
      <c r="AY1741" s="17" t="s">
        <v>179</v>
      </c>
      <c r="BE1741" s="203">
        <f>IF(N1741="základní",J1741,0)</f>
        <v>0</v>
      </c>
      <c r="BF1741" s="203">
        <f>IF(N1741="snížená",J1741,0)</f>
        <v>0</v>
      </c>
      <c r="BG1741" s="203">
        <f>IF(N1741="zákl. přenesená",J1741,0)</f>
        <v>0</v>
      </c>
      <c r="BH1741" s="203">
        <f>IF(N1741="sníž. přenesená",J1741,0)</f>
        <v>0</v>
      </c>
      <c r="BI1741" s="203">
        <f>IF(N1741="nulová",J1741,0)</f>
        <v>0</v>
      </c>
      <c r="BJ1741" s="17" t="s">
        <v>83</v>
      </c>
      <c r="BK1741" s="203">
        <f>ROUND(I1741*H1741,2)</f>
        <v>0</v>
      </c>
      <c r="BL1741" s="17" t="s">
        <v>263</v>
      </c>
      <c r="BM1741" s="202" t="s">
        <v>1645</v>
      </c>
    </row>
    <row r="1742" spans="1:65" s="13" customFormat="1" ht="11.25">
      <c r="B1742" s="209"/>
      <c r="C1742" s="210"/>
      <c r="D1742" s="204" t="s">
        <v>191</v>
      </c>
      <c r="E1742" s="211" t="s">
        <v>1</v>
      </c>
      <c r="F1742" s="212" t="s">
        <v>192</v>
      </c>
      <c r="G1742" s="210"/>
      <c r="H1742" s="211" t="s">
        <v>1</v>
      </c>
      <c r="I1742" s="213"/>
      <c r="J1742" s="210"/>
      <c r="K1742" s="210"/>
      <c r="L1742" s="214"/>
      <c r="M1742" s="215"/>
      <c r="N1742" s="216"/>
      <c r="O1742" s="216"/>
      <c r="P1742" s="216"/>
      <c r="Q1742" s="216"/>
      <c r="R1742" s="216"/>
      <c r="S1742" s="216"/>
      <c r="T1742" s="217"/>
      <c r="AT1742" s="218" t="s">
        <v>191</v>
      </c>
      <c r="AU1742" s="218" t="s">
        <v>85</v>
      </c>
      <c r="AV1742" s="13" t="s">
        <v>83</v>
      </c>
      <c r="AW1742" s="13" t="s">
        <v>32</v>
      </c>
      <c r="AX1742" s="13" t="s">
        <v>76</v>
      </c>
      <c r="AY1742" s="218" t="s">
        <v>179</v>
      </c>
    </row>
    <row r="1743" spans="1:65" s="13" customFormat="1" ht="11.25">
      <c r="B1743" s="209"/>
      <c r="C1743" s="210"/>
      <c r="D1743" s="204" t="s">
        <v>191</v>
      </c>
      <c r="E1743" s="211" t="s">
        <v>1</v>
      </c>
      <c r="F1743" s="212" t="s">
        <v>1646</v>
      </c>
      <c r="G1743" s="210"/>
      <c r="H1743" s="211" t="s">
        <v>1</v>
      </c>
      <c r="I1743" s="213"/>
      <c r="J1743" s="210"/>
      <c r="K1743" s="210"/>
      <c r="L1743" s="214"/>
      <c r="M1743" s="215"/>
      <c r="N1743" s="216"/>
      <c r="O1743" s="216"/>
      <c r="P1743" s="216"/>
      <c r="Q1743" s="216"/>
      <c r="R1743" s="216"/>
      <c r="S1743" s="216"/>
      <c r="T1743" s="217"/>
      <c r="AT1743" s="218" t="s">
        <v>191</v>
      </c>
      <c r="AU1743" s="218" t="s">
        <v>85</v>
      </c>
      <c r="AV1743" s="13" t="s">
        <v>83</v>
      </c>
      <c r="AW1743" s="13" t="s">
        <v>32</v>
      </c>
      <c r="AX1743" s="13" t="s">
        <v>76</v>
      </c>
      <c r="AY1743" s="218" t="s">
        <v>179</v>
      </c>
    </row>
    <row r="1744" spans="1:65" s="13" customFormat="1" ht="11.25">
      <c r="B1744" s="209"/>
      <c r="C1744" s="210"/>
      <c r="D1744" s="204" t="s">
        <v>191</v>
      </c>
      <c r="E1744" s="211" t="s">
        <v>1</v>
      </c>
      <c r="F1744" s="212" t="s">
        <v>193</v>
      </c>
      <c r="G1744" s="210"/>
      <c r="H1744" s="211" t="s">
        <v>1</v>
      </c>
      <c r="I1744" s="213"/>
      <c r="J1744" s="210"/>
      <c r="K1744" s="210"/>
      <c r="L1744" s="214"/>
      <c r="M1744" s="215"/>
      <c r="N1744" s="216"/>
      <c r="O1744" s="216"/>
      <c r="P1744" s="216"/>
      <c r="Q1744" s="216"/>
      <c r="R1744" s="216"/>
      <c r="S1744" s="216"/>
      <c r="T1744" s="217"/>
      <c r="AT1744" s="218" t="s">
        <v>191</v>
      </c>
      <c r="AU1744" s="218" t="s">
        <v>85</v>
      </c>
      <c r="AV1744" s="13" t="s">
        <v>83</v>
      </c>
      <c r="AW1744" s="13" t="s">
        <v>32</v>
      </c>
      <c r="AX1744" s="13" t="s">
        <v>76</v>
      </c>
      <c r="AY1744" s="218" t="s">
        <v>179</v>
      </c>
    </row>
    <row r="1745" spans="1:65" s="14" customFormat="1" ht="11.25">
      <c r="B1745" s="219"/>
      <c r="C1745" s="220"/>
      <c r="D1745" s="204" t="s">
        <v>191</v>
      </c>
      <c r="E1745" s="221" t="s">
        <v>1</v>
      </c>
      <c r="F1745" s="222" t="s">
        <v>1647</v>
      </c>
      <c r="G1745" s="220"/>
      <c r="H1745" s="223">
        <v>12.6</v>
      </c>
      <c r="I1745" s="224"/>
      <c r="J1745" s="220"/>
      <c r="K1745" s="220"/>
      <c r="L1745" s="225"/>
      <c r="M1745" s="226"/>
      <c r="N1745" s="227"/>
      <c r="O1745" s="227"/>
      <c r="P1745" s="227"/>
      <c r="Q1745" s="227"/>
      <c r="R1745" s="227"/>
      <c r="S1745" s="227"/>
      <c r="T1745" s="228"/>
      <c r="AT1745" s="229" t="s">
        <v>191</v>
      </c>
      <c r="AU1745" s="229" t="s">
        <v>85</v>
      </c>
      <c r="AV1745" s="14" t="s">
        <v>85</v>
      </c>
      <c r="AW1745" s="14" t="s">
        <v>32</v>
      </c>
      <c r="AX1745" s="14" t="s">
        <v>76</v>
      </c>
      <c r="AY1745" s="229" t="s">
        <v>179</v>
      </c>
    </row>
    <row r="1746" spans="1:65" s="14" customFormat="1" ht="11.25">
      <c r="B1746" s="219"/>
      <c r="C1746" s="220"/>
      <c r="D1746" s="204" t="s">
        <v>191</v>
      </c>
      <c r="E1746" s="221" t="s">
        <v>1</v>
      </c>
      <c r="F1746" s="222" t="s">
        <v>1648</v>
      </c>
      <c r="G1746" s="220"/>
      <c r="H1746" s="223">
        <v>9.91</v>
      </c>
      <c r="I1746" s="224"/>
      <c r="J1746" s="220"/>
      <c r="K1746" s="220"/>
      <c r="L1746" s="225"/>
      <c r="M1746" s="226"/>
      <c r="N1746" s="227"/>
      <c r="O1746" s="227"/>
      <c r="P1746" s="227"/>
      <c r="Q1746" s="227"/>
      <c r="R1746" s="227"/>
      <c r="S1746" s="227"/>
      <c r="T1746" s="228"/>
      <c r="AT1746" s="229" t="s">
        <v>191</v>
      </c>
      <c r="AU1746" s="229" t="s">
        <v>85</v>
      </c>
      <c r="AV1746" s="14" t="s">
        <v>85</v>
      </c>
      <c r="AW1746" s="14" t="s">
        <v>32</v>
      </c>
      <c r="AX1746" s="14" t="s">
        <v>76</v>
      </c>
      <c r="AY1746" s="229" t="s">
        <v>179</v>
      </c>
    </row>
    <row r="1747" spans="1:65" s="14" customFormat="1" ht="11.25">
      <c r="B1747" s="219"/>
      <c r="C1747" s="220"/>
      <c r="D1747" s="204" t="s">
        <v>191</v>
      </c>
      <c r="E1747" s="221" t="s">
        <v>1</v>
      </c>
      <c r="F1747" s="222" t="s">
        <v>1649</v>
      </c>
      <c r="G1747" s="220"/>
      <c r="H1747" s="223">
        <v>8.1999999999999993</v>
      </c>
      <c r="I1747" s="224"/>
      <c r="J1747" s="220"/>
      <c r="K1747" s="220"/>
      <c r="L1747" s="225"/>
      <c r="M1747" s="226"/>
      <c r="N1747" s="227"/>
      <c r="O1747" s="227"/>
      <c r="P1747" s="227"/>
      <c r="Q1747" s="227"/>
      <c r="R1747" s="227"/>
      <c r="S1747" s="227"/>
      <c r="T1747" s="228"/>
      <c r="AT1747" s="229" t="s">
        <v>191</v>
      </c>
      <c r="AU1747" s="229" t="s">
        <v>85</v>
      </c>
      <c r="AV1747" s="14" t="s">
        <v>85</v>
      </c>
      <c r="AW1747" s="14" t="s">
        <v>32</v>
      </c>
      <c r="AX1747" s="14" t="s">
        <v>76</v>
      </c>
      <c r="AY1747" s="229" t="s">
        <v>179</v>
      </c>
    </row>
    <row r="1748" spans="1:65" s="14" customFormat="1" ht="11.25">
      <c r="B1748" s="219"/>
      <c r="C1748" s="220"/>
      <c r="D1748" s="204" t="s">
        <v>191</v>
      </c>
      <c r="E1748" s="221" t="s">
        <v>1</v>
      </c>
      <c r="F1748" s="222" t="s">
        <v>1650</v>
      </c>
      <c r="G1748" s="220"/>
      <c r="H1748" s="223">
        <v>13.3</v>
      </c>
      <c r="I1748" s="224"/>
      <c r="J1748" s="220"/>
      <c r="K1748" s="220"/>
      <c r="L1748" s="225"/>
      <c r="M1748" s="226"/>
      <c r="N1748" s="227"/>
      <c r="O1748" s="227"/>
      <c r="P1748" s="227"/>
      <c r="Q1748" s="227"/>
      <c r="R1748" s="227"/>
      <c r="S1748" s="227"/>
      <c r="T1748" s="228"/>
      <c r="AT1748" s="229" t="s">
        <v>191</v>
      </c>
      <c r="AU1748" s="229" t="s">
        <v>85</v>
      </c>
      <c r="AV1748" s="14" t="s">
        <v>85</v>
      </c>
      <c r="AW1748" s="14" t="s">
        <v>32</v>
      </c>
      <c r="AX1748" s="14" t="s">
        <v>76</v>
      </c>
      <c r="AY1748" s="229" t="s">
        <v>179</v>
      </c>
    </row>
    <row r="1749" spans="1:65" s="14" customFormat="1" ht="11.25">
      <c r="B1749" s="219"/>
      <c r="C1749" s="220"/>
      <c r="D1749" s="204" t="s">
        <v>191</v>
      </c>
      <c r="E1749" s="221" t="s">
        <v>1</v>
      </c>
      <c r="F1749" s="222" t="s">
        <v>1651</v>
      </c>
      <c r="G1749" s="220"/>
      <c r="H1749" s="223">
        <v>7.2</v>
      </c>
      <c r="I1749" s="224"/>
      <c r="J1749" s="220"/>
      <c r="K1749" s="220"/>
      <c r="L1749" s="225"/>
      <c r="M1749" s="226"/>
      <c r="N1749" s="227"/>
      <c r="O1749" s="227"/>
      <c r="P1749" s="227"/>
      <c r="Q1749" s="227"/>
      <c r="R1749" s="227"/>
      <c r="S1749" s="227"/>
      <c r="T1749" s="228"/>
      <c r="AT1749" s="229" t="s">
        <v>191</v>
      </c>
      <c r="AU1749" s="229" t="s">
        <v>85</v>
      </c>
      <c r="AV1749" s="14" t="s">
        <v>85</v>
      </c>
      <c r="AW1749" s="14" t="s">
        <v>32</v>
      </c>
      <c r="AX1749" s="14" t="s">
        <v>76</v>
      </c>
      <c r="AY1749" s="229" t="s">
        <v>179</v>
      </c>
    </row>
    <row r="1750" spans="1:65" s="14" customFormat="1" ht="11.25">
      <c r="B1750" s="219"/>
      <c r="C1750" s="220"/>
      <c r="D1750" s="204" t="s">
        <v>191</v>
      </c>
      <c r="E1750" s="221" t="s">
        <v>1</v>
      </c>
      <c r="F1750" s="222" t="s">
        <v>1652</v>
      </c>
      <c r="G1750" s="220"/>
      <c r="H1750" s="223">
        <v>12.8</v>
      </c>
      <c r="I1750" s="224"/>
      <c r="J1750" s="220"/>
      <c r="K1750" s="220"/>
      <c r="L1750" s="225"/>
      <c r="M1750" s="226"/>
      <c r="N1750" s="227"/>
      <c r="O1750" s="227"/>
      <c r="P1750" s="227"/>
      <c r="Q1750" s="227"/>
      <c r="R1750" s="227"/>
      <c r="S1750" s="227"/>
      <c r="T1750" s="228"/>
      <c r="AT1750" s="229" t="s">
        <v>191</v>
      </c>
      <c r="AU1750" s="229" t="s">
        <v>85</v>
      </c>
      <c r="AV1750" s="14" t="s">
        <v>85</v>
      </c>
      <c r="AW1750" s="14" t="s">
        <v>32</v>
      </c>
      <c r="AX1750" s="14" t="s">
        <v>76</v>
      </c>
      <c r="AY1750" s="229" t="s">
        <v>179</v>
      </c>
    </row>
    <row r="1751" spans="1:65" s="14" customFormat="1" ht="11.25">
      <c r="B1751" s="219"/>
      <c r="C1751" s="220"/>
      <c r="D1751" s="204" t="s">
        <v>191</v>
      </c>
      <c r="E1751" s="221" t="s">
        <v>1</v>
      </c>
      <c r="F1751" s="222" t="s">
        <v>973</v>
      </c>
      <c r="G1751" s="220"/>
      <c r="H1751" s="223">
        <v>9.8000000000000007</v>
      </c>
      <c r="I1751" s="224"/>
      <c r="J1751" s="220"/>
      <c r="K1751" s="220"/>
      <c r="L1751" s="225"/>
      <c r="M1751" s="226"/>
      <c r="N1751" s="227"/>
      <c r="O1751" s="227"/>
      <c r="P1751" s="227"/>
      <c r="Q1751" s="227"/>
      <c r="R1751" s="227"/>
      <c r="S1751" s="227"/>
      <c r="T1751" s="228"/>
      <c r="AT1751" s="229" t="s">
        <v>191</v>
      </c>
      <c r="AU1751" s="229" t="s">
        <v>85</v>
      </c>
      <c r="AV1751" s="14" t="s">
        <v>85</v>
      </c>
      <c r="AW1751" s="14" t="s">
        <v>32</v>
      </c>
      <c r="AX1751" s="14" t="s">
        <v>76</v>
      </c>
      <c r="AY1751" s="229" t="s">
        <v>179</v>
      </c>
    </row>
    <row r="1752" spans="1:65" s="14" customFormat="1" ht="11.25">
      <c r="B1752" s="219"/>
      <c r="C1752" s="220"/>
      <c r="D1752" s="204" t="s">
        <v>191</v>
      </c>
      <c r="E1752" s="221" t="s">
        <v>1</v>
      </c>
      <c r="F1752" s="222" t="s">
        <v>1653</v>
      </c>
      <c r="G1752" s="220"/>
      <c r="H1752" s="223">
        <v>4.5</v>
      </c>
      <c r="I1752" s="224"/>
      <c r="J1752" s="220"/>
      <c r="K1752" s="220"/>
      <c r="L1752" s="225"/>
      <c r="M1752" s="226"/>
      <c r="N1752" s="227"/>
      <c r="O1752" s="227"/>
      <c r="P1752" s="227"/>
      <c r="Q1752" s="227"/>
      <c r="R1752" s="227"/>
      <c r="S1752" s="227"/>
      <c r="T1752" s="228"/>
      <c r="AT1752" s="229" t="s">
        <v>191</v>
      </c>
      <c r="AU1752" s="229" t="s">
        <v>85</v>
      </c>
      <c r="AV1752" s="14" t="s">
        <v>85</v>
      </c>
      <c r="AW1752" s="14" t="s">
        <v>32</v>
      </c>
      <c r="AX1752" s="14" t="s">
        <v>76</v>
      </c>
      <c r="AY1752" s="229" t="s">
        <v>179</v>
      </c>
    </row>
    <row r="1753" spans="1:65" s="14" customFormat="1" ht="11.25">
      <c r="B1753" s="219"/>
      <c r="C1753" s="220"/>
      <c r="D1753" s="204" t="s">
        <v>191</v>
      </c>
      <c r="E1753" s="221" t="s">
        <v>1</v>
      </c>
      <c r="F1753" s="222" t="s">
        <v>1654</v>
      </c>
      <c r="G1753" s="220"/>
      <c r="H1753" s="223">
        <v>19</v>
      </c>
      <c r="I1753" s="224"/>
      <c r="J1753" s="220"/>
      <c r="K1753" s="220"/>
      <c r="L1753" s="225"/>
      <c r="M1753" s="226"/>
      <c r="N1753" s="227"/>
      <c r="O1753" s="227"/>
      <c r="P1753" s="227"/>
      <c r="Q1753" s="227"/>
      <c r="R1753" s="227"/>
      <c r="S1753" s="227"/>
      <c r="T1753" s="228"/>
      <c r="AT1753" s="229" t="s">
        <v>191</v>
      </c>
      <c r="AU1753" s="229" t="s">
        <v>85</v>
      </c>
      <c r="AV1753" s="14" t="s">
        <v>85</v>
      </c>
      <c r="AW1753" s="14" t="s">
        <v>32</v>
      </c>
      <c r="AX1753" s="14" t="s">
        <v>76</v>
      </c>
      <c r="AY1753" s="229" t="s">
        <v>179</v>
      </c>
    </row>
    <row r="1754" spans="1:65" s="14" customFormat="1" ht="11.25">
      <c r="B1754" s="219"/>
      <c r="C1754" s="220"/>
      <c r="D1754" s="204" t="s">
        <v>191</v>
      </c>
      <c r="E1754" s="221" t="s">
        <v>1</v>
      </c>
      <c r="F1754" s="222" t="s">
        <v>834</v>
      </c>
      <c r="G1754" s="220"/>
      <c r="H1754" s="223">
        <v>12</v>
      </c>
      <c r="I1754" s="224"/>
      <c r="J1754" s="220"/>
      <c r="K1754" s="220"/>
      <c r="L1754" s="225"/>
      <c r="M1754" s="226"/>
      <c r="N1754" s="227"/>
      <c r="O1754" s="227"/>
      <c r="P1754" s="227"/>
      <c r="Q1754" s="227"/>
      <c r="R1754" s="227"/>
      <c r="S1754" s="227"/>
      <c r="T1754" s="228"/>
      <c r="AT1754" s="229" t="s">
        <v>191</v>
      </c>
      <c r="AU1754" s="229" t="s">
        <v>85</v>
      </c>
      <c r="AV1754" s="14" t="s">
        <v>85</v>
      </c>
      <c r="AW1754" s="14" t="s">
        <v>32</v>
      </c>
      <c r="AX1754" s="14" t="s">
        <v>76</v>
      </c>
      <c r="AY1754" s="229" t="s">
        <v>179</v>
      </c>
    </row>
    <row r="1755" spans="1:65" s="14" customFormat="1" ht="11.25">
      <c r="B1755" s="219"/>
      <c r="C1755" s="220"/>
      <c r="D1755" s="204" t="s">
        <v>191</v>
      </c>
      <c r="E1755" s="221" t="s">
        <v>1</v>
      </c>
      <c r="F1755" s="222" t="s">
        <v>1655</v>
      </c>
      <c r="G1755" s="220"/>
      <c r="H1755" s="223">
        <v>10.3</v>
      </c>
      <c r="I1755" s="224"/>
      <c r="J1755" s="220"/>
      <c r="K1755" s="220"/>
      <c r="L1755" s="225"/>
      <c r="M1755" s="226"/>
      <c r="N1755" s="227"/>
      <c r="O1755" s="227"/>
      <c r="P1755" s="227"/>
      <c r="Q1755" s="227"/>
      <c r="R1755" s="227"/>
      <c r="S1755" s="227"/>
      <c r="T1755" s="228"/>
      <c r="AT1755" s="229" t="s">
        <v>191</v>
      </c>
      <c r="AU1755" s="229" t="s">
        <v>85</v>
      </c>
      <c r="AV1755" s="14" t="s">
        <v>85</v>
      </c>
      <c r="AW1755" s="14" t="s">
        <v>32</v>
      </c>
      <c r="AX1755" s="14" t="s">
        <v>76</v>
      </c>
      <c r="AY1755" s="229" t="s">
        <v>179</v>
      </c>
    </row>
    <row r="1756" spans="1:65" s="14" customFormat="1" ht="11.25">
      <c r="B1756" s="219"/>
      <c r="C1756" s="220"/>
      <c r="D1756" s="204" t="s">
        <v>191</v>
      </c>
      <c r="E1756" s="221" t="s">
        <v>1</v>
      </c>
      <c r="F1756" s="222" t="s">
        <v>954</v>
      </c>
      <c r="G1756" s="220"/>
      <c r="H1756" s="223">
        <v>8.6</v>
      </c>
      <c r="I1756" s="224"/>
      <c r="J1756" s="220"/>
      <c r="K1756" s="220"/>
      <c r="L1756" s="225"/>
      <c r="M1756" s="226"/>
      <c r="N1756" s="227"/>
      <c r="O1756" s="227"/>
      <c r="P1756" s="227"/>
      <c r="Q1756" s="227"/>
      <c r="R1756" s="227"/>
      <c r="S1756" s="227"/>
      <c r="T1756" s="228"/>
      <c r="AT1756" s="229" t="s">
        <v>191</v>
      </c>
      <c r="AU1756" s="229" t="s">
        <v>85</v>
      </c>
      <c r="AV1756" s="14" t="s">
        <v>85</v>
      </c>
      <c r="AW1756" s="14" t="s">
        <v>32</v>
      </c>
      <c r="AX1756" s="14" t="s">
        <v>76</v>
      </c>
      <c r="AY1756" s="229" t="s">
        <v>179</v>
      </c>
    </row>
    <row r="1757" spans="1:65" s="14" customFormat="1" ht="11.25">
      <c r="B1757" s="219"/>
      <c r="C1757" s="220"/>
      <c r="D1757" s="204" t="s">
        <v>191</v>
      </c>
      <c r="E1757" s="221" t="s">
        <v>1</v>
      </c>
      <c r="F1757" s="222" t="s">
        <v>1656</v>
      </c>
      <c r="G1757" s="220"/>
      <c r="H1757" s="223">
        <v>4.4000000000000004</v>
      </c>
      <c r="I1757" s="224"/>
      <c r="J1757" s="220"/>
      <c r="K1757" s="220"/>
      <c r="L1757" s="225"/>
      <c r="M1757" s="226"/>
      <c r="N1757" s="227"/>
      <c r="O1757" s="227"/>
      <c r="P1757" s="227"/>
      <c r="Q1757" s="227"/>
      <c r="R1757" s="227"/>
      <c r="S1757" s="227"/>
      <c r="T1757" s="228"/>
      <c r="AT1757" s="229" t="s">
        <v>191</v>
      </c>
      <c r="AU1757" s="229" t="s">
        <v>85</v>
      </c>
      <c r="AV1757" s="14" t="s">
        <v>85</v>
      </c>
      <c r="AW1757" s="14" t="s">
        <v>32</v>
      </c>
      <c r="AX1757" s="14" t="s">
        <v>76</v>
      </c>
      <c r="AY1757" s="229" t="s">
        <v>179</v>
      </c>
    </row>
    <row r="1758" spans="1:65" s="14" customFormat="1" ht="11.25">
      <c r="B1758" s="219"/>
      <c r="C1758" s="220"/>
      <c r="D1758" s="204" t="s">
        <v>191</v>
      </c>
      <c r="E1758" s="221" t="s">
        <v>1</v>
      </c>
      <c r="F1758" s="222" t="s">
        <v>1657</v>
      </c>
      <c r="G1758" s="220"/>
      <c r="H1758" s="223">
        <v>4.4000000000000004</v>
      </c>
      <c r="I1758" s="224"/>
      <c r="J1758" s="220"/>
      <c r="K1758" s="220"/>
      <c r="L1758" s="225"/>
      <c r="M1758" s="226"/>
      <c r="N1758" s="227"/>
      <c r="O1758" s="227"/>
      <c r="P1758" s="227"/>
      <c r="Q1758" s="227"/>
      <c r="R1758" s="227"/>
      <c r="S1758" s="227"/>
      <c r="T1758" s="228"/>
      <c r="AT1758" s="229" t="s">
        <v>191</v>
      </c>
      <c r="AU1758" s="229" t="s">
        <v>85</v>
      </c>
      <c r="AV1758" s="14" t="s">
        <v>85</v>
      </c>
      <c r="AW1758" s="14" t="s">
        <v>32</v>
      </c>
      <c r="AX1758" s="14" t="s">
        <v>76</v>
      </c>
      <c r="AY1758" s="229" t="s">
        <v>179</v>
      </c>
    </row>
    <row r="1759" spans="1:65" s="14" customFormat="1" ht="11.25">
      <c r="B1759" s="219"/>
      <c r="C1759" s="220"/>
      <c r="D1759" s="204" t="s">
        <v>191</v>
      </c>
      <c r="E1759" s="220"/>
      <c r="F1759" s="222" t="s">
        <v>1658</v>
      </c>
      <c r="G1759" s="220"/>
      <c r="H1759" s="223">
        <v>143.86099999999999</v>
      </c>
      <c r="I1759" s="224"/>
      <c r="J1759" s="220"/>
      <c r="K1759" s="220"/>
      <c r="L1759" s="225"/>
      <c r="M1759" s="226"/>
      <c r="N1759" s="227"/>
      <c r="O1759" s="227"/>
      <c r="P1759" s="227"/>
      <c r="Q1759" s="227"/>
      <c r="R1759" s="227"/>
      <c r="S1759" s="227"/>
      <c r="T1759" s="228"/>
      <c r="AT1759" s="229" t="s">
        <v>191</v>
      </c>
      <c r="AU1759" s="229" t="s">
        <v>85</v>
      </c>
      <c r="AV1759" s="14" t="s">
        <v>85</v>
      </c>
      <c r="AW1759" s="14" t="s">
        <v>4</v>
      </c>
      <c r="AX1759" s="14" t="s">
        <v>83</v>
      </c>
      <c r="AY1759" s="229" t="s">
        <v>179</v>
      </c>
    </row>
    <row r="1760" spans="1:65" s="2" customFormat="1" ht="33" customHeight="1">
      <c r="A1760" s="34"/>
      <c r="B1760" s="35"/>
      <c r="C1760" s="191" t="s">
        <v>1659</v>
      </c>
      <c r="D1760" s="191" t="s">
        <v>182</v>
      </c>
      <c r="E1760" s="192" t="s">
        <v>1660</v>
      </c>
      <c r="F1760" s="193" t="s">
        <v>1661</v>
      </c>
      <c r="G1760" s="194" t="s">
        <v>185</v>
      </c>
      <c r="H1760" s="195">
        <v>144.35</v>
      </c>
      <c r="I1760" s="196"/>
      <c r="J1760" s="197">
        <f>ROUND(I1760*H1760,2)</f>
        <v>0</v>
      </c>
      <c r="K1760" s="193" t="s">
        <v>186</v>
      </c>
      <c r="L1760" s="39"/>
      <c r="M1760" s="198" t="s">
        <v>1</v>
      </c>
      <c r="N1760" s="199" t="s">
        <v>41</v>
      </c>
      <c r="O1760" s="71"/>
      <c r="P1760" s="200">
        <f>O1760*H1760</f>
        <v>0</v>
      </c>
      <c r="Q1760" s="200">
        <v>1.17E-3</v>
      </c>
      <c r="R1760" s="200">
        <f>Q1760*H1760</f>
        <v>0.1688895</v>
      </c>
      <c r="S1760" s="200">
        <v>0</v>
      </c>
      <c r="T1760" s="201">
        <f>S1760*H1760</f>
        <v>0</v>
      </c>
      <c r="U1760" s="34"/>
      <c r="V1760" s="34"/>
      <c r="W1760" s="34"/>
      <c r="X1760" s="34"/>
      <c r="Y1760" s="34"/>
      <c r="Z1760" s="34"/>
      <c r="AA1760" s="34"/>
      <c r="AB1760" s="34"/>
      <c r="AC1760" s="34"/>
      <c r="AD1760" s="34"/>
      <c r="AE1760" s="34"/>
      <c r="AR1760" s="202" t="s">
        <v>263</v>
      </c>
      <c r="AT1760" s="202" t="s">
        <v>182</v>
      </c>
      <c r="AU1760" s="202" t="s">
        <v>85</v>
      </c>
      <c r="AY1760" s="17" t="s">
        <v>179</v>
      </c>
      <c r="BE1760" s="203">
        <f>IF(N1760="základní",J1760,0)</f>
        <v>0</v>
      </c>
      <c r="BF1760" s="203">
        <f>IF(N1760="snížená",J1760,0)</f>
        <v>0</v>
      </c>
      <c r="BG1760" s="203">
        <f>IF(N1760="zákl. přenesená",J1760,0)</f>
        <v>0</v>
      </c>
      <c r="BH1760" s="203">
        <f>IF(N1760="sníž. přenesená",J1760,0)</f>
        <v>0</v>
      </c>
      <c r="BI1760" s="203">
        <f>IF(N1760="nulová",J1760,0)</f>
        <v>0</v>
      </c>
      <c r="BJ1760" s="17" t="s">
        <v>83</v>
      </c>
      <c r="BK1760" s="203">
        <f>ROUND(I1760*H1760,2)</f>
        <v>0</v>
      </c>
      <c r="BL1760" s="17" t="s">
        <v>263</v>
      </c>
      <c r="BM1760" s="202" t="s">
        <v>1662</v>
      </c>
    </row>
    <row r="1761" spans="1:51" s="2" customFormat="1" ht="58.5">
      <c r="A1761" s="34"/>
      <c r="B1761" s="35"/>
      <c r="C1761" s="36"/>
      <c r="D1761" s="204" t="s">
        <v>189</v>
      </c>
      <c r="E1761" s="36"/>
      <c r="F1761" s="205" t="s">
        <v>1641</v>
      </c>
      <c r="G1761" s="36"/>
      <c r="H1761" s="36"/>
      <c r="I1761" s="206"/>
      <c r="J1761" s="36"/>
      <c r="K1761" s="36"/>
      <c r="L1761" s="39"/>
      <c r="M1761" s="207"/>
      <c r="N1761" s="208"/>
      <c r="O1761" s="71"/>
      <c r="P1761" s="71"/>
      <c r="Q1761" s="71"/>
      <c r="R1761" s="71"/>
      <c r="S1761" s="71"/>
      <c r="T1761" s="72"/>
      <c r="U1761" s="34"/>
      <c r="V1761" s="34"/>
      <c r="W1761" s="34"/>
      <c r="X1761" s="34"/>
      <c r="Y1761" s="34"/>
      <c r="Z1761" s="34"/>
      <c r="AA1761" s="34"/>
      <c r="AB1761" s="34"/>
      <c r="AC1761" s="34"/>
      <c r="AD1761" s="34"/>
      <c r="AE1761" s="34"/>
      <c r="AT1761" s="17" t="s">
        <v>189</v>
      </c>
      <c r="AU1761" s="17" t="s">
        <v>85</v>
      </c>
    </row>
    <row r="1762" spans="1:51" s="13" customFormat="1" ht="11.25">
      <c r="B1762" s="209"/>
      <c r="C1762" s="210"/>
      <c r="D1762" s="204" t="s">
        <v>191</v>
      </c>
      <c r="E1762" s="211" t="s">
        <v>1</v>
      </c>
      <c r="F1762" s="212" t="s">
        <v>192</v>
      </c>
      <c r="G1762" s="210"/>
      <c r="H1762" s="211" t="s">
        <v>1</v>
      </c>
      <c r="I1762" s="213"/>
      <c r="J1762" s="210"/>
      <c r="K1762" s="210"/>
      <c r="L1762" s="214"/>
      <c r="M1762" s="215"/>
      <c r="N1762" s="216"/>
      <c r="O1762" s="216"/>
      <c r="P1762" s="216"/>
      <c r="Q1762" s="216"/>
      <c r="R1762" s="216"/>
      <c r="S1762" s="216"/>
      <c r="T1762" s="217"/>
      <c r="AT1762" s="218" t="s">
        <v>191</v>
      </c>
      <c r="AU1762" s="218" t="s">
        <v>85</v>
      </c>
      <c r="AV1762" s="13" t="s">
        <v>83</v>
      </c>
      <c r="AW1762" s="13" t="s">
        <v>32</v>
      </c>
      <c r="AX1762" s="13" t="s">
        <v>76</v>
      </c>
      <c r="AY1762" s="218" t="s">
        <v>179</v>
      </c>
    </row>
    <row r="1763" spans="1:51" s="13" customFormat="1" ht="11.25">
      <c r="B1763" s="209"/>
      <c r="C1763" s="210"/>
      <c r="D1763" s="204" t="s">
        <v>191</v>
      </c>
      <c r="E1763" s="211" t="s">
        <v>1</v>
      </c>
      <c r="F1763" s="212" t="s">
        <v>1646</v>
      </c>
      <c r="G1763" s="210"/>
      <c r="H1763" s="211" t="s">
        <v>1</v>
      </c>
      <c r="I1763" s="213"/>
      <c r="J1763" s="210"/>
      <c r="K1763" s="210"/>
      <c r="L1763" s="214"/>
      <c r="M1763" s="215"/>
      <c r="N1763" s="216"/>
      <c r="O1763" s="216"/>
      <c r="P1763" s="216"/>
      <c r="Q1763" s="216"/>
      <c r="R1763" s="216"/>
      <c r="S1763" s="216"/>
      <c r="T1763" s="217"/>
      <c r="AT1763" s="218" t="s">
        <v>191</v>
      </c>
      <c r="AU1763" s="218" t="s">
        <v>85</v>
      </c>
      <c r="AV1763" s="13" t="s">
        <v>83</v>
      </c>
      <c r="AW1763" s="13" t="s">
        <v>32</v>
      </c>
      <c r="AX1763" s="13" t="s">
        <v>76</v>
      </c>
      <c r="AY1763" s="218" t="s">
        <v>179</v>
      </c>
    </row>
    <row r="1764" spans="1:51" s="13" customFormat="1" ht="11.25">
      <c r="B1764" s="209"/>
      <c r="C1764" s="210"/>
      <c r="D1764" s="204" t="s">
        <v>191</v>
      </c>
      <c r="E1764" s="211" t="s">
        <v>1</v>
      </c>
      <c r="F1764" s="212" t="s">
        <v>193</v>
      </c>
      <c r="G1764" s="210"/>
      <c r="H1764" s="211" t="s">
        <v>1</v>
      </c>
      <c r="I1764" s="213"/>
      <c r="J1764" s="210"/>
      <c r="K1764" s="210"/>
      <c r="L1764" s="214"/>
      <c r="M1764" s="215"/>
      <c r="N1764" s="216"/>
      <c r="O1764" s="216"/>
      <c r="P1764" s="216"/>
      <c r="Q1764" s="216"/>
      <c r="R1764" s="216"/>
      <c r="S1764" s="216"/>
      <c r="T1764" s="217"/>
      <c r="AT1764" s="218" t="s">
        <v>191</v>
      </c>
      <c r="AU1764" s="218" t="s">
        <v>85</v>
      </c>
      <c r="AV1764" s="13" t="s">
        <v>83</v>
      </c>
      <c r="AW1764" s="13" t="s">
        <v>32</v>
      </c>
      <c r="AX1764" s="13" t="s">
        <v>76</v>
      </c>
      <c r="AY1764" s="218" t="s">
        <v>179</v>
      </c>
    </row>
    <row r="1765" spans="1:51" s="14" customFormat="1" ht="11.25">
      <c r="B1765" s="219"/>
      <c r="C1765" s="220"/>
      <c r="D1765" s="204" t="s">
        <v>191</v>
      </c>
      <c r="E1765" s="221" t="s">
        <v>1</v>
      </c>
      <c r="F1765" s="222" t="s">
        <v>1663</v>
      </c>
      <c r="G1765" s="220"/>
      <c r="H1765" s="223">
        <v>46.35</v>
      </c>
      <c r="I1765" s="224"/>
      <c r="J1765" s="220"/>
      <c r="K1765" s="220"/>
      <c r="L1765" s="225"/>
      <c r="M1765" s="226"/>
      <c r="N1765" s="227"/>
      <c r="O1765" s="227"/>
      <c r="P1765" s="227"/>
      <c r="Q1765" s="227"/>
      <c r="R1765" s="227"/>
      <c r="S1765" s="227"/>
      <c r="T1765" s="228"/>
      <c r="AT1765" s="229" t="s">
        <v>191</v>
      </c>
      <c r="AU1765" s="229" t="s">
        <v>85</v>
      </c>
      <c r="AV1765" s="14" t="s">
        <v>85</v>
      </c>
      <c r="AW1765" s="14" t="s">
        <v>32</v>
      </c>
      <c r="AX1765" s="14" t="s">
        <v>76</v>
      </c>
      <c r="AY1765" s="229" t="s">
        <v>179</v>
      </c>
    </row>
    <row r="1766" spans="1:51" s="13" customFormat="1" ht="11.25">
      <c r="B1766" s="209"/>
      <c r="C1766" s="210"/>
      <c r="D1766" s="204" t="s">
        <v>191</v>
      </c>
      <c r="E1766" s="211" t="s">
        <v>1</v>
      </c>
      <c r="F1766" s="212" t="s">
        <v>193</v>
      </c>
      <c r="G1766" s="210"/>
      <c r="H1766" s="211" t="s">
        <v>1</v>
      </c>
      <c r="I1766" s="213"/>
      <c r="J1766" s="210"/>
      <c r="K1766" s="210"/>
      <c r="L1766" s="214"/>
      <c r="M1766" s="215"/>
      <c r="N1766" s="216"/>
      <c r="O1766" s="216"/>
      <c r="P1766" s="216"/>
      <c r="Q1766" s="216"/>
      <c r="R1766" s="216"/>
      <c r="S1766" s="216"/>
      <c r="T1766" s="217"/>
      <c r="AT1766" s="218" t="s">
        <v>191</v>
      </c>
      <c r="AU1766" s="218" t="s">
        <v>85</v>
      </c>
      <c r="AV1766" s="13" t="s">
        <v>83</v>
      </c>
      <c r="AW1766" s="13" t="s">
        <v>32</v>
      </c>
      <c r="AX1766" s="13" t="s">
        <v>76</v>
      </c>
      <c r="AY1766" s="218" t="s">
        <v>179</v>
      </c>
    </row>
    <row r="1767" spans="1:51" s="13" customFormat="1" ht="11.25">
      <c r="B1767" s="209"/>
      <c r="C1767" s="210"/>
      <c r="D1767" s="204" t="s">
        <v>191</v>
      </c>
      <c r="E1767" s="211" t="s">
        <v>1</v>
      </c>
      <c r="F1767" s="212" t="s">
        <v>1664</v>
      </c>
      <c r="G1767" s="210"/>
      <c r="H1767" s="211" t="s">
        <v>1</v>
      </c>
      <c r="I1767" s="213"/>
      <c r="J1767" s="210"/>
      <c r="K1767" s="210"/>
      <c r="L1767" s="214"/>
      <c r="M1767" s="215"/>
      <c r="N1767" s="216"/>
      <c r="O1767" s="216"/>
      <c r="P1767" s="216"/>
      <c r="Q1767" s="216"/>
      <c r="R1767" s="216"/>
      <c r="S1767" s="216"/>
      <c r="T1767" s="217"/>
      <c r="AT1767" s="218" t="s">
        <v>191</v>
      </c>
      <c r="AU1767" s="218" t="s">
        <v>85</v>
      </c>
      <c r="AV1767" s="13" t="s">
        <v>83</v>
      </c>
      <c r="AW1767" s="13" t="s">
        <v>32</v>
      </c>
      <c r="AX1767" s="13" t="s">
        <v>76</v>
      </c>
      <c r="AY1767" s="218" t="s">
        <v>179</v>
      </c>
    </row>
    <row r="1768" spans="1:51" s="13" customFormat="1" ht="11.25">
      <c r="B1768" s="209"/>
      <c r="C1768" s="210"/>
      <c r="D1768" s="204" t="s">
        <v>191</v>
      </c>
      <c r="E1768" s="211" t="s">
        <v>1</v>
      </c>
      <c r="F1768" s="212" t="s">
        <v>1018</v>
      </c>
      <c r="G1768" s="210"/>
      <c r="H1768" s="211" t="s">
        <v>1</v>
      </c>
      <c r="I1768" s="213"/>
      <c r="J1768" s="210"/>
      <c r="K1768" s="210"/>
      <c r="L1768" s="214"/>
      <c r="M1768" s="215"/>
      <c r="N1768" s="216"/>
      <c r="O1768" s="216"/>
      <c r="P1768" s="216"/>
      <c r="Q1768" s="216"/>
      <c r="R1768" s="216"/>
      <c r="S1768" s="216"/>
      <c r="T1768" s="217"/>
      <c r="AT1768" s="218" t="s">
        <v>191</v>
      </c>
      <c r="AU1768" s="218" t="s">
        <v>85</v>
      </c>
      <c r="AV1768" s="13" t="s">
        <v>83</v>
      </c>
      <c r="AW1768" s="13" t="s">
        <v>32</v>
      </c>
      <c r="AX1768" s="13" t="s">
        <v>76</v>
      </c>
      <c r="AY1768" s="218" t="s">
        <v>179</v>
      </c>
    </row>
    <row r="1769" spans="1:51" s="14" customFormat="1" ht="11.25">
      <c r="B1769" s="219"/>
      <c r="C1769" s="220"/>
      <c r="D1769" s="204" t="s">
        <v>191</v>
      </c>
      <c r="E1769" s="221" t="s">
        <v>1</v>
      </c>
      <c r="F1769" s="222" t="s">
        <v>1019</v>
      </c>
      <c r="G1769" s="220"/>
      <c r="H1769" s="223">
        <v>7.2</v>
      </c>
      <c r="I1769" s="224"/>
      <c r="J1769" s="220"/>
      <c r="K1769" s="220"/>
      <c r="L1769" s="225"/>
      <c r="M1769" s="226"/>
      <c r="N1769" s="227"/>
      <c r="O1769" s="227"/>
      <c r="P1769" s="227"/>
      <c r="Q1769" s="227"/>
      <c r="R1769" s="227"/>
      <c r="S1769" s="227"/>
      <c r="T1769" s="228"/>
      <c r="AT1769" s="229" t="s">
        <v>191</v>
      </c>
      <c r="AU1769" s="229" t="s">
        <v>85</v>
      </c>
      <c r="AV1769" s="14" t="s">
        <v>85</v>
      </c>
      <c r="AW1769" s="14" t="s">
        <v>32</v>
      </c>
      <c r="AX1769" s="14" t="s">
        <v>76</v>
      </c>
      <c r="AY1769" s="229" t="s">
        <v>179</v>
      </c>
    </row>
    <row r="1770" spans="1:51" s="14" customFormat="1" ht="11.25">
      <c r="B1770" s="219"/>
      <c r="C1770" s="220"/>
      <c r="D1770" s="204" t="s">
        <v>191</v>
      </c>
      <c r="E1770" s="221" t="s">
        <v>1</v>
      </c>
      <c r="F1770" s="222" t="s">
        <v>1020</v>
      </c>
      <c r="G1770" s="220"/>
      <c r="H1770" s="223">
        <v>4.3</v>
      </c>
      <c r="I1770" s="224"/>
      <c r="J1770" s="220"/>
      <c r="K1770" s="220"/>
      <c r="L1770" s="225"/>
      <c r="M1770" s="226"/>
      <c r="N1770" s="227"/>
      <c r="O1770" s="227"/>
      <c r="P1770" s="227"/>
      <c r="Q1770" s="227"/>
      <c r="R1770" s="227"/>
      <c r="S1770" s="227"/>
      <c r="T1770" s="228"/>
      <c r="AT1770" s="229" t="s">
        <v>191</v>
      </c>
      <c r="AU1770" s="229" t="s">
        <v>85</v>
      </c>
      <c r="AV1770" s="14" t="s">
        <v>85</v>
      </c>
      <c r="AW1770" s="14" t="s">
        <v>32</v>
      </c>
      <c r="AX1770" s="14" t="s">
        <v>76</v>
      </c>
      <c r="AY1770" s="229" t="s">
        <v>179</v>
      </c>
    </row>
    <row r="1771" spans="1:51" s="14" customFormat="1" ht="11.25">
      <c r="B1771" s="219"/>
      <c r="C1771" s="220"/>
      <c r="D1771" s="204" t="s">
        <v>191</v>
      </c>
      <c r="E1771" s="221" t="s">
        <v>1</v>
      </c>
      <c r="F1771" s="222" t="s">
        <v>1021</v>
      </c>
      <c r="G1771" s="220"/>
      <c r="H1771" s="223">
        <v>3.5</v>
      </c>
      <c r="I1771" s="224"/>
      <c r="J1771" s="220"/>
      <c r="K1771" s="220"/>
      <c r="L1771" s="225"/>
      <c r="M1771" s="226"/>
      <c r="N1771" s="227"/>
      <c r="O1771" s="227"/>
      <c r="P1771" s="227"/>
      <c r="Q1771" s="227"/>
      <c r="R1771" s="227"/>
      <c r="S1771" s="227"/>
      <c r="T1771" s="228"/>
      <c r="AT1771" s="229" t="s">
        <v>191</v>
      </c>
      <c r="AU1771" s="229" t="s">
        <v>85</v>
      </c>
      <c r="AV1771" s="14" t="s">
        <v>85</v>
      </c>
      <c r="AW1771" s="14" t="s">
        <v>32</v>
      </c>
      <c r="AX1771" s="14" t="s">
        <v>76</v>
      </c>
      <c r="AY1771" s="229" t="s">
        <v>179</v>
      </c>
    </row>
    <row r="1772" spans="1:51" s="14" customFormat="1" ht="11.25">
      <c r="B1772" s="219"/>
      <c r="C1772" s="220"/>
      <c r="D1772" s="204" t="s">
        <v>191</v>
      </c>
      <c r="E1772" s="221" t="s">
        <v>1</v>
      </c>
      <c r="F1772" s="222" t="s">
        <v>1022</v>
      </c>
      <c r="G1772" s="220"/>
      <c r="H1772" s="223">
        <v>3.5</v>
      </c>
      <c r="I1772" s="224"/>
      <c r="J1772" s="220"/>
      <c r="K1772" s="220"/>
      <c r="L1772" s="225"/>
      <c r="M1772" s="226"/>
      <c r="N1772" s="227"/>
      <c r="O1772" s="227"/>
      <c r="P1772" s="227"/>
      <c r="Q1772" s="227"/>
      <c r="R1772" s="227"/>
      <c r="S1772" s="227"/>
      <c r="T1772" s="228"/>
      <c r="AT1772" s="229" t="s">
        <v>191</v>
      </c>
      <c r="AU1772" s="229" t="s">
        <v>85</v>
      </c>
      <c r="AV1772" s="14" t="s">
        <v>85</v>
      </c>
      <c r="AW1772" s="14" t="s">
        <v>32</v>
      </c>
      <c r="AX1772" s="14" t="s">
        <v>76</v>
      </c>
      <c r="AY1772" s="229" t="s">
        <v>179</v>
      </c>
    </row>
    <row r="1773" spans="1:51" s="13" customFormat="1" ht="11.25">
      <c r="B1773" s="209"/>
      <c r="C1773" s="210"/>
      <c r="D1773" s="204" t="s">
        <v>191</v>
      </c>
      <c r="E1773" s="211" t="s">
        <v>1</v>
      </c>
      <c r="F1773" s="212" t="s">
        <v>1023</v>
      </c>
      <c r="G1773" s="210"/>
      <c r="H1773" s="211" t="s">
        <v>1</v>
      </c>
      <c r="I1773" s="213"/>
      <c r="J1773" s="210"/>
      <c r="K1773" s="210"/>
      <c r="L1773" s="214"/>
      <c r="M1773" s="215"/>
      <c r="N1773" s="216"/>
      <c r="O1773" s="216"/>
      <c r="P1773" s="216"/>
      <c r="Q1773" s="216"/>
      <c r="R1773" s="216"/>
      <c r="S1773" s="216"/>
      <c r="T1773" s="217"/>
      <c r="AT1773" s="218" t="s">
        <v>191</v>
      </c>
      <c r="AU1773" s="218" t="s">
        <v>85</v>
      </c>
      <c r="AV1773" s="13" t="s">
        <v>83</v>
      </c>
      <c r="AW1773" s="13" t="s">
        <v>32</v>
      </c>
      <c r="AX1773" s="13" t="s">
        <v>76</v>
      </c>
      <c r="AY1773" s="218" t="s">
        <v>179</v>
      </c>
    </row>
    <row r="1774" spans="1:51" s="14" customFormat="1" ht="11.25">
      <c r="B1774" s="219"/>
      <c r="C1774" s="220"/>
      <c r="D1774" s="204" t="s">
        <v>191</v>
      </c>
      <c r="E1774" s="221" t="s">
        <v>1</v>
      </c>
      <c r="F1774" s="222" t="s">
        <v>1024</v>
      </c>
      <c r="G1774" s="220"/>
      <c r="H1774" s="223">
        <v>4.3</v>
      </c>
      <c r="I1774" s="224"/>
      <c r="J1774" s="220"/>
      <c r="K1774" s="220"/>
      <c r="L1774" s="225"/>
      <c r="M1774" s="226"/>
      <c r="N1774" s="227"/>
      <c r="O1774" s="227"/>
      <c r="P1774" s="227"/>
      <c r="Q1774" s="227"/>
      <c r="R1774" s="227"/>
      <c r="S1774" s="227"/>
      <c r="T1774" s="228"/>
      <c r="AT1774" s="229" t="s">
        <v>191</v>
      </c>
      <c r="AU1774" s="229" t="s">
        <v>85</v>
      </c>
      <c r="AV1774" s="14" t="s">
        <v>85</v>
      </c>
      <c r="AW1774" s="14" t="s">
        <v>32</v>
      </c>
      <c r="AX1774" s="14" t="s">
        <v>76</v>
      </c>
      <c r="AY1774" s="229" t="s">
        <v>179</v>
      </c>
    </row>
    <row r="1775" spans="1:51" s="14" customFormat="1" ht="11.25">
      <c r="B1775" s="219"/>
      <c r="C1775" s="220"/>
      <c r="D1775" s="204" t="s">
        <v>191</v>
      </c>
      <c r="E1775" s="221" t="s">
        <v>1</v>
      </c>
      <c r="F1775" s="222" t="s">
        <v>1025</v>
      </c>
      <c r="G1775" s="220"/>
      <c r="H1775" s="223">
        <v>11.6</v>
      </c>
      <c r="I1775" s="224"/>
      <c r="J1775" s="220"/>
      <c r="K1775" s="220"/>
      <c r="L1775" s="225"/>
      <c r="M1775" s="226"/>
      <c r="N1775" s="227"/>
      <c r="O1775" s="227"/>
      <c r="P1775" s="227"/>
      <c r="Q1775" s="227"/>
      <c r="R1775" s="227"/>
      <c r="S1775" s="227"/>
      <c r="T1775" s="228"/>
      <c r="AT1775" s="229" t="s">
        <v>191</v>
      </c>
      <c r="AU1775" s="229" t="s">
        <v>85</v>
      </c>
      <c r="AV1775" s="14" t="s">
        <v>85</v>
      </c>
      <c r="AW1775" s="14" t="s">
        <v>32</v>
      </c>
      <c r="AX1775" s="14" t="s">
        <v>76</v>
      </c>
      <c r="AY1775" s="229" t="s">
        <v>179</v>
      </c>
    </row>
    <row r="1776" spans="1:51" s="14" customFormat="1" ht="11.25">
      <c r="B1776" s="219"/>
      <c r="C1776" s="220"/>
      <c r="D1776" s="204" t="s">
        <v>191</v>
      </c>
      <c r="E1776" s="221" t="s">
        <v>1</v>
      </c>
      <c r="F1776" s="222" t="s">
        <v>1026</v>
      </c>
      <c r="G1776" s="220"/>
      <c r="H1776" s="223">
        <v>4.9000000000000004</v>
      </c>
      <c r="I1776" s="224"/>
      <c r="J1776" s="220"/>
      <c r="K1776" s="220"/>
      <c r="L1776" s="225"/>
      <c r="M1776" s="226"/>
      <c r="N1776" s="227"/>
      <c r="O1776" s="227"/>
      <c r="P1776" s="227"/>
      <c r="Q1776" s="227"/>
      <c r="R1776" s="227"/>
      <c r="S1776" s="227"/>
      <c r="T1776" s="228"/>
      <c r="AT1776" s="229" t="s">
        <v>191</v>
      </c>
      <c r="AU1776" s="229" t="s">
        <v>85</v>
      </c>
      <c r="AV1776" s="14" t="s">
        <v>85</v>
      </c>
      <c r="AW1776" s="14" t="s">
        <v>32</v>
      </c>
      <c r="AX1776" s="14" t="s">
        <v>76</v>
      </c>
      <c r="AY1776" s="229" t="s">
        <v>179</v>
      </c>
    </row>
    <row r="1777" spans="1:65" s="14" customFormat="1" ht="11.25">
      <c r="B1777" s="219"/>
      <c r="C1777" s="220"/>
      <c r="D1777" s="204" t="s">
        <v>191</v>
      </c>
      <c r="E1777" s="221" t="s">
        <v>1</v>
      </c>
      <c r="F1777" s="222" t="s">
        <v>1027</v>
      </c>
      <c r="G1777" s="220"/>
      <c r="H1777" s="223">
        <v>4.0999999999999996</v>
      </c>
      <c r="I1777" s="224"/>
      <c r="J1777" s="220"/>
      <c r="K1777" s="220"/>
      <c r="L1777" s="225"/>
      <c r="M1777" s="226"/>
      <c r="N1777" s="227"/>
      <c r="O1777" s="227"/>
      <c r="P1777" s="227"/>
      <c r="Q1777" s="227"/>
      <c r="R1777" s="227"/>
      <c r="S1777" s="227"/>
      <c r="T1777" s="228"/>
      <c r="AT1777" s="229" t="s">
        <v>191</v>
      </c>
      <c r="AU1777" s="229" t="s">
        <v>85</v>
      </c>
      <c r="AV1777" s="14" t="s">
        <v>85</v>
      </c>
      <c r="AW1777" s="14" t="s">
        <v>32</v>
      </c>
      <c r="AX1777" s="14" t="s">
        <v>76</v>
      </c>
      <c r="AY1777" s="229" t="s">
        <v>179</v>
      </c>
    </row>
    <row r="1778" spans="1:65" s="13" customFormat="1" ht="11.25">
      <c r="B1778" s="209"/>
      <c r="C1778" s="210"/>
      <c r="D1778" s="204" t="s">
        <v>191</v>
      </c>
      <c r="E1778" s="211" t="s">
        <v>1</v>
      </c>
      <c r="F1778" s="212" t="s">
        <v>999</v>
      </c>
      <c r="G1778" s="210"/>
      <c r="H1778" s="211" t="s">
        <v>1</v>
      </c>
      <c r="I1778" s="213"/>
      <c r="J1778" s="210"/>
      <c r="K1778" s="210"/>
      <c r="L1778" s="214"/>
      <c r="M1778" s="215"/>
      <c r="N1778" s="216"/>
      <c r="O1778" s="216"/>
      <c r="P1778" s="216"/>
      <c r="Q1778" s="216"/>
      <c r="R1778" s="216"/>
      <c r="S1778" s="216"/>
      <c r="T1778" s="217"/>
      <c r="AT1778" s="218" t="s">
        <v>191</v>
      </c>
      <c r="AU1778" s="218" t="s">
        <v>85</v>
      </c>
      <c r="AV1778" s="13" t="s">
        <v>83</v>
      </c>
      <c r="AW1778" s="13" t="s">
        <v>32</v>
      </c>
      <c r="AX1778" s="13" t="s">
        <v>76</v>
      </c>
      <c r="AY1778" s="218" t="s">
        <v>179</v>
      </c>
    </row>
    <row r="1779" spans="1:65" s="14" customFormat="1" ht="11.25">
      <c r="B1779" s="219"/>
      <c r="C1779" s="220"/>
      <c r="D1779" s="204" t="s">
        <v>191</v>
      </c>
      <c r="E1779" s="221" t="s">
        <v>1</v>
      </c>
      <c r="F1779" s="222" t="s">
        <v>1028</v>
      </c>
      <c r="G1779" s="220"/>
      <c r="H1779" s="223">
        <v>3.9</v>
      </c>
      <c r="I1779" s="224"/>
      <c r="J1779" s="220"/>
      <c r="K1779" s="220"/>
      <c r="L1779" s="225"/>
      <c r="M1779" s="226"/>
      <c r="N1779" s="227"/>
      <c r="O1779" s="227"/>
      <c r="P1779" s="227"/>
      <c r="Q1779" s="227"/>
      <c r="R1779" s="227"/>
      <c r="S1779" s="227"/>
      <c r="T1779" s="228"/>
      <c r="AT1779" s="229" t="s">
        <v>191</v>
      </c>
      <c r="AU1779" s="229" t="s">
        <v>85</v>
      </c>
      <c r="AV1779" s="14" t="s">
        <v>85</v>
      </c>
      <c r="AW1779" s="14" t="s">
        <v>32</v>
      </c>
      <c r="AX1779" s="14" t="s">
        <v>76</v>
      </c>
      <c r="AY1779" s="229" t="s">
        <v>179</v>
      </c>
    </row>
    <row r="1780" spans="1:65" s="14" customFormat="1" ht="11.25">
      <c r="B1780" s="219"/>
      <c r="C1780" s="220"/>
      <c r="D1780" s="204" t="s">
        <v>191</v>
      </c>
      <c r="E1780" s="221" t="s">
        <v>1</v>
      </c>
      <c r="F1780" s="222" t="s">
        <v>1029</v>
      </c>
      <c r="G1780" s="220"/>
      <c r="H1780" s="223">
        <v>1.4</v>
      </c>
      <c r="I1780" s="224"/>
      <c r="J1780" s="220"/>
      <c r="K1780" s="220"/>
      <c r="L1780" s="225"/>
      <c r="M1780" s="226"/>
      <c r="N1780" s="227"/>
      <c r="O1780" s="227"/>
      <c r="P1780" s="227"/>
      <c r="Q1780" s="227"/>
      <c r="R1780" s="227"/>
      <c r="S1780" s="227"/>
      <c r="T1780" s="228"/>
      <c r="AT1780" s="229" t="s">
        <v>191</v>
      </c>
      <c r="AU1780" s="229" t="s">
        <v>85</v>
      </c>
      <c r="AV1780" s="14" t="s">
        <v>85</v>
      </c>
      <c r="AW1780" s="14" t="s">
        <v>32</v>
      </c>
      <c r="AX1780" s="14" t="s">
        <v>76</v>
      </c>
      <c r="AY1780" s="229" t="s">
        <v>179</v>
      </c>
    </row>
    <row r="1781" spans="1:65" s="14" customFormat="1" ht="11.25">
      <c r="B1781" s="219"/>
      <c r="C1781" s="220"/>
      <c r="D1781" s="204" t="s">
        <v>191</v>
      </c>
      <c r="E1781" s="221" t="s">
        <v>1</v>
      </c>
      <c r="F1781" s="222" t="s">
        <v>1030</v>
      </c>
      <c r="G1781" s="220"/>
      <c r="H1781" s="223">
        <v>0.5</v>
      </c>
      <c r="I1781" s="224"/>
      <c r="J1781" s="220"/>
      <c r="K1781" s="220"/>
      <c r="L1781" s="225"/>
      <c r="M1781" s="226"/>
      <c r="N1781" s="227"/>
      <c r="O1781" s="227"/>
      <c r="P1781" s="227"/>
      <c r="Q1781" s="227"/>
      <c r="R1781" s="227"/>
      <c r="S1781" s="227"/>
      <c r="T1781" s="228"/>
      <c r="AT1781" s="229" t="s">
        <v>191</v>
      </c>
      <c r="AU1781" s="229" t="s">
        <v>85</v>
      </c>
      <c r="AV1781" s="14" t="s">
        <v>85</v>
      </c>
      <c r="AW1781" s="14" t="s">
        <v>32</v>
      </c>
      <c r="AX1781" s="14" t="s">
        <v>76</v>
      </c>
      <c r="AY1781" s="229" t="s">
        <v>179</v>
      </c>
    </row>
    <row r="1782" spans="1:65" s="14" customFormat="1" ht="11.25">
      <c r="B1782" s="219"/>
      <c r="C1782" s="220"/>
      <c r="D1782" s="204" t="s">
        <v>191</v>
      </c>
      <c r="E1782" s="221" t="s">
        <v>1</v>
      </c>
      <c r="F1782" s="222" t="s">
        <v>1031</v>
      </c>
      <c r="G1782" s="220"/>
      <c r="H1782" s="223">
        <v>1.2</v>
      </c>
      <c r="I1782" s="224"/>
      <c r="J1782" s="220"/>
      <c r="K1782" s="220"/>
      <c r="L1782" s="225"/>
      <c r="M1782" s="226"/>
      <c r="N1782" s="227"/>
      <c r="O1782" s="227"/>
      <c r="P1782" s="227"/>
      <c r="Q1782" s="227"/>
      <c r="R1782" s="227"/>
      <c r="S1782" s="227"/>
      <c r="T1782" s="228"/>
      <c r="AT1782" s="229" t="s">
        <v>191</v>
      </c>
      <c r="AU1782" s="229" t="s">
        <v>85</v>
      </c>
      <c r="AV1782" s="14" t="s">
        <v>85</v>
      </c>
      <c r="AW1782" s="14" t="s">
        <v>32</v>
      </c>
      <c r="AX1782" s="14" t="s">
        <v>76</v>
      </c>
      <c r="AY1782" s="229" t="s">
        <v>179</v>
      </c>
    </row>
    <row r="1783" spans="1:65" s="14" customFormat="1" ht="11.25">
      <c r="B1783" s="219"/>
      <c r="C1783" s="220"/>
      <c r="D1783" s="204" t="s">
        <v>191</v>
      </c>
      <c r="E1783" s="221" t="s">
        <v>1</v>
      </c>
      <c r="F1783" s="222" t="s">
        <v>1032</v>
      </c>
      <c r="G1783" s="220"/>
      <c r="H1783" s="223">
        <v>14.5</v>
      </c>
      <c r="I1783" s="224"/>
      <c r="J1783" s="220"/>
      <c r="K1783" s="220"/>
      <c r="L1783" s="225"/>
      <c r="M1783" s="226"/>
      <c r="N1783" s="227"/>
      <c r="O1783" s="227"/>
      <c r="P1783" s="227"/>
      <c r="Q1783" s="227"/>
      <c r="R1783" s="227"/>
      <c r="S1783" s="227"/>
      <c r="T1783" s="228"/>
      <c r="AT1783" s="229" t="s">
        <v>191</v>
      </c>
      <c r="AU1783" s="229" t="s">
        <v>85</v>
      </c>
      <c r="AV1783" s="14" t="s">
        <v>85</v>
      </c>
      <c r="AW1783" s="14" t="s">
        <v>32</v>
      </c>
      <c r="AX1783" s="14" t="s">
        <v>76</v>
      </c>
      <c r="AY1783" s="229" t="s">
        <v>179</v>
      </c>
    </row>
    <row r="1784" spans="1:65" s="14" customFormat="1" ht="11.25">
      <c r="B1784" s="219"/>
      <c r="C1784" s="220"/>
      <c r="D1784" s="204" t="s">
        <v>191</v>
      </c>
      <c r="E1784" s="221" t="s">
        <v>1</v>
      </c>
      <c r="F1784" s="222" t="s">
        <v>1033</v>
      </c>
      <c r="G1784" s="220"/>
      <c r="H1784" s="223">
        <v>10.8</v>
      </c>
      <c r="I1784" s="224"/>
      <c r="J1784" s="220"/>
      <c r="K1784" s="220"/>
      <c r="L1784" s="225"/>
      <c r="M1784" s="226"/>
      <c r="N1784" s="227"/>
      <c r="O1784" s="227"/>
      <c r="P1784" s="227"/>
      <c r="Q1784" s="227"/>
      <c r="R1784" s="227"/>
      <c r="S1784" s="227"/>
      <c r="T1784" s="228"/>
      <c r="AT1784" s="229" t="s">
        <v>191</v>
      </c>
      <c r="AU1784" s="229" t="s">
        <v>85</v>
      </c>
      <c r="AV1784" s="14" t="s">
        <v>85</v>
      </c>
      <c r="AW1784" s="14" t="s">
        <v>32</v>
      </c>
      <c r="AX1784" s="14" t="s">
        <v>76</v>
      </c>
      <c r="AY1784" s="229" t="s">
        <v>179</v>
      </c>
    </row>
    <row r="1785" spans="1:65" s="14" customFormat="1" ht="11.25">
      <c r="B1785" s="219"/>
      <c r="C1785" s="220"/>
      <c r="D1785" s="204" t="s">
        <v>191</v>
      </c>
      <c r="E1785" s="221" t="s">
        <v>1</v>
      </c>
      <c r="F1785" s="222" t="s">
        <v>1034</v>
      </c>
      <c r="G1785" s="220"/>
      <c r="H1785" s="223">
        <v>3.8</v>
      </c>
      <c r="I1785" s="224"/>
      <c r="J1785" s="220"/>
      <c r="K1785" s="220"/>
      <c r="L1785" s="225"/>
      <c r="M1785" s="226"/>
      <c r="N1785" s="227"/>
      <c r="O1785" s="227"/>
      <c r="P1785" s="227"/>
      <c r="Q1785" s="227"/>
      <c r="R1785" s="227"/>
      <c r="S1785" s="227"/>
      <c r="T1785" s="228"/>
      <c r="AT1785" s="229" t="s">
        <v>191</v>
      </c>
      <c r="AU1785" s="229" t="s">
        <v>85</v>
      </c>
      <c r="AV1785" s="14" t="s">
        <v>85</v>
      </c>
      <c r="AW1785" s="14" t="s">
        <v>32</v>
      </c>
      <c r="AX1785" s="14" t="s">
        <v>76</v>
      </c>
      <c r="AY1785" s="229" t="s">
        <v>179</v>
      </c>
    </row>
    <row r="1786" spans="1:65" s="14" customFormat="1" ht="11.25">
      <c r="B1786" s="219"/>
      <c r="C1786" s="220"/>
      <c r="D1786" s="204" t="s">
        <v>191</v>
      </c>
      <c r="E1786" s="221" t="s">
        <v>1</v>
      </c>
      <c r="F1786" s="222" t="s">
        <v>1035</v>
      </c>
      <c r="G1786" s="220"/>
      <c r="H1786" s="223">
        <v>3.3</v>
      </c>
      <c r="I1786" s="224"/>
      <c r="J1786" s="220"/>
      <c r="K1786" s="220"/>
      <c r="L1786" s="225"/>
      <c r="M1786" s="226"/>
      <c r="N1786" s="227"/>
      <c r="O1786" s="227"/>
      <c r="P1786" s="227"/>
      <c r="Q1786" s="227"/>
      <c r="R1786" s="227"/>
      <c r="S1786" s="227"/>
      <c r="T1786" s="228"/>
      <c r="AT1786" s="229" t="s">
        <v>191</v>
      </c>
      <c r="AU1786" s="229" t="s">
        <v>85</v>
      </c>
      <c r="AV1786" s="14" t="s">
        <v>85</v>
      </c>
      <c r="AW1786" s="14" t="s">
        <v>32</v>
      </c>
      <c r="AX1786" s="14" t="s">
        <v>76</v>
      </c>
      <c r="AY1786" s="229" t="s">
        <v>179</v>
      </c>
    </row>
    <row r="1787" spans="1:65" s="14" customFormat="1" ht="11.25">
      <c r="B1787" s="219"/>
      <c r="C1787" s="220"/>
      <c r="D1787" s="204" t="s">
        <v>191</v>
      </c>
      <c r="E1787" s="221" t="s">
        <v>1</v>
      </c>
      <c r="F1787" s="222" t="s">
        <v>1036</v>
      </c>
      <c r="G1787" s="220"/>
      <c r="H1787" s="223">
        <v>11.6</v>
      </c>
      <c r="I1787" s="224"/>
      <c r="J1787" s="220"/>
      <c r="K1787" s="220"/>
      <c r="L1787" s="225"/>
      <c r="M1787" s="226"/>
      <c r="N1787" s="227"/>
      <c r="O1787" s="227"/>
      <c r="P1787" s="227"/>
      <c r="Q1787" s="227"/>
      <c r="R1787" s="227"/>
      <c r="S1787" s="227"/>
      <c r="T1787" s="228"/>
      <c r="AT1787" s="229" t="s">
        <v>191</v>
      </c>
      <c r="AU1787" s="229" t="s">
        <v>85</v>
      </c>
      <c r="AV1787" s="14" t="s">
        <v>85</v>
      </c>
      <c r="AW1787" s="14" t="s">
        <v>32</v>
      </c>
      <c r="AX1787" s="14" t="s">
        <v>76</v>
      </c>
      <c r="AY1787" s="229" t="s">
        <v>179</v>
      </c>
    </row>
    <row r="1788" spans="1:65" s="13" customFormat="1" ht="11.25">
      <c r="B1788" s="209"/>
      <c r="C1788" s="210"/>
      <c r="D1788" s="204" t="s">
        <v>191</v>
      </c>
      <c r="E1788" s="211" t="s">
        <v>1</v>
      </c>
      <c r="F1788" s="212" t="s">
        <v>1037</v>
      </c>
      <c r="G1788" s="210"/>
      <c r="H1788" s="211" t="s">
        <v>1</v>
      </c>
      <c r="I1788" s="213"/>
      <c r="J1788" s="210"/>
      <c r="K1788" s="210"/>
      <c r="L1788" s="214"/>
      <c r="M1788" s="215"/>
      <c r="N1788" s="216"/>
      <c r="O1788" s="216"/>
      <c r="P1788" s="216"/>
      <c r="Q1788" s="216"/>
      <c r="R1788" s="216"/>
      <c r="S1788" s="216"/>
      <c r="T1788" s="217"/>
      <c r="AT1788" s="218" t="s">
        <v>191</v>
      </c>
      <c r="AU1788" s="218" t="s">
        <v>85</v>
      </c>
      <c r="AV1788" s="13" t="s">
        <v>83</v>
      </c>
      <c r="AW1788" s="13" t="s">
        <v>32</v>
      </c>
      <c r="AX1788" s="13" t="s">
        <v>76</v>
      </c>
      <c r="AY1788" s="218" t="s">
        <v>179</v>
      </c>
    </row>
    <row r="1789" spans="1:65" s="14" customFormat="1" ht="11.25">
      <c r="B1789" s="219"/>
      <c r="C1789" s="220"/>
      <c r="D1789" s="204" t="s">
        <v>191</v>
      </c>
      <c r="E1789" s="221" t="s">
        <v>1</v>
      </c>
      <c r="F1789" s="222" t="s">
        <v>1038</v>
      </c>
      <c r="G1789" s="220"/>
      <c r="H1789" s="223">
        <v>3.6</v>
      </c>
      <c r="I1789" s="224"/>
      <c r="J1789" s="220"/>
      <c r="K1789" s="220"/>
      <c r="L1789" s="225"/>
      <c r="M1789" s="226"/>
      <c r="N1789" s="227"/>
      <c r="O1789" s="227"/>
      <c r="P1789" s="227"/>
      <c r="Q1789" s="227"/>
      <c r="R1789" s="227"/>
      <c r="S1789" s="227"/>
      <c r="T1789" s="228"/>
      <c r="AT1789" s="229" t="s">
        <v>191</v>
      </c>
      <c r="AU1789" s="229" t="s">
        <v>85</v>
      </c>
      <c r="AV1789" s="14" t="s">
        <v>85</v>
      </c>
      <c r="AW1789" s="14" t="s">
        <v>32</v>
      </c>
      <c r="AX1789" s="14" t="s">
        <v>76</v>
      </c>
      <c r="AY1789" s="229" t="s">
        <v>179</v>
      </c>
    </row>
    <row r="1790" spans="1:65" s="2" customFormat="1" ht="24">
      <c r="A1790" s="34"/>
      <c r="B1790" s="35"/>
      <c r="C1790" s="230" t="s">
        <v>1665</v>
      </c>
      <c r="D1790" s="230" t="s">
        <v>434</v>
      </c>
      <c r="E1790" s="231" t="s">
        <v>1666</v>
      </c>
      <c r="F1790" s="232" t="s">
        <v>1667</v>
      </c>
      <c r="G1790" s="233" t="s">
        <v>185</v>
      </c>
      <c r="H1790" s="234">
        <v>48.667999999999999</v>
      </c>
      <c r="I1790" s="235"/>
      <c r="J1790" s="236">
        <f>ROUND(I1790*H1790,2)</f>
        <v>0</v>
      </c>
      <c r="K1790" s="232" t="s">
        <v>1</v>
      </c>
      <c r="L1790" s="237"/>
      <c r="M1790" s="238" t="s">
        <v>1</v>
      </c>
      <c r="N1790" s="239" t="s">
        <v>41</v>
      </c>
      <c r="O1790" s="71"/>
      <c r="P1790" s="200">
        <f>O1790*H1790</f>
        <v>0</v>
      </c>
      <c r="Q1790" s="200">
        <v>2.2000000000000001E-3</v>
      </c>
      <c r="R1790" s="200">
        <f>Q1790*H1790</f>
        <v>0.1070696</v>
      </c>
      <c r="S1790" s="200">
        <v>0</v>
      </c>
      <c r="T1790" s="201">
        <f>S1790*H1790</f>
        <v>0</v>
      </c>
      <c r="U1790" s="34"/>
      <c r="V1790" s="34"/>
      <c r="W1790" s="34"/>
      <c r="X1790" s="34"/>
      <c r="Y1790" s="34"/>
      <c r="Z1790" s="34"/>
      <c r="AA1790" s="34"/>
      <c r="AB1790" s="34"/>
      <c r="AC1790" s="34"/>
      <c r="AD1790" s="34"/>
      <c r="AE1790" s="34"/>
      <c r="AR1790" s="202" t="s">
        <v>587</v>
      </c>
      <c r="AT1790" s="202" t="s">
        <v>434</v>
      </c>
      <c r="AU1790" s="202" t="s">
        <v>85</v>
      </c>
      <c r="AY1790" s="17" t="s">
        <v>179</v>
      </c>
      <c r="BE1790" s="203">
        <f>IF(N1790="základní",J1790,0)</f>
        <v>0</v>
      </c>
      <c r="BF1790" s="203">
        <f>IF(N1790="snížená",J1790,0)</f>
        <v>0</v>
      </c>
      <c r="BG1790" s="203">
        <f>IF(N1790="zákl. přenesená",J1790,0)</f>
        <v>0</v>
      </c>
      <c r="BH1790" s="203">
        <f>IF(N1790="sníž. přenesená",J1790,0)</f>
        <v>0</v>
      </c>
      <c r="BI1790" s="203">
        <f>IF(N1790="nulová",J1790,0)</f>
        <v>0</v>
      </c>
      <c r="BJ1790" s="17" t="s">
        <v>83</v>
      </c>
      <c r="BK1790" s="203">
        <f>ROUND(I1790*H1790,2)</f>
        <v>0</v>
      </c>
      <c r="BL1790" s="17" t="s">
        <v>263</v>
      </c>
      <c r="BM1790" s="202" t="s">
        <v>1668</v>
      </c>
    </row>
    <row r="1791" spans="1:65" s="13" customFormat="1" ht="11.25">
      <c r="B1791" s="209"/>
      <c r="C1791" s="210"/>
      <c r="D1791" s="204" t="s">
        <v>191</v>
      </c>
      <c r="E1791" s="211" t="s">
        <v>1</v>
      </c>
      <c r="F1791" s="212" t="s">
        <v>1669</v>
      </c>
      <c r="G1791" s="210"/>
      <c r="H1791" s="211" t="s">
        <v>1</v>
      </c>
      <c r="I1791" s="213"/>
      <c r="J1791" s="210"/>
      <c r="K1791" s="210"/>
      <c r="L1791" s="214"/>
      <c r="M1791" s="215"/>
      <c r="N1791" s="216"/>
      <c r="O1791" s="216"/>
      <c r="P1791" s="216"/>
      <c r="Q1791" s="216"/>
      <c r="R1791" s="216"/>
      <c r="S1791" s="216"/>
      <c r="T1791" s="217"/>
      <c r="AT1791" s="218" t="s">
        <v>191</v>
      </c>
      <c r="AU1791" s="218" t="s">
        <v>85</v>
      </c>
      <c r="AV1791" s="13" t="s">
        <v>83</v>
      </c>
      <c r="AW1791" s="13" t="s">
        <v>32</v>
      </c>
      <c r="AX1791" s="13" t="s">
        <v>76</v>
      </c>
      <c r="AY1791" s="218" t="s">
        <v>179</v>
      </c>
    </row>
    <row r="1792" spans="1:65" s="13" customFormat="1" ht="11.25">
      <c r="B1792" s="209"/>
      <c r="C1792" s="210"/>
      <c r="D1792" s="204" t="s">
        <v>191</v>
      </c>
      <c r="E1792" s="211" t="s">
        <v>1</v>
      </c>
      <c r="F1792" s="212" t="s">
        <v>193</v>
      </c>
      <c r="G1792" s="210"/>
      <c r="H1792" s="211" t="s">
        <v>1</v>
      </c>
      <c r="I1792" s="213"/>
      <c r="J1792" s="210"/>
      <c r="K1792" s="210"/>
      <c r="L1792" s="214"/>
      <c r="M1792" s="215"/>
      <c r="N1792" s="216"/>
      <c r="O1792" s="216"/>
      <c r="P1792" s="216"/>
      <c r="Q1792" s="216"/>
      <c r="R1792" s="216"/>
      <c r="S1792" s="216"/>
      <c r="T1792" s="217"/>
      <c r="AT1792" s="218" t="s">
        <v>191</v>
      </c>
      <c r="AU1792" s="218" t="s">
        <v>85</v>
      </c>
      <c r="AV1792" s="13" t="s">
        <v>83</v>
      </c>
      <c r="AW1792" s="13" t="s">
        <v>32</v>
      </c>
      <c r="AX1792" s="13" t="s">
        <v>76</v>
      </c>
      <c r="AY1792" s="218" t="s">
        <v>179</v>
      </c>
    </row>
    <row r="1793" spans="2:51" s="13" customFormat="1" ht="11.25">
      <c r="B1793" s="209"/>
      <c r="C1793" s="210"/>
      <c r="D1793" s="204" t="s">
        <v>191</v>
      </c>
      <c r="E1793" s="211" t="s">
        <v>1</v>
      </c>
      <c r="F1793" s="212" t="s">
        <v>192</v>
      </c>
      <c r="G1793" s="210"/>
      <c r="H1793" s="211" t="s">
        <v>1</v>
      </c>
      <c r="I1793" s="213"/>
      <c r="J1793" s="210"/>
      <c r="K1793" s="210"/>
      <c r="L1793" s="214"/>
      <c r="M1793" s="215"/>
      <c r="N1793" s="216"/>
      <c r="O1793" s="216"/>
      <c r="P1793" s="216"/>
      <c r="Q1793" s="216"/>
      <c r="R1793" s="216"/>
      <c r="S1793" s="216"/>
      <c r="T1793" s="217"/>
      <c r="AT1793" s="218" t="s">
        <v>191</v>
      </c>
      <c r="AU1793" s="218" t="s">
        <v>85</v>
      </c>
      <c r="AV1793" s="13" t="s">
        <v>83</v>
      </c>
      <c r="AW1793" s="13" t="s">
        <v>32</v>
      </c>
      <c r="AX1793" s="13" t="s">
        <v>76</v>
      </c>
      <c r="AY1793" s="218" t="s">
        <v>179</v>
      </c>
    </row>
    <row r="1794" spans="2:51" s="13" customFormat="1" ht="11.25">
      <c r="B1794" s="209"/>
      <c r="C1794" s="210"/>
      <c r="D1794" s="204" t="s">
        <v>191</v>
      </c>
      <c r="E1794" s="211" t="s">
        <v>1</v>
      </c>
      <c r="F1794" s="212" t="s">
        <v>1646</v>
      </c>
      <c r="G1794" s="210"/>
      <c r="H1794" s="211" t="s">
        <v>1</v>
      </c>
      <c r="I1794" s="213"/>
      <c r="J1794" s="210"/>
      <c r="K1794" s="210"/>
      <c r="L1794" s="214"/>
      <c r="M1794" s="215"/>
      <c r="N1794" s="216"/>
      <c r="O1794" s="216"/>
      <c r="P1794" s="216"/>
      <c r="Q1794" s="216"/>
      <c r="R1794" s="216"/>
      <c r="S1794" s="216"/>
      <c r="T1794" s="217"/>
      <c r="AT1794" s="218" t="s">
        <v>191</v>
      </c>
      <c r="AU1794" s="218" t="s">
        <v>85</v>
      </c>
      <c r="AV1794" s="13" t="s">
        <v>83</v>
      </c>
      <c r="AW1794" s="13" t="s">
        <v>32</v>
      </c>
      <c r="AX1794" s="13" t="s">
        <v>76</v>
      </c>
      <c r="AY1794" s="218" t="s">
        <v>179</v>
      </c>
    </row>
    <row r="1795" spans="2:51" s="13" customFormat="1" ht="11.25">
      <c r="B1795" s="209"/>
      <c r="C1795" s="210"/>
      <c r="D1795" s="204" t="s">
        <v>191</v>
      </c>
      <c r="E1795" s="211" t="s">
        <v>1</v>
      </c>
      <c r="F1795" s="212" t="s">
        <v>193</v>
      </c>
      <c r="G1795" s="210"/>
      <c r="H1795" s="211" t="s">
        <v>1</v>
      </c>
      <c r="I1795" s="213"/>
      <c r="J1795" s="210"/>
      <c r="K1795" s="210"/>
      <c r="L1795" s="214"/>
      <c r="M1795" s="215"/>
      <c r="N1795" s="216"/>
      <c r="O1795" s="216"/>
      <c r="P1795" s="216"/>
      <c r="Q1795" s="216"/>
      <c r="R1795" s="216"/>
      <c r="S1795" s="216"/>
      <c r="T1795" s="217"/>
      <c r="AT1795" s="218" t="s">
        <v>191</v>
      </c>
      <c r="AU1795" s="218" t="s">
        <v>85</v>
      </c>
      <c r="AV1795" s="13" t="s">
        <v>83</v>
      </c>
      <c r="AW1795" s="13" t="s">
        <v>32</v>
      </c>
      <c r="AX1795" s="13" t="s">
        <v>76</v>
      </c>
      <c r="AY1795" s="218" t="s">
        <v>179</v>
      </c>
    </row>
    <row r="1796" spans="2:51" s="14" customFormat="1" ht="11.25">
      <c r="B1796" s="219"/>
      <c r="C1796" s="220"/>
      <c r="D1796" s="204" t="s">
        <v>191</v>
      </c>
      <c r="E1796" s="221" t="s">
        <v>1</v>
      </c>
      <c r="F1796" s="222" t="s">
        <v>817</v>
      </c>
      <c r="G1796" s="220"/>
      <c r="H1796" s="223">
        <v>2.85</v>
      </c>
      <c r="I1796" s="224"/>
      <c r="J1796" s="220"/>
      <c r="K1796" s="220"/>
      <c r="L1796" s="225"/>
      <c r="M1796" s="226"/>
      <c r="N1796" s="227"/>
      <c r="O1796" s="227"/>
      <c r="P1796" s="227"/>
      <c r="Q1796" s="227"/>
      <c r="R1796" s="227"/>
      <c r="S1796" s="227"/>
      <c r="T1796" s="228"/>
      <c r="AT1796" s="229" t="s">
        <v>191</v>
      </c>
      <c r="AU1796" s="229" t="s">
        <v>85</v>
      </c>
      <c r="AV1796" s="14" t="s">
        <v>85</v>
      </c>
      <c r="AW1796" s="14" t="s">
        <v>32</v>
      </c>
      <c r="AX1796" s="14" t="s">
        <v>76</v>
      </c>
      <c r="AY1796" s="229" t="s">
        <v>179</v>
      </c>
    </row>
    <row r="1797" spans="2:51" s="14" customFormat="1" ht="11.25">
      <c r="B1797" s="219"/>
      <c r="C1797" s="220"/>
      <c r="D1797" s="204" t="s">
        <v>191</v>
      </c>
      <c r="E1797" s="221" t="s">
        <v>1</v>
      </c>
      <c r="F1797" s="222" t="s">
        <v>1670</v>
      </c>
      <c r="G1797" s="220"/>
      <c r="H1797" s="223">
        <v>1.5</v>
      </c>
      <c r="I1797" s="224"/>
      <c r="J1797" s="220"/>
      <c r="K1797" s="220"/>
      <c r="L1797" s="225"/>
      <c r="M1797" s="226"/>
      <c r="N1797" s="227"/>
      <c r="O1797" s="227"/>
      <c r="P1797" s="227"/>
      <c r="Q1797" s="227"/>
      <c r="R1797" s="227"/>
      <c r="S1797" s="227"/>
      <c r="T1797" s="228"/>
      <c r="AT1797" s="229" t="s">
        <v>191</v>
      </c>
      <c r="AU1797" s="229" t="s">
        <v>85</v>
      </c>
      <c r="AV1797" s="14" t="s">
        <v>85</v>
      </c>
      <c r="AW1797" s="14" t="s">
        <v>32</v>
      </c>
      <c r="AX1797" s="14" t="s">
        <v>76</v>
      </c>
      <c r="AY1797" s="229" t="s">
        <v>179</v>
      </c>
    </row>
    <row r="1798" spans="2:51" s="14" customFormat="1" ht="11.25">
      <c r="B1798" s="219"/>
      <c r="C1798" s="220"/>
      <c r="D1798" s="204" t="s">
        <v>191</v>
      </c>
      <c r="E1798" s="221" t="s">
        <v>1</v>
      </c>
      <c r="F1798" s="222" t="s">
        <v>1671</v>
      </c>
      <c r="G1798" s="220"/>
      <c r="H1798" s="223">
        <v>2.9</v>
      </c>
      <c r="I1798" s="224"/>
      <c r="J1798" s="220"/>
      <c r="K1798" s="220"/>
      <c r="L1798" s="225"/>
      <c r="M1798" s="226"/>
      <c r="N1798" s="227"/>
      <c r="O1798" s="227"/>
      <c r="P1798" s="227"/>
      <c r="Q1798" s="227"/>
      <c r="R1798" s="227"/>
      <c r="S1798" s="227"/>
      <c r="T1798" s="228"/>
      <c r="AT1798" s="229" t="s">
        <v>191</v>
      </c>
      <c r="AU1798" s="229" t="s">
        <v>85</v>
      </c>
      <c r="AV1798" s="14" t="s">
        <v>85</v>
      </c>
      <c r="AW1798" s="14" t="s">
        <v>32</v>
      </c>
      <c r="AX1798" s="14" t="s">
        <v>76</v>
      </c>
      <c r="AY1798" s="229" t="s">
        <v>179</v>
      </c>
    </row>
    <row r="1799" spans="2:51" s="14" customFormat="1" ht="11.25">
      <c r="B1799" s="219"/>
      <c r="C1799" s="220"/>
      <c r="D1799" s="204" t="s">
        <v>191</v>
      </c>
      <c r="E1799" s="221" t="s">
        <v>1</v>
      </c>
      <c r="F1799" s="222" t="s">
        <v>820</v>
      </c>
      <c r="G1799" s="220"/>
      <c r="H1799" s="223">
        <v>1.5</v>
      </c>
      <c r="I1799" s="224"/>
      <c r="J1799" s="220"/>
      <c r="K1799" s="220"/>
      <c r="L1799" s="225"/>
      <c r="M1799" s="226"/>
      <c r="N1799" s="227"/>
      <c r="O1799" s="227"/>
      <c r="P1799" s="227"/>
      <c r="Q1799" s="227"/>
      <c r="R1799" s="227"/>
      <c r="S1799" s="227"/>
      <c r="T1799" s="228"/>
      <c r="AT1799" s="229" t="s">
        <v>191</v>
      </c>
      <c r="AU1799" s="229" t="s">
        <v>85</v>
      </c>
      <c r="AV1799" s="14" t="s">
        <v>85</v>
      </c>
      <c r="AW1799" s="14" t="s">
        <v>32</v>
      </c>
      <c r="AX1799" s="14" t="s">
        <v>76</v>
      </c>
      <c r="AY1799" s="229" t="s">
        <v>179</v>
      </c>
    </row>
    <row r="1800" spans="2:51" s="14" customFormat="1" ht="11.25">
      <c r="B1800" s="219"/>
      <c r="C1800" s="220"/>
      <c r="D1800" s="204" t="s">
        <v>191</v>
      </c>
      <c r="E1800" s="221" t="s">
        <v>1</v>
      </c>
      <c r="F1800" s="222" t="s">
        <v>821</v>
      </c>
      <c r="G1800" s="220"/>
      <c r="H1800" s="223">
        <v>3.8</v>
      </c>
      <c r="I1800" s="224"/>
      <c r="J1800" s="220"/>
      <c r="K1800" s="220"/>
      <c r="L1800" s="225"/>
      <c r="M1800" s="226"/>
      <c r="N1800" s="227"/>
      <c r="O1800" s="227"/>
      <c r="P1800" s="227"/>
      <c r="Q1800" s="227"/>
      <c r="R1800" s="227"/>
      <c r="S1800" s="227"/>
      <c r="T1800" s="228"/>
      <c r="AT1800" s="229" t="s">
        <v>191</v>
      </c>
      <c r="AU1800" s="229" t="s">
        <v>85</v>
      </c>
      <c r="AV1800" s="14" t="s">
        <v>85</v>
      </c>
      <c r="AW1800" s="14" t="s">
        <v>32</v>
      </c>
      <c r="AX1800" s="14" t="s">
        <v>76</v>
      </c>
      <c r="AY1800" s="229" t="s">
        <v>179</v>
      </c>
    </row>
    <row r="1801" spans="2:51" s="14" customFormat="1" ht="11.25">
      <c r="B1801" s="219"/>
      <c r="C1801" s="220"/>
      <c r="D1801" s="204" t="s">
        <v>191</v>
      </c>
      <c r="E1801" s="221" t="s">
        <v>1</v>
      </c>
      <c r="F1801" s="222" t="s">
        <v>1672</v>
      </c>
      <c r="G1801" s="220"/>
      <c r="H1801" s="223">
        <v>2.2999999999999998</v>
      </c>
      <c r="I1801" s="224"/>
      <c r="J1801" s="220"/>
      <c r="K1801" s="220"/>
      <c r="L1801" s="225"/>
      <c r="M1801" s="226"/>
      <c r="N1801" s="227"/>
      <c r="O1801" s="227"/>
      <c r="P1801" s="227"/>
      <c r="Q1801" s="227"/>
      <c r="R1801" s="227"/>
      <c r="S1801" s="227"/>
      <c r="T1801" s="228"/>
      <c r="AT1801" s="229" t="s">
        <v>191</v>
      </c>
      <c r="AU1801" s="229" t="s">
        <v>85</v>
      </c>
      <c r="AV1801" s="14" t="s">
        <v>85</v>
      </c>
      <c r="AW1801" s="14" t="s">
        <v>32</v>
      </c>
      <c r="AX1801" s="14" t="s">
        <v>76</v>
      </c>
      <c r="AY1801" s="229" t="s">
        <v>179</v>
      </c>
    </row>
    <row r="1802" spans="2:51" s="14" customFormat="1" ht="11.25">
      <c r="B1802" s="219"/>
      <c r="C1802" s="220"/>
      <c r="D1802" s="204" t="s">
        <v>191</v>
      </c>
      <c r="E1802" s="221" t="s">
        <v>1</v>
      </c>
      <c r="F1802" s="222" t="s">
        <v>1673</v>
      </c>
      <c r="G1802" s="220"/>
      <c r="H1802" s="223">
        <v>2.9</v>
      </c>
      <c r="I1802" s="224"/>
      <c r="J1802" s="220"/>
      <c r="K1802" s="220"/>
      <c r="L1802" s="225"/>
      <c r="M1802" s="226"/>
      <c r="N1802" s="227"/>
      <c r="O1802" s="227"/>
      <c r="P1802" s="227"/>
      <c r="Q1802" s="227"/>
      <c r="R1802" s="227"/>
      <c r="S1802" s="227"/>
      <c r="T1802" s="228"/>
      <c r="AT1802" s="229" t="s">
        <v>191</v>
      </c>
      <c r="AU1802" s="229" t="s">
        <v>85</v>
      </c>
      <c r="AV1802" s="14" t="s">
        <v>85</v>
      </c>
      <c r="AW1802" s="14" t="s">
        <v>32</v>
      </c>
      <c r="AX1802" s="14" t="s">
        <v>76</v>
      </c>
      <c r="AY1802" s="229" t="s">
        <v>179</v>
      </c>
    </row>
    <row r="1803" spans="2:51" s="14" customFormat="1" ht="11.25">
      <c r="B1803" s="219"/>
      <c r="C1803" s="220"/>
      <c r="D1803" s="204" t="s">
        <v>191</v>
      </c>
      <c r="E1803" s="221" t="s">
        <v>1</v>
      </c>
      <c r="F1803" s="222" t="s">
        <v>1674</v>
      </c>
      <c r="G1803" s="220"/>
      <c r="H1803" s="223">
        <v>2.2999999999999998</v>
      </c>
      <c r="I1803" s="224"/>
      <c r="J1803" s="220"/>
      <c r="K1803" s="220"/>
      <c r="L1803" s="225"/>
      <c r="M1803" s="226"/>
      <c r="N1803" s="227"/>
      <c r="O1803" s="227"/>
      <c r="P1803" s="227"/>
      <c r="Q1803" s="227"/>
      <c r="R1803" s="227"/>
      <c r="S1803" s="227"/>
      <c r="T1803" s="228"/>
      <c r="AT1803" s="229" t="s">
        <v>191</v>
      </c>
      <c r="AU1803" s="229" t="s">
        <v>85</v>
      </c>
      <c r="AV1803" s="14" t="s">
        <v>85</v>
      </c>
      <c r="AW1803" s="14" t="s">
        <v>32</v>
      </c>
      <c r="AX1803" s="14" t="s">
        <v>76</v>
      </c>
      <c r="AY1803" s="229" t="s">
        <v>179</v>
      </c>
    </row>
    <row r="1804" spans="2:51" s="14" customFormat="1" ht="11.25">
      <c r="B1804" s="219"/>
      <c r="C1804" s="220"/>
      <c r="D1804" s="204" t="s">
        <v>191</v>
      </c>
      <c r="E1804" s="221" t="s">
        <v>1</v>
      </c>
      <c r="F1804" s="222" t="s">
        <v>1675</v>
      </c>
      <c r="G1804" s="220"/>
      <c r="H1804" s="223">
        <v>1.2</v>
      </c>
      <c r="I1804" s="224"/>
      <c r="J1804" s="220"/>
      <c r="K1804" s="220"/>
      <c r="L1804" s="225"/>
      <c r="M1804" s="226"/>
      <c r="N1804" s="227"/>
      <c r="O1804" s="227"/>
      <c r="P1804" s="227"/>
      <c r="Q1804" s="227"/>
      <c r="R1804" s="227"/>
      <c r="S1804" s="227"/>
      <c r="T1804" s="228"/>
      <c r="AT1804" s="229" t="s">
        <v>191</v>
      </c>
      <c r="AU1804" s="229" t="s">
        <v>85</v>
      </c>
      <c r="AV1804" s="14" t="s">
        <v>85</v>
      </c>
      <c r="AW1804" s="14" t="s">
        <v>32</v>
      </c>
      <c r="AX1804" s="14" t="s">
        <v>76</v>
      </c>
      <c r="AY1804" s="229" t="s">
        <v>179</v>
      </c>
    </row>
    <row r="1805" spans="2:51" s="14" customFormat="1" ht="11.25">
      <c r="B1805" s="219"/>
      <c r="C1805" s="220"/>
      <c r="D1805" s="204" t="s">
        <v>191</v>
      </c>
      <c r="E1805" s="221" t="s">
        <v>1</v>
      </c>
      <c r="F1805" s="222" t="s">
        <v>829</v>
      </c>
      <c r="G1805" s="220"/>
      <c r="H1805" s="223">
        <v>2.2000000000000002</v>
      </c>
      <c r="I1805" s="224"/>
      <c r="J1805" s="220"/>
      <c r="K1805" s="220"/>
      <c r="L1805" s="225"/>
      <c r="M1805" s="226"/>
      <c r="N1805" s="227"/>
      <c r="O1805" s="227"/>
      <c r="P1805" s="227"/>
      <c r="Q1805" s="227"/>
      <c r="R1805" s="227"/>
      <c r="S1805" s="227"/>
      <c r="T1805" s="228"/>
      <c r="AT1805" s="229" t="s">
        <v>191</v>
      </c>
      <c r="AU1805" s="229" t="s">
        <v>85</v>
      </c>
      <c r="AV1805" s="14" t="s">
        <v>85</v>
      </c>
      <c r="AW1805" s="14" t="s">
        <v>32</v>
      </c>
      <c r="AX1805" s="14" t="s">
        <v>76</v>
      </c>
      <c r="AY1805" s="229" t="s">
        <v>179</v>
      </c>
    </row>
    <row r="1806" spans="2:51" s="14" customFormat="1" ht="11.25">
      <c r="B1806" s="219"/>
      <c r="C1806" s="220"/>
      <c r="D1806" s="204" t="s">
        <v>191</v>
      </c>
      <c r="E1806" s="221" t="s">
        <v>1</v>
      </c>
      <c r="F1806" s="222" t="s">
        <v>1676</v>
      </c>
      <c r="G1806" s="220"/>
      <c r="H1806" s="223">
        <v>1.2</v>
      </c>
      <c r="I1806" s="224"/>
      <c r="J1806" s="220"/>
      <c r="K1806" s="220"/>
      <c r="L1806" s="225"/>
      <c r="M1806" s="226"/>
      <c r="N1806" s="227"/>
      <c r="O1806" s="227"/>
      <c r="P1806" s="227"/>
      <c r="Q1806" s="227"/>
      <c r="R1806" s="227"/>
      <c r="S1806" s="227"/>
      <c r="T1806" s="228"/>
      <c r="AT1806" s="229" t="s">
        <v>191</v>
      </c>
      <c r="AU1806" s="229" t="s">
        <v>85</v>
      </c>
      <c r="AV1806" s="14" t="s">
        <v>85</v>
      </c>
      <c r="AW1806" s="14" t="s">
        <v>32</v>
      </c>
      <c r="AX1806" s="14" t="s">
        <v>76</v>
      </c>
      <c r="AY1806" s="229" t="s">
        <v>179</v>
      </c>
    </row>
    <row r="1807" spans="2:51" s="14" customFormat="1" ht="11.25">
      <c r="B1807" s="219"/>
      <c r="C1807" s="220"/>
      <c r="D1807" s="204" t="s">
        <v>191</v>
      </c>
      <c r="E1807" s="221" t="s">
        <v>1</v>
      </c>
      <c r="F1807" s="222" t="s">
        <v>832</v>
      </c>
      <c r="G1807" s="220"/>
      <c r="H1807" s="223">
        <v>2.8</v>
      </c>
      <c r="I1807" s="224"/>
      <c r="J1807" s="220"/>
      <c r="K1807" s="220"/>
      <c r="L1807" s="225"/>
      <c r="M1807" s="226"/>
      <c r="N1807" s="227"/>
      <c r="O1807" s="227"/>
      <c r="P1807" s="227"/>
      <c r="Q1807" s="227"/>
      <c r="R1807" s="227"/>
      <c r="S1807" s="227"/>
      <c r="T1807" s="228"/>
      <c r="AT1807" s="229" t="s">
        <v>191</v>
      </c>
      <c r="AU1807" s="229" t="s">
        <v>85</v>
      </c>
      <c r="AV1807" s="14" t="s">
        <v>85</v>
      </c>
      <c r="AW1807" s="14" t="s">
        <v>32</v>
      </c>
      <c r="AX1807" s="14" t="s">
        <v>76</v>
      </c>
      <c r="AY1807" s="229" t="s">
        <v>179</v>
      </c>
    </row>
    <row r="1808" spans="2:51" s="14" customFormat="1" ht="11.25">
      <c r="B1808" s="219"/>
      <c r="C1808" s="220"/>
      <c r="D1808" s="204" t="s">
        <v>191</v>
      </c>
      <c r="E1808" s="221" t="s">
        <v>1</v>
      </c>
      <c r="F1808" s="222" t="s">
        <v>1677</v>
      </c>
      <c r="G1808" s="220"/>
      <c r="H1808" s="223">
        <v>1.2</v>
      </c>
      <c r="I1808" s="224"/>
      <c r="J1808" s="220"/>
      <c r="K1808" s="220"/>
      <c r="L1808" s="225"/>
      <c r="M1808" s="226"/>
      <c r="N1808" s="227"/>
      <c r="O1808" s="227"/>
      <c r="P1808" s="227"/>
      <c r="Q1808" s="227"/>
      <c r="R1808" s="227"/>
      <c r="S1808" s="227"/>
      <c r="T1808" s="228"/>
      <c r="AT1808" s="229" t="s">
        <v>191</v>
      </c>
      <c r="AU1808" s="229" t="s">
        <v>85</v>
      </c>
      <c r="AV1808" s="14" t="s">
        <v>85</v>
      </c>
      <c r="AW1808" s="14" t="s">
        <v>32</v>
      </c>
      <c r="AX1808" s="14" t="s">
        <v>76</v>
      </c>
      <c r="AY1808" s="229" t="s">
        <v>179</v>
      </c>
    </row>
    <row r="1809" spans="1:65" s="14" customFormat="1" ht="11.25">
      <c r="B1809" s="219"/>
      <c r="C1809" s="220"/>
      <c r="D1809" s="204" t="s">
        <v>191</v>
      </c>
      <c r="E1809" s="221" t="s">
        <v>1</v>
      </c>
      <c r="F1809" s="222" t="s">
        <v>836</v>
      </c>
      <c r="G1809" s="220"/>
      <c r="H1809" s="223">
        <v>2.6</v>
      </c>
      <c r="I1809" s="224"/>
      <c r="J1809" s="220"/>
      <c r="K1809" s="220"/>
      <c r="L1809" s="225"/>
      <c r="M1809" s="226"/>
      <c r="N1809" s="227"/>
      <c r="O1809" s="227"/>
      <c r="P1809" s="227"/>
      <c r="Q1809" s="227"/>
      <c r="R1809" s="227"/>
      <c r="S1809" s="227"/>
      <c r="T1809" s="228"/>
      <c r="AT1809" s="229" t="s">
        <v>191</v>
      </c>
      <c r="AU1809" s="229" t="s">
        <v>85</v>
      </c>
      <c r="AV1809" s="14" t="s">
        <v>85</v>
      </c>
      <c r="AW1809" s="14" t="s">
        <v>32</v>
      </c>
      <c r="AX1809" s="14" t="s">
        <v>76</v>
      </c>
      <c r="AY1809" s="229" t="s">
        <v>179</v>
      </c>
    </row>
    <row r="1810" spans="1:65" s="14" customFormat="1" ht="11.25">
      <c r="B1810" s="219"/>
      <c r="C1810" s="220"/>
      <c r="D1810" s="204" t="s">
        <v>191</v>
      </c>
      <c r="E1810" s="221" t="s">
        <v>1</v>
      </c>
      <c r="F1810" s="222" t="s">
        <v>798</v>
      </c>
      <c r="G1810" s="220"/>
      <c r="H1810" s="223">
        <v>2.5</v>
      </c>
      <c r="I1810" s="224"/>
      <c r="J1810" s="220"/>
      <c r="K1810" s="220"/>
      <c r="L1810" s="225"/>
      <c r="M1810" s="226"/>
      <c r="N1810" s="227"/>
      <c r="O1810" s="227"/>
      <c r="P1810" s="227"/>
      <c r="Q1810" s="227"/>
      <c r="R1810" s="227"/>
      <c r="S1810" s="227"/>
      <c r="T1810" s="228"/>
      <c r="AT1810" s="229" t="s">
        <v>191</v>
      </c>
      <c r="AU1810" s="229" t="s">
        <v>85</v>
      </c>
      <c r="AV1810" s="14" t="s">
        <v>85</v>
      </c>
      <c r="AW1810" s="14" t="s">
        <v>32</v>
      </c>
      <c r="AX1810" s="14" t="s">
        <v>76</v>
      </c>
      <c r="AY1810" s="229" t="s">
        <v>179</v>
      </c>
    </row>
    <row r="1811" spans="1:65" s="14" customFormat="1" ht="11.25">
      <c r="B1811" s="219"/>
      <c r="C1811" s="220"/>
      <c r="D1811" s="204" t="s">
        <v>191</v>
      </c>
      <c r="E1811" s="221" t="s">
        <v>1</v>
      </c>
      <c r="F1811" s="222" t="s">
        <v>1678</v>
      </c>
      <c r="G1811" s="220"/>
      <c r="H1811" s="223">
        <v>2.2999999999999998</v>
      </c>
      <c r="I1811" s="224"/>
      <c r="J1811" s="220"/>
      <c r="K1811" s="220"/>
      <c r="L1811" s="225"/>
      <c r="M1811" s="226"/>
      <c r="N1811" s="227"/>
      <c r="O1811" s="227"/>
      <c r="P1811" s="227"/>
      <c r="Q1811" s="227"/>
      <c r="R1811" s="227"/>
      <c r="S1811" s="227"/>
      <c r="T1811" s="228"/>
      <c r="AT1811" s="229" t="s">
        <v>191</v>
      </c>
      <c r="AU1811" s="229" t="s">
        <v>85</v>
      </c>
      <c r="AV1811" s="14" t="s">
        <v>85</v>
      </c>
      <c r="AW1811" s="14" t="s">
        <v>32</v>
      </c>
      <c r="AX1811" s="14" t="s">
        <v>76</v>
      </c>
      <c r="AY1811" s="229" t="s">
        <v>179</v>
      </c>
    </row>
    <row r="1812" spans="1:65" s="14" customFormat="1" ht="11.25">
      <c r="B1812" s="219"/>
      <c r="C1812" s="220"/>
      <c r="D1812" s="204" t="s">
        <v>191</v>
      </c>
      <c r="E1812" s="221" t="s">
        <v>1</v>
      </c>
      <c r="F1812" s="222" t="s">
        <v>1679</v>
      </c>
      <c r="G1812" s="220"/>
      <c r="H1812" s="223">
        <v>1.7</v>
      </c>
      <c r="I1812" s="224"/>
      <c r="J1812" s="220"/>
      <c r="K1812" s="220"/>
      <c r="L1812" s="225"/>
      <c r="M1812" s="226"/>
      <c r="N1812" s="227"/>
      <c r="O1812" s="227"/>
      <c r="P1812" s="227"/>
      <c r="Q1812" s="227"/>
      <c r="R1812" s="227"/>
      <c r="S1812" s="227"/>
      <c r="T1812" s="228"/>
      <c r="AT1812" s="229" t="s">
        <v>191</v>
      </c>
      <c r="AU1812" s="229" t="s">
        <v>85</v>
      </c>
      <c r="AV1812" s="14" t="s">
        <v>85</v>
      </c>
      <c r="AW1812" s="14" t="s">
        <v>32</v>
      </c>
      <c r="AX1812" s="14" t="s">
        <v>76</v>
      </c>
      <c r="AY1812" s="229" t="s">
        <v>179</v>
      </c>
    </row>
    <row r="1813" spans="1:65" s="14" customFormat="1" ht="11.25">
      <c r="B1813" s="219"/>
      <c r="C1813" s="220"/>
      <c r="D1813" s="204" t="s">
        <v>191</v>
      </c>
      <c r="E1813" s="221" t="s">
        <v>1</v>
      </c>
      <c r="F1813" s="222" t="s">
        <v>1680</v>
      </c>
      <c r="G1813" s="220"/>
      <c r="H1813" s="223">
        <v>1.4</v>
      </c>
      <c r="I1813" s="224"/>
      <c r="J1813" s="220"/>
      <c r="K1813" s="220"/>
      <c r="L1813" s="225"/>
      <c r="M1813" s="226"/>
      <c r="N1813" s="227"/>
      <c r="O1813" s="227"/>
      <c r="P1813" s="227"/>
      <c r="Q1813" s="227"/>
      <c r="R1813" s="227"/>
      <c r="S1813" s="227"/>
      <c r="T1813" s="228"/>
      <c r="AT1813" s="229" t="s">
        <v>191</v>
      </c>
      <c r="AU1813" s="229" t="s">
        <v>85</v>
      </c>
      <c r="AV1813" s="14" t="s">
        <v>85</v>
      </c>
      <c r="AW1813" s="14" t="s">
        <v>32</v>
      </c>
      <c r="AX1813" s="14" t="s">
        <v>76</v>
      </c>
      <c r="AY1813" s="229" t="s">
        <v>179</v>
      </c>
    </row>
    <row r="1814" spans="1:65" s="14" customFormat="1" ht="11.25">
      <c r="B1814" s="219"/>
      <c r="C1814" s="220"/>
      <c r="D1814" s="204" t="s">
        <v>191</v>
      </c>
      <c r="E1814" s="221" t="s">
        <v>1</v>
      </c>
      <c r="F1814" s="222" t="s">
        <v>1681</v>
      </c>
      <c r="G1814" s="220"/>
      <c r="H1814" s="223">
        <v>1.7</v>
      </c>
      <c r="I1814" s="224"/>
      <c r="J1814" s="220"/>
      <c r="K1814" s="220"/>
      <c r="L1814" s="225"/>
      <c r="M1814" s="226"/>
      <c r="N1814" s="227"/>
      <c r="O1814" s="227"/>
      <c r="P1814" s="227"/>
      <c r="Q1814" s="227"/>
      <c r="R1814" s="227"/>
      <c r="S1814" s="227"/>
      <c r="T1814" s="228"/>
      <c r="AT1814" s="229" t="s">
        <v>191</v>
      </c>
      <c r="AU1814" s="229" t="s">
        <v>85</v>
      </c>
      <c r="AV1814" s="14" t="s">
        <v>85</v>
      </c>
      <c r="AW1814" s="14" t="s">
        <v>32</v>
      </c>
      <c r="AX1814" s="14" t="s">
        <v>76</v>
      </c>
      <c r="AY1814" s="229" t="s">
        <v>179</v>
      </c>
    </row>
    <row r="1815" spans="1:65" s="14" customFormat="1" ht="11.25">
      <c r="B1815" s="219"/>
      <c r="C1815" s="220"/>
      <c r="D1815" s="204" t="s">
        <v>191</v>
      </c>
      <c r="E1815" s="221" t="s">
        <v>1</v>
      </c>
      <c r="F1815" s="222" t="s">
        <v>843</v>
      </c>
      <c r="G1815" s="220"/>
      <c r="H1815" s="223">
        <v>1.4</v>
      </c>
      <c r="I1815" s="224"/>
      <c r="J1815" s="220"/>
      <c r="K1815" s="220"/>
      <c r="L1815" s="225"/>
      <c r="M1815" s="226"/>
      <c r="N1815" s="227"/>
      <c r="O1815" s="227"/>
      <c r="P1815" s="227"/>
      <c r="Q1815" s="227"/>
      <c r="R1815" s="227"/>
      <c r="S1815" s="227"/>
      <c r="T1815" s="228"/>
      <c r="AT1815" s="229" t="s">
        <v>191</v>
      </c>
      <c r="AU1815" s="229" t="s">
        <v>85</v>
      </c>
      <c r="AV1815" s="14" t="s">
        <v>85</v>
      </c>
      <c r="AW1815" s="14" t="s">
        <v>32</v>
      </c>
      <c r="AX1815" s="14" t="s">
        <v>76</v>
      </c>
      <c r="AY1815" s="229" t="s">
        <v>179</v>
      </c>
    </row>
    <row r="1816" spans="1:65" s="14" customFormat="1" ht="11.25">
      <c r="B1816" s="219"/>
      <c r="C1816" s="220"/>
      <c r="D1816" s="204" t="s">
        <v>191</v>
      </c>
      <c r="E1816" s="221" t="s">
        <v>1</v>
      </c>
      <c r="F1816" s="222" t="s">
        <v>844</v>
      </c>
      <c r="G1816" s="220"/>
      <c r="H1816" s="223">
        <v>1.7</v>
      </c>
      <c r="I1816" s="224"/>
      <c r="J1816" s="220"/>
      <c r="K1816" s="220"/>
      <c r="L1816" s="225"/>
      <c r="M1816" s="226"/>
      <c r="N1816" s="227"/>
      <c r="O1816" s="227"/>
      <c r="P1816" s="227"/>
      <c r="Q1816" s="227"/>
      <c r="R1816" s="227"/>
      <c r="S1816" s="227"/>
      <c r="T1816" s="228"/>
      <c r="AT1816" s="229" t="s">
        <v>191</v>
      </c>
      <c r="AU1816" s="229" t="s">
        <v>85</v>
      </c>
      <c r="AV1816" s="14" t="s">
        <v>85</v>
      </c>
      <c r="AW1816" s="14" t="s">
        <v>32</v>
      </c>
      <c r="AX1816" s="14" t="s">
        <v>76</v>
      </c>
      <c r="AY1816" s="229" t="s">
        <v>179</v>
      </c>
    </row>
    <row r="1817" spans="1:65" s="14" customFormat="1" ht="11.25">
      <c r="B1817" s="219"/>
      <c r="C1817" s="220"/>
      <c r="D1817" s="204" t="s">
        <v>191</v>
      </c>
      <c r="E1817" s="221" t="s">
        <v>1</v>
      </c>
      <c r="F1817" s="222" t="s">
        <v>845</v>
      </c>
      <c r="G1817" s="220"/>
      <c r="H1817" s="223">
        <v>2.4</v>
      </c>
      <c r="I1817" s="224"/>
      <c r="J1817" s="220"/>
      <c r="K1817" s="220"/>
      <c r="L1817" s="225"/>
      <c r="M1817" s="226"/>
      <c r="N1817" s="227"/>
      <c r="O1817" s="227"/>
      <c r="P1817" s="227"/>
      <c r="Q1817" s="227"/>
      <c r="R1817" s="227"/>
      <c r="S1817" s="227"/>
      <c r="T1817" s="228"/>
      <c r="AT1817" s="229" t="s">
        <v>191</v>
      </c>
      <c r="AU1817" s="229" t="s">
        <v>85</v>
      </c>
      <c r="AV1817" s="14" t="s">
        <v>85</v>
      </c>
      <c r="AW1817" s="14" t="s">
        <v>32</v>
      </c>
      <c r="AX1817" s="14" t="s">
        <v>76</v>
      </c>
      <c r="AY1817" s="229" t="s">
        <v>179</v>
      </c>
    </row>
    <row r="1818" spans="1:65" s="14" customFormat="1" ht="11.25">
      <c r="B1818" s="219"/>
      <c r="C1818" s="220"/>
      <c r="D1818" s="204" t="s">
        <v>191</v>
      </c>
      <c r="E1818" s="220"/>
      <c r="F1818" s="222" t="s">
        <v>1682</v>
      </c>
      <c r="G1818" s="220"/>
      <c r="H1818" s="223">
        <v>48.667999999999999</v>
      </c>
      <c r="I1818" s="224"/>
      <c r="J1818" s="220"/>
      <c r="K1818" s="220"/>
      <c r="L1818" s="225"/>
      <c r="M1818" s="226"/>
      <c r="N1818" s="227"/>
      <c r="O1818" s="227"/>
      <c r="P1818" s="227"/>
      <c r="Q1818" s="227"/>
      <c r="R1818" s="227"/>
      <c r="S1818" s="227"/>
      <c r="T1818" s="228"/>
      <c r="AT1818" s="229" t="s">
        <v>191</v>
      </c>
      <c r="AU1818" s="229" t="s">
        <v>85</v>
      </c>
      <c r="AV1818" s="14" t="s">
        <v>85</v>
      </c>
      <c r="AW1818" s="14" t="s">
        <v>4</v>
      </c>
      <c r="AX1818" s="14" t="s">
        <v>83</v>
      </c>
      <c r="AY1818" s="229" t="s">
        <v>179</v>
      </c>
    </row>
    <row r="1819" spans="1:65" s="2" customFormat="1" ht="33" customHeight="1">
      <c r="A1819" s="34"/>
      <c r="B1819" s="35"/>
      <c r="C1819" s="191" t="s">
        <v>1683</v>
      </c>
      <c r="D1819" s="191" t="s">
        <v>182</v>
      </c>
      <c r="E1819" s="192" t="s">
        <v>1684</v>
      </c>
      <c r="F1819" s="193" t="s">
        <v>1685</v>
      </c>
      <c r="G1819" s="194" t="s">
        <v>185</v>
      </c>
      <c r="H1819" s="195">
        <v>110.2</v>
      </c>
      <c r="I1819" s="196"/>
      <c r="J1819" s="197">
        <f>ROUND(I1819*H1819,2)</f>
        <v>0</v>
      </c>
      <c r="K1819" s="193" t="s">
        <v>186</v>
      </c>
      <c r="L1819" s="39"/>
      <c r="M1819" s="198" t="s">
        <v>1</v>
      </c>
      <c r="N1819" s="199" t="s">
        <v>41</v>
      </c>
      <c r="O1819" s="71"/>
      <c r="P1819" s="200">
        <f>O1819*H1819</f>
        <v>0</v>
      </c>
      <c r="Q1819" s="200">
        <v>9.5E-4</v>
      </c>
      <c r="R1819" s="200">
        <f>Q1819*H1819</f>
        <v>0.10469000000000001</v>
      </c>
      <c r="S1819" s="200">
        <v>0</v>
      </c>
      <c r="T1819" s="201">
        <f>S1819*H1819</f>
        <v>0</v>
      </c>
      <c r="U1819" s="34"/>
      <c r="V1819" s="34"/>
      <c r="W1819" s="34"/>
      <c r="X1819" s="34"/>
      <c r="Y1819" s="34"/>
      <c r="Z1819" s="34"/>
      <c r="AA1819" s="34"/>
      <c r="AB1819" s="34"/>
      <c r="AC1819" s="34"/>
      <c r="AD1819" s="34"/>
      <c r="AE1819" s="34"/>
      <c r="AR1819" s="202" t="s">
        <v>263</v>
      </c>
      <c r="AT1819" s="202" t="s">
        <v>182</v>
      </c>
      <c r="AU1819" s="202" t="s">
        <v>85</v>
      </c>
      <c r="AY1819" s="17" t="s">
        <v>179</v>
      </c>
      <c r="BE1819" s="203">
        <f>IF(N1819="základní",J1819,0)</f>
        <v>0</v>
      </c>
      <c r="BF1819" s="203">
        <f>IF(N1819="snížená",J1819,0)</f>
        <v>0</v>
      </c>
      <c r="BG1819" s="203">
        <f>IF(N1819="zákl. přenesená",J1819,0)</f>
        <v>0</v>
      </c>
      <c r="BH1819" s="203">
        <f>IF(N1819="sníž. přenesená",J1819,0)</f>
        <v>0</v>
      </c>
      <c r="BI1819" s="203">
        <f>IF(N1819="nulová",J1819,0)</f>
        <v>0</v>
      </c>
      <c r="BJ1819" s="17" t="s">
        <v>83</v>
      </c>
      <c r="BK1819" s="203">
        <f>ROUND(I1819*H1819,2)</f>
        <v>0</v>
      </c>
      <c r="BL1819" s="17" t="s">
        <v>263</v>
      </c>
      <c r="BM1819" s="202" t="s">
        <v>1686</v>
      </c>
    </row>
    <row r="1820" spans="1:65" s="2" customFormat="1" ht="58.5">
      <c r="A1820" s="34"/>
      <c r="B1820" s="35"/>
      <c r="C1820" s="36"/>
      <c r="D1820" s="204" t="s">
        <v>189</v>
      </c>
      <c r="E1820" s="36"/>
      <c r="F1820" s="205" t="s">
        <v>1641</v>
      </c>
      <c r="G1820" s="36"/>
      <c r="H1820" s="36"/>
      <c r="I1820" s="206"/>
      <c r="J1820" s="36"/>
      <c r="K1820" s="36"/>
      <c r="L1820" s="39"/>
      <c r="M1820" s="207"/>
      <c r="N1820" s="208"/>
      <c r="O1820" s="71"/>
      <c r="P1820" s="71"/>
      <c r="Q1820" s="71"/>
      <c r="R1820" s="71"/>
      <c r="S1820" s="71"/>
      <c r="T1820" s="72"/>
      <c r="U1820" s="34"/>
      <c r="V1820" s="34"/>
      <c r="W1820" s="34"/>
      <c r="X1820" s="34"/>
      <c r="Y1820" s="34"/>
      <c r="Z1820" s="34"/>
      <c r="AA1820" s="34"/>
      <c r="AB1820" s="34"/>
      <c r="AC1820" s="34"/>
      <c r="AD1820" s="34"/>
      <c r="AE1820" s="34"/>
      <c r="AT1820" s="17" t="s">
        <v>189</v>
      </c>
      <c r="AU1820" s="17" t="s">
        <v>85</v>
      </c>
    </row>
    <row r="1821" spans="1:65" s="2" customFormat="1" ht="33" customHeight="1">
      <c r="A1821" s="34"/>
      <c r="B1821" s="35"/>
      <c r="C1821" s="230" t="s">
        <v>1687</v>
      </c>
      <c r="D1821" s="230" t="s">
        <v>434</v>
      </c>
      <c r="E1821" s="231" t="s">
        <v>1688</v>
      </c>
      <c r="F1821" s="232" t="s">
        <v>1689</v>
      </c>
      <c r="G1821" s="233" t="s">
        <v>185</v>
      </c>
      <c r="H1821" s="234">
        <v>115.71</v>
      </c>
      <c r="I1821" s="235"/>
      <c r="J1821" s="236">
        <f>ROUND(I1821*H1821,2)</f>
        <v>0</v>
      </c>
      <c r="K1821" s="232" t="s">
        <v>1</v>
      </c>
      <c r="L1821" s="237"/>
      <c r="M1821" s="238" t="s">
        <v>1</v>
      </c>
      <c r="N1821" s="239" t="s">
        <v>41</v>
      </c>
      <c r="O1821" s="71"/>
      <c r="P1821" s="200">
        <f>O1821*H1821</f>
        <v>0</v>
      </c>
      <c r="Q1821" s="200">
        <v>1.8E-3</v>
      </c>
      <c r="R1821" s="200">
        <f>Q1821*H1821</f>
        <v>0.20827799999999999</v>
      </c>
      <c r="S1821" s="200">
        <v>0</v>
      </c>
      <c r="T1821" s="201">
        <f>S1821*H1821</f>
        <v>0</v>
      </c>
      <c r="U1821" s="34"/>
      <c r="V1821" s="34"/>
      <c r="W1821" s="34"/>
      <c r="X1821" s="34"/>
      <c r="Y1821" s="34"/>
      <c r="Z1821" s="34"/>
      <c r="AA1821" s="34"/>
      <c r="AB1821" s="34"/>
      <c r="AC1821" s="34"/>
      <c r="AD1821" s="34"/>
      <c r="AE1821" s="34"/>
      <c r="AR1821" s="202" t="s">
        <v>587</v>
      </c>
      <c r="AT1821" s="202" t="s">
        <v>434</v>
      </c>
      <c r="AU1821" s="202" t="s">
        <v>85</v>
      </c>
      <c r="AY1821" s="17" t="s">
        <v>179</v>
      </c>
      <c r="BE1821" s="203">
        <f>IF(N1821="základní",J1821,0)</f>
        <v>0</v>
      </c>
      <c r="BF1821" s="203">
        <f>IF(N1821="snížená",J1821,0)</f>
        <v>0</v>
      </c>
      <c r="BG1821" s="203">
        <f>IF(N1821="zákl. přenesená",J1821,0)</f>
        <v>0</v>
      </c>
      <c r="BH1821" s="203">
        <f>IF(N1821="sníž. přenesená",J1821,0)</f>
        <v>0</v>
      </c>
      <c r="BI1821" s="203">
        <f>IF(N1821="nulová",J1821,0)</f>
        <v>0</v>
      </c>
      <c r="BJ1821" s="17" t="s">
        <v>83</v>
      </c>
      <c r="BK1821" s="203">
        <f>ROUND(I1821*H1821,2)</f>
        <v>0</v>
      </c>
      <c r="BL1821" s="17" t="s">
        <v>263</v>
      </c>
      <c r="BM1821" s="202" t="s">
        <v>1690</v>
      </c>
    </row>
    <row r="1822" spans="1:65" s="13" customFormat="1" ht="11.25">
      <c r="B1822" s="209"/>
      <c r="C1822" s="210"/>
      <c r="D1822" s="204" t="s">
        <v>191</v>
      </c>
      <c r="E1822" s="211" t="s">
        <v>1</v>
      </c>
      <c r="F1822" s="212" t="s">
        <v>1691</v>
      </c>
      <c r="G1822" s="210"/>
      <c r="H1822" s="211" t="s">
        <v>1</v>
      </c>
      <c r="I1822" s="213"/>
      <c r="J1822" s="210"/>
      <c r="K1822" s="210"/>
      <c r="L1822" s="214"/>
      <c r="M1822" s="215"/>
      <c r="N1822" s="216"/>
      <c r="O1822" s="216"/>
      <c r="P1822" s="216"/>
      <c r="Q1822" s="216"/>
      <c r="R1822" s="216"/>
      <c r="S1822" s="216"/>
      <c r="T1822" s="217"/>
      <c r="AT1822" s="218" t="s">
        <v>191</v>
      </c>
      <c r="AU1822" s="218" t="s">
        <v>85</v>
      </c>
      <c r="AV1822" s="13" t="s">
        <v>83</v>
      </c>
      <c r="AW1822" s="13" t="s">
        <v>32</v>
      </c>
      <c r="AX1822" s="13" t="s">
        <v>76</v>
      </c>
      <c r="AY1822" s="218" t="s">
        <v>179</v>
      </c>
    </row>
    <row r="1823" spans="1:65" s="13" customFormat="1" ht="11.25">
      <c r="B1823" s="209"/>
      <c r="C1823" s="210"/>
      <c r="D1823" s="204" t="s">
        <v>191</v>
      </c>
      <c r="E1823" s="211" t="s">
        <v>1</v>
      </c>
      <c r="F1823" s="212" t="s">
        <v>1692</v>
      </c>
      <c r="G1823" s="210"/>
      <c r="H1823" s="211" t="s">
        <v>1</v>
      </c>
      <c r="I1823" s="213"/>
      <c r="J1823" s="210"/>
      <c r="K1823" s="210"/>
      <c r="L1823" s="214"/>
      <c r="M1823" s="215"/>
      <c r="N1823" s="216"/>
      <c r="O1823" s="216"/>
      <c r="P1823" s="216"/>
      <c r="Q1823" s="216"/>
      <c r="R1823" s="216"/>
      <c r="S1823" s="216"/>
      <c r="T1823" s="217"/>
      <c r="AT1823" s="218" t="s">
        <v>191</v>
      </c>
      <c r="AU1823" s="218" t="s">
        <v>85</v>
      </c>
      <c r="AV1823" s="13" t="s">
        <v>83</v>
      </c>
      <c r="AW1823" s="13" t="s">
        <v>32</v>
      </c>
      <c r="AX1823" s="13" t="s">
        <v>76</v>
      </c>
      <c r="AY1823" s="218" t="s">
        <v>179</v>
      </c>
    </row>
    <row r="1824" spans="1:65" s="13" customFormat="1" ht="11.25">
      <c r="B1824" s="209"/>
      <c r="C1824" s="210"/>
      <c r="D1824" s="204" t="s">
        <v>191</v>
      </c>
      <c r="E1824" s="211" t="s">
        <v>1</v>
      </c>
      <c r="F1824" s="212" t="s">
        <v>193</v>
      </c>
      <c r="G1824" s="210"/>
      <c r="H1824" s="211" t="s">
        <v>1</v>
      </c>
      <c r="I1824" s="213"/>
      <c r="J1824" s="210"/>
      <c r="K1824" s="210"/>
      <c r="L1824" s="214"/>
      <c r="M1824" s="215"/>
      <c r="N1824" s="216"/>
      <c r="O1824" s="216"/>
      <c r="P1824" s="216"/>
      <c r="Q1824" s="216"/>
      <c r="R1824" s="216"/>
      <c r="S1824" s="216"/>
      <c r="T1824" s="217"/>
      <c r="AT1824" s="218" t="s">
        <v>191</v>
      </c>
      <c r="AU1824" s="218" t="s">
        <v>85</v>
      </c>
      <c r="AV1824" s="13" t="s">
        <v>83</v>
      </c>
      <c r="AW1824" s="13" t="s">
        <v>32</v>
      </c>
      <c r="AX1824" s="13" t="s">
        <v>76</v>
      </c>
      <c r="AY1824" s="218" t="s">
        <v>179</v>
      </c>
    </row>
    <row r="1825" spans="1:65" s="13" customFormat="1" ht="11.25">
      <c r="B1825" s="209"/>
      <c r="C1825" s="210"/>
      <c r="D1825" s="204" t="s">
        <v>191</v>
      </c>
      <c r="E1825" s="211" t="s">
        <v>1</v>
      </c>
      <c r="F1825" s="212" t="s">
        <v>192</v>
      </c>
      <c r="G1825" s="210"/>
      <c r="H1825" s="211" t="s">
        <v>1</v>
      </c>
      <c r="I1825" s="213"/>
      <c r="J1825" s="210"/>
      <c r="K1825" s="210"/>
      <c r="L1825" s="214"/>
      <c r="M1825" s="215"/>
      <c r="N1825" s="216"/>
      <c r="O1825" s="216"/>
      <c r="P1825" s="216"/>
      <c r="Q1825" s="216"/>
      <c r="R1825" s="216"/>
      <c r="S1825" s="216"/>
      <c r="T1825" s="217"/>
      <c r="AT1825" s="218" t="s">
        <v>191</v>
      </c>
      <c r="AU1825" s="218" t="s">
        <v>85</v>
      </c>
      <c r="AV1825" s="13" t="s">
        <v>83</v>
      </c>
      <c r="AW1825" s="13" t="s">
        <v>32</v>
      </c>
      <c r="AX1825" s="13" t="s">
        <v>76</v>
      </c>
      <c r="AY1825" s="218" t="s">
        <v>179</v>
      </c>
    </row>
    <row r="1826" spans="1:65" s="13" customFormat="1" ht="11.25">
      <c r="B1826" s="209"/>
      <c r="C1826" s="210"/>
      <c r="D1826" s="204" t="s">
        <v>191</v>
      </c>
      <c r="E1826" s="211" t="s">
        <v>1</v>
      </c>
      <c r="F1826" s="212" t="s">
        <v>1646</v>
      </c>
      <c r="G1826" s="210"/>
      <c r="H1826" s="211" t="s">
        <v>1</v>
      </c>
      <c r="I1826" s="213"/>
      <c r="J1826" s="210"/>
      <c r="K1826" s="210"/>
      <c r="L1826" s="214"/>
      <c r="M1826" s="215"/>
      <c r="N1826" s="216"/>
      <c r="O1826" s="216"/>
      <c r="P1826" s="216"/>
      <c r="Q1826" s="216"/>
      <c r="R1826" s="216"/>
      <c r="S1826" s="216"/>
      <c r="T1826" s="217"/>
      <c r="AT1826" s="218" t="s">
        <v>191</v>
      </c>
      <c r="AU1826" s="218" t="s">
        <v>85</v>
      </c>
      <c r="AV1826" s="13" t="s">
        <v>83</v>
      </c>
      <c r="AW1826" s="13" t="s">
        <v>32</v>
      </c>
      <c r="AX1826" s="13" t="s">
        <v>76</v>
      </c>
      <c r="AY1826" s="218" t="s">
        <v>179</v>
      </c>
    </row>
    <row r="1827" spans="1:65" s="13" customFormat="1" ht="11.25">
      <c r="B1827" s="209"/>
      <c r="C1827" s="210"/>
      <c r="D1827" s="204" t="s">
        <v>191</v>
      </c>
      <c r="E1827" s="211" t="s">
        <v>1</v>
      </c>
      <c r="F1827" s="212" t="s">
        <v>193</v>
      </c>
      <c r="G1827" s="210"/>
      <c r="H1827" s="211" t="s">
        <v>1</v>
      </c>
      <c r="I1827" s="213"/>
      <c r="J1827" s="210"/>
      <c r="K1827" s="210"/>
      <c r="L1827" s="214"/>
      <c r="M1827" s="215"/>
      <c r="N1827" s="216"/>
      <c r="O1827" s="216"/>
      <c r="P1827" s="216"/>
      <c r="Q1827" s="216"/>
      <c r="R1827" s="216"/>
      <c r="S1827" s="216"/>
      <c r="T1827" s="217"/>
      <c r="AT1827" s="218" t="s">
        <v>191</v>
      </c>
      <c r="AU1827" s="218" t="s">
        <v>85</v>
      </c>
      <c r="AV1827" s="13" t="s">
        <v>83</v>
      </c>
      <c r="AW1827" s="13" t="s">
        <v>32</v>
      </c>
      <c r="AX1827" s="13" t="s">
        <v>76</v>
      </c>
      <c r="AY1827" s="218" t="s">
        <v>179</v>
      </c>
    </row>
    <row r="1828" spans="1:65" s="14" customFormat="1" ht="11.25">
      <c r="B1828" s="219"/>
      <c r="C1828" s="220"/>
      <c r="D1828" s="204" t="s">
        <v>191</v>
      </c>
      <c r="E1828" s="221" t="s">
        <v>1</v>
      </c>
      <c r="F1828" s="222" t="s">
        <v>1693</v>
      </c>
      <c r="G1828" s="220"/>
      <c r="H1828" s="223">
        <v>110.2</v>
      </c>
      <c r="I1828" s="224"/>
      <c r="J1828" s="220"/>
      <c r="K1828" s="220"/>
      <c r="L1828" s="225"/>
      <c r="M1828" s="226"/>
      <c r="N1828" s="227"/>
      <c r="O1828" s="227"/>
      <c r="P1828" s="227"/>
      <c r="Q1828" s="227"/>
      <c r="R1828" s="227"/>
      <c r="S1828" s="227"/>
      <c r="T1828" s="228"/>
      <c r="AT1828" s="229" t="s">
        <v>191</v>
      </c>
      <c r="AU1828" s="229" t="s">
        <v>85</v>
      </c>
      <c r="AV1828" s="14" t="s">
        <v>85</v>
      </c>
      <c r="AW1828" s="14" t="s">
        <v>32</v>
      </c>
      <c r="AX1828" s="14" t="s">
        <v>76</v>
      </c>
      <c r="AY1828" s="229" t="s">
        <v>179</v>
      </c>
    </row>
    <row r="1829" spans="1:65" s="14" customFormat="1" ht="11.25">
      <c r="B1829" s="219"/>
      <c r="C1829" s="220"/>
      <c r="D1829" s="204" t="s">
        <v>191</v>
      </c>
      <c r="E1829" s="220"/>
      <c r="F1829" s="222" t="s">
        <v>1694</v>
      </c>
      <c r="G1829" s="220"/>
      <c r="H1829" s="223">
        <v>115.71</v>
      </c>
      <c r="I1829" s="224"/>
      <c r="J1829" s="220"/>
      <c r="K1829" s="220"/>
      <c r="L1829" s="225"/>
      <c r="M1829" s="226"/>
      <c r="N1829" s="227"/>
      <c r="O1829" s="227"/>
      <c r="P1829" s="227"/>
      <c r="Q1829" s="227"/>
      <c r="R1829" s="227"/>
      <c r="S1829" s="227"/>
      <c r="T1829" s="228"/>
      <c r="AT1829" s="229" t="s">
        <v>191</v>
      </c>
      <c r="AU1829" s="229" t="s">
        <v>85</v>
      </c>
      <c r="AV1829" s="14" t="s">
        <v>85</v>
      </c>
      <c r="AW1829" s="14" t="s">
        <v>4</v>
      </c>
      <c r="AX1829" s="14" t="s">
        <v>83</v>
      </c>
      <c r="AY1829" s="229" t="s">
        <v>179</v>
      </c>
    </row>
    <row r="1830" spans="1:65" s="2" customFormat="1" ht="24">
      <c r="A1830" s="34"/>
      <c r="B1830" s="35"/>
      <c r="C1830" s="191" t="s">
        <v>1695</v>
      </c>
      <c r="D1830" s="191" t="s">
        <v>182</v>
      </c>
      <c r="E1830" s="192" t="s">
        <v>1696</v>
      </c>
      <c r="F1830" s="193" t="s">
        <v>1697</v>
      </c>
      <c r="G1830" s="194" t="s">
        <v>185</v>
      </c>
      <c r="H1830" s="195">
        <v>485</v>
      </c>
      <c r="I1830" s="196"/>
      <c r="J1830" s="197">
        <f>ROUND(I1830*H1830,2)</f>
        <v>0</v>
      </c>
      <c r="K1830" s="193" t="s">
        <v>186</v>
      </c>
      <c r="L1830" s="39"/>
      <c r="M1830" s="198" t="s">
        <v>1</v>
      </c>
      <c r="N1830" s="199" t="s">
        <v>41</v>
      </c>
      <c r="O1830" s="71"/>
      <c r="P1830" s="200">
        <f>O1830*H1830</f>
        <v>0</v>
      </c>
      <c r="Q1830" s="200">
        <v>1.32E-3</v>
      </c>
      <c r="R1830" s="200">
        <f>Q1830*H1830</f>
        <v>0.64019999999999999</v>
      </c>
      <c r="S1830" s="200">
        <v>0</v>
      </c>
      <c r="T1830" s="201">
        <f>S1830*H1830</f>
        <v>0</v>
      </c>
      <c r="U1830" s="34"/>
      <c r="V1830" s="34"/>
      <c r="W1830" s="34"/>
      <c r="X1830" s="34"/>
      <c r="Y1830" s="34"/>
      <c r="Z1830" s="34"/>
      <c r="AA1830" s="34"/>
      <c r="AB1830" s="34"/>
      <c r="AC1830" s="34"/>
      <c r="AD1830" s="34"/>
      <c r="AE1830" s="34"/>
      <c r="AR1830" s="202" t="s">
        <v>263</v>
      </c>
      <c r="AT1830" s="202" t="s">
        <v>182</v>
      </c>
      <c r="AU1830" s="202" t="s">
        <v>85</v>
      </c>
      <c r="AY1830" s="17" t="s">
        <v>179</v>
      </c>
      <c r="BE1830" s="203">
        <f>IF(N1830="základní",J1830,0)</f>
        <v>0</v>
      </c>
      <c r="BF1830" s="203">
        <f>IF(N1830="snížená",J1830,0)</f>
        <v>0</v>
      </c>
      <c r="BG1830" s="203">
        <f>IF(N1830="zákl. přenesená",J1830,0)</f>
        <v>0</v>
      </c>
      <c r="BH1830" s="203">
        <f>IF(N1830="sníž. přenesená",J1830,0)</f>
        <v>0</v>
      </c>
      <c r="BI1830" s="203">
        <f>IF(N1830="nulová",J1830,0)</f>
        <v>0</v>
      </c>
      <c r="BJ1830" s="17" t="s">
        <v>83</v>
      </c>
      <c r="BK1830" s="203">
        <f>ROUND(I1830*H1830,2)</f>
        <v>0</v>
      </c>
      <c r="BL1830" s="17" t="s">
        <v>263</v>
      </c>
      <c r="BM1830" s="202" t="s">
        <v>1698</v>
      </c>
    </row>
    <row r="1831" spans="1:65" s="2" customFormat="1" ht="58.5">
      <c r="A1831" s="34"/>
      <c r="B1831" s="35"/>
      <c r="C1831" s="36"/>
      <c r="D1831" s="204" t="s">
        <v>189</v>
      </c>
      <c r="E1831" s="36"/>
      <c r="F1831" s="205" t="s">
        <v>1641</v>
      </c>
      <c r="G1831" s="36"/>
      <c r="H1831" s="36"/>
      <c r="I1831" s="206"/>
      <c r="J1831" s="36"/>
      <c r="K1831" s="36"/>
      <c r="L1831" s="39"/>
      <c r="M1831" s="207"/>
      <c r="N1831" s="208"/>
      <c r="O1831" s="71"/>
      <c r="P1831" s="71"/>
      <c r="Q1831" s="71"/>
      <c r="R1831" s="71"/>
      <c r="S1831" s="71"/>
      <c r="T1831" s="72"/>
      <c r="U1831" s="34"/>
      <c r="V1831" s="34"/>
      <c r="W1831" s="34"/>
      <c r="X1831" s="34"/>
      <c r="Y1831" s="34"/>
      <c r="Z1831" s="34"/>
      <c r="AA1831" s="34"/>
      <c r="AB1831" s="34"/>
      <c r="AC1831" s="34"/>
      <c r="AD1831" s="34"/>
      <c r="AE1831" s="34"/>
      <c r="AT1831" s="17" t="s">
        <v>189</v>
      </c>
      <c r="AU1831" s="17" t="s">
        <v>85</v>
      </c>
    </row>
    <row r="1832" spans="1:65" s="2" customFormat="1" ht="36">
      <c r="A1832" s="34"/>
      <c r="B1832" s="35"/>
      <c r="C1832" s="230" t="s">
        <v>1699</v>
      </c>
      <c r="D1832" s="230" t="s">
        <v>434</v>
      </c>
      <c r="E1832" s="231" t="s">
        <v>1700</v>
      </c>
      <c r="F1832" s="232" t="s">
        <v>1701</v>
      </c>
      <c r="G1832" s="233" t="s">
        <v>185</v>
      </c>
      <c r="H1832" s="234">
        <v>121.8</v>
      </c>
      <c r="I1832" s="235"/>
      <c r="J1832" s="236">
        <f>ROUND(I1832*H1832,2)</f>
        <v>0</v>
      </c>
      <c r="K1832" s="232" t="s">
        <v>1</v>
      </c>
      <c r="L1832" s="237"/>
      <c r="M1832" s="238" t="s">
        <v>1</v>
      </c>
      <c r="N1832" s="239" t="s">
        <v>41</v>
      </c>
      <c r="O1832" s="71"/>
      <c r="P1832" s="200">
        <f>O1832*H1832</f>
        <v>0</v>
      </c>
      <c r="Q1832" s="200">
        <v>2.2000000000000001E-3</v>
      </c>
      <c r="R1832" s="200">
        <f>Q1832*H1832</f>
        <v>0.26796000000000003</v>
      </c>
      <c r="S1832" s="200">
        <v>0</v>
      </c>
      <c r="T1832" s="201">
        <f>S1832*H1832</f>
        <v>0</v>
      </c>
      <c r="U1832" s="34"/>
      <c r="V1832" s="34"/>
      <c r="W1832" s="34"/>
      <c r="X1832" s="34"/>
      <c r="Y1832" s="34"/>
      <c r="Z1832" s="34"/>
      <c r="AA1832" s="34"/>
      <c r="AB1832" s="34"/>
      <c r="AC1832" s="34"/>
      <c r="AD1832" s="34"/>
      <c r="AE1832" s="34"/>
      <c r="AR1832" s="202" t="s">
        <v>587</v>
      </c>
      <c r="AT1832" s="202" t="s">
        <v>434</v>
      </c>
      <c r="AU1832" s="202" t="s">
        <v>85</v>
      </c>
      <c r="AY1832" s="17" t="s">
        <v>179</v>
      </c>
      <c r="BE1832" s="203">
        <f>IF(N1832="základní",J1832,0)</f>
        <v>0</v>
      </c>
      <c r="BF1832" s="203">
        <f>IF(N1832="snížená",J1832,0)</f>
        <v>0</v>
      </c>
      <c r="BG1832" s="203">
        <f>IF(N1832="zákl. přenesená",J1832,0)</f>
        <v>0</v>
      </c>
      <c r="BH1832" s="203">
        <f>IF(N1832="sníž. přenesená",J1832,0)</f>
        <v>0</v>
      </c>
      <c r="BI1832" s="203">
        <f>IF(N1832="nulová",J1832,0)</f>
        <v>0</v>
      </c>
      <c r="BJ1832" s="17" t="s">
        <v>83</v>
      </c>
      <c r="BK1832" s="203">
        <f>ROUND(I1832*H1832,2)</f>
        <v>0</v>
      </c>
      <c r="BL1832" s="17" t="s">
        <v>263</v>
      </c>
      <c r="BM1832" s="202" t="s">
        <v>1702</v>
      </c>
    </row>
    <row r="1833" spans="1:65" s="13" customFormat="1" ht="11.25">
      <c r="B1833" s="209"/>
      <c r="C1833" s="210"/>
      <c r="D1833" s="204" t="s">
        <v>191</v>
      </c>
      <c r="E1833" s="211" t="s">
        <v>1</v>
      </c>
      <c r="F1833" s="212" t="s">
        <v>192</v>
      </c>
      <c r="G1833" s="210"/>
      <c r="H1833" s="211" t="s">
        <v>1</v>
      </c>
      <c r="I1833" s="213"/>
      <c r="J1833" s="210"/>
      <c r="K1833" s="210"/>
      <c r="L1833" s="214"/>
      <c r="M1833" s="215"/>
      <c r="N1833" s="216"/>
      <c r="O1833" s="216"/>
      <c r="P1833" s="216"/>
      <c r="Q1833" s="216"/>
      <c r="R1833" s="216"/>
      <c r="S1833" s="216"/>
      <c r="T1833" s="217"/>
      <c r="AT1833" s="218" t="s">
        <v>191</v>
      </c>
      <c r="AU1833" s="218" t="s">
        <v>85</v>
      </c>
      <c r="AV1833" s="13" t="s">
        <v>83</v>
      </c>
      <c r="AW1833" s="13" t="s">
        <v>32</v>
      </c>
      <c r="AX1833" s="13" t="s">
        <v>76</v>
      </c>
      <c r="AY1833" s="218" t="s">
        <v>179</v>
      </c>
    </row>
    <row r="1834" spans="1:65" s="13" customFormat="1" ht="11.25">
      <c r="B1834" s="209"/>
      <c r="C1834" s="210"/>
      <c r="D1834" s="204" t="s">
        <v>191</v>
      </c>
      <c r="E1834" s="211" t="s">
        <v>1</v>
      </c>
      <c r="F1834" s="212" t="s">
        <v>1646</v>
      </c>
      <c r="G1834" s="210"/>
      <c r="H1834" s="211" t="s">
        <v>1</v>
      </c>
      <c r="I1834" s="213"/>
      <c r="J1834" s="210"/>
      <c r="K1834" s="210"/>
      <c r="L1834" s="214"/>
      <c r="M1834" s="215"/>
      <c r="N1834" s="216"/>
      <c r="O1834" s="216"/>
      <c r="P1834" s="216"/>
      <c r="Q1834" s="216"/>
      <c r="R1834" s="216"/>
      <c r="S1834" s="216"/>
      <c r="T1834" s="217"/>
      <c r="AT1834" s="218" t="s">
        <v>191</v>
      </c>
      <c r="AU1834" s="218" t="s">
        <v>85</v>
      </c>
      <c r="AV1834" s="13" t="s">
        <v>83</v>
      </c>
      <c r="AW1834" s="13" t="s">
        <v>32</v>
      </c>
      <c r="AX1834" s="13" t="s">
        <v>76</v>
      </c>
      <c r="AY1834" s="218" t="s">
        <v>179</v>
      </c>
    </row>
    <row r="1835" spans="1:65" s="13" customFormat="1" ht="11.25">
      <c r="B1835" s="209"/>
      <c r="C1835" s="210"/>
      <c r="D1835" s="204" t="s">
        <v>191</v>
      </c>
      <c r="E1835" s="211" t="s">
        <v>1</v>
      </c>
      <c r="F1835" s="212" t="s">
        <v>193</v>
      </c>
      <c r="G1835" s="210"/>
      <c r="H1835" s="211" t="s">
        <v>1</v>
      </c>
      <c r="I1835" s="213"/>
      <c r="J1835" s="210"/>
      <c r="K1835" s="210"/>
      <c r="L1835" s="214"/>
      <c r="M1835" s="215"/>
      <c r="N1835" s="216"/>
      <c r="O1835" s="216"/>
      <c r="P1835" s="216"/>
      <c r="Q1835" s="216"/>
      <c r="R1835" s="216"/>
      <c r="S1835" s="216"/>
      <c r="T1835" s="217"/>
      <c r="AT1835" s="218" t="s">
        <v>191</v>
      </c>
      <c r="AU1835" s="218" t="s">
        <v>85</v>
      </c>
      <c r="AV1835" s="13" t="s">
        <v>83</v>
      </c>
      <c r="AW1835" s="13" t="s">
        <v>32</v>
      </c>
      <c r="AX1835" s="13" t="s">
        <v>76</v>
      </c>
      <c r="AY1835" s="218" t="s">
        <v>179</v>
      </c>
    </row>
    <row r="1836" spans="1:65" s="14" customFormat="1" ht="11.25">
      <c r="B1836" s="219"/>
      <c r="C1836" s="220"/>
      <c r="D1836" s="204" t="s">
        <v>191</v>
      </c>
      <c r="E1836" s="221" t="s">
        <v>1</v>
      </c>
      <c r="F1836" s="222" t="s">
        <v>1703</v>
      </c>
      <c r="G1836" s="220"/>
      <c r="H1836" s="223">
        <v>17.7</v>
      </c>
      <c r="I1836" s="224"/>
      <c r="J1836" s="220"/>
      <c r="K1836" s="220"/>
      <c r="L1836" s="225"/>
      <c r="M1836" s="226"/>
      <c r="N1836" s="227"/>
      <c r="O1836" s="227"/>
      <c r="P1836" s="227"/>
      <c r="Q1836" s="227"/>
      <c r="R1836" s="227"/>
      <c r="S1836" s="227"/>
      <c r="T1836" s="228"/>
      <c r="AT1836" s="229" t="s">
        <v>191</v>
      </c>
      <c r="AU1836" s="229" t="s">
        <v>85</v>
      </c>
      <c r="AV1836" s="14" t="s">
        <v>85</v>
      </c>
      <c r="AW1836" s="14" t="s">
        <v>32</v>
      </c>
      <c r="AX1836" s="14" t="s">
        <v>76</v>
      </c>
      <c r="AY1836" s="229" t="s">
        <v>179</v>
      </c>
    </row>
    <row r="1837" spans="1:65" s="14" customFormat="1" ht="11.25">
      <c r="B1837" s="219"/>
      <c r="C1837" s="220"/>
      <c r="D1837" s="204" t="s">
        <v>191</v>
      </c>
      <c r="E1837" s="221" t="s">
        <v>1</v>
      </c>
      <c r="F1837" s="222" t="s">
        <v>1704</v>
      </c>
      <c r="G1837" s="220"/>
      <c r="H1837" s="223">
        <v>17.2</v>
      </c>
      <c r="I1837" s="224"/>
      <c r="J1837" s="220"/>
      <c r="K1837" s="220"/>
      <c r="L1837" s="225"/>
      <c r="M1837" s="226"/>
      <c r="N1837" s="227"/>
      <c r="O1837" s="227"/>
      <c r="P1837" s="227"/>
      <c r="Q1837" s="227"/>
      <c r="R1837" s="227"/>
      <c r="S1837" s="227"/>
      <c r="T1837" s="228"/>
      <c r="AT1837" s="229" t="s">
        <v>191</v>
      </c>
      <c r="AU1837" s="229" t="s">
        <v>85</v>
      </c>
      <c r="AV1837" s="14" t="s">
        <v>85</v>
      </c>
      <c r="AW1837" s="14" t="s">
        <v>32</v>
      </c>
      <c r="AX1837" s="14" t="s">
        <v>76</v>
      </c>
      <c r="AY1837" s="229" t="s">
        <v>179</v>
      </c>
    </row>
    <row r="1838" spans="1:65" s="14" customFormat="1" ht="11.25">
      <c r="B1838" s="219"/>
      <c r="C1838" s="220"/>
      <c r="D1838" s="204" t="s">
        <v>191</v>
      </c>
      <c r="E1838" s="221" t="s">
        <v>1</v>
      </c>
      <c r="F1838" s="222" t="s">
        <v>1705</v>
      </c>
      <c r="G1838" s="220"/>
      <c r="H1838" s="223">
        <v>2.9</v>
      </c>
      <c r="I1838" s="224"/>
      <c r="J1838" s="220"/>
      <c r="K1838" s="220"/>
      <c r="L1838" s="225"/>
      <c r="M1838" s="226"/>
      <c r="N1838" s="227"/>
      <c r="O1838" s="227"/>
      <c r="P1838" s="227"/>
      <c r="Q1838" s="227"/>
      <c r="R1838" s="227"/>
      <c r="S1838" s="227"/>
      <c r="T1838" s="228"/>
      <c r="AT1838" s="229" t="s">
        <v>191</v>
      </c>
      <c r="AU1838" s="229" t="s">
        <v>85</v>
      </c>
      <c r="AV1838" s="14" t="s">
        <v>85</v>
      </c>
      <c r="AW1838" s="14" t="s">
        <v>32</v>
      </c>
      <c r="AX1838" s="14" t="s">
        <v>76</v>
      </c>
      <c r="AY1838" s="229" t="s">
        <v>179</v>
      </c>
    </row>
    <row r="1839" spans="1:65" s="14" customFormat="1" ht="11.25">
      <c r="B1839" s="219"/>
      <c r="C1839" s="220"/>
      <c r="D1839" s="204" t="s">
        <v>191</v>
      </c>
      <c r="E1839" s="221" t="s">
        <v>1</v>
      </c>
      <c r="F1839" s="222" t="s">
        <v>1706</v>
      </c>
      <c r="G1839" s="220"/>
      <c r="H1839" s="223">
        <v>17.3</v>
      </c>
      <c r="I1839" s="224"/>
      <c r="J1839" s="220"/>
      <c r="K1839" s="220"/>
      <c r="L1839" s="225"/>
      <c r="M1839" s="226"/>
      <c r="N1839" s="227"/>
      <c r="O1839" s="227"/>
      <c r="P1839" s="227"/>
      <c r="Q1839" s="227"/>
      <c r="R1839" s="227"/>
      <c r="S1839" s="227"/>
      <c r="T1839" s="228"/>
      <c r="AT1839" s="229" t="s">
        <v>191</v>
      </c>
      <c r="AU1839" s="229" t="s">
        <v>85</v>
      </c>
      <c r="AV1839" s="14" t="s">
        <v>85</v>
      </c>
      <c r="AW1839" s="14" t="s">
        <v>32</v>
      </c>
      <c r="AX1839" s="14" t="s">
        <v>76</v>
      </c>
      <c r="AY1839" s="229" t="s">
        <v>179</v>
      </c>
    </row>
    <row r="1840" spans="1:65" s="14" customFormat="1" ht="11.25">
      <c r="B1840" s="219"/>
      <c r="C1840" s="220"/>
      <c r="D1840" s="204" t="s">
        <v>191</v>
      </c>
      <c r="E1840" s="221" t="s">
        <v>1</v>
      </c>
      <c r="F1840" s="222" t="s">
        <v>974</v>
      </c>
      <c r="G1840" s="220"/>
      <c r="H1840" s="223">
        <v>28.3</v>
      </c>
      <c r="I1840" s="224"/>
      <c r="J1840" s="220"/>
      <c r="K1840" s="220"/>
      <c r="L1840" s="225"/>
      <c r="M1840" s="226"/>
      <c r="N1840" s="227"/>
      <c r="O1840" s="227"/>
      <c r="P1840" s="227"/>
      <c r="Q1840" s="227"/>
      <c r="R1840" s="227"/>
      <c r="S1840" s="227"/>
      <c r="T1840" s="228"/>
      <c r="AT1840" s="229" t="s">
        <v>191</v>
      </c>
      <c r="AU1840" s="229" t="s">
        <v>85</v>
      </c>
      <c r="AV1840" s="14" t="s">
        <v>85</v>
      </c>
      <c r="AW1840" s="14" t="s">
        <v>32</v>
      </c>
      <c r="AX1840" s="14" t="s">
        <v>76</v>
      </c>
      <c r="AY1840" s="229" t="s">
        <v>179</v>
      </c>
    </row>
    <row r="1841" spans="1:65" s="14" customFormat="1" ht="11.25">
      <c r="B1841" s="219"/>
      <c r="C1841" s="220"/>
      <c r="D1841" s="204" t="s">
        <v>191</v>
      </c>
      <c r="E1841" s="221" t="s">
        <v>1</v>
      </c>
      <c r="F1841" s="222" t="s">
        <v>1707</v>
      </c>
      <c r="G1841" s="220"/>
      <c r="H1841" s="223">
        <v>18.3</v>
      </c>
      <c r="I1841" s="224"/>
      <c r="J1841" s="220"/>
      <c r="K1841" s="220"/>
      <c r="L1841" s="225"/>
      <c r="M1841" s="226"/>
      <c r="N1841" s="227"/>
      <c r="O1841" s="227"/>
      <c r="P1841" s="227"/>
      <c r="Q1841" s="227"/>
      <c r="R1841" s="227"/>
      <c r="S1841" s="227"/>
      <c r="T1841" s="228"/>
      <c r="AT1841" s="229" t="s">
        <v>191</v>
      </c>
      <c r="AU1841" s="229" t="s">
        <v>85</v>
      </c>
      <c r="AV1841" s="14" t="s">
        <v>85</v>
      </c>
      <c r="AW1841" s="14" t="s">
        <v>32</v>
      </c>
      <c r="AX1841" s="14" t="s">
        <v>76</v>
      </c>
      <c r="AY1841" s="229" t="s">
        <v>179</v>
      </c>
    </row>
    <row r="1842" spans="1:65" s="13" customFormat="1" ht="11.25">
      <c r="B1842" s="209"/>
      <c r="C1842" s="210"/>
      <c r="D1842" s="204" t="s">
        <v>191</v>
      </c>
      <c r="E1842" s="211" t="s">
        <v>1</v>
      </c>
      <c r="F1842" s="212" t="s">
        <v>193</v>
      </c>
      <c r="G1842" s="210"/>
      <c r="H1842" s="211" t="s">
        <v>1</v>
      </c>
      <c r="I1842" s="213"/>
      <c r="J1842" s="210"/>
      <c r="K1842" s="210"/>
      <c r="L1842" s="214"/>
      <c r="M1842" s="215"/>
      <c r="N1842" s="216"/>
      <c r="O1842" s="216"/>
      <c r="P1842" s="216"/>
      <c r="Q1842" s="216"/>
      <c r="R1842" s="216"/>
      <c r="S1842" s="216"/>
      <c r="T1842" s="217"/>
      <c r="AT1842" s="218" t="s">
        <v>191</v>
      </c>
      <c r="AU1842" s="218" t="s">
        <v>85</v>
      </c>
      <c r="AV1842" s="13" t="s">
        <v>83</v>
      </c>
      <c r="AW1842" s="13" t="s">
        <v>32</v>
      </c>
      <c r="AX1842" s="13" t="s">
        <v>76</v>
      </c>
      <c r="AY1842" s="218" t="s">
        <v>179</v>
      </c>
    </row>
    <row r="1843" spans="1:65" s="13" customFormat="1" ht="11.25">
      <c r="B1843" s="209"/>
      <c r="C1843" s="210"/>
      <c r="D1843" s="204" t="s">
        <v>191</v>
      </c>
      <c r="E1843" s="211" t="s">
        <v>1</v>
      </c>
      <c r="F1843" s="212" t="s">
        <v>1708</v>
      </c>
      <c r="G1843" s="210"/>
      <c r="H1843" s="211" t="s">
        <v>1</v>
      </c>
      <c r="I1843" s="213"/>
      <c r="J1843" s="210"/>
      <c r="K1843" s="210"/>
      <c r="L1843" s="214"/>
      <c r="M1843" s="215"/>
      <c r="N1843" s="216"/>
      <c r="O1843" s="216"/>
      <c r="P1843" s="216"/>
      <c r="Q1843" s="216"/>
      <c r="R1843" s="216"/>
      <c r="S1843" s="216"/>
      <c r="T1843" s="217"/>
      <c r="AT1843" s="218" t="s">
        <v>191</v>
      </c>
      <c r="AU1843" s="218" t="s">
        <v>85</v>
      </c>
      <c r="AV1843" s="13" t="s">
        <v>83</v>
      </c>
      <c r="AW1843" s="13" t="s">
        <v>32</v>
      </c>
      <c r="AX1843" s="13" t="s">
        <v>76</v>
      </c>
      <c r="AY1843" s="218" t="s">
        <v>179</v>
      </c>
    </row>
    <row r="1844" spans="1:65" s="14" customFormat="1" ht="11.25">
      <c r="B1844" s="219"/>
      <c r="C1844" s="220"/>
      <c r="D1844" s="204" t="s">
        <v>191</v>
      </c>
      <c r="E1844" s="221" t="s">
        <v>1</v>
      </c>
      <c r="F1844" s="222" t="s">
        <v>1709</v>
      </c>
      <c r="G1844" s="220"/>
      <c r="H1844" s="223">
        <v>14.3</v>
      </c>
      <c r="I1844" s="224"/>
      <c r="J1844" s="220"/>
      <c r="K1844" s="220"/>
      <c r="L1844" s="225"/>
      <c r="M1844" s="226"/>
      <c r="N1844" s="227"/>
      <c r="O1844" s="227"/>
      <c r="P1844" s="227"/>
      <c r="Q1844" s="227"/>
      <c r="R1844" s="227"/>
      <c r="S1844" s="227"/>
      <c r="T1844" s="228"/>
      <c r="AT1844" s="229" t="s">
        <v>191</v>
      </c>
      <c r="AU1844" s="229" t="s">
        <v>85</v>
      </c>
      <c r="AV1844" s="14" t="s">
        <v>85</v>
      </c>
      <c r="AW1844" s="14" t="s">
        <v>32</v>
      </c>
      <c r="AX1844" s="14" t="s">
        <v>76</v>
      </c>
      <c r="AY1844" s="229" t="s">
        <v>179</v>
      </c>
    </row>
    <row r="1845" spans="1:65" s="14" customFormat="1" ht="11.25">
      <c r="B1845" s="219"/>
      <c r="C1845" s="220"/>
      <c r="D1845" s="204" t="s">
        <v>191</v>
      </c>
      <c r="E1845" s="220"/>
      <c r="F1845" s="222" t="s">
        <v>1710</v>
      </c>
      <c r="G1845" s="220"/>
      <c r="H1845" s="223">
        <v>121.8</v>
      </c>
      <c r="I1845" s="224"/>
      <c r="J1845" s="220"/>
      <c r="K1845" s="220"/>
      <c r="L1845" s="225"/>
      <c r="M1845" s="226"/>
      <c r="N1845" s="227"/>
      <c r="O1845" s="227"/>
      <c r="P1845" s="227"/>
      <c r="Q1845" s="227"/>
      <c r="R1845" s="227"/>
      <c r="S1845" s="227"/>
      <c r="T1845" s="228"/>
      <c r="AT1845" s="229" t="s">
        <v>191</v>
      </c>
      <c r="AU1845" s="229" t="s">
        <v>85</v>
      </c>
      <c r="AV1845" s="14" t="s">
        <v>85</v>
      </c>
      <c r="AW1845" s="14" t="s">
        <v>4</v>
      </c>
      <c r="AX1845" s="14" t="s">
        <v>83</v>
      </c>
      <c r="AY1845" s="229" t="s">
        <v>179</v>
      </c>
    </row>
    <row r="1846" spans="1:65" s="2" customFormat="1" ht="36">
      <c r="A1846" s="34"/>
      <c r="B1846" s="35"/>
      <c r="C1846" s="230" t="s">
        <v>1711</v>
      </c>
      <c r="D1846" s="230" t="s">
        <v>434</v>
      </c>
      <c r="E1846" s="231" t="s">
        <v>1712</v>
      </c>
      <c r="F1846" s="232" t="s">
        <v>1713</v>
      </c>
      <c r="G1846" s="233" t="s">
        <v>185</v>
      </c>
      <c r="H1846" s="234">
        <v>387.45</v>
      </c>
      <c r="I1846" s="235"/>
      <c r="J1846" s="236">
        <f>ROUND(I1846*H1846,2)</f>
        <v>0</v>
      </c>
      <c r="K1846" s="232" t="s">
        <v>1</v>
      </c>
      <c r="L1846" s="237"/>
      <c r="M1846" s="238" t="s">
        <v>1</v>
      </c>
      <c r="N1846" s="239" t="s">
        <v>41</v>
      </c>
      <c r="O1846" s="71"/>
      <c r="P1846" s="200">
        <f>O1846*H1846</f>
        <v>0</v>
      </c>
      <c r="Q1846" s="200">
        <v>2.2000000000000001E-3</v>
      </c>
      <c r="R1846" s="200">
        <f>Q1846*H1846</f>
        <v>0.85238999999999998</v>
      </c>
      <c r="S1846" s="200">
        <v>0</v>
      </c>
      <c r="T1846" s="201">
        <f>S1846*H1846</f>
        <v>0</v>
      </c>
      <c r="U1846" s="34"/>
      <c r="V1846" s="34"/>
      <c r="W1846" s="34"/>
      <c r="X1846" s="34"/>
      <c r="Y1846" s="34"/>
      <c r="Z1846" s="34"/>
      <c r="AA1846" s="34"/>
      <c r="AB1846" s="34"/>
      <c r="AC1846" s="34"/>
      <c r="AD1846" s="34"/>
      <c r="AE1846" s="34"/>
      <c r="AR1846" s="202" t="s">
        <v>587</v>
      </c>
      <c r="AT1846" s="202" t="s">
        <v>434</v>
      </c>
      <c r="AU1846" s="202" t="s">
        <v>85</v>
      </c>
      <c r="AY1846" s="17" t="s">
        <v>179</v>
      </c>
      <c r="BE1846" s="203">
        <f>IF(N1846="základní",J1846,0)</f>
        <v>0</v>
      </c>
      <c r="BF1846" s="203">
        <f>IF(N1846="snížená",J1846,0)</f>
        <v>0</v>
      </c>
      <c r="BG1846" s="203">
        <f>IF(N1846="zákl. přenesená",J1846,0)</f>
        <v>0</v>
      </c>
      <c r="BH1846" s="203">
        <f>IF(N1846="sníž. přenesená",J1846,0)</f>
        <v>0</v>
      </c>
      <c r="BI1846" s="203">
        <f>IF(N1846="nulová",J1846,0)</f>
        <v>0</v>
      </c>
      <c r="BJ1846" s="17" t="s">
        <v>83</v>
      </c>
      <c r="BK1846" s="203">
        <f>ROUND(I1846*H1846,2)</f>
        <v>0</v>
      </c>
      <c r="BL1846" s="17" t="s">
        <v>263</v>
      </c>
      <c r="BM1846" s="202" t="s">
        <v>1714</v>
      </c>
    </row>
    <row r="1847" spans="1:65" s="13" customFormat="1" ht="11.25">
      <c r="B1847" s="209"/>
      <c r="C1847" s="210"/>
      <c r="D1847" s="204" t="s">
        <v>191</v>
      </c>
      <c r="E1847" s="211" t="s">
        <v>1</v>
      </c>
      <c r="F1847" s="212" t="s">
        <v>192</v>
      </c>
      <c r="G1847" s="210"/>
      <c r="H1847" s="211" t="s">
        <v>1</v>
      </c>
      <c r="I1847" s="213"/>
      <c r="J1847" s="210"/>
      <c r="K1847" s="210"/>
      <c r="L1847" s="214"/>
      <c r="M1847" s="215"/>
      <c r="N1847" s="216"/>
      <c r="O1847" s="216"/>
      <c r="P1847" s="216"/>
      <c r="Q1847" s="216"/>
      <c r="R1847" s="216"/>
      <c r="S1847" s="216"/>
      <c r="T1847" s="217"/>
      <c r="AT1847" s="218" t="s">
        <v>191</v>
      </c>
      <c r="AU1847" s="218" t="s">
        <v>85</v>
      </c>
      <c r="AV1847" s="13" t="s">
        <v>83</v>
      </c>
      <c r="AW1847" s="13" t="s">
        <v>32</v>
      </c>
      <c r="AX1847" s="13" t="s">
        <v>76</v>
      </c>
      <c r="AY1847" s="218" t="s">
        <v>179</v>
      </c>
    </row>
    <row r="1848" spans="1:65" s="13" customFormat="1" ht="11.25">
      <c r="B1848" s="209"/>
      <c r="C1848" s="210"/>
      <c r="D1848" s="204" t="s">
        <v>191</v>
      </c>
      <c r="E1848" s="211" t="s">
        <v>1</v>
      </c>
      <c r="F1848" s="212" t="s">
        <v>1646</v>
      </c>
      <c r="G1848" s="210"/>
      <c r="H1848" s="211" t="s">
        <v>1</v>
      </c>
      <c r="I1848" s="213"/>
      <c r="J1848" s="210"/>
      <c r="K1848" s="210"/>
      <c r="L1848" s="214"/>
      <c r="M1848" s="215"/>
      <c r="N1848" s="216"/>
      <c r="O1848" s="216"/>
      <c r="P1848" s="216"/>
      <c r="Q1848" s="216"/>
      <c r="R1848" s="216"/>
      <c r="S1848" s="216"/>
      <c r="T1848" s="217"/>
      <c r="AT1848" s="218" t="s">
        <v>191</v>
      </c>
      <c r="AU1848" s="218" t="s">
        <v>85</v>
      </c>
      <c r="AV1848" s="13" t="s">
        <v>83</v>
      </c>
      <c r="AW1848" s="13" t="s">
        <v>32</v>
      </c>
      <c r="AX1848" s="13" t="s">
        <v>76</v>
      </c>
      <c r="AY1848" s="218" t="s">
        <v>179</v>
      </c>
    </row>
    <row r="1849" spans="1:65" s="13" customFormat="1" ht="11.25">
      <c r="B1849" s="209"/>
      <c r="C1849" s="210"/>
      <c r="D1849" s="204" t="s">
        <v>191</v>
      </c>
      <c r="E1849" s="211" t="s">
        <v>1</v>
      </c>
      <c r="F1849" s="212" t="s">
        <v>193</v>
      </c>
      <c r="G1849" s="210"/>
      <c r="H1849" s="211" t="s">
        <v>1</v>
      </c>
      <c r="I1849" s="213"/>
      <c r="J1849" s="210"/>
      <c r="K1849" s="210"/>
      <c r="L1849" s="214"/>
      <c r="M1849" s="215"/>
      <c r="N1849" s="216"/>
      <c r="O1849" s="216"/>
      <c r="P1849" s="216"/>
      <c r="Q1849" s="216"/>
      <c r="R1849" s="216"/>
      <c r="S1849" s="216"/>
      <c r="T1849" s="217"/>
      <c r="AT1849" s="218" t="s">
        <v>191</v>
      </c>
      <c r="AU1849" s="218" t="s">
        <v>85</v>
      </c>
      <c r="AV1849" s="13" t="s">
        <v>83</v>
      </c>
      <c r="AW1849" s="13" t="s">
        <v>32</v>
      </c>
      <c r="AX1849" s="13" t="s">
        <v>76</v>
      </c>
      <c r="AY1849" s="218" t="s">
        <v>179</v>
      </c>
    </row>
    <row r="1850" spans="1:65" s="14" customFormat="1" ht="11.25">
      <c r="B1850" s="219"/>
      <c r="C1850" s="220"/>
      <c r="D1850" s="204" t="s">
        <v>191</v>
      </c>
      <c r="E1850" s="221" t="s">
        <v>1</v>
      </c>
      <c r="F1850" s="222" t="s">
        <v>1715</v>
      </c>
      <c r="G1850" s="220"/>
      <c r="H1850" s="223">
        <v>72.400000000000006</v>
      </c>
      <c r="I1850" s="224"/>
      <c r="J1850" s="220"/>
      <c r="K1850" s="220"/>
      <c r="L1850" s="225"/>
      <c r="M1850" s="226"/>
      <c r="N1850" s="227"/>
      <c r="O1850" s="227"/>
      <c r="P1850" s="227"/>
      <c r="Q1850" s="227"/>
      <c r="R1850" s="227"/>
      <c r="S1850" s="227"/>
      <c r="T1850" s="228"/>
      <c r="AT1850" s="229" t="s">
        <v>191</v>
      </c>
      <c r="AU1850" s="229" t="s">
        <v>85</v>
      </c>
      <c r="AV1850" s="14" t="s">
        <v>85</v>
      </c>
      <c r="AW1850" s="14" t="s">
        <v>32</v>
      </c>
      <c r="AX1850" s="14" t="s">
        <v>76</v>
      </c>
      <c r="AY1850" s="229" t="s">
        <v>179</v>
      </c>
    </row>
    <row r="1851" spans="1:65" s="14" customFormat="1" ht="11.25">
      <c r="B1851" s="219"/>
      <c r="C1851" s="220"/>
      <c r="D1851" s="204" t="s">
        <v>191</v>
      </c>
      <c r="E1851" s="221" t="s">
        <v>1</v>
      </c>
      <c r="F1851" s="222" t="s">
        <v>1716</v>
      </c>
      <c r="G1851" s="220"/>
      <c r="H1851" s="223">
        <v>125.2</v>
      </c>
      <c r="I1851" s="224"/>
      <c r="J1851" s="220"/>
      <c r="K1851" s="220"/>
      <c r="L1851" s="225"/>
      <c r="M1851" s="226"/>
      <c r="N1851" s="227"/>
      <c r="O1851" s="227"/>
      <c r="P1851" s="227"/>
      <c r="Q1851" s="227"/>
      <c r="R1851" s="227"/>
      <c r="S1851" s="227"/>
      <c r="T1851" s="228"/>
      <c r="AT1851" s="229" t="s">
        <v>191</v>
      </c>
      <c r="AU1851" s="229" t="s">
        <v>85</v>
      </c>
      <c r="AV1851" s="14" t="s">
        <v>85</v>
      </c>
      <c r="AW1851" s="14" t="s">
        <v>32</v>
      </c>
      <c r="AX1851" s="14" t="s">
        <v>76</v>
      </c>
      <c r="AY1851" s="229" t="s">
        <v>179</v>
      </c>
    </row>
    <row r="1852" spans="1:65" s="14" customFormat="1" ht="11.25">
      <c r="B1852" s="219"/>
      <c r="C1852" s="220"/>
      <c r="D1852" s="204" t="s">
        <v>191</v>
      </c>
      <c r="E1852" s="221" t="s">
        <v>1</v>
      </c>
      <c r="F1852" s="222" t="s">
        <v>1717</v>
      </c>
      <c r="G1852" s="220"/>
      <c r="H1852" s="223">
        <v>10.6</v>
      </c>
      <c r="I1852" s="224"/>
      <c r="J1852" s="220"/>
      <c r="K1852" s="220"/>
      <c r="L1852" s="225"/>
      <c r="M1852" s="226"/>
      <c r="N1852" s="227"/>
      <c r="O1852" s="227"/>
      <c r="P1852" s="227"/>
      <c r="Q1852" s="227"/>
      <c r="R1852" s="227"/>
      <c r="S1852" s="227"/>
      <c r="T1852" s="228"/>
      <c r="AT1852" s="229" t="s">
        <v>191</v>
      </c>
      <c r="AU1852" s="229" t="s">
        <v>85</v>
      </c>
      <c r="AV1852" s="14" t="s">
        <v>85</v>
      </c>
      <c r="AW1852" s="14" t="s">
        <v>32</v>
      </c>
      <c r="AX1852" s="14" t="s">
        <v>76</v>
      </c>
      <c r="AY1852" s="229" t="s">
        <v>179</v>
      </c>
    </row>
    <row r="1853" spans="1:65" s="14" customFormat="1" ht="11.25">
      <c r="B1853" s="219"/>
      <c r="C1853" s="220"/>
      <c r="D1853" s="204" t="s">
        <v>191</v>
      </c>
      <c r="E1853" s="221" t="s">
        <v>1</v>
      </c>
      <c r="F1853" s="222" t="s">
        <v>1718</v>
      </c>
      <c r="G1853" s="220"/>
      <c r="H1853" s="223">
        <v>49.8</v>
      </c>
      <c r="I1853" s="224"/>
      <c r="J1853" s="220"/>
      <c r="K1853" s="220"/>
      <c r="L1853" s="225"/>
      <c r="M1853" s="226"/>
      <c r="N1853" s="227"/>
      <c r="O1853" s="227"/>
      <c r="P1853" s="227"/>
      <c r="Q1853" s="227"/>
      <c r="R1853" s="227"/>
      <c r="S1853" s="227"/>
      <c r="T1853" s="228"/>
      <c r="AT1853" s="229" t="s">
        <v>191</v>
      </c>
      <c r="AU1853" s="229" t="s">
        <v>85</v>
      </c>
      <c r="AV1853" s="14" t="s">
        <v>85</v>
      </c>
      <c r="AW1853" s="14" t="s">
        <v>32</v>
      </c>
      <c r="AX1853" s="14" t="s">
        <v>76</v>
      </c>
      <c r="AY1853" s="229" t="s">
        <v>179</v>
      </c>
    </row>
    <row r="1854" spans="1:65" s="14" customFormat="1" ht="11.25">
      <c r="B1854" s="219"/>
      <c r="C1854" s="220"/>
      <c r="D1854" s="204" t="s">
        <v>191</v>
      </c>
      <c r="E1854" s="221" t="s">
        <v>1</v>
      </c>
      <c r="F1854" s="222" t="s">
        <v>1719</v>
      </c>
      <c r="G1854" s="220"/>
      <c r="H1854" s="223">
        <v>84.1</v>
      </c>
      <c r="I1854" s="224"/>
      <c r="J1854" s="220"/>
      <c r="K1854" s="220"/>
      <c r="L1854" s="225"/>
      <c r="M1854" s="226"/>
      <c r="N1854" s="227"/>
      <c r="O1854" s="227"/>
      <c r="P1854" s="227"/>
      <c r="Q1854" s="227"/>
      <c r="R1854" s="227"/>
      <c r="S1854" s="227"/>
      <c r="T1854" s="228"/>
      <c r="AT1854" s="229" t="s">
        <v>191</v>
      </c>
      <c r="AU1854" s="229" t="s">
        <v>85</v>
      </c>
      <c r="AV1854" s="14" t="s">
        <v>85</v>
      </c>
      <c r="AW1854" s="14" t="s">
        <v>32</v>
      </c>
      <c r="AX1854" s="14" t="s">
        <v>76</v>
      </c>
      <c r="AY1854" s="229" t="s">
        <v>179</v>
      </c>
    </row>
    <row r="1855" spans="1:65" s="14" customFormat="1" ht="11.25">
      <c r="B1855" s="219"/>
      <c r="C1855" s="220"/>
      <c r="D1855" s="204" t="s">
        <v>191</v>
      </c>
      <c r="E1855" s="221" t="s">
        <v>1</v>
      </c>
      <c r="F1855" s="222" t="s">
        <v>1720</v>
      </c>
      <c r="G1855" s="220"/>
      <c r="H1855" s="223">
        <v>15.1</v>
      </c>
      <c r="I1855" s="224"/>
      <c r="J1855" s="220"/>
      <c r="K1855" s="220"/>
      <c r="L1855" s="225"/>
      <c r="M1855" s="226"/>
      <c r="N1855" s="227"/>
      <c r="O1855" s="227"/>
      <c r="P1855" s="227"/>
      <c r="Q1855" s="227"/>
      <c r="R1855" s="227"/>
      <c r="S1855" s="227"/>
      <c r="T1855" s="228"/>
      <c r="AT1855" s="229" t="s">
        <v>191</v>
      </c>
      <c r="AU1855" s="229" t="s">
        <v>85</v>
      </c>
      <c r="AV1855" s="14" t="s">
        <v>85</v>
      </c>
      <c r="AW1855" s="14" t="s">
        <v>32</v>
      </c>
      <c r="AX1855" s="14" t="s">
        <v>76</v>
      </c>
      <c r="AY1855" s="229" t="s">
        <v>179</v>
      </c>
    </row>
    <row r="1856" spans="1:65" s="14" customFormat="1" ht="11.25">
      <c r="B1856" s="219"/>
      <c r="C1856" s="220"/>
      <c r="D1856" s="204" t="s">
        <v>191</v>
      </c>
      <c r="E1856" s="221" t="s">
        <v>1</v>
      </c>
      <c r="F1856" s="222" t="s">
        <v>838</v>
      </c>
      <c r="G1856" s="220"/>
      <c r="H1856" s="223">
        <v>3.2</v>
      </c>
      <c r="I1856" s="224"/>
      <c r="J1856" s="220"/>
      <c r="K1856" s="220"/>
      <c r="L1856" s="225"/>
      <c r="M1856" s="226"/>
      <c r="N1856" s="227"/>
      <c r="O1856" s="227"/>
      <c r="P1856" s="227"/>
      <c r="Q1856" s="227"/>
      <c r="R1856" s="227"/>
      <c r="S1856" s="227"/>
      <c r="T1856" s="228"/>
      <c r="AT1856" s="229" t="s">
        <v>191</v>
      </c>
      <c r="AU1856" s="229" t="s">
        <v>85</v>
      </c>
      <c r="AV1856" s="14" t="s">
        <v>85</v>
      </c>
      <c r="AW1856" s="14" t="s">
        <v>32</v>
      </c>
      <c r="AX1856" s="14" t="s">
        <v>76</v>
      </c>
      <c r="AY1856" s="229" t="s">
        <v>179</v>
      </c>
    </row>
    <row r="1857" spans="1:65" s="14" customFormat="1" ht="11.25">
      <c r="B1857" s="219"/>
      <c r="C1857" s="220"/>
      <c r="D1857" s="204" t="s">
        <v>191</v>
      </c>
      <c r="E1857" s="221" t="s">
        <v>1</v>
      </c>
      <c r="F1857" s="222" t="s">
        <v>1721</v>
      </c>
      <c r="G1857" s="220"/>
      <c r="H1857" s="223">
        <v>8.6</v>
      </c>
      <c r="I1857" s="224"/>
      <c r="J1857" s="220"/>
      <c r="K1857" s="220"/>
      <c r="L1857" s="225"/>
      <c r="M1857" s="226"/>
      <c r="N1857" s="227"/>
      <c r="O1857" s="227"/>
      <c r="P1857" s="227"/>
      <c r="Q1857" s="227"/>
      <c r="R1857" s="227"/>
      <c r="S1857" s="227"/>
      <c r="T1857" s="228"/>
      <c r="AT1857" s="229" t="s">
        <v>191</v>
      </c>
      <c r="AU1857" s="229" t="s">
        <v>85</v>
      </c>
      <c r="AV1857" s="14" t="s">
        <v>85</v>
      </c>
      <c r="AW1857" s="14" t="s">
        <v>32</v>
      </c>
      <c r="AX1857" s="14" t="s">
        <v>76</v>
      </c>
      <c r="AY1857" s="229" t="s">
        <v>179</v>
      </c>
    </row>
    <row r="1858" spans="1:65" s="14" customFormat="1" ht="11.25">
      <c r="B1858" s="219"/>
      <c r="C1858" s="220"/>
      <c r="D1858" s="204" t="s">
        <v>191</v>
      </c>
      <c r="E1858" s="220"/>
      <c r="F1858" s="222" t="s">
        <v>1722</v>
      </c>
      <c r="G1858" s="220"/>
      <c r="H1858" s="223">
        <v>387.45</v>
      </c>
      <c r="I1858" s="224"/>
      <c r="J1858" s="220"/>
      <c r="K1858" s="220"/>
      <c r="L1858" s="225"/>
      <c r="M1858" s="226"/>
      <c r="N1858" s="227"/>
      <c r="O1858" s="227"/>
      <c r="P1858" s="227"/>
      <c r="Q1858" s="227"/>
      <c r="R1858" s="227"/>
      <c r="S1858" s="227"/>
      <c r="T1858" s="228"/>
      <c r="AT1858" s="229" t="s">
        <v>191</v>
      </c>
      <c r="AU1858" s="229" t="s">
        <v>85</v>
      </c>
      <c r="AV1858" s="14" t="s">
        <v>85</v>
      </c>
      <c r="AW1858" s="14" t="s">
        <v>4</v>
      </c>
      <c r="AX1858" s="14" t="s">
        <v>83</v>
      </c>
      <c r="AY1858" s="229" t="s">
        <v>179</v>
      </c>
    </row>
    <row r="1859" spans="1:65" s="2" customFormat="1" ht="33" customHeight="1">
      <c r="A1859" s="34"/>
      <c r="B1859" s="35"/>
      <c r="C1859" s="191" t="s">
        <v>1723</v>
      </c>
      <c r="D1859" s="191" t="s">
        <v>182</v>
      </c>
      <c r="E1859" s="192" t="s">
        <v>1724</v>
      </c>
      <c r="F1859" s="193" t="s">
        <v>1725</v>
      </c>
      <c r="G1859" s="194" t="s">
        <v>185</v>
      </c>
      <c r="H1859" s="195">
        <v>631.01</v>
      </c>
      <c r="I1859" s="196"/>
      <c r="J1859" s="197">
        <f>ROUND(I1859*H1859,2)</f>
        <v>0</v>
      </c>
      <c r="K1859" s="193" t="s">
        <v>186</v>
      </c>
      <c r="L1859" s="39"/>
      <c r="M1859" s="198" t="s">
        <v>1</v>
      </c>
      <c r="N1859" s="199" t="s">
        <v>41</v>
      </c>
      <c r="O1859" s="71"/>
      <c r="P1859" s="200">
        <f>O1859*H1859</f>
        <v>0</v>
      </c>
      <c r="Q1859" s="200">
        <v>4.0000000000000003E-5</v>
      </c>
      <c r="R1859" s="200">
        <f>Q1859*H1859</f>
        <v>2.5240400000000003E-2</v>
      </c>
      <c r="S1859" s="200">
        <v>0</v>
      </c>
      <c r="T1859" s="201">
        <f>S1859*H1859</f>
        <v>0</v>
      </c>
      <c r="U1859" s="34"/>
      <c r="V1859" s="34"/>
      <c r="W1859" s="34"/>
      <c r="X1859" s="34"/>
      <c r="Y1859" s="34"/>
      <c r="Z1859" s="34"/>
      <c r="AA1859" s="34"/>
      <c r="AB1859" s="34"/>
      <c r="AC1859" s="34"/>
      <c r="AD1859" s="34"/>
      <c r="AE1859" s="34"/>
      <c r="AR1859" s="202" t="s">
        <v>263</v>
      </c>
      <c r="AT1859" s="202" t="s">
        <v>182</v>
      </c>
      <c r="AU1859" s="202" t="s">
        <v>85</v>
      </c>
      <c r="AY1859" s="17" t="s">
        <v>179</v>
      </c>
      <c r="BE1859" s="203">
        <f>IF(N1859="základní",J1859,0)</f>
        <v>0</v>
      </c>
      <c r="BF1859" s="203">
        <f>IF(N1859="snížená",J1859,0)</f>
        <v>0</v>
      </c>
      <c r="BG1859" s="203">
        <f>IF(N1859="zákl. přenesená",J1859,0)</f>
        <v>0</v>
      </c>
      <c r="BH1859" s="203">
        <f>IF(N1859="sníž. přenesená",J1859,0)</f>
        <v>0</v>
      </c>
      <c r="BI1859" s="203">
        <f>IF(N1859="nulová",J1859,0)</f>
        <v>0</v>
      </c>
      <c r="BJ1859" s="17" t="s">
        <v>83</v>
      </c>
      <c r="BK1859" s="203">
        <f>ROUND(I1859*H1859,2)</f>
        <v>0</v>
      </c>
      <c r="BL1859" s="17" t="s">
        <v>263</v>
      </c>
      <c r="BM1859" s="202" t="s">
        <v>1726</v>
      </c>
    </row>
    <row r="1860" spans="1:65" s="2" customFormat="1" ht="58.5">
      <c r="A1860" s="34"/>
      <c r="B1860" s="35"/>
      <c r="C1860" s="36"/>
      <c r="D1860" s="204" t="s">
        <v>189</v>
      </c>
      <c r="E1860" s="36"/>
      <c r="F1860" s="205" t="s">
        <v>1641</v>
      </c>
      <c r="G1860" s="36"/>
      <c r="H1860" s="36"/>
      <c r="I1860" s="206"/>
      <c r="J1860" s="36"/>
      <c r="K1860" s="36"/>
      <c r="L1860" s="39"/>
      <c r="M1860" s="207"/>
      <c r="N1860" s="208"/>
      <c r="O1860" s="71"/>
      <c r="P1860" s="71"/>
      <c r="Q1860" s="71"/>
      <c r="R1860" s="71"/>
      <c r="S1860" s="71"/>
      <c r="T1860" s="72"/>
      <c r="U1860" s="34"/>
      <c r="V1860" s="34"/>
      <c r="W1860" s="34"/>
      <c r="X1860" s="34"/>
      <c r="Y1860" s="34"/>
      <c r="Z1860" s="34"/>
      <c r="AA1860" s="34"/>
      <c r="AB1860" s="34"/>
      <c r="AC1860" s="34"/>
      <c r="AD1860" s="34"/>
      <c r="AE1860" s="34"/>
      <c r="AT1860" s="17" t="s">
        <v>189</v>
      </c>
      <c r="AU1860" s="17" t="s">
        <v>85</v>
      </c>
    </row>
    <row r="1861" spans="1:65" s="13" customFormat="1" ht="11.25">
      <c r="B1861" s="209"/>
      <c r="C1861" s="210"/>
      <c r="D1861" s="204" t="s">
        <v>191</v>
      </c>
      <c r="E1861" s="211" t="s">
        <v>1</v>
      </c>
      <c r="F1861" s="212" t="s">
        <v>1727</v>
      </c>
      <c r="G1861" s="210"/>
      <c r="H1861" s="211" t="s">
        <v>1</v>
      </c>
      <c r="I1861" s="213"/>
      <c r="J1861" s="210"/>
      <c r="K1861" s="210"/>
      <c r="L1861" s="214"/>
      <c r="M1861" s="215"/>
      <c r="N1861" s="216"/>
      <c r="O1861" s="216"/>
      <c r="P1861" s="216"/>
      <c r="Q1861" s="216"/>
      <c r="R1861" s="216"/>
      <c r="S1861" s="216"/>
      <c r="T1861" s="217"/>
      <c r="AT1861" s="218" t="s">
        <v>191</v>
      </c>
      <c r="AU1861" s="218" t="s">
        <v>85</v>
      </c>
      <c r="AV1861" s="13" t="s">
        <v>83</v>
      </c>
      <c r="AW1861" s="13" t="s">
        <v>32</v>
      </c>
      <c r="AX1861" s="13" t="s">
        <v>76</v>
      </c>
      <c r="AY1861" s="218" t="s">
        <v>179</v>
      </c>
    </row>
    <row r="1862" spans="1:65" s="13" customFormat="1" ht="11.25">
      <c r="B1862" s="209"/>
      <c r="C1862" s="210"/>
      <c r="D1862" s="204" t="s">
        <v>191</v>
      </c>
      <c r="E1862" s="211" t="s">
        <v>1</v>
      </c>
      <c r="F1862" s="212" t="s">
        <v>193</v>
      </c>
      <c r="G1862" s="210"/>
      <c r="H1862" s="211" t="s">
        <v>1</v>
      </c>
      <c r="I1862" s="213"/>
      <c r="J1862" s="210"/>
      <c r="K1862" s="210"/>
      <c r="L1862" s="214"/>
      <c r="M1862" s="215"/>
      <c r="N1862" s="216"/>
      <c r="O1862" s="216"/>
      <c r="P1862" s="216"/>
      <c r="Q1862" s="216"/>
      <c r="R1862" s="216"/>
      <c r="S1862" s="216"/>
      <c r="T1862" s="217"/>
      <c r="AT1862" s="218" t="s">
        <v>191</v>
      </c>
      <c r="AU1862" s="218" t="s">
        <v>85</v>
      </c>
      <c r="AV1862" s="13" t="s">
        <v>83</v>
      </c>
      <c r="AW1862" s="13" t="s">
        <v>32</v>
      </c>
      <c r="AX1862" s="13" t="s">
        <v>76</v>
      </c>
      <c r="AY1862" s="218" t="s">
        <v>179</v>
      </c>
    </row>
    <row r="1863" spans="1:65" s="13" customFormat="1" ht="11.25">
      <c r="B1863" s="209"/>
      <c r="C1863" s="210"/>
      <c r="D1863" s="204" t="s">
        <v>191</v>
      </c>
      <c r="E1863" s="211" t="s">
        <v>1</v>
      </c>
      <c r="F1863" s="212" t="s">
        <v>1728</v>
      </c>
      <c r="G1863" s="210"/>
      <c r="H1863" s="211" t="s">
        <v>1</v>
      </c>
      <c r="I1863" s="213"/>
      <c r="J1863" s="210"/>
      <c r="K1863" s="210"/>
      <c r="L1863" s="214"/>
      <c r="M1863" s="215"/>
      <c r="N1863" s="216"/>
      <c r="O1863" s="216"/>
      <c r="P1863" s="216"/>
      <c r="Q1863" s="216"/>
      <c r="R1863" s="216"/>
      <c r="S1863" s="216"/>
      <c r="T1863" s="217"/>
      <c r="AT1863" s="218" t="s">
        <v>191</v>
      </c>
      <c r="AU1863" s="218" t="s">
        <v>85</v>
      </c>
      <c r="AV1863" s="13" t="s">
        <v>83</v>
      </c>
      <c r="AW1863" s="13" t="s">
        <v>32</v>
      </c>
      <c r="AX1863" s="13" t="s">
        <v>76</v>
      </c>
      <c r="AY1863" s="218" t="s">
        <v>179</v>
      </c>
    </row>
    <row r="1864" spans="1:65" s="14" customFormat="1" ht="11.25">
      <c r="B1864" s="219"/>
      <c r="C1864" s="220"/>
      <c r="D1864" s="204" t="s">
        <v>191</v>
      </c>
      <c r="E1864" s="221" t="s">
        <v>1</v>
      </c>
      <c r="F1864" s="222" t="s">
        <v>1703</v>
      </c>
      <c r="G1864" s="220"/>
      <c r="H1864" s="223">
        <v>17.7</v>
      </c>
      <c r="I1864" s="224"/>
      <c r="J1864" s="220"/>
      <c r="K1864" s="220"/>
      <c r="L1864" s="225"/>
      <c r="M1864" s="226"/>
      <c r="N1864" s="227"/>
      <c r="O1864" s="227"/>
      <c r="P1864" s="227"/>
      <c r="Q1864" s="227"/>
      <c r="R1864" s="227"/>
      <c r="S1864" s="227"/>
      <c r="T1864" s="228"/>
      <c r="AT1864" s="229" t="s">
        <v>191</v>
      </c>
      <c r="AU1864" s="229" t="s">
        <v>85</v>
      </c>
      <c r="AV1864" s="14" t="s">
        <v>85</v>
      </c>
      <c r="AW1864" s="14" t="s">
        <v>32</v>
      </c>
      <c r="AX1864" s="14" t="s">
        <v>76</v>
      </c>
      <c r="AY1864" s="229" t="s">
        <v>179</v>
      </c>
    </row>
    <row r="1865" spans="1:65" s="14" customFormat="1" ht="11.25">
      <c r="B1865" s="219"/>
      <c r="C1865" s="220"/>
      <c r="D1865" s="204" t="s">
        <v>191</v>
      </c>
      <c r="E1865" s="221" t="s">
        <v>1</v>
      </c>
      <c r="F1865" s="222" t="s">
        <v>1704</v>
      </c>
      <c r="G1865" s="220"/>
      <c r="H1865" s="223">
        <v>17.2</v>
      </c>
      <c r="I1865" s="224"/>
      <c r="J1865" s="220"/>
      <c r="K1865" s="220"/>
      <c r="L1865" s="225"/>
      <c r="M1865" s="226"/>
      <c r="N1865" s="227"/>
      <c r="O1865" s="227"/>
      <c r="P1865" s="227"/>
      <c r="Q1865" s="227"/>
      <c r="R1865" s="227"/>
      <c r="S1865" s="227"/>
      <c r="T1865" s="228"/>
      <c r="AT1865" s="229" t="s">
        <v>191</v>
      </c>
      <c r="AU1865" s="229" t="s">
        <v>85</v>
      </c>
      <c r="AV1865" s="14" t="s">
        <v>85</v>
      </c>
      <c r="AW1865" s="14" t="s">
        <v>32</v>
      </c>
      <c r="AX1865" s="14" t="s">
        <v>76</v>
      </c>
      <c r="AY1865" s="229" t="s">
        <v>179</v>
      </c>
    </row>
    <row r="1866" spans="1:65" s="14" customFormat="1" ht="11.25">
      <c r="B1866" s="219"/>
      <c r="C1866" s="220"/>
      <c r="D1866" s="204" t="s">
        <v>191</v>
      </c>
      <c r="E1866" s="221" t="s">
        <v>1</v>
      </c>
      <c r="F1866" s="222" t="s">
        <v>1705</v>
      </c>
      <c r="G1866" s="220"/>
      <c r="H1866" s="223">
        <v>2.9</v>
      </c>
      <c r="I1866" s="224"/>
      <c r="J1866" s="220"/>
      <c r="K1866" s="220"/>
      <c r="L1866" s="225"/>
      <c r="M1866" s="226"/>
      <c r="N1866" s="227"/>
      <c r="O1866" s="227"/>
      <c r="P1866" s="227"/>
      <c r="Q1866" s="227"/>
      <c r="R1866" s="227"/>
      <c r="S1866" s="227"/>
      <c r="T1866" s="228"/>
      <c r="AT1866" s="229" t="s">
        <v>191</v>
      </c>
      <c r="AU1866" s="229" t="s">
        <v>85</v>
      </c>
      <c r="AV1866" s="14" t="s">
        <v>85</v>
      </c>
      <c r="AW1866" s="14" t="s">
        <v>32</v>
      </c>
      <c r="AX1866" s="14" t="s">
        <v>76</v>
      </c>
      <c r="AY1866" s="229" t="s">
        <v>179</v>
      </c>
    </row>
    <row r="1867" spans="1:65" s="14" customFormat="1" ht="11.25">
      <c r="B1867" s="219"/>
      <c r="C1867" s="220"/>
      <c r="D1867" s="204" t="s">
        <v>191</v>
      </c>
      <c r="E1867" s="221" t="s">
        <v>1</v>
      </c>
      <c r="F1867" s="222" t="s">
        <v>1706</v>
      </c>
      <c r="G1867" s="220"/>
      <c r="H1867" s="223">
        <v>17.3</v>
      </c>
      <c r="I1867" s="224"/>
      <c r="J1867" s="220"/>
      <c r="K1867" s="220"/>
      <c r="L1867" s="225"/>
      <c r="M1867" s="226"/>
      <c r="N1867" s="227"/>
      <c r="O1867" s="227"/>
      <c r="P1867" s="227"/>
      <c r="Q1867" s="227"/>
      <c r="R1867" s="227"/>
      <c r="S1867" s="227"/>
      <c r="T1867" s="228"/>
      <c r="AT1867" s="229" t="s">
        <v>191</v>
      </c>
      <c r="AU1867" s="229" t="s">
        <v>85</v>
      </c>
      <c r="AV1867" s="14" t="s">
        <v>85</v>
      </c>
      <c r="AW1867" s="14" t="s">
        <v>32</v>
      </c>
      <c r="AX1867" s="14" t="s">
        <v>76</v>
      </c>
      <c r="AY1867" s="229" t="s">
        <v>179</v>
      </c>
    </row>
    <row r="1868" spans="1:65" s="14" customFormat="1" ht="11.25">
      <c r="B1868" s="219"/>
      <c r="C1868" s="220"/>
      <c r="D1868" s="204" t="s">
        <v>191</v>
      </c>
      <c r="E1868" s="221" t="s">
        <v>1</v>
      </c>
      <c r="F1868" s="222" t="s">
        <v>974</v>
      </c>
      <c r="G1868" s="220"/>
      <c r="H1868" s="223">
        <v>28.3</v>
      </c>
      <c r="I1868" s="224"/>
      <c r="J1868" s="220"/>
      <c r="K1868" s="220"/>
      <c r="L1868" s="225"/>
      <c r="M1868" s="226"/>
      <c r="N1868" s="227"/>
      <c r="O1868" s="227"/>
      <c r="P1868" s="227"/>
      <c r="Q1868" s="227"/>
      <c r="R1868" s="227"/>
      <c r="S1868" s="227"/>
      <c r="T1868" s="228"/>
      <c r="AT1868" s="229" t="s">
        <v>191</v>
      </c>
      <c r="AU1868" s="229" t="s">
        <v>85</v>
      </c>
      <c r="AV1868" s="14" t="s">
        <v>85</v>
      </c>
      <c r="AW1868" s="14" t="s">
        <v>32</v>
      </c>
      <c r="AX1868" s="14" t="s">
        <v>76</v>
      </c>
      <c r="AY1868" s="229" t="s">
        <v>179</v>
      </c>
    </row>
    <row r="1869" spans="1:65" s="14" customFormat="1" ht="11.25">
      <c r="B1869" s="219"/>
      <c r="C1869" s="220"/>
      <c r="D1869" s="204" t="s">
        <v>191</v>
      </c>
      <c r="E1869" s="221" t="s">
        <v>1</v>
      </c>
      <c r="F1869" s="222" t="s">
        <v>1707</v>
      </c>
      <c r="G1869" s="220"/>
      <c r="H1869" s="223">
        <v>18.3</v>
      </c>
      <c r="I1869" s="224"/>
      <c r="J1869" s="220"/>
      <c r="K1869" s="220"/>
      <c r="L1869" s="225"/>
      <c r="M1869" s="226"/>
      <c r="N1869" s="227"/>
      <c r="O1869" s="227"/>
      <c r="P1869" s="227"/>
      <c r="Q1869" s="227"/>
      <c r="R1869" s="227"/>
      <c r="S1869" s="227"/>
      <c r="T1869" s="228"/>
      <c r="AT1869" s="229" t="s">
        <v>191</v>
      </c>
      <c r="AU1869" s="229" t="s">
        <v>85</v>
      </c>
      <c r="AV1869" s="14" t="s">
        <v>85</v>
      </c>
      <c r="AW1869" s="14" t="s">
        <v>32</v>
      </c>
      <c r="AX1869" s="14" t="s">
        <v>76</v>
      </c>
      <c r="AY1869" s="229" t="s">
        <v>179</v>
      </c>
    </row>
    <row r="1870" spans="1:65" s="14" customFormat="1" ht="11.25">
      <c r="B1870" s="219"/>
      <c r="C1870" s="220"/>
      <c r="D1870" s="204" t="s">
        <v>191</v>
      </c>
      <c r="E1870" s="221" t="s">
        <v>1</v>
      </c>
      <c r="F1870" s="222" t="s">
        <v>1709</v>
      </c>
      <c r="G1870" s="220"/>
      <c r="H1870" s="223">
        <v>14.3</v>
      </c>
      <c r="I1870" s="224"/>
      <c r="J1870" s="220"/>
      <c r="K1870" s="220"/>
      <c r="L1870" s="225"/>
      <c r="M1870" s="226"/>
      <c r="N1870" s="227"/>
      <c r="O1870" s="227"/>
      <c r="P1870" s="227"/>
      <c r="Q1870" s="227"/>
      <c r="R1870" s="227"/>
      <c r="S1870" s="227"/>
      <c r="T1870" s="228"/>
      <c r="AT1870" s="229" t="s">
        <v>191</v>
      </c>
      <c r="AU1870" s="229" t="s">
        <v>85</v>
      </c>
      <c r="AV1870" s="14" t="s">
        <v>85</v>
      </c>
      <c r="AW1870" s="14" t="s">
        <v>32</v>
      </c>
      <c r="AX1870" s="14" t="s">
        <v>76</v>
      </c>
      <c r="AY1870" s="229" t="s">
        <v>179</v>
      </c>
    </row>
    <row r="1871" spans="1:65" s="13" customFormat="1" ht="11.25">
      <c r="B1871" s="209"/>
      <c r="C1871" s="210"/>
      <c r="D1871" s="204" t="s">
        <v>191</v>
      </c>
      <c r="E1871" s="211" t="s">
        <v>1</v>
      </c>
      <c r="F1871" s="212" t="s">
        <v>193</v>
      </c>
      <c r="G1871" s="210"/>
      <c r="H1871" s="211" t="s">
        <v>1</v>
      </c>
      <c r="I1871" s="213"/>
      <c r="J1871" s="210"/>
      <c r="K1871" s="210"/>
      <c r="L1871" s="214"/>
      <c r="M1871" s="215"/>
      <c r="N1871" s="216"/>
      <c r="O1871" s="216"/>
      <c r="P1871" s="216"/>
      <c r="Q1871" s="216"/>
      <c r="R1871" s="216"/>
      <c r="S1871" s="216"/>
      <c r="T1871" s="217"/>
      <c r="AT1871" s="218" t="s">
        <v>191</v>
      </c>
      <c r="AU1871" s="218" t="s">
        <v>85</v>
      </c>
      <c r="AV1871" s="13" t="s">
        <v>83</v>
      </c>
      <c r="AW1871" s="13" t="s">
        <v>32</v>
      </c>
      <c r="AX1871" s="13" t="s">
        <v>76</v>
      </c>
      <c r="AY1871" s="218" t="s">
        <v>179</v>
      </c>
    </row>
    <row r="1872" spans="1:65" s="13" customFormat="1" ht="11.25">
      <c r="B1872" s="209"/>
      <c r="C1872" s="210"/>
      <c r="D1872" s="204" t="s">
        <v>191</v>
      </c>
      <c r="E1872" s="211" t="s">
        <v>1</v>
      </c>
      <c r="F1872" s="212" t="s">
        <v>1729</v>
      </c>
      <c r="G1872" s="210"/>
      <c r="H1872" s="211" t="s">
        <v>1</v>
      </c>
      <c r="I1872" s="213"/>
      <c r="J1872" s="210"/>
      <c r="K1872" s="210"/>
      <c r="L1872" s="214"/>
      <c r="M1872" s="215"/>
      <c r="N1872" s="216"/>
      <c r="O1872" s="216"/>
      <c r="P1872" s="216"/>
      <c r="Q1872" s="216"/>
      <c r="R1872" s="216"/>
      <c r="S1872" s="216"/>
      <c r="T1872" s="217"/>
      <c r="AT1872" s="218" t="s">
        <v>191</v>
      </c>
      <c r="AU1872" s="218" t="s">
        <v>85</v>
      </c>
      <c r="AV1872" s="13" t="s">
        <v>83</v>
      </c>
      <c r="AW1872" s="13" t="s">
        <v>32</v>
      </c>
      <c r="AX1872" s="13" t="s">
        <v>76</v>
      </c>
      <c r="AY1872" s="218" t="s">
        <v>179</v>
      </c>
    </row>
    <row r="1873" spans="1:65" s="14" customFormat="1" ht="11.25">
      <c r="B1873" s="219"/>
      <c r="C1873" s="220"/>
      <c r="D1873" s="204" t="s">
        <v>191</v>
      </c>
      <c r="E1873" s="221" t="s">
        <v>1</v>
      </c>
      <c r="F1873" s="222" t="s">
        <v>1715</v>
      </c>
      <c r="G1873" s="220"/>
      <c r="H1873" s="223">
        <v>72.400000000000006</v>
      </c>
      <c r="I1873" s="224"/>
      <c r="J1873" s="220"/>
      <c r="K1873" s="220"/>
      <c r="L1873" s="225"/>
      <c r="M1873" s="226"/>
      <c r="N1873" s="227"/>
      <c r="O1873" s="227"/>
      <c r="P1873" s="227"/>
      <c r="Q1873" s="227"/>
      <c r="R1873" s="227"/>
      <c r="S1873" s="227"/>
      <c r="T1873" s="228"/>
      <c r="AT1873" s="229" t="s">
        <v>191</v>
      </c>
      <c r="AU1873" s="229" t="s">
        <v>85</v>
      </c>
      <c r="AV1873" s="14" t="s">
        <v>85</v>
      </c>
      <c r="AW1873" s="14" t="s">
        <v>32</v>
      </c>
      <c r="AX1873" s="14" t="s">
        <v>76</v>
      </c>
      <c r="AY1873" s="229" t="s">
        <v>179</v>
      </c>
    </row>
    <row r="1874" spans="1:65" s="14" customFormat="1" ht="11.25">
      <c r="B1874" s="219"/>
      <c r="C1874" s="220"/>
      <c r="D1874" s="204" t="s">
        <v>191</v>
      </c>
      <c r="E1874" s="221" t="s">
        <v>1</v>
      </c>
      <c r="F1874" s="222" t="s">
        <v>1716</v>
      </c>
      <c r="G1874" s="220"/>
      <c r="H1874" s="223">
        <v>125.2</v>
      </c>
      <c r="I1874" s="224"/>
      <c r="J1874" s="220"/>
      <c r="K1874" s="220"/>
      <c r="L1874" s="225"/>
      <c r="M1874" s="226"/>
      <c r="N1874" s="227"/>
      <c r="O1874" s="227"/>
      <c r="P1874" s="227"/>
      <c r="Q1874" s="227"/>
      <c r="R1874" s="227"/>
      <c r="S1874" s="227"/>
      <c r="T1874" s="228"/>
      <c r="AT1874" s="229" t="s">
        <v>191</v>
      </c>
      <c r="AU1874" s="229" t="s">
        <v>85</v>
      </c>
      <c r="AV1874" s="14" t="s">
        <v>85</v>
      </c>
      <c r="AW1874" s="14" t="s">
        <v>32</v>
      </c>
      <c r="AX1874" s="14" t="s">
        <v>76</v>
      </c>
      <c r="AY1874" s="229" t="s">
        <v>179</v>
      </c>
    </row>
    <row r="1875" spans="1:65" s="14" customFormat="1" ht="11.25">
      <c r="B1875" s="219"/>
      <c r="C1875" s="220"/>
      <c r="D1875" s="204" t="s">
        <v>191</v>
      </c>
      <c r="E1875" s="221" t="s">
        <v>1</v>
      </c>
      <c r="F1875" s="222" t="s">
        <v>1718</v>
      </c>
      <c r="G1875" s="220"/>
      <c r="H1875" s="223">
        <v>49.8</v>
      </c>
      <c r="I1875" s="224"/>
      <c r="J1875" s="220"/>
      <c r="K1875" s="220"/>
      <c r="L1875" s="225"/>
      <c r="M1875" s="226"/>
      <c r="N1875" s="227"/>
      <c r="O1875" s="227"/>
      <c r="P1875" s="227"/>
      <c r="Q1875" s="227"/>
      <c r="R1875" s="227"/>
      <c r="S1875" s="227"/>
      <c r="T1875" s="228"/>
      <c r="AT1875" s="229" t="s">
        <v>191</v>
      </c>
      <c r="AU1875" s="229" t="s">
        <v>85</v>
      </c>
      <c r="AV1875" s="14" t="s">
        <v>85</v>
      </c>
      <c r="AW1875" s="14" t="s">
        <v>32</v>
      </c>
      <c r="AX1875" s="14" t="s">
        <v>76</v>
      </c>
      <c r="AY1875" s="229" t="s">
        <v>179</v>
      </c>
    </row>
    <row r="1876" spans="1:65" s="14" customFormat="1" ht="11.25">
      <c r="B1876" s="219"/>
      <c r="C1876" s="220"/>
      <c r="D1876" s="204" t="s">
        <v>191</v>
      </c>
      <c r="E1876" s="221" t="s">
        <v>1</v>
      </c>
      <c r="F1876" s="222" t="s">
        <v>1719</v>
      </c>
      <c r="G1876" s="220"/>
      <c r="H1876" s="223">
        <v>84.1</v>
      </c>
      <c r="I1876" s="224"/>
      <c r="J1876" s="220"/>
      <c r="K1876" s="220"/>
      <c r="L1876" s="225"/>
      <c r="M1876" s="226"/>
      <c r="N1876" s="227"/>
      <c r="O1876" s="227"/>
      <c r="P1876" s="227"/>
      <c r="Q1876" s="227"/>
      <c r="R1876" s="227"/>
      <c r="S1876" s="227"/>
      <c r="T1876" s="228"/>
      <c r="AT1876" s="229" t="s">
        <v>191</v>
      </c>
      <c r="AU1876" s="229" t="s">
        <v>85</v>
      </c>
      <c r="AV1876" s="14" t="s">
        <v>85</v>
      </c>
      <c r="AW1876" s="14" t="s">
        <v>32</v>
      </c>
      <c r="AX1876" s="14" t="s">
        <v>76</v>
      </c>
      <c r="AY1876" s="229" t="s">
        <v>179</v>
      </c>
    </row>
    <row r="1877" spans="1:65" s="13" customFormat="1" ht="11.25">
      <c r="B1877" s="209"/>
      <c r="C1877" s="210"/>
      <c r="D1877" s="204" t="s">
        <v>191</v>
      </c>
      <c r="E1877" s="211" t="s">
        <v>1</v>
      </c>
      <c r="F1877" s="212" t="s">
        <v>193</v>
      </c>
      <c r="G1877" s="210"/>
      <c r="H1877" s="211" t="s">
        <v>1</v>
      </c>
      <c r="I1877" s="213"/>
      <c r="J1877" s="210"/>
      <c r="K1877" s="210"/>
      <c r="L1877" s="214"/>
      <c r="M1877" s="215"/>
      <c r="N1877" s="216"/>
      <c r="O1877" s="216"/>
      <c r="P1877" s="216"/>
      <c r="Q1877" s="216"/>
      <c r="R1877" s="216"/>
      <c r="S1877" s="216"/>
      <c r="T1877" s="217"/>
      <c r="AT1877" s="218" t="s">
        <v>191</v>
      </c>
      <c r="AU1877" s="218" t="s">
        <v>85</v>
      </c>
      <c r="AV1877" s="13" t="s">
        <v>83</v>
      </c>
      <c r="AW1877" s="13" t="s">
        <v>32</v>
      </c>
      <c r="AX1877" s="13" t="s">
        <v>76</v>
      </c>
      <c r="AY1877" s="218" t="s">
        <v>179</v>
      </c>
    </row>
    <row r="1878" spans="1:65" s="13" customFormat="1" ht="11.25">
      <c r="B1878" s="209"/>
      <c r="C1878" s="210"/>
      <c r="D1878" s="204" t="s">
        <v>191</v>
      </c>
      <c r="E1878" s="211" t="s">
        <v>1</v>
      </c>
      <c r="F1878" s="212" t="s">
        <v>1730</v>
      </c>
      <c r="G1878" s="210"/>
      <c r="H1878" s="211" t="s">
        <v>1</v>
      </c>
      <c r="I1878" s="213"/>
      <c r="J1878" s="210"/>
      <c r="K1878" s="210"/>
      <c r="L1878" s="214"/>
      <c r="M1878" s="215"/>
      <c r="N1878" s="216"/>
      <c r="O1878" s="216"/>
      <c r="P1878" s="216"/>
      <c r="Q1878" s="216"/>
      <c r="R1878" s="216"/>
      <c r="S1878" s="216"/>
      <c r="T1878" s="217"/>
      <c r="AT1878" s="218" t="s">
        <v>191</v>
      </c>
      <c r="AU1878" s="218" t="s">
        <v>85</v>
      </c>
      <c r="AV1878" s="13" t="s">
        <v>83</v>
      </c>
      <c r="AW1878" s="13" t="s">
        <v>32</v>
      </c>
      <c r="AX1878" s="13" t="s">
        <v>76</v>
      </c>
      <c r="AY1878" s="218" t="s">
        <v>179</v>
      </c>
    </row>
    <row r="1879" spans="1:65" s="14" customFormat="1" ht="11.25">
      <c r="B1879" s="219"/>
      <c r="C1879" s="220"/>
      <c r="D1879" s="204" t="s">
        <v>191</v>
      </c>
      <c r="E1879" s="221" t="s">
        <v>1</v>
      </c>
      <c r="F1879" s="222" t="s">
        <v>1647</v>
      </c>
      <c r="G1879" s="220"/>
      <c r="H1879" s="223">
        <v>12.6</v>
      </c>
      <c r="I1879" s="224"/>
      <c r="J1879" s="220"/>
      <c r="K1879" s="220"/>
      <c r="L1879" s="225"/>
      <c r="M1879" s="226"/>
      <c r="N1879" s="227"/>
      <c r="O1879" s="227"/>
      <c r="P1879" s="227"/>
      <c r="Q1879" s="227"/>
      <c r="R1879" s="227"/>
      <c r="S1879" s="227"/>
      <c r="T1879" s="228"/>
      <c r="AT1879" s="229" t="s">
        <v>191</v>
      </c>
      <c r="AU1879" s="229" t="s">
        <v>85</v>
      </c>
      <c r="AV1879" s="14" t="s">
        <v>85</v>
      </c>
      <c r="AW1879" s="14" t="s">
        <v>32</v>
      </c>
      <c r="AX1879" s="14" t="s">
        <v>76</v>
      </c>
      <c r="AY1879" s="229" t="s">
        <v>179</v>
      </c>
    </row>
    <row r="1880" spans="1:65" s="14" customFormat="1" ht="11.25">
      <c r="B1880" s="219"/>
      <c r="C1880" s="220"/>
      <c r="D1880" s="204" t="s">
        <v>191</v>
      </c>
      <c r="E1880" s="221" t="s">
        <v>1</v>
      </c>
      <c r="F1880" s="222" t="s">
        <v>1648</v>
      </c>
      <c r="G1880" s="220"/>
      <c r="H1880" s="223">
        <v>9.91</v>
      </c>
      <c r="I1880" s="224"/>
      <c r="J1880" s="220"/>
      <c r="K1880" s="220"/>
      <c r="L1880" s="225"/>
      <c r="M1880" s="226"/>
      <c r="N1880" s="227"/>
      <c r="O1880" s="227"/>
      <c r="P1880" s="227"/>
      <c r="Q1880" s="227"/>
      <c r="R1880" s="227"/>
      <c r="S1880" s="227"/>
      <c r="T1880" s="228"/>
      <c r="AT1880" s="229" t="s">
        <v>191</v>
      </c>
      <c r="AU1880" s="229" t="s">
        <v>85</v>
      </c>
      <c r="AV1880" s="14" t="s">
        <v>85</v>
      </c>
      <c r="AW1880" s="14" t="s">
        <v>32</v>
      </c>
      <c r="AX1880" s="14" t="s">
        <v>76</v>
      </c>
      <c r="AY1880" s="229" t="s">
        <v>179</v>
      </c>
    </row>
    <row r="1881" spans="1:65" s="14" customFormat="1" ht="11.25">
      <c r="B1881" s="219"/>
      <c r="C1881" s="220"/>
      <c r="D1881" s="204" t="s">
        <v>191</v>
      </c>
      <c r="E1881" s="221" t="s">
        <v>1</v>
      </c>
      <c r="F1881" s="222" t="s">
        <v>1649</v>
      </c>
      <c r="G1881" s="220"/>
      <c r="H1881" s="223">
        <v>8.1999999999999993</v>
      </c>
      <c r="I1881" s="224"/>
      <c r="J1881" s="220"/>
      <c r="K1881" s="220"/>
      <c r="L1881" s="225"/>
      <c r="M1881" s="226"/>
      <c r="N1881" s="227"/>
      <c r="O1881" s="227"/>
      <c r="P1881" s="227"/>
      <c r="Q1881" s="227"/>
      <c r="R1881" s="227"/>
      <c r="S1881" s="227"/>
      <c r="T1881" s="228"/>
      <c r="AT1881" s="229" t="s">
        <v>191</v>
      </c>
      <c r="AU1881" s="229" t="s">
        <v>85</v>
      </c>
      <c r="AV1881" s="14" t="s">
        <v>85</v>
      </c>
      <c r="AW1881" s="14" t="s">
        <v>32</v>
      </c>
      <c r="AX1881" s="14" t="s">
        <v>76</v>
      </c>
      <c r="AY1881" s="229" t="s">
        <v>179</v>
      </c>
    </row>
    <row r="1882" spans="1:65" s="14" customFormat="1" ht="11.25">
      <c r="B1882" s="219"/>
      <c r="C1882" s="220"/>
      <c r="D1882" s="204" t="s">
        <v>191</v>
      </c>
      <c r="E1882" s="221" t="s">
        <v>1</v>
      </c>
      <c r="F1882" s="222" t="s">
        <v>1650</v>
      </c>
      <c r="G1882" s="220"/>
      <c r="H1882" s="223">
        <v>13.3</v>
      </c>
      <c r="I1882" s="224"/>
      <c r="J1882" s="220"/>
      <c r="K1882" s="220"/>
      <c r="L1882" s="225"/>
      <c r="M1882" s="226"/>
      <c r="N1882" s="227"/>
      <c r="O1882" s="227"/>
      <c r="P1882" s="227"/>
      <c r="Q1882" s="227"/>
      <c r="R1882" s="227"/>
      <c r="S1882" s="227"/>
      <c r="T1882" s="228"/>
      <c r="AT1882" s="229" t="s">
        <v>191</v>
      </c>
      <c r="AU1882" s="229" t="s">
        <v>85</v>
      </c>
      <c r="AV1882" s="14" t="s">
        <v>85</v>
      </c>
      <c r="AW1882" s="14" t="s">
        <v>32</v>
      </c>
      <c r="AX1882" s="14" t="s">
        <v>76</v>
      </c>
      <c r="AY1882" s="229" t="s">
        <v>179</v>
      </c>
    </row>
    <row r="1883" spans="1:65" s="14" customFormat="1" ht="11.25">
      <c r="B1883" s="219"/>
      <c r="C1883" s="220"/>
      <c r="D1883" s="204" t="s">
        <v>191</v>
      </c>
      <c r="E1883" s="221" t="s">
        <v>1</v>
      </c>
      <c r="F1883" s="222" t="s">
        <v>1654</v>
      </c>
      <c r="G1883" s="220"/>
      <c r="H1883" s="223">
        <v>19</v>
      </c>
      <c r="I1883" s="224"/>
      <c r="J1883" s="220"/>
      <c r="K1883" s="220"/>
      <c r="L1883" s="225"/>
      <c r="M1883" s="226"/>
      <c r="N1883" s="227"/>
      <c r="O1883" s="227"/>
      <c r="P1883" s="227"/>
      <c r="Q1883" s="227"/>
      <c r="R1883" s="227"/>
      <c r="S1883" s="227"/>
      <c r="T1883" s="228"/>
      <c r="AT1883" s="229" t="s">
        <v>191</v>
      </c>
      <c r="AU1883" s="229" t="s">
        <v>85</v>
      </c>
      <c r="AV1883" s="14" t="s">
        <v>85</v>
      </c>
      <c r="AW1883" s="14" t="s">
        <v>32</v>
      </c>
      <c r="AX1883" s="14" t="s">
        <v>76</v>
      </c>
      <c r="AY1883" s="229" t="s">
        <v>179</v>
      </c>
    </row>
    <row r="1884" spans="1:65" s="14" customFormat="1" ht="11.25">
      <c r="B1884" s="219"/>
      <c r="C1884" s="220"/>
      <c r="D1884" s="204" t="s">
        <v>191</v>
      </c>
      <c r="E1884" s="221" t="s">
        <v>1</v>
      </c>
      <c r="F1884" s="222" t="s">
        <v>1655</v>
      </c>
      <c r="G1884" s="220"/>
      <c r="H1884" s="223">
        <v>10.3</v>
      </c>
      <c r="I1884" s="224"/>
      <c r="J1884" s="220"/>
      <c r="K1884" s="220"/>
      <c r="L1884" s="225"/>
      <c r="M1884" s="226"/>
      <c r="N1884" s="227"/>
      <c r="O1884" s="227"/>
      <c r="P1884" s="227"/>
      <c r="Q1884" s="227"/>
      <c r="R1884" s="227"/>
      <c r="S1884" s="227"/>
      <c r="T1884" s="228"/>
      <c r="AT1884" s="229" t="s">
        <v>191</v>
      </c>
      <c r="AU1884" s="229" t="s">
        <v>85</v>
      </c>
      <c r="AV1884" s="14" t="s">
        <v>85</v>
      </c>
      <c r="AW1884" s="14" t="s">
        <v>32</v>
      </c>
      <c r="AX1884" s="14" t="s">
        <v>76</v>
      </c>
      <c r="AY1884" s="229" t="s">
        <v>179</v>
      </c>
    </row>
    <row r="1885" spans="1:65" s="13" customFormat="1" ht="11.25">
      <c r="B1885" s="209"/>
      <c r="C1885" s="210"/>
      <c r="D1885" s="204" t="s">
        <v>191</v>
      </c>
      <c r="E1885" s="211" t="s">
        <v>1</v>
      </c>
      <c r="F1885" s="212" t="s">
        <v>193</v>
      </c>
      <c r="G1885" s="210"/>
      <c r="H1885" s="211" t="s">
        <v>1</v>
      </c>
      <c r="I1885" s="213"/>
      <c r="J1885" s="210"/>
      <c r="K1885" s="210"/>
      <c r="L1885" s="214"/>
      <c r="M1885" s="215"/>
      <c r="N1885" s="216"/>
      <c r="O1885" s="216"/>
      <c r="P1885" s="216"/>
      <c r="Q1885" s="216"/>
      <c r="R1885" s="216"/>
      <c r="S1885" s="216"/>
      <c r="T1885" s="217"/>
      <c r="AT1885" s="218" t="s">
        <v>191</v>
      </c>
      <c r="AU1885" s="218" t="s">
        <v>85</v>
      </c>
      <c r="AV1885" s="13" t="s">
        <v>83</v>
      </c>
      <c r="AW1885" s="13" t="s">
        <v>32</v>
      </c>
      <c r="AX1885" s="13" t="s">
        <v>76</v>
      </c>
      <c r="AY1885" s="218" t="s">
        <v>179</v>
      </c>
    </row>
    <row r="1886" spans="1:65" s="13" customFormat="1" ht="11.25">
      <c r="B1886" s="209"/>
      <c r="C1886" s="210"/>
      <c r="D1886" s="204" t="s">
        <v>191</v>
      </c>
      <c r="E1886" s="211" t="s">
        <v>1</v>
      </c>
      <c r="F1886" s="212" t="s">
        <v>1731</v>
      </c>
      <c r="G1886" s="210"/>
      <c r="H1886" s="211" t="s">
        <v>1</v>
      </c>
      <c r="I1886" s="213"/>
      <c r="J1886" s="210"/>
      <c r="K1886" s="210"/>
      <c r="L1886" s="214"/>
      <c r="M1886" s="215"/>
      <c r="N1886" s="216"/>
      <c r="O1886" s="216"/>
      <c r="P1886" s="216"/>
      <c r="Q1886" s="216"/>
      <c r="R1886" s="216"/>
      <c r="S1886" s="216"/>
      <c r="T1886" s="217"/>
      <c r="AT1886" s="218" t="s">
        <v>191</v>
      </c>
      <c r="AU1886" s="218" t="s">
        <v>85</v>
      </c>
      <c r="AV1886" s="13" t="s">
        <v>83</v>
      </c>
      <c r="AW1886" s="13" t="s">
        <v>32</v>
      </c>
      <c r="AX1886" s="13" t="s">
        <v>76</v>
      </c>
      <c r="AY1886" s="218" t="s">
        <v>179</v>
      </c>
    </row>
    <row r="1887" spans="1:65" s="14" customFormat="1" ht="11.25">
      <c r="B1887" s="219"/>
      <c r="C1887" s="220"/>
      <c r="D1887" s="204" t="s">
        <v>191</v>
      </c>
      <c r="E1887" s="221" t="s">
        <v>1</v>
      </c>
      <c r="F1887" s="222" t="s">
        <v>1693</v>
      </c>
      <c r="G1887" s="220"/>
      <c r="H1887" s="223">
        <v>110.2</v>
      </c>
      <c r="I1887" s="224"/>
      <c r="J1887" s="220"/>
      <c r="K1887" s="220"/>
      <c r="L1887" s="225"/>
      <c r="M1887" s="226"/>
      <c r="N1887" s="227"/>
      <c r="O1887" s="227"/>
      <c r="P1887" s="227"/>
      <c r="Q1887" s="227"/>
      <c r="R1887" s="227"/>
      <c r="S1887" s="227"/>
      <c r="T1887" s="228"/>
      <c r="AT1887" s="229" t="s">
        <v>191</v>
      </c>
      <c r="AU1887" s="229" t="s">
        <v>85</v>
      </c>
      <c r="AV1887" s="14" t="s">
        <v>85</v>
      </c>
      <c r="AW1887" s="14" t="s">
        <v>32</v>
      </c>
      <c r="AX1887" s="14" t="s">
        <v>76</v>
      </c>
      <c r="AY1887" s="229" t="s">
        <v>179</v>
      </c>
    </row>
    <row r="1888" spans="1:65" s="2" customFormat="1" ht="33" customHeight="1">
      <c r="A1888" s="34"/>
      <c r="B1888" s="35"/>
      <c r="C1888" s="191" t="s">
        <v>1732</v>
      </c>
      <c r="D1888" s="191" t="s">
        <v>182</v>
      </c>
      <c r="E1888" s="192" t="s">
        <v>1733</v>
      </c>
      <c r="F1888" s="193" t="s">
        <v>1734</v>
      </c>
      <c r="G1888" s="194" t="s">
        <v>185</v>
      </c>
      <c r="H1888" s="195">
        <v>147.55000000000001</v>
      </c>
      <c r="I1888" s="196"/>
      <c r="J1888" s="197">
        <f>ROUND(I1888*H1888,2)</f>
        <v>0</v>
      </c>
      <c r="K1888" s="193" t="s">
        <v>186</v>
      </c>
      <c r="L1888" s="39"/>
      <c r="M1888" s="198" t="s">
        <v>1</v>
      </c>
      <c r="N1888" s="199" t="s">
        <v>41</v>
      </c>
      <c r="O1888" s="71"/>
      <c r="P1888" s="200">
        <f>O1888*H1888</f>
        <v>0</v>
      </c>
      <c r="Q1888" s="200">
        <v>1.4999999999999999E-4</v>
      </c>
      <c r="R1888" s="200">
        <f>Q1888*H1888</f>
        <v>2.2132499999999999E-2</v>
      </c>
      <c r="S1888" s="200">
        <v>0</v>
      </c>
      <c r="T1888" s="201">
        <f>S1888*H1888</f>
        <v>0</v>
      </c>
      <c r="U1888" s="34"/>
      <c r="V1888" s="34"/>
      <c r="W1888" s="34"/>
      <c r="X1888" s="34"/>
      <c r="Y1888" s="34"/>
      <c r="Z1888" s="34"/>
      <c r="AA1888" s="34"/>
      <c r="AB1888" s="34"/>
      <c r="AC1888" s="34"/>
      <c r="AD1888" s="34"/>
      <c r="AE1888" s="34"/>
      <c r="AR1888" s="202" t="s">
        <v>263</v>
      </c>
      <c r="AT1888" s="202" t="s">
        <v>182</v>
      </c>
      <c r="AU1888" s="202" t="s">
        <v>85</v>
      </c>
      <c r="AY1888" s="17" t="s">
        <v>179</v>
      </c>
      <c r="BE1888" s="203">
        <f>IF(N1888="základní",J1888,0)</f>
        <v>0</v>
      </c>
      <c r="BF1888" s="203">
        <f>IF(N1888="snížená",J1888,0)</f>
        <v>0</v>
      </c>
      <c r="BG1888" s="203">
        <f>IF(N1888="zákl. přenesená",J1888,0)</f>
        <v>0</v>
      </c>
      <c r="BH1888" s="203">
        <f>IF(N1888="sníž. přenesená",J1888,0)</f>
        <v>0</v>
      </c>
      <c r="BI1888" s="203">
        <f>IF(N1888="nulová",J1888,0)</f>
        <v>0</v>
      </c>
      <c r="BJ1888" s="17" t="s">
        <v>83</v>
      </c>
      <c r="BK1888" s="203">
        <f>ROUND(I1888*H1888,2)</f>
        <v>0</v>
      </c>
      <c r="BL1888" s="17" t="s">
        <v>263</v>
      </c>
      <c r="BM1888" s="202" t="s">
        <v>1735</v>
      </c>
    </row>
    <row r="1889" spans="1:51" s="2" customFormat="1" ht="58.5">
      <c r="A1889" s="34"/>
      <c r="B1889" s="35"/>
      <c r="C1889" s="36"/>
      <c r="D1889" s="204" t="s">
        <v>189</v>
      </c>
      <c r="E1889" s="36"/>
      <c r="F1889" s="205" t="s">
        <v>1641</v>
      </c>
      <c r="G1889" s="36"/>
      <c r="H1889" s="36"/>
      <c r="I1889" s="206"/>
      <c r="J1889" s="36"/>
      <c r="K1889" s="36"/>
      <c r="L1889" s="39"/>
      <c r="M1889" s="207"/>
      <c r="N1889" s="208"/>
      <c r="O1889" s="71"/>
      <c r="P1889" s="71"/>
      <c r="Q1889" s="71"/>
      <c r="R1889" s="71"/>
      <c r="S1889" s="71"/>
      <c r="T1889" s="72"/>
      <c r="U1889" s="34"/>
      <c r="V1889" s="34"/>
      <c r="W1889" s="34"/>
      <c r="X1889" s="34"/>
      <c r="Y1889" s="34"/>
      <c r="Z1889" s="34"/>
      <c r="AA1889" s="34"/>
      <c r="AB1889" s="34"/>
      <c r="AC1889" s="34"/>
      <c r="AD1889" s="34"/>
      <c r="AE1889" s="34"/>
      <c r="AT1889" s="17" t="s">
        <v>189</v>
      </c>
      <c r="AU1889" s="17" t="s">
        <v>85</v>
      </c>
    </row>
    <row r="1890" spans="1:51" s="13" customFormat="1" ht="11.25">
      <c r="B1890" s="209"/>
      <c r="C1890" s="210"/>
      <c r="D1890" s="204" t="s">
        <v>191</v>
      </c>
      <c r="E1890" s="211" t="s">
        <v>1</v>
      </c>
      <c r="F1890" s="212" t="s">
        <v>1727</v>
      </c>
      <c r="G1890" s="210"/>
      <c r="H1890" s="211" t="s">
        <v>1</v>
      </c>
      <c r="I1890" s="213"/>
      <c r="J1890" s="210"/>
      <c r="K1890" s="210"/>
      <c r="L1890" s="214"/>
      <c r="M1890" s="215"/>
      <c r="N1890" s="216"/>
      <c r="O1890" s="216"/>
      <c r="P1890" s="216"/>
      <c r="Q1890" s="216"/>
      <c r="R1890" s="216"/>
      <c r="S1890" s="216"/>
      <c r="T1890" s="217"/>
      <c r="AT1890" s="218" t="s">
        <v>191</v>
      </c>
      <c r="AU1890" s="218" t="s">
        <v>85</v>
      </c>
      <c r="AV1890" s="13" t="s">
        <v>83</v>
      </c>
      <c r="AW1890" s="13" t="s">
        <v>32</v>
      </c>
      <c r="AX1890" s="13" t="s">
        <v>76</v>
      </c>
      <c r="AY1890" s="218" t="s">
        <v>179</v>
      </c>
    </row>
    <row r="1891" spans="1:51" s="13" customFormat="1" ht="11.25">
      <c r="B1891" s="209"/>
      <c r="C1891" s="210"/>
      <c r="D1891" s="204" t="s">
        <v>191</v>
      </c>
      <c r="E1891" s="211" t="s">
        <v>1</v>
      </c>
      <c r="F1891" s="212" t="s">
        <v>193</v>
      </c>
      <c r="G1891" s="210"/>
      <c r="H1891" s="211" t="s">
        <v>1</v>
      </c>
      <c r="I1891" s="213"/>
      <c r="J1891" s="210"/>
      <c r="K1891" s="210"/>
      <c r="L1891" s="214"/>
      <c r="M1891" s="215"/>
      <c r="N1891" s="216"/>
      <c r="O1891" s="216"/>
      <c r="P1891" s="216"/>
      <c r="Q1891" s="216"/>
      <c r="R1891" s="216"/>
      <c r="S1891" s="216"/>
      <c r="T1891" s="217"/>
      <c r="AT1891" s="218" t="s">
        <v>191</v>
      </c>
      <c r="AU1891" s="218" t="s">
        <v>85</v>
      </c>
      <c r="AV1891" s="13" t="s">
        <v>83</v>
      </c>
      <c r="AW1891" s="13" t="s">
        <v>32</v>
      </c>
      <c r="AX1891" s="13" t="s">
        <v>76</v>
      </c>
      <c r="AY1891" s="218" t="s">
        <v>179</v>
      </c>
    </row>
    <row r="1892" spans="1:51" s="13" customFormat="1" ht="11.25">
      <c r="B1892" s="209"/>
      <c r="C1892" s="210"/>
      <c r="D1892" s="204" t="s">
        <v>191</v>
      </c>
      <c r="E1892" s="211" t="s">
        <v>1</v>
      </c>
      <c r="F1892" s="212" t="s">
        <v>1729</v>
      </c>
      <c r="G1892" s="210"/>
      <c r="H1892" s="211" t="s">
        <v>1</v>
      </c>
      <c r="I1892" s="213"/>
      <c r="J1892" s="210"/>
      <c r="K1892" s="210"/>
      <c r="L1892" s="214"/>
      <c r="M1892" s="215"/>
      <c r="N1892" s="216"/>
      <c r="O1892" s="216"/>
      <c r="P1892" s="216"/>
      <c r="Q1892" s="216"/>
      <c r="R1892" s="216"/>
      <c r="S1892" s="216"/>
      <c r="T1892" s="217"/>
      <c r="AT1892" s="218" t="s">
        <v>191</v>
      </c>
      <c r="AU1892" s="218" t="s">
        <v>85</v>
      </c>
      <c r="AV1892" s="13" t="s">
        <v>83</v>
      </c>
      <c r="AW1892" s="13" t="s">
        <v>32</v>
      </c>
      <c r="AX1892" s="13" t="s">
        <v>76</v>
      </c>
      <c r="AY1892" s="218" t="s">
        <v>179</v>
      </c>
    </row>
    <row r="1893" spans="1:51" s="14" customFormat="1" ht="11.25">
      <c r="B1893" s="219"/>
      <c r="C1893" s="220"/>
      <c r="D1893" s="204" t="s">
        <v>191</v>
      </c>
      <c r="E1893" s="221" t="s">
        <v>1</v>
      </c>
      <c r="F1893" s="222" t="s">
        <v>1717</v>
      </c>
      <c r="G1893" s="220"/>
      <c r="H1893" s="223">
        <v>10.6</v>
      </c>
      <c r="I1893" s="224"/>
      <c r="J1893" s="220"/>
      <c r="K1893" s="220"/>
      <c r="L1893" s="225"/>
      <c r="M1893" s="226"/>
      <c r="N1893" s="227"/>
      <c r="O1893" s="227"/>
      <c r="P1893" s="227"/>
      <c r="Q1893" s="227"/>
      <c r="R1893" s="227"/>
      <c r="S1893" s="227"/>
      <c r="T1893" s="228"/>
      <c r="AT1893" s="229" t="s">
        <v>191</v>
      </c>
      <c r="AU1893" s="229" t="s">
        <v>85</v>
      </c>
      <c r="AV1893" s="14" t="s">
        <v>85</v>
      </c>
      <c r="AW1893" s="14" t="s">
        <v>32</v>
      </c>
      <c r="AX1893" s="14" t="s">
        <v>76</v>
      </c>
      <c r="AY1893" s="229" t="s">
        <v>179</v>
      </c>
    </row>
    <row r="1894" spans="1:51" s="14" customFormat="1" ht="11.25">
      <c r="B1894" s="219"/>
      <c r="C1894" s="220"/>
      <c r="D1894" s="204" t="s">
        <v>191</v>
      </c>
      <c r="E1894" s="221" t="s">
        <v>1</v>
      </c>
      <c r="F1894" s="222" t="s">
        <v>1720</v>
      </c>
      <c r="G1894" s="220"/>
      <c r="H1894" s="223">
        <v>15.1</v>
      </c>
      <c r="I1894" s="224"/>
      <c r="J1894" s="220"/>
      <c r="K1894" s="220"/>
      <c r="L1894" s="225"/>
      <c r="M1894" s="226"/>
      <c r="N1894" s="227"/>
      <c r="O1894" s="227"/>
      <c r="P1894" s="227"/>
      <c r="Q1894" s="227"/>
      <c r="R1894" s="227"/>
      <c r="S1894" s="227"/>
      <c r="T1894" s="228"/>
      <c r="AT1894" s="229" t="s">
        <v>191</v>
      </c>
      <c r="AU1894" s="229" t="s">
        <v>85</v>
      </c>
      <c r="AV1894" s="14" t="s">
        <v>85</v>
      </c>
      <c r="AW1894" s="14" t="s">
        <v>32</v>
      </c>
      <c r="AX1894" s="14" t="s">
        <v>76</v>
      </c>
      <c r="AY1894" s="229" t="s">
        <v>179</v>
      </c>
    </row>
    <row r="1895" spans="1:51" s="14" customFormat="1" ht="11.25">
      <c r="B1895" s="219"/>
      <c r="C1895" s="220"/>
      <c r="D1895" s="204" t="s">
        <v>191</v>
      </c>
      <c r="E1895" s="221" t="s">
        <v>1</v>
      </c>
      <c r="F1895" s="222" t="s">
        <v>838</v>
      </c>
      <c r="G1895" s="220"/>
      <c r="H1895" s="223">
        <v>3.2</v>
      </c>
      <c r="I1895" s="224"/>
      <c r="J1895" s="220"/>
      <c r="K1895" s="220"/>
      <c r="L1895" s="225"/>
      <c r="M1895" s="226"/>
      <c r="N1895" s="227"/>
      <c r="O1895" s="227"/>
      <c r="P1895" s="227"/>
      <c r="Q1895" s="227"/>
      <c r="R1895" s="227"/>
      <c r="S1895" s="227"/>
      <c r="T1895" s="228"/>
      <c r="AT1895" s="229" t="s">
        <v>191</v>
      </c>
      <c r="AU1895" s="229" t="s">
        <v>85</v>
      </c>
      <c r="AV1895" s="14" t="s">
        <v>85</v>
      </c>
      <c r="AW1895" s="14" t="s">
        <v>32</v>
      </c>
      <c r="AX1895" s="14" t="s">
        <v>76</v>
      </c>
      <c r="AY1895" s="229" t="s">
        <v>179</v>
      </c>
    </row>
    <row r="1896" spans="1:51" s="14" customFormat="1" ht="11.25">
      <c r="B1896" s="219"/>
      <c r="C1896" s="220"/>
      <c r="D1896" s="204" t="s">
        <v>191</v>
      </c>
      <c r="E1896" s="221" t="s">
        <v>1</v>
      </c>
      <c r="F1896" s="222" t="s">
        <v>1721</v>
      </c>
      <c r="G1896" s="220"/>
      <c r="H1896" s="223">
        <v>8.6</v>
      </c>
      <c r="I1896" s="224"/>
      <c r="J1896" s="220"/>
      <c r="K1896" s="220"/>
      <c r="L1896" s="225"/>
      <c r="M1896" s="226"/>
      <c r="N1896" s="227"/>
      <c r="O1896" s="227"/>
      <c r="P1896" s="227"/>
      <c r="Q1896" s="227"/>
      <c r="R1896" s="227"/>
      <c r="S1896" s="227"/>
      <c r="T1896" s="228"/>
      <c r="AT1896" s="229" t="s">
        <v>191</v>
      </c>
      <c r="AU1896" s="229" t="s">
        <v>85</v>
      </c>
      <c r="AV1896" s="14" t="s">
        <v>85</v>
      </c>
      <c r="AW1896" s="14" t="s">
        <v>32</v>
      </c>
      <c r="AX1896" s="14" t="s">
        <v>76</v>
      </c>
      <c r="AY1896" s="229" t="s">
        <v>179</v>
      </c>
    </row>
    <row r="1897" spans="1:51" s="13" customFormat="1" ht="11.25">
      <c r="B1897" s="209"/>
      <c r="C1897" s="210"/>
      <c r="D1897" s="204" t="s">
        <v>191</v>
      </c>
      <c r="E1897" s="211" t="s">
        <v>1</v>
      </c>
      <c r="F1897" s="212" t="s">
        <v>193</v>
      </c>
      <c r="G1897" s="210"/>
      <c r="H1897" s="211" t="s">
        <v>1</v>
      </c>
      <c r="I1897" s="213"/>
      <c r="J1897" s="210"/>
      <c r="K1897" s="210"/>
      <c r="L1897" s="214"/>
      <c r="M1897" s="215"/>
      <c r="N1897" s="216"/>
      <c r="O1897" s="216"/>
      <c r="P1897" s="216"/>
      <c r="Q1897" s="216"/>
      <c r="R1897" s="216"/>
      <c r="S1897" s="216"/>
      <c r="T1897" s="217"/>
      <c r="AT1897" s="218" t="s">
        <v>191</v>
      </c>
      <c r="AU1897" s="218" t="s">
        <v>85</v>
      </c>
      <c r="AV1897" s="13" t="s">
        <v>83</v>
      </c>
      <c r="AW1897" s="13" t="s">
        <v>32</v>
      </c>
      <c r="AX1897" s="13" t="s">
        <v>76</v>
      </c>
      <c r="AY1897" s="218" t="s">
        <v>179</v>
      </c>
    </row>
    <row r="1898" spans="1:51" s="13" customFormat="1" ht="11.25">
      <c r="B1898" s="209"/>
      <c r="C1898" s="210"/>
      <c r="D1898" s="204" t="s">
        <v>191</v>
      </c>
      <c r="E1898" s="211" t="s">
        <v>1</v>
      </c>
      <c r="F1898" s="212" t="s">
        <v>1730</v>
      </c>
      <c r="G1898" s="210"/>
      <c r="H1898" s="211" t="s">
        <v>1</v>
      </c>
      <c r="I1898" s="213"/>
      <c r="J1898" s="210"/>
      <c r="K1898" s="210"/>
      <c r="L1898" s="214"/>
      <c r="M1898" s="215"/>
      <c r="N1898" s="216"/>
      <c r="O1898" s="216"/>
      <c r="P1898" s="216"/>
      <c r="Q1898" s="216"/>
      <c r="R1898" s="216"/>
      <c r="S1898" s="216"/>
      <c r="T1898" s="217"/>
      <c r="AT1898" s="218" t="s">
        <v>191</v>
      </c>
      <c r="AU1898" s="218" t="s">
        <v>85</v>
      </c>
      <c r="AV1898" s="13" t="s">
        <v>83</v>
      </c>
      <c r="AW1898" s="13" t="s">
        <v>32</v>
      </c>
      <c r="AX1898" s="13" t="s">
        <v>76</v>
      </c>
      <c r="AY1898" s="218" t="s">
        <v>179</v>
      </c>
    </row>
    <row r="1899" spans="1:51" s="14" customFormat="1" ht="11.25">
      <c r="B1899" s="219"/>
      <c r="C1899" s="220"/>
      <c r="D1899" s="204" t="s">
        <v>191</v>
      </c>
      <c r="E1899" s="221" t="s">
        <v>1</v>
      </c>
      <c r="F1899" s="222" t="s">
        <v>1651</v>
      </c>
      <c r="G1899" s="220"/>
      <c r="H1899" s="223">
        <v>7.2</v>
      </c>
      <c r="I1899" s="224"/>
      <c r="J1899" s="220"/>
      <c r="K1899" s="220"/>
      <c r="L1899" s="225"/>
      <c r="M1899" s="226"/>
      <c r="N1899" s="227"/>
      <c r="O1899" s="227"/>
      <c r="P1899" s="227"/>
      <c r="Q1899" s="227"/>
      <c r="R1899" s="227"/>
      <c r="S1899" s="227"/>
      <c r="T1899" s="228"/>
      <c r="AT1899" s="229" t="s">
        <v>191</v>
      </c>
      <c r="AU1899" s="229" t="s">
        <v>85</v>
      </c>
      <c r="AV1899" s="14" t="s">
        <v>85</v>
      </c>
      <c r="AW1899" s="14" t="s">
        <v>32</v>
      </c>
      <c r="AX1899" s="14" t="s">
        <v>76</v>
      </c>
      <c r="AY1899" s="229" t="s">
        <v>179</v>
      </c>
    </row>
    <row r="1900" spans="1:51" s="14" customFormat="1" ht="11.25">
      <c r="B1900" s="219"/>
      <c r="C1900" s="220"/>
      <c r="D1900" s="204" t="s">
        <v>191</v>
      </c>
      <c r="E1900" s="221" t="s">
        <v>1</v>
      </c>
      <c r="F1900" s="222" t="s">
        <v>1652</v>
      </c>
      <c r="G1900" s="220"/>
      <c r="H1900" s="223">
        <v>12.8</v>
      </c>
      <c r="I1900" s="224"/>
      <c r="J1900" s="220"/>
      <c r="K1900" s="220"/>
      <c r="L1900" s="225"/>
      <c r="M1900" s="226"/>
      <c r="N1900" s="227"/>
      <c r="O1900" s="227"/>
      <c r="P1900" s="227"/>
      <c r="Q1900" s="227"/>
      <c r="R1900" s="227"/>
      <c r="S1900" s="227"/>
      <c r="T1900" s="228"/>
      <c r="AT1900" s="229" t="s">
        <v>191</v>
      </c>
      <c r="AU1900" s="229" t="s">
        <v>85</v>
      </c>
      <c r="AV1900" s="14" t="s">
        <v>85</v>
      </c>
      <c r="AW1900" s="14" t="s">
        <v>32</v>
      </c>
      <c r="AX1900" s="14" t="s">
        <v>76</v>
      </c>
      <c r="AY1900" s="229" t="s">
        <v>179</v>
      </c>
    </row>
    <row r="1901" spans="1:51" s="14" customFormat="1" ht="11.25">
      <c r="B1901" s="219"/>
      <c r="C1901" s="220"/>
      <c r="D1901" s="204" t="s">
        <v>191</v>
      </c>
      <c r="E1901" s="221" t="s">
        <v>1</v>
      </c>
      <c r="F1901" s="222" t="s">
        <v>973</v>
      </c>
      <c r="G1901" s="220"/>
      <c r="H1901" s="223">
        <v>9.8000000000000007</v>
      </c>
      <c r="I1901" s="224"/>
      <c r="J1901" s="220"/>
      <c r="K1901" s="220"/>
      <c r="L1901" s="225"/>
      <c r="M1901" s="226"/>
      <c r="N1901" s="227"/>
      <c r="O1901" s="227"/>
      <c r="P1901" s="227"/>
      <c r="Q1901" s="227"/>
      <c r="R1901" s="227"/>
      <c r="S1901" s="227"/>
      <c r="T1901" s="228"/>
      <c r="AT1901" s="229" t="s">
        <v>191</v>
      </c>
      <c r="AU1901" s="229" t="s">
        <v>85</v>
      </c>
      <c r="AV1901" s="14" t="s">
        <v>85</v>
      </c>
      <c r="AW1901" s="14" t="s">
        <v>32</v>
      </c>
      <c r="AX1901" s="14" t="s">
        <v>76</v>
      </c>
      <c r="AY1901" s="229" t="s">
        <v>179</v>
      </c>
    </row>
    <row r="1902" spans="1:51" s="14" customFormat="1" ht="11.25">
      <c r="B1902" s="219"/>
      <c r="C1902" s="220"/>
      <c r="D1902" s="204" t="s">
        <v>191</v>
      </c>
      <c r="E1902" s="221" t="s">
        <v>1</v>
      </c>
      <c r="F1902" s="222" t="s">
        <v>1653</v>
      </c>
      <c r="G1902" s="220"/>
      <c r="H1902" s="223">
        <v>4.5</v>
      </c>
      <c r="I1902" s="224"/>
      <c r="J1902" s="220"/>
      <c r="K1902" s="220"/>
      <c r="L1902" s="225"/>
      <c r="M1902" s="226"/>
      <c r="N1902" s="227"/>
      <c r="O1902" s="227"/>
      <c r="P1902" s="227"/>
      <c r="Q1902" s="227"/>
      <c r="R1902" s="227"/>
      <c r="S1902" s="227"/>
      <c r="T1902" s="228"/>
      <c r="AT1902" s="229" t="s">
        <v>191</v>
      </c>
      <c r="AU1902" s="229" t="s">
        <v>85</v>
      </c>
      <c r="AV1902" s="14" t="s">
        <v>85</v>
      </c>
      <c r="AW1902" s="14" t="s">
        <v>32</v>
      </c>
      <c r="AX1902" s="14" t="s">
        <v>76</v>
      </c>
      <c r="AY1902" s="229" t="s">
        <v>179</v>
      </c>
    </row>
    <row r="1903" spans="1:51" s="14" customFormat="1" ht="11.25">
      <c r="B1903" s="219"/>
      <c r="C1903" s="220"/>
      <c r="D1903" s="204" t="s">
        <v>191</v>
      </c>
      <c r="E1903" s="221" t="s">
        <v>1</v>
      </c>
      <c r="F1903" s="222" t="s">
        <v>834</v>
      </c>
      <c r="G1903" s="220"/>
      <c r="H1903" s="223">
        <v>12</v>
      </c>
      <c r="I1903" s="224"/>
      <c r="J1903" s="220"/>
      <c r="K1903" s="220"/>
      <c r="L1903" s="225"/>
      <c r="M1903" s="226"/>
      <c r="N1903" s="227"/>
      <c r="O1903" s="227"/>
      <c r="P1903" s="227"/>
      <c r="Q1903" s="227"/>
      <c r="R1903" s="227"/>
      <c r="S1903" s="227"/>
      <c r="T1903" s="228"/>
      <c r="AT1903" s="229" t="s">
        <v>191</v>
      </c>
      <c r="AU1903" s="229" t="s">
        <v>85</v>
      </c>
      <c r="AV1903" s="14" t="s">
        <v>85</v>
      </c>
      <c r="AW1903" s="14" t="s">
        <v>32</v>
      </c>
      <c r="AX1903" s="14" t="s">
        <v>76</v>
      </c>
      <c r="AY1903" s="229" t="s">
        <v>179</v>
      </c>
    </row>
    <row r="1904" spans="1:51" s="14" customFormat="1" ht="11.25">
      <c r="B1904" s="219"/>
      <c r="C1904" s="220"/>
      <c r="D1904" s="204" t="s">
        <v>191</v>
      </c>
      <c r="E1904" s="221" t="s">
        <v>1</v>
      </c>
      <c r="F1904" s="222" t="s">
        <v>954</v>
      </c>
      <c r="G1904" s="220"/>
      <c r="H1904" s="223">
        <v>8.6</v>
      </c>
      <c r="I1904" s="224"/>
      <c r="J1904" s="220"/>
      <c r="K1904" s="220"/>
      <c r="L1904" s="225"/>
      <c r="M1904" s="226"/>
      <c r="N1904" s="227"/>
      <c r="O1904" s="227"/>
      <c r="P1904" s="227"/>
      <c r="Q1904" s="227"/>
      <c r="R1904" s="227"/>
      <c r="S1904" s="227"/>
      <c r="T1904" s="228"/>
      <c r="AT1904" s="229" t="s">
        <v>191</v>
      </c>
      <c r="AU1904" s="229" t="s">
        <v>85</v>
      </c>
      <c r="AV1904" s="14" t="s">
        <v>85</v>
      </c>
      <c r="AW1904" s="14" t="s">
        <v>32</v>
      </c>
      <c r="AX1904" s="14" t="s">
        <v>76</v>
      </c>
      <c r="AY1904" s="229" t="s">
        <v>179</v>
      </c>
    </row>
    <row r="1905" spans="2:51" s="14" customFormat="1" ht="11.25">
      <c r="B1905" s="219"/>
      <c r="C1905" s="220"/>
      <c r="D1905" s="204" t="s">
        <v>191</v>
      </c>
      <c r="E1905" s="221" t="s">
        <v>1</v>
      </c>
      <c r="F1905" s="222" t="s">
        <v>1656</v>
      </c>
      <c r="G1905" s="220"/>
      <c r="H1905" s="223">
        <v>4.4000000000000004</v>
      </c>
      <c r="I1905" s="224"/>
      <c r="J1905" s="220"/>
      <c r="K1905" s="220"/>
      <c r="L1905" s="225"/>
      <c r="M1905" s="226"/>
      <c r="N1905" s="227"/>
      <c r="O1905" s="227"/>
      <c r="P1905" s="227"/>
      <c r="Q1905" s="227"/>
      <c r="R1905" s="227"/>
      <c r="S1905" s="227"/>
      <c r="T1905" s="228"/>
      <c r="AT1905" s="229" t="s">
        <v>191</v>
      </c>
      <c r="AU1905" s="229" t="s">
        <v>85</v>
      </c>
      <c r="AV1905" s="14" t="s">
        <v>85</v>
      </c>
      <c r="AW1905" s="14" t="s">
        <v>32</v>
      </c>
      <c r="AX1905" s="14" t="s">
        <v>76</v>
      </c>
      <c r="AY1905" s="229" t="s">
        <v>179</v>
      </c>
    </row>
    <row r="1906" spans="2:51" s="14" customFormat="1" ht="11.25">
      <c r="B1906" s="219"/>
      <c r="C1906" s="220"/>
      <c r="D1906" s="204" t="s">
        <v>191</v>
      </c>
      <c r="E1906" s="221" t="s">
        <v>1</v>
      </c>
      <c r="F1906" s="222" t="s">
        <v>1657</v>
      </c>
      <c r="G1906" s="220"/>
      <c r="H1906" s="223">
        <v>4.4000000000000004</v>
      </c>
      <c r="I1906" s="224"/>
      <c r="J1906" s="220"/>
      <c r="K1906" s="220"/>
      <c r="L1906" s="225"/>
      <c r="M1906" s="226"/>
      <c r="N1906" s="227"/>
      <c r="O1906" s="227"/>
      <c r="P1906" s="227"/>
      <c r="Q1906" s="227"/>
      <c r="R1906" s="227"/>
      <c r="S1906" s="227"/>
      <c r="T1906" s="228"/>
      <c r="AT1906" s="229" t="s">
        <v>191</v>
      </c>
      <c r="AU1906" s="229" t="s">
        <v>85</v>
      </c>
      <c r="AV1906" s="14" t="s">
        <v>85</v>
      </c>
      <c r="AW1906" s="14" t="s">
        <v>32</v>
      </c>
      <c r="AX1906" s="14" t="s">
        <v>76</v>
      </c>
      <c r="AY1906" s="229" t="s">
        <v>179</v>
      </c>
    </row>
    <row r="1907" spans="2:51" s="13" customFormat="1" ht="11.25">
      <c r="B1907" s="209"/>
      <c r="C1907" s="210"/>
      <c r="D1907" s="204" t="s">
        <v>191</v>
      </c>
      <c r="E1907" s="211" t="s">
        <v>1</v>
      </c>
      <c r="F1907" s="212" t="s">
        <v>193</v>
      </c>
      <c r="G1907" s="210"/>
      <c r="H1907" s="211" t="s">
        <v>1</v>
      </c>
      <c r="I1907" s="213"/>
      <c r="J1907" s="210"/>
      <c r="K1907" s="210"/>
      <c r="L1907" s="214"/>
      <c r="M1907" s="215"/>
      <c r="N1907" s="216"/>
      <c r="O1907" s="216"/>
      <c r="P1907" s="216"/>
      <c r="Q1907" s="216"/>
      <c r="R1907" s="216"/>
      <c r="S1907" s="216"/>
      <c r="T1907" s="217"/>
      <c r="AT1907" s="218" t="s">
        <v>191</v>
      </c>
      <c r="AU1907" s="218" t="s">
        <v>85</v>
      </c>
      <c r="AV1907" s="13" t="s">
        <v>83</v>
      </c>
      <c r="AW1907" s="13" t="s">
        <v>32</v>
      </c>
      <c r="AX1907" s="13" t="s">
        <v>76</v>
      </c>
      <c r="AY1907" s="218" t="s">
        <v>179</v>
      </c>
    </row>
    <row r="1908" spans="2:51" s="13" customFormat="1" ht="11.25">
      <c r="B1908" s="209"/>
      <c r="C1908" s="210"/>
      <c r="D1908" s="204" t="s">
        <v>191</v>
      </c>
      <c r="E1908" s="211" t="s">
        <v>1</v>
      </c>
      <c r="F1908" s="212" t="s">
        <v>1736</v>
      </c>
      <c r="G1908" s="210"/>
      <c r="H1908" s="211" t="s">
        <v>1</v>
      </c>
      <c r="I1908" s="213"/>
      <c r="J1908" s="210"/>
      <c r="K1908" s="210"/>
      <c r="L1908" s="214"/>
      <c r="M1908" s="215"/>
      <c r="N1908" s="216"/>
      <c r="O1908" s="216"/>
      <c r="P1908" s="216"/>
      <c r="Q1908" s="216"/>
      <c r="R1908" s="216"/>
      <c r="S1908" s="216"/>
      <c r="T1908" s="217"/>
      <c r="AT1908" s="218" t="s">
        <v>191</v>
      </c>
      <c r="AU1908" s="218" t="s">
        <v>85</v>
      </c>
      <c r="AV1908" s="13" t="s">
        <v>83</v>
      </c>
      <c r="AW1908" s="13" t="s">
        <v>32</v>
      </c>
      <c r="AX1908" s="13" t="s">
        <v>76</v>
      </c>
      <c r="AY1908" s="218" t="s">
        <v>179</v>
      </c>
    </row>
    <row r="1909" spans="2:51" s="14" customFormat="1" ht="11.25">
      <c r="B1909" s="219"/>
      <c r="C1909" s="220"/>
      <c r="D1909" s="204" t="s">
        <v>191</v>
      </c>
      <c r="E1909" s="221" t="s">
        <v>1</v>
      </c>
      <c r="F1909" s="222" t="s">
        <v>817</v>
      </c>
      <c r="G1909" s="220"/>
      <c r="H1909" s="223">
        <v>2.85</v>
      </c>
      <c r="I1909" s="224"/>
      <c r="J1909" s="220"/>
      <c r="K1909" s="220"/>
      <c r="L1909" s="225"/>
      <c r="M1909" s="226"/>
      <c r="N1909" s="227"/>
      <c r="O1909" s="227"/>
      <c r="P1909" s="227"/>
      <c r="Q1909" s="227"/>
      <c r="R1909" s="227"/>
      <c r="S1909" s="227"/>
      <c r="T1909" s="228"/>
      <c r="AT1909" s="229" t="s">
        <v>191</v>
      </c>
      <c r="AU1909" s="229" t="s">
        <v>85</v>
      </c>
      <c r="AV1909" s="14" t="s">
        <v>85</v>
      </c>
      <c r="AW1909" s="14" t="s">
        <v>32</v>
      </c>
      <c r="AX1909" s="14" t="s">
        <v>76</v>
      </c>
      <c r="AY1909" s="229" t="s">
        <v>179</v>
      </c>
    </row>
    <row r="1910" spans="2:51" s="14" customFormat="1" ht="11.25">
      <c r="B1910" s="219"/>
      <c r="C1910" s="220"/>
      <c r="D1910" s="204" t="s">
        <v>191</v>
      </c>
      <c r="E1910" s="221" t="s">
        <v>1</v>
      </c>
      <c r="F1910" s="222" t="s">
        <v>1670</v>
      </c>
      <c r="G1910" s="220"/>
      <c r="H1910" s="223">
        <v>1.5</v>
      </c>
      <c r="I1910" s="224"/>
      <c r="J1910" s="220"/>
      <c r="K1910" s="220"/>
      <c r="L1910" s="225"/>
      <c r="M1910" s="226"/>
      <c r="N1910" s="227"/>
      <c r="O1910" s="227"/>
      <c r="P1910" s="227"/>
      <c r="Q1910" s="227"/>
      <c r="R1910" s="227"/>
      <c r="S1910" s="227"/>
      <c r="T1910" s="228"/>
      <c r="AT1910" s="229" t="s">
        <v>191</v>
      </c>
      <c r="AU1910" s="229" t="s">
        <v>85</v>
      </c>
      <c r="AV1910" s="14" t="s">
        <v>85</v>
      </c>
      <c r="AW1910" s="14" t="s">
        <v>32</v>
      </c>
      <c r="AX1910" s="14" t="s">
        <v>76</v>
      </c>
      <c r="AY1910" s="229" t="s">
        <v>179</v>
      </c>
    </row>
    <row r="1911" spans="2:51" s="14" customFormat="1" ht="11.25">
      <c r="B1911" s="219"/>
      <c r="C1911" s="220"/>
      <c r="D1911" s="204" t="s">
        <v>191</v>
      </c>
      <c r="E1911" s="221" t="s">
        <v>1</v>
      </c>
      <c r="F1911" s="222" t="s">
        <v>1671</v>
      </c>
      <c r="G1911" s="220"/>
      <c r="H1911" s="223">
        <v>2.9</v>
      </c>
      <c r="I1911" s="224"/>
      <c r="J1911" s="220"/>
      <c r="K1911" s="220"/>
      <c r="L1911" s="225"/>
      <c r="M1911" s="226"/>
      <c r="N1911" s="227"/>
      <c r="O1911" s="227"/>
      <c r="P1911" s="227"/>
      <c r="Q1911" s="227"/>
      <c r="R1911" s="227"/>
      <c r="S1911" s="227"/>
      <c r="T1911" s="228"/>
      <c r="AT1911" s="229" t="s">
        <v>191</v>
      </c>
      <c r="AU1911" s="229" t="s">
        <v>85</v>
      </c>
      <c r="AV1911" s="14" t="s">
        <v>85</v>
      </c>
      <c r="AW1911" s="14" t="s">
        <v>32</v>
      </c>
      <c r="AX1911" s="14" t="s">
        <v>76</v>
      </c>
      <c r="AY1911" s="229" t="s">
        <v>179</v>
      </c>
    </row>
    <row r="1912" spans="2:51" s="14" customFormat="1" ht="11.25">
      <c r="B1912" s="219"/>
      <c r="C1912" s="220"/>
      <c r="D1912" s="204" t="s">
        <v>191</v>
      </c>
      <c r="E1912" s="221" t="s">
        <v>1</v>
      </c>
      <c r="F1912" s="222" t="s">
        <v>820</v>
      </c>
      <c r="G1912" s="220"/>
      <c r="H1912" s="223">
        <v>1.5</v>
      </c>
      <c r="I1912" s="224"/>
      <c r="J1912" s="220"/>
      <c r="K1912" s="220"/>
      <c r="L1912" s="225"/>
      <c r="M1912" s="226"/>
      <c r="N1912" s="227"/>
      <c r="O1912" s="227"/>
      <c r="P1912" s="227"/>
      <c r="Q1912" s="227"/>
      <c r="R1912" s="227"/>
      <c r="S1912" s="227"/>
      <c r="T1912" s="228"/>
      <c r="AT1912" s="229" t="s">
        <v>191</v>
      </c>
      <c r="AU1912" s="229" t="s">
        <v>85</v>
      </c>
      <c r="AV1912" s="14" t="s">
        <v>85</v>
      </c>
      <c r="AW1912" s="14" t="s">
        <v>32</v>
      </c>
      <c r="AX1912" s="14" t="s">
        <v>76</v>
      </c>
      <c r="AY1912" s="229" t="s">
        <v>179</v>
      </c>
    </row>
    <row r="1913" spans="2:51" s="14" customFormat="1" ht="11.25">
      <c r="B1913" s="219"/>
      <c r="C1913" s="220"/>
      <c r="D1913" s="204" t="s">
        <v>191</v>
      </c>
      <c r="E1913" s="221" t="s">
        <v>1</v>
      </c>
      <c r="F1913" s="222" t="s">
        <v>821</v>
      </c>
      <c r="G1913" s="220"/>
      <c r="H1913" s="223">
        <v>3.8</v>
      </c>
      <c r="I1913" s="224"/>
      <c r="J1913" s="220"/>
      <c r="K1913" s="220"/>
      <c r="L1913" s="225"/>
      <c r="M1913" s="226"/>
      <c r="N1913" s="227"/>
      <c r="O1913" s="227"/>
      <c r="P1913" s="227"/>
      <c r="Q1913" s="227"/>
      <c r="R1913" s="227"/>
      <c r="S1913" s="227"/>
      <c r="T1913" s="228"/>
      <c r="AT1913" s="229" t="s">
        <v>191</v>
      </c>
      <c r="AU1913" s="229" t="s">
        <v>85</v>
      </c>
      <c r="AV1913" s="14" t="s">
        <v>85</v>
      </c>
      <c r="AW1913" s="14" t="s">
        <v>32</v>
      </c>
      <c r="AX1913" s="14" t="s">
        <v>76</v>
      </c>
      <c r="AY1913" s="229" t="s">
        <v>179</v>
      </c>
    </row>
    <row r="1914" spans="2:51" s="14" customFormat="1" ht="11.25">
      <c r="B1914" s="219"/>
      <c r="C1914" s="220"/>
      <c r="D1914" s="204" t="s">
        <v>191</v>
      </c>
      <c r="E1914" s="221" t="s">
        <v>1</v>
      </c>
      <c r="F1914" s="222" t="s">
        <v>1672</v>
      </c>
      <c r="G1914" s="220"/>
      <c r="H1914" s="223">
        <v>2.2999999999999998</v>
      </c>
      <c r="I1914" s="224"/>
      <c r="J1914" s="220"/>
      <c r="K1914" s="220"/>
      <c r="L1914" s="225"/>
      <c r="M1914" s="226"/>
      <c r="N1914" s="227"/>
      <c r="O1914" s="227"/>
      <c r="P1914" s="227"/>
      <c r="Q1914" s="227"/>
      <c r="R1914" s="227"/>
      <c r="S1914" s="227"/>
      <c r="T1914" s="228"/>
      <c r="AT1914" s="229" t="s">
        <v>191</v>
      </c>
      <c r="AU1914" s="229" t="s">
        <v>85</v>
      </c>
      <c r="AV1914" s="14" t="s">
        <v>85</v>
      </c>
      <c r="AW1914" s="14" t="s">
        <v>32</v>
      </c>
      <c r="AX1914" s="14" t="s">
        <v>76</v>
      </c>
      <c r="AY1914" s="229" t="s">
        <v>179</v>
      </c>
    </row>
    <row r="1915" spans="2:51" s="14" customFormat="1" ht="11.25">
      <c r="B1915" s="219"/>
      <c r="C1915" s="220"/>
      <c r="D1915" s="204" t="s">
        <v>191</v>
      </c>
      <c r="E1915" s="221" t="s">
        <v>1</v>
      </c>
      <c r="F1915" s="222" t="s">
        <v>1673</v>
      </c>
      <c r="G1915" s="220"/>
      <c r="H1915" s="223">
        <v>2.9</v>
      </c>
      <c r="I1915" s="224"/>
      <c r="J1915" s="220"/>
      <c r="K1915" s="220"/>
      <c r="L1915" s="225"/>
      <c r="M1915" s="226"/>
      <c r="N1915" s="227"/>
      <c r="O1915" s="227"/>
      <c r="P1915" s="227"/>
      <c r="Q1915" s="227"/>
      <c r="R1915" s="227"/>
      <c r="S1915" s="227"/>
      <c r="T1915" s="228"/>
      <c r="AT1915" s="229" t="s">
        <v>191</v>
      </c>
      <c r="AU1915" s="229" t="s">
        <v>85</v>
      </c>
      <c r="AV1915" s="14" t="s">
        <v>85</v>
      </c>
      <c r="AW1915" s="14" t="s">
        <v>32</v>
      </c>
      <c r="AX1915" s="14" t="s">
        <v>76</v>
      </c>
      <c r="AY1915" s="229" t="s">
        <v>179</v>
      </c>
    </row>
    <row r="1916" spans="2:51" s="14" customFormat="1" ht="11.25">
      <c r="B1916" s="219"/>
      <c r="C1916" s="220"/>
      <c r="D1916" s="204" t="s">
        <v>191</v>
      </c>
      <c r="E1916" s="221" t="s">
        <v>1</v>
      </c>
      <c r="F1916" s="222" t="s">
        <v>1674</v>
      </c>
      <c r="G1916" s="220"/>
      <c r="H1916" s="223">
        <v>2.2999999999999998</v>
      </c>
      <c r="I1916" s="224"/>
      <c r="J1916" s="220"/>
      <c r="K1916" s="220"/>
      <c r="L1916" s="225"/>
      <c r="M1916" s="226"/>
      <c r="N1916" s="227"/>
      <c r="O1916" s="227"/>
      <c r="P1916" s="227"/>
      <c r="Q1916" s="227"/>
      <c r="R1916" s="227"/>
      <c r="S1916" s="227"/>
      <c r="T1916" s="228"/>
      <c r="AT1916" s="229" t="s">
        <v>191</v>
      </c>
      <c r="AU1916" s="229" t="s">
        <v>85</v>
      </c>
      <c r="AV1916" s="14" t="s">
        <v>85</v>
      </c>
      <c r="AW1916" s="14" t="s">
        <v>32</v>
      </c>
      <c r="AX1916" s="14" t="s">
        <v>76</v>
      </c>
      <c r="AY1916" s="229" t="s">
        <v>179</v>
      </c>
    </row>
    <row r="1917" spans="2:51" s="14" customFormat="1" ht="11.25">
      <c r="B1917" s="219"/>
      <c r="C1917" s="220"/>
      <c r="D1917" s="204" t="s">
        <v>191</v>
      </c>
      <c r="E1917" s="221" t="s">
        <v>1</v>
      </c>
      <c r="F1917" s="222" t="s">
        <v>1675</v>
      </c>
      <c r="G1917" s="220"/>
      <c r="H1917" s="223">
        <v>1.2</v>
      </c>
      <c r="I1917" s="224"/>
      <c r="J1917" s="220"/>
      <c r="K1917" s="220"/>
      <c r="L1917" s="225"/>
      <c r="M1917" s="226"/>
      <c r="N1917" s="227"/>
      <c r="O1917" s="227"/>
      <c r="P1917" s="227"/>
      <c r="Q1917" s="227"/>
      <c r="R1917" s="227"/>
      <c r="S1917" s="227"/>
      <c r="T1917" s="228"/>
      <c r="AT1917" s="229" t="s">
        <v>191</v>
      </c>
      <c r="AU1917" s="229" t="s">
        <v>85</v>
      </c>
      <c r="AV1917" s="14" t="s">
        <v>85</v>
      </c>
      <c r="AW1917" s="14" t="s">
        <v>32</v>
      </c>
      <c r="AX1917" s="14" t="s">
        <v>76</v>
      </c>
      <c r="AY1917" s="229" t="s">
        <v>179</v>
      </c>
    </row>
    <row r="1918" spans="2:51" s="14" customFormat="1" ht="11.25">
      <c r="B1918" s="219"/>
      <c r="C1918" s="220"/>
      <c r="D1918" s="204" t="s">
        <v>191</v>
      </c>
      <c r="E1918" s="221" t="s">
        <v>1</v>
      </c>
      <c r="F1918" s="222" t="s">
        <v>829</v>
      </c>
      <c r="G1918" s="220"/>
      <c r="H1918" s="223">
        <v>2.2000000000000002</v>
      </c>
      <c r="I1918" s="224"/>
      <c r="J1918" s="220"/>
      <c r="K1918" s="220"/>
      <c r="L1918" s="225"/>
      <c r="M1918" s="226"/>
      <c r="N1918" s="227"/>
      <c r="O1918" s="227"/>
      <c r="P1918" s="227"/>
      <c r="Q1918" s="227"/>
      <c r="R1918" s="227"/>
      <c r="S1918" s="227"/>
      <c r="T1918" s="228"/>
      <c r="AT1918" s="229" t="s">
        <v>191</v>
      </c>
      <c r="AU1918" s="229" t="s">
        <v>85</v>
      </c>
      <c r="AV1918" s="14" t="s">
        <v>85</v>
      </c>
      <c r="AW1918" s="14" t="s">
        <v>32</v>
      </c>
      <c r="AX1918" s="14" t="s">
        <v>76</v>
      </c>
      <c r="AY1918" s="229" t="s">
        <v>179</v>
      </c>
    </row>
    <row r="1919" spans="2:51" s="14" customFormat="1" ht="11.25">
      <c r="B1919" s="219"/>
      <c r="C1919" s="220"/>
      <c r="D1919" s="204" t="s">
        <v>191</v>
      </c>
      <c r="E1919" s="221" t="s">
        <v>1</v>
      </c>
      <c r="F1919" s="222" t="s">
        <v>1676</v>
      </c>
      <c r="G1919" s="220"/>
      <c r="H1919" s="223">
        <v>1.2</v>
      </c>
      <c r="I1919" s="224"/>
      <c r="J1919" s="220"/>
      <c r="K1919" s="220"/>
      <c r="L1919" s="225"/>
      <c r="M1919" s="226"/>
      <c r="N1919" s="227"/>
      <c r="O1919" s="227"/>
      <c r="P1919" s="227"/>
      <c r="Q1919" s="227"/>
      <c r="R1919" s="227"/>
      <c r="S1919" s="227"/>
      <c r="T1919" s="228"/>
      <c r="AT1919" s="229" t="s">
        <v>191</v>
      </c>
      <c r="AU1919" s="229" t="s">
        <v>85</v>
      </c>
      <c r="AV1919" s="14" t="s">
        <v>85</v>
      </c>
      <c r="AW1919" s="14" t="s">
        <v>32</v>
      </c>
      <c r="AX1919" s="14" t="s">
        <v>76</v>
      </c>
      <c r="AY1919" s="229" t="s">
        <v>179</v>
      </c>
    </row>
    <row r="1920" spans="2:51" s="14" customFormat="1" ht="11.25">
      <c r="B1920" s="219"/>
      <c r="C1920" s="220"/>
      <c r="D1920" s="204" t="s">
        <v>191</v>
      </c>
      <c r="E1920" s="221" t="s">
        <v>1</v>
      </c>
      <c r="F1920" s="222" t="s">
        <v>832</v>
      </c>
      <c r="G1920" s="220"/>
      <c r="H1920" s="223">
        <v>2.8</v>
      </c>
      <c r="I1920" s="224"/>
      <c r="J1920" s="220"/>
      <c r="K1920" s="220"/>
      <c r="L1920" s="225"/>
      <c r="M1920" s="226"/>
      <c r="N1920" s="227"/>
      <c r="O1920" s="227"/>
      <c r="P1920" s="227"/>
      <c r="Q1920" s="227"/>
      <c r="R1920" s="227"/>
      <c r="S1920" s="227"/>
      <c r="T1920" s="228"/>
      <c r="AT1920" s="229" t="s">
        <v>191</v>
      </c>
      <c r="AU1920" s="229" t="s">
        <v>85</v>
      </c>
      <c r="AV1920" s="14" t="s">
        <v>85</v>
      </c>
      <c r="AW1920" s="14" t="s">
        <v>32</v>
      </c>
      <c r="AX1920" s="14" t="s">
        <v>76</v>
      </c>
      <c r="AY1920" s="229" t="s">
        <v>179</v>
      </c>
    </row>
    <row r="1921" spans="1:65" s="14" customFormat="1" ht="11.25">
      <c r="B1921" s="219"/>
      <c r="C1921" s="220"/>
      <c r="D1921" s="204" t="s">
        <v>191</v>
      </c>
      <c r="E1921" s="221" t="s">
        <v>1</v>
      </c>
      <c r="F1921" s="222" t="s">
        <v>1677</v>
      </c>
      <c r="G1921" s="220"/>
      <c r="H1921" s="223">
        <v>1.2</v>
      </c>
      <c r="I1921" s="224"/>
      <c r="J1921" s="220"/>
      <c r="K1921" s="220"/>
      <c r="L1921" s="225"/>
      <c r="M1921" s="226"/>
      <c r="N1921" s="227"/>
      <c r="O1921" s="227"/>
      <c r="P1921" s="227"/>
      <c r="Q1921" s="227"/>
      <c r="R1921" s="227"/>
      <c r="S1921" s="227"/>
      <c r="T1921" s="228"/>
      <c r="AT1921" s="229" t="s">
        <v>191</v>
      </c>
      <c r="AU1921" s="229" t="s">
        <v>85</v>
      </c>
      <c r="AV1921" s="14" t="s">
        <v>85</v>
      </c>
      <c r="AW1921" s="14" t="s">
        <v>32</v>
      </c>
      <c r="AX1921" s="14" t="s">
        <v>76</v>
      </c>
      <c r="AY1921" s="229" t="s">
        <v>179</v>
      </c>
    </row>
    <row r="1922" spans="1:65" s="14" customFormat="1" ht="11.25">
      <c r="B1922" s="219"/>
      <c r="C1922" s="220"/>
      <c r="D1922" s="204" t="s">
        <v>191</v>
      </c>
      <c r="E1922" s="221" t="s">
        <v>1</v>
      </c>
      <c r="F1922" s="222" t="s">
        <v>836</v>
      </c>
      <c r="G1922" s="220"/>
      <c r="H1922" s="223">
        <v>2.6</v>
      </c>
      <c r="I1922" s="224"/>
      <c r="J1922" s="220"/>
      <c r="K1922" s="220"/>
      <c r="L1922" s="225"/>
      <c r="M1922" s="226"/>
      <c r="N1922" s="227"/>
      <c r="O1922" s="227"/>
      <c r="P1922" s="227"/>
      <c r="Q1922" s="227"/>
      <c r="R1922" s="227"/>
      <c r="S1922" s="227"/>
      <c r="T1922" s="228"/>
      <c r="AT1922" s="229" t="s">
        <v>191</v>
      </c>
      <c r="AU1922" s="229" t="s">
        <v>85</v>
      </c>
      <c r="AV1922" s="14" t="s">
        <v>85</v>
      </c>
      <c r="AW1922" s="14" t="s">
        <v>32</v>
      </c>
      <c r="AX1922" s="14" t="s">
        <v>76</v>
      </c>
      <c r="AY1922" s="229" t="s">
        <v>179</v>
      </c>
    </row>
    <row r="1923" spans="1:65" s="14" customFormat="1" ht="11.25">
      <c r="B1923" s="219"/>
      <c r="C1923" s="220"/>
      <c r="D1923" s="204" t="s">
        <v>191</v>
      </c>
      <c r="E1923" s="221" t="s">
        <v>1</v>
      </c>
      <c r="F1923" s="222" t="s">
        <v>798</v>
      </c>
      <c r="G1923" s="220"/>
      <c r="H1923" s="223">
        <v>2.5</v>
      </c>
      <c r="I1923" s="224"/>
      <c r="J1923" s="220"/>
      <c r="K1923" s="220"/>
      <c r="L1923" s="225"/>
      <c r="M1923" s="226"/>
      <c r="N1923" s="227"/>
      <c r="O1923" s="227"/>
      <c r="P1923" s="227"/>
      <c r="Q1923" s="227"/>
      <c r="R1923" s="227"/>
      <c r="S1923" s="227"/>
      <c r="T1923" s="228"/>
      <c r="AT1923" s="229" t="s">
        <v>191</v>
      </c>
      <c r="AU1923" s="229" t="s">
        <v>85</v>
      </c>
      <c r="AV1923" s="14" t="s">
        <v>85</v>
      </c>
      <c r="AW1923" s="14" t="s">
        <v>32</v>
      </c>
      <c r="AX1923" s="14" t="s">
        <v>76</v>
      </c>
      <c r="AY1923" s="229" t="s">
        <v>179</v>
      </c>
    </row>
    <row r="1924" spans="1:65" s="14" customFormat="1" ht="11.25">
      <c r="B1924" s="219"/>
      <c r="C1924" s="220"/>
      <c r="D1924" s="204" t="s">
        <v>191</v>
      </c>
      <c r="E1924" s="221" t="s">
        <v>1</v>
      </c>
      <c r="F1924" s="222" t="s">
        <v>1678</v>
      </c>
      <c r="G1924" s="220"/>
      <c r="H1924" s="223">
        <v>2.2999999999999998</v>
      </c>
      <c r="I1924" s="224"/>
      <c r="J1924" s="220"/>
      <c r="K1924" s="220"/>
      <c r="L1924" s="225"/>
      <c r="M1924" s="226"/>
      <c r="N1924" s="227"/>
      <c r="O1924" s="227"/>
      <c r="P1924" s="227"/>
      <c r="Q1924" s="227"/>
      <c r="R1924" s="227"/>
      <c r="S1924" s="227"/>
      <c r="T1924" s="228"/>
      <c r="AT1924" s="229" t="s">
        <v>191</v>
      </c>
      <c r="AU1924" s="229" t="s">
        <v>85</v>
      </c>
      <c r="AV1924" s="14" t="s">
        <v>85</v>
      </c>
      <c r="AW1924" s="14" t="s">
        <v>32</v>
      </c>
      <c r="AX1924" s="14" t="s">
        <v>76</v>
      </c>
      <c r="AY1924" s="229" t="s">
        <v>179</v>
      </c>
    </row>
    <row r="1925" spans="1:65" s="14" customFormat="1" ht="11.25">
      <c r="B1925" s="219"/>
      <c r="C1925" s="220"/>
      <c r="D1925" s="204" t="s">
        <v>191</v>
      </c>
      <c r="E1925" s="221" t="s">
        <v>1</v>
      </c>
      <c r="F1925" s="222" t="s">
        <v>1679</v>
      </c>
      <c r="G1925" s="220"/>
      <c r="H1925" s="223">
        <v>1.7</v>
      </c>
      <c r="I1925" s="224"/>
      <c r="J1925" s="220"/>
      <c r="K1925" s="220"/>
      <c r="L1925" s="225"/>
      <c r="M1925" s="226"/>
      <c r="N1925" s="227"/>
      <c r="O1925" s="227"/>
      <c r="P1925" s="227"/>
      <c r="Q1925" s="227"/>
      <c r="R1925" s="227"/>
      <c r="S1925" s="227"/>
      <c r="T1925" s="228"/>
      <c r="AT1925" s="229" t="s">
        <v>191</v>
      </c>
      <c r="AU1925" s="229" t="s">
        <v>85</v>
      </c>
      <c r="AV1925" s="14" t="s">
        <v>85</v>
      </c>
      <c r="AW1925" s="14" t="s">
        <v>32</v>
      </c>
      <c r="AX1925" s="14" t="s">
        <v>76</v>
      </c>
      <c r="AY1925" s="229" t="s">
        <v>179</v>
      </c>
    </row>
    <row r="1926" spans="1:65" s="14" customFormat="1" ht="11.25">
      <c r="B1926" s="219"/>
      <c r="C1926" s="220"/>
      <c r="D1926" s="204" t="s">
        <v>191</v>
      </c>
      <c r="E1926" s="221" t="s">
        <v>1</v>
      </c>
      <c r="F1926" s="222" t="s">
        <v>1680</v>
      </c>
      <c r="G1926" s="220"/>
      <c r="H1926" s="223">
        <v>1.4</v>
      </c>
      <c r="I1926" s="224"/>
      <c r="J1926" s="220"/>
      <c r="K1926" s="220"/>
      <c r="L1926" s="225"/>
      <c r="M1926" s="226"/>
      <c r="N1926" s="227"/>
      <c r="O1926" s="227"/>
      <c r="P1926" s="227"/>
      <c r="Q1926" s="227"/>
      <c r="R1926" s="227"/>
      <c r="S1926" s="227"/>
      <c r="T1926" s="228"/>
      <c r="AT1926" s="229" t="s">
        <v>191</v>
      </c>
      <c r="AU1926" s="229" t="s">
        <v>85</v>
      </c>
      <c r="AV1926" s="14" t="s">
        <v>85</v>
      </c>
      <c r="AW1926" s="14" t="s">
        <v>32</v>
      </c>
      <c r="AX1926" s="14" t="s">
        <v>76</v>
      </c>
      <c r="AY1926" s="229" t="s">
        <v>179</v>
      </c>
    </row>
    <row r="1927" spans="1:65" s="14" customFormat="1" ht="11.25">
      <c r="B1927" s="219"/>
      <c r="C1927" s="220"/>
      <c r="D1927" s="204" t="s">
        <v>191</v>
      </c>
      <c r="E1927" s="221" t="s">
        <v>1</v>
      </c>
      <c r="F1927" s="222" t="s">
        <v>1681</v>
      </c>
      <c r="G1927" s="220"/>
      <c r="H1927" s="223">
        <v>1.7</v>
      </c>
      <c r="I1927" s="224"/>
      <c r="J1927" s="220"/>
      <c r="K1927" s="220"/>
      <c r="L1927" s="225"/>
      <c r="M1927" s="226"/>
      <c r="N1927" s="227"/>
      <c r="O1927" s="227"/>
      <c r="P1927" s="227"/>
      <c r="Q1927" s="227"/>
      <c r="R1927" s="227"/>
      <c r="S1927" s="227"/>
      <c r="T1927" s="228"/>
      <c r="AT1927" s="229" t="s">
        <v>191</v>
      </c>
      <c r="AU1927" s="229" t="s">
        <v>85</v>
      </c>
      <c r="AV1927" s="14" t="s">
        <v>85</v>
      </c>
      <c r="AW1927" s="14" t="s">
        <v>32</v>
      </c>
      <c r="AX1927" s="14" t="s">
        <v>76</v>
      </c>
      <c r="AY1927" s="229" t="s">
        <v>179</v>
      </c>
    </row>
    <row r="1928" spans="1:65" s="14" customFormat="1" ht="11.25">
      <c r="B1928" s="219"/>
      <c r="C1928" s="220"/>
      <c r="D1928" s="204" t="s">
        <v>191</v>
      </c>
      <c r="E1928" s="221" t="s">
        <v>1</v>
      </c>
      <c r="F1928" s="222" t="s">
        <v>843</v>
      </c>
      <c r="G1928" s="220"/>
      <c r="H1928" s="223">
        <v>1.4</v>
      </c>
      <c r="I1928" s="224"/>
      <c r="J1928" s="220"/>
      <c r="K1928" s="220"/>
      <c r="L1928" s="225"/>
      <c r="M1928" s="226"/>
      <c r="N1928" s="227"/>
      <c r="O1928" s="227"/>
      <c r="P1928" s="227"/>
      <c r="Q1928" s="227"/>
      <c r="R1928" s="227"/>
      <c r="S1928" s="227"/>
      <c r="T1928" s="228"/>
      <c r="AT1928" s="229" t="s">
        <v>191</v>
      </c>
      <c r="AU1928" s="229" t="s">
        <v>85</v>
      </c>
      <c r="AV1928" s="14" t="s">
        <v>85</v>
      </c>
      <c r="AW1928" s="14" t="s">
        <v>32</v>
      </c>
      <c r="AX1928" s="14" t="s">
        <v>76</v>
      </c>
      <c r="AY1928" s="229" t="s">
        <v>179</v>
      </c>
    </row>
    <row r="1929" spans="1:65" s="14" customFormat="1" ht="11.25">
      <c r="B1929" s="219"/>
      <c r="C1929" s="220"/>
      <c r="D1929" s="204" t="s">
        <v>191</v>
      </c>
      <c r="E1929" s="221" t="s">
        <v>1</v>
      </c>
      <c r="F1929" s="222" t="s">
        <v>844</v>
      </c>
      <c r="G1929" s="220"/>
      <c r="H1929" s="223">
        <v>1.7</v>
      </c>
      <c r="I1929" s="224"/>
      <c r="J1929" s="220"/>
      <c r="K1929" s="220"/>
      <c r="L1929" s="225"/>
      <c r="M1929" s="226"/>
      <c r="N1929" s="227"/>
      <c r="O1929" s="227"/>
      <c r="P1929" s="227"/>
      <c r="Q1929" s="227"/>
      <c r="R1929" s="227"/>
      <c r="S1929" s="227"/>
      <c r="T1929" s="228"/>
      <c r="AT1929" s="229" t="s">
        <v>191</v>
      </c>
      <c r="AU1929" s="229" t="s">
        <v>85</v>
      </c>
      <c r="AV1929" s="14" t="s">
        <v>85</v>
      </c>
      <c r="AW1929" s="14" t="s">
        <v>32</v>
      </c>
      <c r="AX1929" s="14" t="s">
        <v>76</v>
      </c>
      <c r="AY1929" s="229" t="s">
        <v>179</v>
      </c>
    </row>
    <row r="1930" spans="1:65" s="14" customFormat="1" ht="11.25">
      <c r="B1930" s="219"/>
      <c r="C1930" s="220"/>
      <c r="D1930" s="204" t="s">
        <v>191</v>
      </c>
      <c r="E1930" s="221" t="s">
        <v>1</v>
      </c>
      <c r="F1930" s="222" t="s">
        <v>845</v>
      </c>
      <c r="G1930" s="220"/>
      <c r="H1930" s="223">
        <v>2.4</v>
      </c>
      <c r="I1930" s="224"/>
      <c r="J1930" s="220"/>
      <c r="K1930" s="220"/>
      <c r="L1930" s="225"/>
      <c r="M1930" s="226"/>
      <c r="N1930" s="227"/>
      <c r="O1930" s="227"/>
      <c r="P1930" s="227"/>
      <c r="Q1930" s="227"/>
      <c r="R1930" s="227"/>
      <c r="S1930" s="227"/>
      <c r="T1930" s="228"/>
      <c r="AT1930" s="229" t="s">
        <v>191</v>
      </c>
      <c r="AU1930" s="229" t="s">
        <v>85</v>
      </c>
      <c r="AV1930" s="14" t="s">
        <v>85</v>
      </c>
      <c r="AW1930" s="14" t="s">
        <v>32</v>
      </c>
      <c r="AX1930" s="14" t="s">
        <v>76</v>
      </c>
      <c r="AY1930" s="229" t="s">
        <v>179</v>
      </c>
    </row>
    <row r="1931" spans="1:65" s="2" customFormat="1" ht="24">
      <c r="A1931" s="34"/>
      <c r="B1931" s="35"/>
      <c r="C1931" s="191" t="s">
        <v>1737</v>
      </c>
      <c r="D1931" s="191" t="s">
        <v>182</v>
      </c>
      <c r="E1931" s="192" t="s">
        <v>1738</v>
      </c>
      <c r="F1931" s="193" t="s">
        <v>1739</v>
      </c>
      <c r="G1931" s="194" t="s">
        <v>242</v>
      </c>
      <c r="H1931" s="195">
        <v>4.3780000000000001</v>
      </c>
      <c r="I1931" s="196"/>
      <c r="J1931" s="197">
        <f>ROUND(I1931*H1931,2)</f>
        <v>0</v>
      </c>
      <c r="K1931" s="193" t="s">
        <v>186</v>
      </c>
      <c r="L1931" s="39"/>
      <c r="M1931" s="198" t="s">
        <v>1</v>
      </c>
      <c r="N1931" s="199" t="s">
        <v>41</v>
      </c>
      <c r="O1931" s="71"/>
      <c r="P1931" s="200">
        <f>O1931*H1931</f>
        <v>0</v>
      </c>
      <c r="Q1931" s="200">
        <v>0</v>
      </c>
      <c r="R1931" s="200">
        <f>Q1931*H1931</f>
        <v>0</v>
      </c>
      <c r="S1931" s="200">
        <v>0</v>
      </c>
      <c r="T1931" s="201">
        <f>S1931*H1931</f>
        <v>0</v>
      </c>
      <c r="U1931" s="34"/>
      <c r="V1931" s="34"/>
      <c r="W1931" s="34"/>
      <c r="X1931" s="34"/>
      <c r="Y1931" s="34"/>
      <c r="Z1931" s="34"/>
      <c r="AA1931" s="34"/>
      <c r="AB1931" s="34"/>
      <c r="AC1931" s="34"/>
      <c r="AD1931" s="34"/>
      <c r="AE1931" s="34"/>
      <c r="AR1931" s="202" t="s">
        <v>263</v>
      </c>
      <c r="AT1931" s="202" t="s">
        <v>182</v>
      </c>
      <c r="AU1931" s="202" t="s">
        <v>85</v>
      </c>
      <c r="AY1931" s="17" t="s">
        <v>179</v>
      </c>
      <c r="BE1931" s="203">
        <f>IF(N1931="základní",J1931,0)</f>
        <v>0</v>
      </c>
      <c r="BF1931" s="203">
        <f>IF(N1931="snížená",J1931,0)</f>
        <v>0</v>
      </c>
      <c r="BG1931" s="203">
        <f>IF(N1931="zákl. přenesená",J1931,0)</f>
        <v>0</v>
      </c>
      <c r="BH1931" s="203">
        <f>IF(N1931="sníž. přenesená",J1931,0)</f>
        <v>0</v>
      </c>
      <c r="BI1931" s="203">
        <f>IF(N1931="nulová",J1931,0)</f>
        <v>0</v>
      </c>
      <c r="BJ1931" s="17" t="s">
        <v>83</v>
      </c>
      <c r="BK1931" s="203">
        <f>ROUND(I1931*H1931,2)</f>
        <v>0</v>
      </c>
      <c r="BL1931" s="17" t="s">
        <v>263</v>
      </c>
      <c r="BM1931" s="202" t="s">
        <v>1740</v>
      </c>
    </row>
    <row r="1932" spans="1:65" s="2" customFormat="1" ht="126.75">
      <c r="A1932" s="34"/>
      <c r="B1932" s="35"/>
      <c r="C1932" s="36"/>
      <c r="D1932" s="204" t="s">
        <v>189</v>
      </c>
      <c r="E1932" s="36"/>
      <c r="F1932" s="205" t="s">
        <v>1741</v>
      </c>
      <c r="G1932" s="36"/>
      <c r="H1932" s="36"/>
      <c r="I1932" s="206"/>
      <c r="J1932" s="36"/>
      <c r="K1932" s="36"/>
      <c r="L1932" s="39"/>
      <c r="M1932" s="207"/>
      <c r="N1932" s="208"/>
      <c r="O1932" s="71"/>
      <c r="P1932" s="71"/>
      <c r="Q1932" s="71"/>
      <c r="R1932" s="71"/>
      <c r="S1932" s="71"/>
      <c r="T1932" s="72"/>
      <c r="U1932" s="34"/>
      <c r="V1932" s="34"/>
      <c r="W1932" s="34"/>
      <c r="X1932" s="34"/>
      <c r="Y1932" s="34"/>
      <c r="Z1932" s="34"/>
      <c r="AA1932" s="34"/>
      <c r="AB1932" s="34"/>
      <c r="AC1932" s="34"/>
      <c r="AD1932" s="34"/>
      <c r="AE1932" s="34"/>
      <c r="AT1932" s="17" t="s">
        <v>189</v>
      </c>
      <c r="AU1932" s="17" t="s">
        <v>85</v>
      </c>
    </row>
    <row r="1933" spans="1:65" s="12" customFormat="1" ht="22.9" customHeight="1">
      <c r="B1933" s="175"/>
      <c r="C1933" s="176"/>
      <c r="D1933" s="177" t="s">
        <v>75</v>
      </c>
      <c r="E1933" s="189" t="s">
        <v>1742</v>
      </c>
      <c r="F1933" s="189" t="s">
        <v>1743</v>
      </c>
      <c r="G1933" s="176"/>
      <c r="H1933" s="176"/>
      <c r="I1933" s="179"/>
      <c r="J1933" s="190">
        <f>BK1933</f>
        <v>0</v>
      </c>
      <c r="K1933" s="176"/>
      <c r="L1933" s="181"/>
      <c r="M1933" s="182"/>
      <c r="N1933" s="183"/>
      <c r="O1933" s="183"/>
      <c r="P1933" s="184">
        <f>SUM(P1934:P1980)</f>
        <v>0</v>
      </c>
      <c r="Q1933" s="183"/>
      <c r="R1933" s="184">
        <f>SUM(R1934:R1980)</f>
        <v>6.147307839999999</v>
      </c>
      <c r="S1933" s="183"/>
      <c r="T1933" s="185">
        <f>SUM(T1934:T1980)</f>
        <v>6.7284092600000003</v>
      </c>
      <c r="AR1933" s="186" t="s">
        <v>85</v>
      </c>
      <c r="AT1933" s="187" t="s">
        <v>75</v>
      </c>
      <c r="AU1933" s="187" t="s">
        <v>83</v>
      </c>
      <c r="AY1933" s="186" t="s">
        <v>179</v>
      </c>
      <c r="BK1933" s="188">
        <f>SUM(BK1934:BK1980)</f>
        <v>0</v>
      </c>
    </row>
    <row r="1934" spans="1:65" s="2" customFormat="1" ht="24">
      <c r="A1934" s="34"/>
      <c r="B1934" s="35"/>
      <c r="C1934" s="191" t="s">
        <v>1744</v>
      </c>
      <c r="D1934" s="191" t="s">
        <v>182</v>
      </c>
      <c r="E1934" s="192" t="s">
        <v>1745</v>
      </c>
      <c r="F1934" s="193" t="s">
        <v>1746</v>
      </c>
      <c r="G1934" s="194" t="s">
        <v>185</v>
      </c>
      <c r="H1934" s="195">
        <v>33.302999999999997</v>
      </c>
      <c r="I1934" s="196"/>
      <c r="J1934" s="197">
        <f>ROUND(I1934*H1934,2)</f>
        <v>0</v>
      </c>
      <c r="K1934" s="193" t="s">
        <v>186</v>
      </c>
      <c r="L1934" s="39"/>
      <c r="M1934" s="198" t="s">
        <v>1</v>
      </c>
      <c r="N1934" s="199" t="s">
        <v>41</v>
      </c>
      <c r="O1934" s="71"/>
      <c r="P1934" s="200">
        <f>O1934*H1934</f>
        <v>0</v>
      </c>
      <c r="Q1934" s="200">
        <v>4.5699999999999998E-2</v>
      </c>
      <c r="R1934" s="200">
        <f>Q1934*H1934</f>
        <v>1.5219470999999998</v>
      </c>
      <c r="S1934" s="200">
        <v>0</v>
      </c>
      <c r="T1934" s="201">
        <f>S1934*H1934</f>
        <v>0</v>
      </c>
      <c r="U1934" s="34"/>
      <c r="V1934" s="34"/>
      <c r="W1934" s="34"/>
      <c r="X1934" s="34"/>
      <c r="Y1934" s="34"/>
      <c r="Z1934" s="34"/>
      <c r="AA1934" s="34"/>
      <c r="AB1934" s="34"/>
      <c r="AC1934" s="34"/>
      <c r="AD1934" s="34"/>
      <c r="AE1934" s="34"/>
      <c r="AR1934" s="202" t="s">
        <v>263</v>
      </c>
      <c r="AT1934" s="202" t="s">
        <v>182</v>
      </c>
      <c r="AU1934" s="202" t="s">
        <v>85</v>
      </c>
      <c r="AY1934" s="17" t="s">
        <v>179</v>
      </c>
      <c r="BE1934" s="203">
        <f>IF(N1934="základní",J1934,0)</f>
        <v>0</v>
      </c>
      <c r="BF1934" s="203">
        <f>IF(N1934="snížená",J1934,0)</f>
        <v>0</v>
      </c>
      <c r="BG1934" s="203">
        <f>IF(N1934="zákl. přenesená",J1934,0)</f>
        <v>0</v>
      </c>
      <c r="BH1934" s="203">
        <f>IF(N1934="sníž. přenesená",J1934,0)</f>
        <v>0</v>
      </c>
      <c r="BI1934" s="203">
        <f>IF(N1934="nulová",J1934,0)</f>
        <v>0</v>
      </c>
      <c r="BJ1934" s="17" t="s">
        <v>83</v>
      </c>
      <c r="BK1934" s="203">
        <f>ROUND(I1934*H1934,2)</f>
        <v>0</v>
      </c>
      <c r="BL1934" s="17" t="s">
        <v>263</v>
      </c>
      <c r="BM1934" s="202" t="s">
        <v>1747</v>
      </c>
    </row>
    <row r="1935" spans="1:65" s="2" customFormat="1" ht="126.75">
      <c r="A1935" s="34"/>
      <c r="B1935" s="35"/>
      <c r="C1935" s="36"/>
      <c r="D1935" s="204" t="s">
        <v>189</v>
      </c>
      <c r="E1935" s="36"/>
      <c r="F1935" s="205" t="s">
        <v>1615</v>
      </c>
      <c r="G1935" s="36"/>
      <c r="H1935" s="36"/>
      <c r="I1935" s="206"/>
      <c r="J1935" s="36"/>
      <c r="K1935" s="36"/>
      <c r="L1935" s="39"/>
      <c r="M1935" s="207"/>
      <c r="N1935" s="208"/>
      <c r="O1935" s="71"/>
      <c r="P1935" s="71"/>
      <c r="Q1935" s="71"/>
      <c r="R1935" s="71"/>
      <c r="S1935" s="71"/>
      <c r="T1935" s="72"/>
      <c r="U1935" s="34"/>
      <c r="V1935" s="34"/>
      <c r="W1935" s="34"/>
      <c r="X1935" s="34"/>
      <c r="Y1935" s="34"/>
      <c r="Z1935" s="34"/>
      <c r="AA1935" s="34"/>
      <c r="AB1935" s="34"/>
      <c r="AC1935" s="34"/>
      <c r="AD1935" s="34"/>
      <c r="AE1935" s="34"/>
      <c r="AT1935" s="17" t="s">
        <v>189</v>
      </c>
      <c r="AU1935" s="17" t="s">
        <v>85</v>
      </c>
    </row>
    <row r="1936" spans="1:65" s="13" customFormat="1" ht="11.25">
      <c r="B1936" s="209"/>
      <c r="C1936" s="210"/>
      <c r="D1936" s="204" t="s">
        <v>191</v>
      </c>
      <c r="E1936" s="211" t="s">
        <v>1</v>
      </c>
      <c r="F1936" s="212" t="s">
        <v>192</v>
      </c>
      <c r="G1936" s="210"/>
      <c r="H1936" s="211" t="s">
        <v>1</v>
      </c>
      <c r="I1936" s="213"/>
      <c r="J1936" s="210"/>
      <c r="K1936" s="210"/>
      <c r="L1936" s="214"/>
      <c r="M1936" s="215"/>
      <c r="N1936" s="216"/>
      <c r="O1936" s="216"/>
      <c r="P1936" s="216"/>
      <c r="Q1936" s="216"/>
      <c r="R1936" s="216"/>
      <c r="S1936" s="216"/>
      <c r="T1936" s="217"/>
      <c r="AT1936" s="218" t="s">
        <v>191</v>
      </c>
      <c r="AU1936" s="218" t="s">
        <v>85</v>
      </c>
      <c r="AV1936" s="13" t="s">
        <v>83</v>
      </c>
      <c r="AW1936" s="13" t="s">
        <v>32</v>
      </c>
      <c r="AX1936" s="13" t="s">
        <v>76</v>
      </c>
      <c r="AY1936" s="218" t="s">
        <v>179</v>
      </c>
    </row>
    <row r="1937" spans="1:65" s="13" customFormat="1" ht="11.25">
      <c r="B1937" s="209"/>
      <c r="C1937" s="210"/>
      <c r="D1937" s="204" t="s">
        <v>191</v>
      </c>
      <c r="E1937" s="211" t="s">
        <v>1</v>
      </c>
      <c r="F1937" s="212" t="s">
        <v>193</v>
      </c>
      <c r="G1937" s="210"/>
      <c r="H1937" s="211" t="s">
        <v>1</v>
      </c>
      <c r="I1937" s="213"/>
      <c r="J1937" s="210"/>
      <c r="K1937" s="210"/>
      <c r="L1937" s="214"/>
      <c r="M1937" s="215"/>
      <c r="N1937" s="216"/>
      <c r="O1937" s="216"/>
      <c r="P1937" s="216"/>
      <c r="Q1937" s="216"/>
      <c r="R1937" s="216"/>
      <c r="S1937" s="216"/>
      <c r="T1937" s="217"/>
      <c r="AT1937" s="218" t="s">
        <v>191</v>
      </c>
      <c r="AU1937" s="218" t="s">
        <v>85</v>
      </c>
      <c r="AV1937" s="13" t="s">
        <v>83</v>
      </c>
      <c r="AW1937" s="13" t="s">
        <v>32</v>
      </c>
      <c r="AX1937" s="13" t="s">
        <v>76</v>
      </c>
      <c r="AY1937" s="218" t="s">
        <v>179</v>
      </c>
    </row>
    <row r="1938" spans="1:65" s="13" customFormat="1" ht="22.5">
      <c r="B1938" s="209"/>
      <c r="C1938" s="210"/>
      <c r="D1938" s="204" t="s">
        <v>191</v>
      </c>
      <c r="E1938" s="211" t="s">
        <v>1</v>
      </c>
      <c r="F1938" s="212" t="s">
        <v>1748</v>
      </c>
      <c r="G1938" s="210"/>
      <c r="H1938" s="211" t="s">
        <v>1</v>
      </c>
      <c r="I1938" s="213"/>
      <c r="J1938" s="210"/>
      <c r="K1938" s="210"/>
      <c r="L1938" s="214"/>
      <c r="M1938" s="215"/>
      <c r="N1938" s="216"/>
      <c r="O1938" s="216"/>
      <c r="P1938" s="216"/>
      <c r="Q1938" s="216"/>
      <c r="R1938" s="216"/>
      <c r="S1938" s="216"/>
      <c r="T1938" s="217"/>
      <c r="AT1938" s="218" t="s">
        <v>191</v>
      </c>
      <c r="AU1938" s="218" t="s">
        <v>85</v>
      </c>
      <c r="AV1938" s="13" t="s">
        <v>83</v>
      </c>
      <c r="AW1938" s="13" t="s">
        <v>32</v>
      </c>
      <c r="AX1938" s="13" t="s">
        <v>76</v>
      </c>
      <c r="AY1938" s="218" t="s">
        <v>179</v>
      </c>
    </row>
    <row r="1939" spans="1:65" s="13" customFormat="1" ht="11.25">
      <c r="B1939" s="209"/>
      <c r="C1939" s="210"/>
      <c r="D1939" s="204" t="s">
        <v>191</v>
      </c>
      <c r="E1939" s="211" t="s">
        <v>1</v>
      </c>
      <c r="F1939" s="212" t="s">
        <v>193</v>
      </c>
      <c r="G1939" s="210"/>
      <c r="H1939" s="211" t="s">
        <v>1</v>
      </c>
      <c r="I1939" s="213"/>
      <c r="J1939" s="210"/>
      <c r="K1939" s="210"/>
      <c r="L1939" s="214"/>
      <c r="M1939" s="215"/>
      <c r="N1939" s="216"/>
      <c r="O1939" s="216"/>
      <c r="P1939" s="216"/>
      <c r="Q1939" s="216"/>
      <c r="R1939" s="216"/>
      <c r="S1939" s="216"/>
      <c r="T1939" s="217"/>
      <c r="AT1939" s="218" t="s">
        <v>191</v>
      </c>
      <c r="AU1939" s="218" t="s">
        <v>85</v>
      </c>
      <c r="AV1939" s="13" t="s">
        <v>83</v>
      </c>
      <c r="AW1939" s="13" t="s">
        <v>32</v>
      </c>
      <c r="AX1939" s="13" t="s">
        <v>76</v>
      </c>
      <c r="AY1939" s="218" t="s">
        <v>179</v>
      </c>
    </row>
    <row r="1940" spans="1:65" s="14" customFormat="1" ht="11.25">
      <c r="B1940" s="219"/>
      <c r="C1940" s="220"/>
      <c r="D1940" s="204" t="s">
        <v>191</v>
      </c>
      <c r="E1940" s="221" t="s">
        <v>1</v>
      </c>
      <c r="F1940" s="222" t="s">
        <v>1749</v>
      </c>
      <c r="G1940" s="220"/>
      <c r="H1940" s="223">
        <v>33.302999999999997</v>
      </c>
      <c r="I1940" s="224"/>
      <c r="J1940" s="220"/>
      <c r="K1940" s="220"/>
      <c r="L1940" s="225"/>
      <c r="M1940" s="226"/>
      <c r="N1940" s="227"/>
      <c r="O1940" s="227"/>
      <c r="P1940" s="227"/>
      <c r="Q1940" s="227"/>
      <c r="R1940" s="227"/>
      <c r="S1940" s="227"/>
      <c r="T1940" s="228"/>
      <c r="AT1940" s="229" t="s">
        <v>191</v>
      </c>
      <c r="AU1940" s="229" t="s">
        <v>85</v>
      </c>
      <c r="AV1940" s="14" t="s">
        <v>85</v>
      </c>
      <c r="AW1940" s="14" t="s">
        <v>32</v>
      </c>
      <c r="AX1940" s="14" t="s">
        <v>76</v>
      </c>
      <c r="AY1940" s="229" t="s">
        <v>179</v>
      </c>
    </row>
    <row r="1941" spans="1:65" s="2" customFormat="1" ht="24">
      <c r="A1941" s="34"/>
      <c r="B1941" s="35"/>
      <c r="C1941" s="191" t="s">
        <v>1750</v>
      </c>
      <c r="D1941" s="191" t="s">
        <v>182</v>
      </c>
      <c r="E1941" s="192" t="s">
        <v>1751</v>
      </c>
      <c r="F1941" s="193" t="s">
        <v>1752</v>
      </c>
      <c r="G1941" s="194" t="s">
        <v>185</v>
      </c>
      <c r="H1941" s="195">
        <v>85.373999999999995</v>
      </c>
      <c r="I1941" s="196"/>
      <c r="J1941" s="197">
        <f>ROUND(I1941*H1941,2)</f>
        <v>0</v>
      </c>
      <c r="K1941" s="193" t="s">
        <v>186</v>
      </c>
      <c r="L1941" s="39"/>
      <c r="M1941" s="198" t="s">
        <v>1</v>
      </c>
      <c r="N1941" s="199" t="s">
        <v>41</v>
      </c>
      <c r="O1941" s="71"/>
      <c r="P1941" s="200">
        <f>O1941*H1941</f>
        <v>0</v>
      </c>
      <c r="Q1941" s="200">
        <v>5.3409999999999999E-2</v>
      </c>
      <c r="R1941" s="200">
        <f>Q1941*H1941</f>
        <v>4.5598253399999997</v>
      </c>
      <c r="S1941" s="200">
        <v>0</v>
      </c>
      <c r="T1941" s="201">
        <f>S1941*H1941</f>
        <v>0</v>
      </c>
      <c r="U1941" s="34"/>
      <c r="V1941" s="34"/>
      <c r="W1941" s="34"/>
      <c r="X1941" s="34"/>
      <c r="Y1941" s="34"/>
      <c r="Z1941" s="34"/>
      <c r="AA1941" s="34"/>
      <c r="AB1941" s="34"/>
      <c r="AC1941" s="34"/>
      <c r="AD1941" s="34"/>
      <c r="AE1941" s="34"/>
      <c r="AR1941" s="202" t="s">
        <v>263</v>
      </c>
      <c r="AT1941" s="202" t="s">
        <v>182</v>
      </c>
      <c r="AU1941" s="202" t="s">
        <v>85</v>
      </c>
      <c r="AY1941" s="17" t="s">
        <v>179</v>
      </c>
      <c r="BE1941" s="203">
        <f>IF(N1941="základní",J1941,0)</f>
        <v>0</v>
      </c>
      <c r="BF1941" s="203">
        <f>IF(N1941="snížená",J1941,0)</f>
        <v>0</v>
      </c>
      <c r="BG1941" s="203">
        <f>IF(N1941="zákl. přenesená",J1941,0)</f>
        <v>0</v>
      </c>
      <c r="BH1941" s="203">
        <f>IF(N1941="sníž. přenesená",J1941,0)</f>
        <v>0</v>
      </c>
      <c r="BI1941" s="203">
        <f>IF(N1941="nulová",J1941,0)</f>
        <v>0</v>
      </c>
      <c r="BJ1941" s="17" t="s">
        <v>83</v>
      </c>
      <c r="BK1941" s="203">
        <f>ROUND(I1941*H1941,2)</f>
        <v>0</v>
      </c>
      <c r="BL1941" s="17" t="s">
        <v>263</v>
      </c>
      <c r="BM1941" s="202" t="s">
        <v>1753</v>
      </c>
    </row>
    <row r="1942" spans="1:65" s="2" customFormat="1" ht="126.75">
      <c r="A1942" s="34"/>
      <c r="B1942" s="35"/>
      <c r="C1942" s="36"/>
      <c r="D1942" s="204" t="s">
        <v>189</v>
      </c>
      <c r="E1942" s="36"/>
      <c r="F1942" s="205" t="s">
        <v>1615</v>
      </c>
      <c r="G1942" s="36"/>
      <c r="H1942" s="36"/>
      <c r="I1942" s="206"/>
      <c r="J1942" s="36"/>
      <c r="K1942" s="36"/>
      <c r="L1942" s="39"/>
      <c r="M1942" s="207"/>
      <c r="N1942" s="208"/>
      <c r="O1942" s="71"/>
      <c r="P1942" s="71"/>
      <c r="Q1942" s="71"/>
      <c r="R1942" s="71"/>
      <c r="S1942" s="71"/>
      <c r="T1942" s="72"/>
      <c r="U1942" s="34"/>
      <c r="V1942" s="34"/>
      <c r="W1942" s="34"/>
      <c r="X1942" s="34"/>
      <c r="Y1942" s="34"/>
      <c r="Z1942" s="34"/>
      <c r="AA1942" s="34"/>
      <c r="AB1942" s="34"/>
      <c r="AC1942" s="34"/>
      <c r="AD1942" s="34"/>
      <c r="AE1942" s="34"/>
      <c r="AT1942" s="17" t="s">
        <v>189</v>
      </c>
      <c r="AU1942" s="17" t="s">
        <v>85</v>
      </c>
    </row>
    <row r="1943" spans="1:65" s="13" customFormat="1" ht="11.25">
      <c r="B1943" s="209"/>
      <c r="C1943" s="210"/>
      <c r="D1943" s="204" t="s">
        <v>191</v>
      </c>
      <c r="E1943" s="211" t="s">
        <v>1</v>
      </c>
      <c r="F1943" s="212" t="s">
        <v>192</v>
      </c>
      <c r="G1943" s="210"/>
      <c r="H1943" s="211" t="s">
        <v>1</v>
      </c>
      <c r="I1943" s="213"/>
      <c r="J1943" s="210"/>
      <c r="K1943" s="210"/>
      <c r="L1943" s="214"/>
      <c r="M1943" s="215"/>
      <c r="N1943" s="216"/>
      <c r="O1943" s="216"/>
      <c r="P1943" s="216"/>
      <c r="Q1943" s="216"/>
      <c r="R1943" s="216"/>
      <c r="S1943" s="216"/>
      <c r="T1943" s="217"/>
      <c r="AT1943" s="218" t="s">
        <v>191</v>
      </c>
      <c r="AU1943" s="218" t="s">
        <v>85</v>
      </c>
      <c r="AV1943" s="13" t="s">
        <v>83</v>
      </c>
      <c r="AW1943" s="13" t="s">
        <v>32</v>
      </c>
      <c r="AX1943" s="13" t="s">
        <v>76</v>
      </c>
      <c r="AY1943" s="218" t="s">
        <v>179</v>
      </c>
    </row>
    <row r="1944" spans="1:65" s="13" customFormat="1" ht="11.25">
      <c r="B1944" s="209"/>
      <c r="C1944" s="210"/>
      <c r="D1944" s="204" t="s">
        <v>191</v>
      </c>
      <c r="E1944" s="211" t="s">
        <v>1</v>
      </c>
      <c r="F1944" s="212" t="s">
        <v>193</v>
      </c>
      <c r="G1944" s="210"/>
      <c r="H1944" s="211" t="s">
        <v>1</v>
      </c>
      <c r="I1944" s="213"/>
      <c r="J1944" s="210"/>
      <c r="K1944" s="210"/>
      <c r="L1944" s="214"/>
      <c r="M1944" s="215"/>
      <c r="N1944" s="216"/>
      <c r="O1944" s="216"/>
      <c r="P1944" s="216"/>
      <c r="Q1944" s="216"/>
      <c r="R1944" s="216"/>
      <c r="S1944" s="216"/>
      <c r="T1944" s="217"/>
      <c r="AT1944" s="218" t="s">
        <v>191</v>
      </c>
      <c r="AU1944" s="218" t="s">
        <v>85</v>
      </c>
      <c r="AV1944" s="13" t="s">
        <v>83</v>
      </c>
      <c r="AW1944" s="13" t="s">
        <v>32</v>
      </c>
      <c r="AX1944" s="13" t="s">
        <v>76</v>
      </c>
      <c r="AY1944" s="218" t="s">
        <v>179</v>
      </c>
    </row>
    <row r="1945" spans="1:65" s="13" customFormat="1" ht="22.5">
      <c r="B1945" s="209"/>
      <c r="C1945" s="210"/>
      <c r="D1945" s="204" t="s">
        <v>191</v>
      </c>
      <c r="E1945" s="211" t="s">
        <v>1</v>
      </c>
      <c r="F1945" s="212" t="s">
        <v>1748</v>
      </c>
      <c r="G1945" s="210"/>
      <c r="H1945" s="211" t="s">
        <v>1</v>
      </c>
      <c r="I1945" s="213"/>
      <c r="J1945" s="210"/>
      <c r="K1945" s="210"/>
      <c r="L1945" s="214"/>
      <c r="M1945" s="215"/>
      <c r="N1945" s="216"/>
      <c r="O1945" s="216"/>
      <c r="P1945" s="216"/>
      <c r="Q1945" s="216"/>
      <c r="R1945" s="216"/>
      <c r="S1945" s="216"/>
      <c r="T1945" s="217"/>
      <c r="AT1945" s="218" t="s">
        <v>191</v>
      </c>
      <c r="AU1945" s="218" t="s">
        <v>85</v>
      </c>
      <c r="AV1945" s="13" t="s">
        <v>83</v>
      </c>
      <c r="AW1945" s="13" t="s">
        <v>32</v>
      </c>
      <c r="AX1945" s="13" t="s">
        <v>76</v>
      </c>
      <c r="AY1945" s="218" t="s">
        <v>179</v>
      </c>
    </row>
    <row r="1946" spans="1:65" s="13" customFormat="1" ht="11.25">
      <c r="B1946" s="209"/>
      <c r="C1946" s="210"/>
      <c r="D1946" s="204" t="s">
        <v>191</v>
      </c>
      <c r="E1946" s="211" t="s">
        <v>1</v>
      </c>
      <c r="F1946" s="212" t="s">
        <v>193</v>
      </c>
      <c r="G1946" s="210"/>
      <c r="H1946" s="211" t="s">
        <v>1</v>
      </c>
      <c r="I1946" s="213"/>
      <c r="J1946" s="210"/>
      <c r="K1946" s="210"/>
      <c r="L1946" s="214"/>
      <c r="M1946" s="215"/>
      <c r="N1946" s="216"/>
      <c r="O1946" s="216"/>
      <c r="P1946" s="216"/>
      <c r="Q1946" s="216"/>
      <c r="R1946" s="216"/>
      <c r="S1946" s="216"/>
      <c r="T1946" s="217"/>
      <c r="AT1946" s="218" t="s">
        <v>191</v>
      </c>
      <c r="AU1946" s="218" t="s">
        <v>85</v>
      </c>
      <c r="AV1946" s="13" t="s">
        <v>83</v>
      </c>
      <c r="AW1946" s="13" t="s">
        <v>32</v>
      </c>
      <c r="AX1946" s="13" t="s">
        <v>76</v>
      </c>
      <c r="AY1946" s="218" t="s">
        <v>179</v>
      </c>
    </row>
    <row r="1947" spans="1:65" s="14" customFormat="1" ht="11.25">
      <c r="B1947" s="219"/>
      <c r="C1947" s="220"/>
      <c r="D1947" s="204" t="s">
        <v>191</v>
      </c>
      <c r="E1947" s="221" t="s">
        <v>1</v>
      </c>
      <c r="F1947" s="222" t="s">
        <v>1754</v>
      </c>
      <c r="G1947" s="220"/>
      <c r="H1947" s="223">
        <v>85.373999999999995</v>
      </c>
      <c r="I1947" s="224"/>
      <c r="J1947" s="220"/>
      <c r="K1947" s="220"/>
      <c r="L1947" s="225"/>
      <c r="M1947" s="226"/>
      <c r="N1947" s="227"/>
      <c r="O1947" s="227"/>
      <c r="P1947" s="227"/>
      <c r="Q1947" s="227"/>
      <c r="R1947" s="227"/>
      <c r="S1947" s="227"/>
      <c r="T1947" s="228"/>
      <c r="AT1947" s="229" t="s">
        <v>191</v>
      </c>
      <c r="AU1947" s="229" t="s">
        <v>85</v>
      </c>
      <c r="AV1947" s="14" t="s">
        <v>85</v>
      </c>
      <c r="AW1947" s="14" t="s">
        <v>32</v>
      </c>
      <c r="AX1947" s="14" t="s">
        <v>76</v>
      </c>
      <c r="AY1947" s="229" t="s">
        <v>179</v>
      </c>
    </row>
    <row r="1948" spans="1:65" s="2" customFormat="1" ht="21.75" customHeight="1">
      <c r="A1948" s="34"/>
      <c r="B1948" s="35"/>
      <c r="C1948" s="191" t="s">
        <v>1755</v>
      </c>
      <c r="D1948" s="191" t="s">
        <v>182</v>
      </c>
      <c r="E1948" s="192" t="s">
        <v>1625</v>
      </c>
      <c r="F1948" s="193" t="s">
        <v>1626</v>
      </c>
      <c r="G1948" s="194" t="s">
        <v>185</v>
      </c>
      <c r="H1948" s="195">
        <v>118.67700000000001</v>
      </c>
      <c r="I1948" s="196"/>
      <c r="J1948" s="197">
        <f>ROUND(I1948*H1948,2)</f>
        <v>0</v>
      </c>
      <c r="K1948" s="193" t="s">
        <v>186</v>
      </c>
      <c r="L1948" s="39"/>
      <c r="M1948" s="198" t="s">
        <v>1</v>
      </c>
      <c r="N1948" s="199" t="s">
        <v>41</v>
      </c>
      <c r="O1948" s="71"/>
      <c r="P1948" s="200">
        <f>O1948*H1948</f>
        <v>0</v>
      </c>
      <c r="Q1948" s="200">
        <v>2.0000000000000001E-4</v>
      </c>
      <c r="R1948" s="200">
        <f>Q1948*H1948</f>
        <v>2.3735400000000004E-2</v>
      </c>
      <c r="S1948" s="200">
        <v>0</v>
      </c>
      <c r="T1948" s="201">
        <f>S1948*H1948</f>
        <v>0</v>
      </c>
      <c r="U1948" s="34"/>
      <c r="V1948" s="34"/>
      <c r="W1948" s="34"/>
      <c r="X1948" s="34"/>
      <c r="Y1948" s="34"/>
      <c r="Z1948" s="34"/>
      <c r="AA1948" s="34"/>
      <c r="AB1948" s="34"/>
      <c r="AC1948" s="34"/>
      <c r="AD1948" s="34"/>
      <c r="AE1948" s="34"/>
      <c r="AR1948" s="202" t="s">
        <v>263</v>
      </c>
      <c r="AT1948" s="202" t="s">
        <v>182</v>
      </c>
      <c r="AU1948" s="202" t="s">
        <v>85</v>
      </c>
      <c r="AY1948" s="17" t="s">
        <v>179</v>
      </c>
      <c r="BE1948" s="203">
        <f>IF(N1948="základní",J1948,0)</f>
        <v>0</v>
      </c>
      <c r="BF1948" s="203">
        <f>IF(N1948="snížená",J1948,0)</f>
        <v>0</v>
      </c>
      <c r="BG1948" s="203">
        <f>IF(N1948="zákl. přenesená",J1948,0)</f>
        <v>0</v>
      </c>
      <c r="BH1948" s="203">
        <f>IF(N1948="sníž. přenesená",J1948,0)</f>
        <v>0</v>
      </c>
      <c r="BI1948" s="203">
        <f>IF(N1948="nulová",J1948,0)</f>
        <v>0</v>
      </c>
      <c r="BJ1948" s="17" t="s">
        <v>83</v>
      </c>
      <c r="BK1948" s="203">
        <f>ROUND(I1948*H1948,2)</f>
        <v>0</v>
      </c>
      <c r="BL1948" s="17" t="s">
        <v>263</v>
      </c>
      <c r="BM1948" s="202" t="s">
        <v>1756</v>
      </c>
    </row>
    <row r="1949" spans="1:65" s="2" customFormat="1" ht="21.75" customHeight="1">
      <c r="A1949" s="34"/>
      <c r="B1949" s="35"/>
      <c r="C1949" s="191" t="s">
        <v>1757</v>
      </c>
      <c r="D1949" s="191" t="s">
        <v>182</v>
      </c>
      <c r="E1949" s="192" t="s">
        <v>1758</v>
      </c>
      <c r="F1949" s="193" t="s">
        <v>1759</v>
      </c>
      <c r="G1949" s="194" t="s">
        <v>198</v>
      </c>
      <c r="H1949" s="195">
        <v>2</v>
      </c>
      <c r="I1949" s="196"/>
      <c r="J1949" s="197">
        <f>ROUND(I1949*H1949,2)</f>
        <v>0</v>
      </c>
      <c r="K1949" s="193" t="s">
        <v>186</v>
      </c>
      <c r="L1949" s="39"/>
      <c r="M1949" s="198" t="s">
        <v>1</v>
      </c>
      <c r="N1949" s="199" t="s">
        <v>41</v>
      </c>
      <c r="O1949" s="71"/>
      <c r="P1949" s="200">
        <f>O1949*H1949</f>
        <v>0</v>
      </c>
      <c r="Q1949" s="200">
        <v>2.068E-2</v>
      </c>
      <c r="R1949" s="200">
        <f>Q1949*H1949</f>
        <v>4.1360000000000001E-2</v>
      </c>
      <c r="S1949" s="200">
        <v>0</v>
      </c>
      <c r="T1949" s="201">
        <f>S1949*H1949</f>
        <v>0</v>
      </c>
      <c r="U1949" s="34"/>
      <c r="V1949" s="34"/>
      <c r="W1949" s="34"/>
      <c r="X1949" s="34"/>
      <c r="Y1949" s="34"/>
      <c r="Z1949" s="34"/>
      <c r="AA1949" s="34"/>
      <c r="AB1949" s="34"/>
      <c r="AC1949" s="34"/>
      <c r="AD1949" s="34"/>
      <c r="AE1949" s="34"/>
      <c r="AR1949" s="202" t="s">
        <v>263</v>
      </c>
      <c r="AT1949" s="202" t="s">
        <v>182</v>
      </c>
      <c r="AU1949" s="202" t="s">
        <v>85</v>
      </c>
      <c r="AY1949" s="17" t="s">
        <v>179</v>
      </c>
      <c r="BE1949" s="203">
        <f>IF(N1949="základní",J1949,0)</f>
        <v>0</v>
      </c>
      <c r="BF1949" s="203">
        <f>IF(N1949="snížená",J1949,0)</f>
        <v>0</v>
      </c>
      <c r="BG1949" s="203">
        <f>IF(N1949="zákl. přenesená",J1949,0)</f>
        <v>0</v>
      </c>
      <c r="BH1949" s="203">
        <f>IF(N1949="sníž. přenesená",J1949,0)</f>
        <v>0</v>
      </c>
      <c r="BI1949" s="203">
        <f>IF(N1949="nulová",J1949,0)</f>
        <v>0</v>
      </c>
      <c r="BJ1949" s="17" t="s">
        <v>83</v>
      </c>
      <c r="BK1949" s="203">
        <f>ROUND(I1949*H1949,2)</f>
        <v>0</v>
      </c>
      <c r="BL1949" s="17" t="s">
        <v>263</v>
      </c>
      <c r="BM1949" s="202" t="s">
        <v>1760</v>
      </c>
    </row>
    <row r="1950" spans="1:65" s="14" customFormat="1" ht="11.25">
      <c r="B1950" s="219"/>
      <c r="C1950" s="220"/>
      <c r="D1950" s="204" t="s">
        <v>191</v>
      </c>
      <c r="E1950" s="221" t="s">
        <v>1</v>
      </c>
      <c r="F1950" s="222" t="s">
        <v>85</v>
      </c>
      <c r="G1950" s="220"/>
      <c r="H1950" s="223">
        <v>2</v>
      </c>
      <c r="I1950" s="224"/>
      <c r="J1950" s="220"/>
      <c r="K1950" s="220"/>
      <c r="L1950" s="225"/>
      <c r="M1950" s="226"/>
      <c r="N1950" s="227"/>
      <c r="O1950" s="227"/>
      <c r="P1950" s="227"/>
      <c r="Q1950" s="227"/>
      <c r="R1950" s="227"/>
      <c r="S1950" s="227"/>
      <c r="T1950" s="228"/>
      <c r="AT1950" s="229" t="s">
        <v>191</v>
      </c>
      <c r="AU1950" s="229" t="s">
        <v>85</v>
      </c>
      <c r="AV1950" s="14" t="s">
        <v>85</v>
      </c>
      <c r="AW1950" s="14" t="s">
        <v>32</v>
      </c>
      <c r="AX1950" s="14" t="s">
        <v>76</v>
      </c>
      <c r="AY1950" s="229" t="s">
        <v>179</v>
      </c>
    </row>
    <row r="1951" spans="1:65" s="2" customFormat="1" ht="24">
      <c r="A1951" s="34"/>
      <c r="B1951" s="35"/>
      <c r="C1951" s="191" t="s">
        <v>1761</v>
      </c>
      <c r="D1951" s="191" t="s">
        <v>182</v>
      </c>
      <c r="E1951" s="192" t="s">
        <v>1762</v>
      </c>
      <c r="F1951" s="193" t="s">
        <v>1763</v>
      </c>
      <c r="G1951" s="194" t="s">
        <v>185</v>
      </c>
      <c r="H1951" s="195">
        <v>32.340000000000003</v>
      </c>
      <c r="I1951" s="196"/>
      <c r="J1951" s="197">
        <f>ROUND(I1951*H1951,2)</f>
        <v>0</v>
      </c>
      <c r="K1951" s="193" t="s">
        <v>1</v>
      </c>
      <c r="L1951" s="39"/>
      <c r="M1951" s="198" t="s">
        <v>1</v>
      </c>
      <c r="N1951" s="199" t="s">
        <v>41</v>
      </c>
      <c r="O1951" s="71"/>
      <c r="P1951" s="200">
        <f>O1951*H1951</f>
        <v>0</v>
      </c>
      <c r="Q1951" s="200">
        <v>0</v>
      </c>
      <c r="R1951" s="200">
        <f>Q1951*H1951</f>
        <v>0</v>
      </c>
      <c r="S1951" s="200">
        <v>0</v>
      </c>
      <c r="T1951" s="201">
        <f>S1951*H1951</f>
        <v>0</v>
      </c>
      <c r="U1951" s="34"/>
      <c r="V1951" s="34"/>
      <c r="W1951" s="34"/>
      <c r="X1951" s="34"/>
      <c r="Y1951" s="34"/>
      <c r="Z1951" s="34"/>
      <c r="AA1951" s="34"/>
      <c r="AB1951" s="34"/>
      <c r="AC1951" s="34"/>
      <c r="AD1951" s="34"/>
      <c r="AE1951" s="34"/>
      <c r="AR1951" s="202" t="s">
        <v>263</v>
      </c>
      <c r="AT1951" s="202" t="s">
        <v>182</v>
      </c>
      <c r="AU1951" s="202" t="s">
        <v>85</v>
      </c>
      <c r="AY1951" s="17" t="s">
        <v>179</v>
      </c>
      <c r="BE1951" s="203">
        <f>IF(N1951="základní",J1951,0)</f>
        <v>0</v>
      </c>
      <c r="BF1951" s="203">
        <f>IF(N1951="snížená",J1951,0)</f>
        <v>0</v>
      </c>
      <c r="BG1951" s="203">
        <f>IF(N1951="zákl. přenesená",J1951,0)</f>
        <v>0</v>
      </c>
      <c r="BH1951" s="203">
        <f>IF(N1951="sníž. přenesená",J1951,0)</f>
        <v>0</v>
      </c>
      <c r="BI1951" s="203">
        <f>IF(N1951="nulová",J1951,0)</f>
        <v>0</v>
      </c>
      <c r="BJ1951" s="17" t="s">
        <v>83</v>
      </c>
      <c r="BK1951" s="203">
        <f>ROUND(I1951*H1951,2)</f>
        <v>0</v>
      </c>
      <c r="BL1951" s="17" t="s">
        <v>263</v>
      </c>
      <c r="BM1951" s="202" t="s">
        <v>1764</v>
      </c>
    </row>
    <row r="1952" spans="1:65" s="13" customFormat="1" ht="11.25">
      <c r="B1952" s="209"/>
      <c r="C1952" s="210"/>
      <c r="D1952" s="204" t="s">
        <v>191</v>
      </c>
      <c r="E1952" s="211" t="s">
        <v>1</v>
      </c>
      <c r="F1952" s="212" t="s">
        <v>1765</v>
      </c>
      <c r="G1952" s="210"/>
      <c r="H1952" s="211" t="s">
        <v>1</v>
      </c>
      <c r="I1952" s="213"/>
      <c r="J1952" s="210"/>
      <c r="K1952" s="210"/>
      <c r="L1952" s="214"/>
      <c r="M1952" s="215"/>
      <c r="N1952" s="216"/>
      <c r="O1952" s="216"/>
      <c r="P1952" s="216"/>
      <c r="Q1952" s="216"/>
      <c r="R1952" s="216"/>
      <c r="S1952" s="216"/>
      <c r="T1952" s="217"/>
      <c r="AT1952" s="218" t="s">
        <v>191</v>
      </c>
      <c r="AU1952" s="218" t="s">
        <v>85</v>
      </c>
      <c r="AV1952" s="13" t="s">
        <v>83</v>
      </c>
      <c r="AW1952" s="13" t="s">
        <v>32</v>
      </c>
      <c r="AX1952" s="13" t="s">
        <v>76</v>
      </c>
      <c r="AY1952" s="218" t="s">
        <v>179</v>
      </c>
    </row>
    <row r="1953" spans="1:65" s="14" customFormat="1" ht="11.25">
      <c r="B1953" s="219"/>
      <c r="C1953" s="220"/>
      <c r="D1953" s="204" t="s">
        <v>191</v>
      </c>
      <c r="E1953" s="221" t="s">
        <v>1</v>
      </c>
      <c r="F1953" s="222" t="s">
        <v>1766</v>
      </c>
      <c r="G1953" s="220"/>
      <c r="H1953" s="223">
        <v>32.340000000000003</v>
      </c>
      <c r="I1953" s="224"/>
      <c r="J1953" s="220"/>
      <c r="K1953" s="220"/>
      <c r="L1953" s="225"/>
      <c r="M1953" s="226"/>
      <c r="N1953" s="227"/>
      <c r="O1953" s="227"/>
      <c r="P1953" s="227"/>
      <c r="Q1953" s="227"/>
      <c r="R1953" s="227"/>
      <c r="S1953" s="227"/>
      <c r="T1953" s="228"/>
      <c r="AT1953" s="229" t="s">
        <v>191</v>
      </c>
      <c r="AU1953" s="229" t="s">
        <v>85</v>
      </c>
      <c r="AV1953" s="14" t="s">
        <v>85</v>
      </c>
      <c r="AW1953" s="14" t="s">
        <v>32</v>
      </c>
      <c r="AX1953" s="14" t="s">
        <v>76</v>
      </c>
      <c r="AY1953" s="229" t="s">
        <v>179</v>
      </c>
    </row>
    <row r="1954" spans="1:65" s="2" customFormat="1" ht="24">
      <c r="A1954" s="34"/>
      <c r="B1954" s="35"/>
      <c r="C1954" s="191" t="s">
        <v>1767</v>
      </c>
      <c r="D1954" s="191" t="s">
        <v>182</v>
      </c>
      <c r="E1954" s="192" t="s">
        <v>1768</v>
      </c>
      <c r="F1954" s="193" t="s">
        <v>1769</v>
      </c>
      <c r="G1954" s="194" t="s">
        <v>198</v>
      </c>
      <c r="H1954" s="195">
        <v>1</v>
      </c>
      <c r="I1954" s="196"/>
      <c r="J1954" s="197">
        <f>ROUND(I1954*H1954,2)</f>
        <v>0</v>
      </c>
      <c r="K1954" s="193" t="s">
        <v>1</v>
      </c>
      <c r="L1954" s="39"/>
      <c r="M1954" s="198" t="s">
        <v>1</v>
      </c>
      <c r="N1954" s="199" t="s">
        <v>41</v>
      </c>
      <c r="O1954" s="71"/>
      <c r="P1954" s="200">
        <f>O1954*H1954</f>
        <v>0</v>
      </c>
      <c r="Q1954" s="200">
        <v>2.2000000000000001E-4</v>
      </c>
      <c r="R1954" s="200">
        <f>Q1954*H1954</f>
        <v>2.2000000000000001E-4</v>
      </c>
      <c r="S1954" s="200">
        <v>0</v>
      </c>
      <c r="T1954" s="201">
        <f>S1954*H1954</f>
        <v>0</v>
      </c>
      <c r="U1954" s="34"/>
      <c r="V1954" s="34"/>
      <c r="W1954" s="34"/>
      <c r="X1954" s="34"/>
      <c r="Y1954" s="34"/>
      <c r="Z1954" s="34"/>
      <c r="AA1954" s="34"/>
      <c r="AB1954" s="34"/>
      <c r="AC1954" s="34"/>
      <c r="AD1954" s="34"/>
      <c r="AE1954" s="34"/>
      <c r="AR1954" s="202" t="s">
        <v>263</v>
      </c>
      <c r="AT1954" s="202" t="s">
        <v>182</v>
      </c>
      <c r="AU1954" s="202" t="s">
        <v>85</v>
      </c>
      <c r="AY1954" s="17" t="s">
        <v>179</v>
      </c>
      <c r="BE1954" s="203">
        <f>IF(N1954="základní",J1954,0)</f>
        <v>0</v>
      </c>
      <c r="BF1954" s="203">
        <f>IF(N1954="snížená",J1954,0)</f>
        <v>0</v>
      </c>
      <c r="BG1954" s="203">
        <f>IF(N1954="zákl. přenesená",J1954,0)</f>
        <v>0</v>
      </c>
      <c r="BH1954" s="203">
        <f>IF(N1954="sníž. přenesená",J1954,0)</f>
        <v>0</v>
      </c>
      <c r="BI1954" s="203">
        <f>IF(N1954="nulová",J1954,0)</f>
        <v>0</v>
      </c>
      <c r="BJ1954" s="17" t="s">
        <v>83</v>
      </c>
      <c r="BK1954" s="203">
        <f>ROUND(I1954*H1954,2)</f>
        <v>0</v>
      </c>
      <c r="BL1954" s="17" t="s">
        <v>263</v>
      </c>
      <c r="BM1954" s="202" t="s">
        <v>1770</v>
      </c>
    </row>
    <row r="1955" spans="1:65" s="14" customFormat="1" ht="11.25">
      <c r="B1955" s="219"/>
      <c r="C1955" s="220"/>
      <c r="D1955" s="204" t="s">
        <v>191</v>
      </c>
      <c r="E1955" s="221" t="s">
        <v>1</v>
      </c>
      <c r="F1955" s="222" t="s">
        <v>83</v>
      </c>
      <c r="G1955" s="220"/>
      <c r="H1955" s="223">
        <v>1</v>
      </c>
      <c r="I1955" s="224"/>
      <c r="J1955" s="220"/>
      <c r="K1955" s="220"/>
      <c r="L1955" s="225"/>
      <c r="M1955" s="226"/>
      <c r="N1955" s="227"/>
      <c r="O1955" s="227"/>
      <c r="P1955" s="227"/>
      <c r="Q1955" s="227"/>
      <c r="R1955" s="227"/>
      <c r="S1955" s="227"/>
      <c r="T1955" s="228"/>
      <c r="AT1955" s="229" t="s">
        <v>191</v>
      </c>
      <c r="AU1955" s="229" t="s">
        <v>85</v>
      </c>
      <c r="AV1955" s="14" t="s">
        <v>85</v>
      </c>
      <c r="AW1955" s="14" t="s">
        <v>32</v>
      </c>
      <c r="AX1955" s="14" t="s">
        <v>76</v>
      </c>
      <c r="AY1955" s="229" t="s">
        <v>179</v>
      </c>
    </row>
    <row r="1956" spans="1:65" s="2" customFormat="1" ht="33" customHeight="1">
      <c r="A1956" s="34"/>
      <c r="B1956" s="35"/>
      <c r="C1956" s="191" t="s">
        <v>1771</v>
      </c>
      <c r="D1956" s="191" t="s">
        <v>182</v>
      </c>
      <c r="E1956" s="192" t="s">
        <v>1772</v>
      </c>
      <c r="F1956" s="193" t="s">
        <v>1773</v>
      </c>
      <c r="G1956" s="194" t="s">
        <v>198</v>
      </c>
      <c r="H1956" s="195">
        <v>1</v>
      </c>
      <c r="I1956" s="196"/>
      <c r="J1956" s="197">
        <f>ROUND(I1956*H1956,2)</f>
        <v>0</v>
      </c>
      <c r="K1956" s="193" t="s">
        <v>1</v>
      </c>
      <c r="L1956" s="39"/>
      <c r="M1956" s="198" t="s">
        <v>1</v>
      </c>
      <c r="N1956" s="199" t="s">
        <v>41</v>
      </c>
      <c r="O1956" s="71"/>
      <c r="P1956" s="200">
        <f>O1956*H1956</f>
        <v>0</v>
      </c>
      <c r="Q1956" s="200">
        <v>2.2000000000000001E-4</v>
      </c>
      <c r="R1956" s="200">
        <f>Q1956*H1956</f>
        <v>2.2000000000000001E-4</v>
      </c>
      <c r="S1956" s="200">
        <v>0</v>
      </c>
      <c r="T1956" s="201">
        <f>S1956*H1956</f>
        <v>0</v>
      </c>
      <c r="U1956" s="34"/>
      <c r="V1956" s="34"/>
      <c r="W1956" s="34"/>
      <c r="X1956" s="34"/>
      <c r="Y1956" s="34"/>
      <c r="Z1956" s="34"/>
      <c r="AA1956" s="34"/>
      <c r="AB1956" s="34"/>
      <c r="AC1956" s="34"/>
      <c r="AD1956" s="34"/>
      <c r="AE1956" s="34"/>
      <c r="AR1956" s="202" t="s">
        <v>263</v>
      </c>
      <c r="AT1956" s="202" t="s">
        <v>182</v>
      </c>
      <c r="AU1956" s="202" t="s">
        <v>85</v>
      </c>
      <c r="AY1956" s="17" t="s">
        <v>179</v>
      </c>
      <c r="BE1956" s="203">
        <f>IF(N1956="základní",J1956,0)</f>
        <v>0</v>
      </c>
      <c r="BF1956" s="203">
        <f>IF(N1956="snížená",J1956,0)</f>
        <v>0</v>
      </c>
      <c r="BG1956" s="203">
        <f>IF(N1956="zákl. přenesená",J1956,0)</f>
        <v>0</v>
      </c>
      <c r="BH1956" s="203">
        <f>IF(N1956="sníž. přenesená",J1956,0)</f>
        <v>0</v>
      </c>
      <c r="BI1956" s="203">
        <f>IF(N1956="nulová",J1956,0)</f>
        <v>0</v>
      </c>
      <c r="BJ1956" s="17" t="s">
        <v>83</v>
      </c>
      <c r="BK1956" s="203">
        <f>ROUND(I1956*H1956,2)</f>
        <v>0</v>
      </c>
      <c r="BL1956" s="17" t="s">
        <v>263</v>
      </c>
      <c r="BM1956" s="202" t="s">
        <v>1774</v>
      </c>
    </row>
    <row r="1957" spans="1:65" s="14" customFormat="1" ht="11.25">
      <c r="B1957" s="219"/>
      <c r="C1957" s="220"/>
      <c r="D1957" s="204" t="s">
        <v>191</v>
      </c>
      <c r="E1957" s="221" t="s">
        <v>1</v>
      </c>
      <c r="F1957" s="222" t="s">
        <v>83</v>
      </c>
      <c r="G1957" s="220"/>
      <c r="H1957" s="223">
        <v>1</v>
      </c>
      <c r="I1957" s="224"/>
      <c r="J1957" s="220"/>
      <c r="K1957" s="220"/>
      <c r="L1957" s="225"/>
      <c r="M1957" s="226"/>
      <c r="N1957" s="227"/>
      <c r="O1957" s="227"/>
      <c r="P1957" s="227"/>
      <c r="Q1957" s="227"/>
      <c r="R1957" s="227"/>
      <c r="S1957" s="227"/>
      <c r="T1957" s="228"/>
      <c r="AT1957" s="229" t="s">
        <v>191</v>
      </c>
      <c r="AU1957" s="229" t="s">
        <v>85</v>
      </c>
      <c r="AV1957" s="14" t="s">
        <v>85</v>
      </c>
      <c r="AW1957" s="14" t="s">
        <v>32</v>
      </c>
      <c r="AX1957" s="14" t="s">
        <v>76</v>
      </c>
      <c r="AY1957" s="229" t="s">
        <v>179</v>
      </c>
    </row>
    <row r="1958" spans="1:65" s="2" customFormat="1" ht="36">
      <c r="A1958" s="34"/>
      <c r="B1958" s="35"/>
      <c r="C1958" s="191" t="s">
        <v>1775</v>
      </c>
      <c r="D1958" s="191" t="s">
        <v>182</v>
      </c>
      <c r="E1958" s="192" t="s">
        <v>1776</v>
      </c>
      <c r="F1958" s="193" t="s">
        <v>1777</v>
      </c>
      <c r="G1958" s="194" t="s">
        <v>198</v>
      </c>
      <c r="H1958" s="195">
        <v>1</v>
      </c>
      <c r="I1958" s="196"/>
      <c r="J1958" s="197">
        <f>ROUND(I1958*H1958,2)</f>
        <v>0</v>
      </c>
      <c r="K1958" s="193" t="s">
        <v>1</v>
      </c>
      <c r="L1958" s="39"/>
      <c r="M1958" s="198" t="s">
        <v>1</v>
      </c>
      <c r="N1958" s="199" t="s">
        <v>41</v>
      </c>
      <c r="O1958" s="71"/>
      <c r="P1958" s="200">
        <f>O1958*H1958</f>
        <v>0</v>
      </c>
      <c r="Q1958" s="200">
        <v>0</v>
      </c>
      <c r="R1958" s="200">
        <f>Q1958*H1958</f>
        <v>0</v>
      </c>
      <c r="S1958" s="200">
        <v>0</v>
      </c>
      <c r="T1958" s="201">
        <f>S1958*H1958</f>
        <v>0</v>
      </c>
      <c r="U1958" s="34"/>
      <c r="V1958" s="34"/>
      <c r="W1958" s="34"/>
      <c r="X1958" s="34"/>
      <c r="Y1958" s="34"/>
      <c r="Z1958" s="34"/>
      <c r="AA1958" s="34"/>
      <c r="AB1958" s="34"/>
      <c r="AC1958" s="34"/>
      <c r="AD1958" s="34"/>
      <c r="AE1958" s="34"/>
      <c r="AR1958" s="202" t="s">
        <v>263</v>
      </c>
      <c r="AT1958" s="202" t="s">
        <v>182</v>
      </c>
      <c r="AU1958" s="202" t="s">
        <v>85</v>
      </c>
      <c r="AY1958" s="17" t="s">
        <v>179</v>
      </c>
      <c r="BE1958" s="203">
        <f>IF(N1958="základní",J1958,0)</f>
        <v>0</v>
      </c>
      <c r="BF1958" s="203">
        <f>IF(N1958="snížená",J1958,0)</f>
        <v>0</v>
      </c>
      <c r="BG1958" s="203">
        <f>IF(N1958="zákl. přenesená",J1958,0)</f>
        <v>0</v>
      </c>
      <c r="BH1958" s="203">
        <f>IF(N1958="sníž. přenesená",J1958,0)</f>
        <v>0</v>
      </c>
      <c r="BI1958" s="203">
        <f>IF(N1958="nulová",J1958,0)</f>
        <v>0</v>
      </c>
      <c r="BJ1958" s="17" t="s">
        <v>83</v>
      </c>
      <c r="BK1958" s="203">
        <f>ROUND(I1958*H1958,2)</f>
        <v>0</v>
      </c>
      <c r="BL1958" s="17" t="s">
        <v>263</v>
      </c>
      <c r="BM1958" s="202" t="s">
        <v>1778</v>
      </c>
    </row>
    <row r="1959" spans="1:65" s="13" customFormat="1" ht="11.25">
      <c r="B1959" s="209"/>
      <c r="C1959" s="210"/>
      <c r="D1959" s="204" t="s">
        <v>191</v>
      </c>
      <c r="E1959" s="211" t="s">
        <v>1</v>
      </c>
      <c r="F1959" s="212" t="s">
        <v>1765</v>
      </c>
      <c r="G1959" s="210"/>
      <c r="H1959" s="211" t="s">
        <v>1</v>
      </c>
      <c r="I1959" s="213"/>
      <c r="J1959" s="210"/>
      <c r="K1959" s="210"/>
      <c r="L1959" s="214"/>
      <c r="M1959" s="215"/>
      <c r="N1959" s="216"/>
      <c r="O1959" s="216"/>
      <c r="P1959" s="216"/>
      <c r="Q1959" s="216"/>
      <c r="R1959" s="216"/>
      <c r="S1959" s="216"/>
      <c r="T1959" s="217"/>
      <c r="AT1959" s="218" t="s">
        <v>191</v>
      </c>
      <c r="AU1959" s="218" t="s">
        <v>85</v>
      </c>
      <c r="AV1959" s="13" t="s">
        <v>83</v>
      </c>
      <c r="AW1959" s="13" t="s">
        <v>32</v>
      </c>
      <c r="AX1959" s="13" t="s">
        <v>76</v>
      </c>
      <c r="AY1959" s="218" t="s">
        <v>179</v>
      </c>
    </row>
    <row r="1960" spans="1:65" s="14" customFormat="1" ht="11.25">
      <c r="B1960" s="219"/>
      <c r="C1960" s="220"/>
      <c r="D1960" s="204" t="s">
        <v>191</v>
      </c>
      <c r="E1960" s="221" t="s">
        <v>1</v>
      </c>
      <c r="F1960" s="222" t="s">
        <v>83</v>
      </c>
      <c r="G1960" s="220"/>
      <c r="H1960" s="223">
        <v>1</v>
      </c>
      <c r="I1960" s="224"/>
      <c r="J1960" s="220"/>
      <c r="K1960" s="220"/>
      <c r="L1960" s="225"/>
      <c r="M1960" s="226"/>
      <c r="N1960" s="227"/>
      <c r="O1960" s="227"/>
      <c r="P1960" s="227"/>
      <c r="Q1960" s="227"/>
      <c r="R1960" s="227"/>
      <c r="S1960" s="227"/>
      <c r="T1960" s="228"/>
      <c r="AT1960" s="229" t="s">
        <v>191</v>
      </c>
      <c r="AU1960" s="229" t="s">
        <v>85</v>
      </c>
      <c r="AV1960" s="14" t="s">
        <v>85</v>
      </c>
      <c r="AW1960" s="14" t="s">
        <v>32</v>
      </c>
      <c r="AX1960" s="14" t="s">
        <v>76</v>
      </c>
      <c r="AY1960" s="229" t="s">
        <v>179</v>
      </c>
    </row>
    <row r="1961" spans="1:65" s="2" customFormat="1" ht="36">
      <c r="A1961" s="34"/>
      <c r="B1961" s="35"/>
      <c r="C1961" s="191" t="s">
        <v>1779</v>
      </c>
      <c r="D1961" s="191" t="s">
        <v>182</v>
      </c>
      <c r="E1961" s="192" t="s">
        <v>1780</v>
      </c>
      <c r="F1961" s="193" t="s">
        <v>1781</v>
      </c>
      <c r="G1961" s="194" t="s">
        <v>198</v>
      </c>
      <c r="H1961" s="195">
        <v>1</v>
      </c>
      <c r="I1961" s="196"/>
      <c r="J1961" s="197">
        <f>ROUND(I1961*H1961,2)</f>
        <v>0</v>
      </c>
      <c r="K1961" s="193" t="s">
        <v>1</v>
      </c>
      <c r="L1961" s="39"/>
      <c r="M1961" s="198" t="s">
        <v>1</v>
      </c>
      <c r="N1961" s="199" t="s">
        <v>41</v>
      </c>
      <c r="O1961" s="71"/>
      <c r="P1961" s="200">
        <f>O1961*H1961</f>
        <v>0</v>
      </c>
      <c r="Q1961" s="200">
        <v>0</v>
      </c>
      <c r="R1961" s="200">
        <f>Q1961*H1961</f>
        <v>0</v>
      </c>
      <c r="S1961" s="200">
        <v>0</v>
      </c>
      <c r="T1961" s="201">
        <f>S1961*H1961</f>
        <v>0</v>
      </c>
      <c r="U1961" s="34"/>
      <c r="V1961" s="34"/>
      <c r="W1961" s="34"/>
      <c r="X1961" s="34"/>
      <c r="Y1961" s="34"/>
      <c r="Z1961" s="34"/>
      <c r="AA1961" s="34"/>
      <c r="AB1961" s="34"/>
      <c r="AC1961" s="34"/>
      <c r="AD1961" s="34"/>
      <c r="AE1961" s="34"/>
      <c r="AR1961" s="202" t="s">
        <v>263</v>
      </c>
      <c r="AT1961" s="202" t="s">
        <v>182</v>
      </c>
      <c r="AU1961" s="202" t="s">
        <v>85</v>
      </c>
      <c r="AY1961" s="17" t="s">
        <v>179</v>
      </c>
      <c r="BE1961" s="203">
        <f>IF(N1961="základní",J1961,0)</f>
        <v>0</v>
      </c>
      <c r="BF1961" s="203">
        <f>IF(N1961="snížená",J1961,0)</f>
        <v>0</v>
      </c>
      <c r="BG1961" s="203">
        <f>IF(N1961="zákl. přenesená",J1961,0)</f>
        <v>0</v>
      </c>
      <c r="BH1961" s="203">
        <f>IF(N1961="sníž. přenesená",J1961,0)</f>
        <v>0</v>
      </c>
      <c r="BI1961" s="203">
        <f>IF(N1961="nulová",J1961,0)</f>
        <v>0</v>
      </c>
      <c r="BJ1961" s="17" t="s">
        <v>83</v>
      </c>
      <c r="BK1961" s="203">
        <f>ROUND(I1961*H1961,2)</f>
        <v>0</v>
      </c>
      <c r="BL1961" s="17" t="s">
        <v>263</v>
      </c>
      <c r="BM1961" s="202" t="s">
        <v>1782</v>
      </c>
    </row>
    <row r="1962" spans="1:65" s="13" customFormat="1" ht="11.25">
      <c r="B1962" s="209"/>
      <c r="C1962" s="210"/>
      <c r="D1962" s="204" t="s">
        <v>191</v>
      </c>
      <c r="E1962" s="211" t="s">
        <v>1</v>
      </c>
      <c r="F1962" s="212" t="s">
        <v>1765</v>
      </c>
      <c r="G1962" s="210"/>
      <c r="H1962" s="211" t="s">
        <v>1</v>
      </c>
      <c r="I1962" s="213"/>
      <c r="J1962" s="210"/>
      <c r="K1962" s="210"/>
      <c r="L1962" s="214"/>
      <c r="M1962" s="215"/>
      <c r="N1962" s="216"/>
      <c r="O1962" s="216"/>
      <c r="P1962" s="216"/>
      <c r="Q1962" s="216"/>
      <c r="R1962" s="216"/>
      <c r="S1962" s="216"/>
      <c r="T1962" s="217"/>
      <c r="AT1962" s="218" t="s">
        <v>191</v>
      </c>
      <c r="AU1962" s="218" t="s">
        <v>85</v>
      </c>
      <c r="AV1962" s="13" t="s">
        <v>83</v>
      </c>
      <c r="AW1962" s="13" t="s">
        <v>32</v>
      </c>
      <c r="AX1962" s="13" t="s">
        <v>76</v>
      </c>
      <c r="AY1962" s="218" t="s">
        <v>179</v>
      </c>
    </row>
    <row r="1963" spans="1:65" s="14" customFormat="1" ht="11.25">
      <c r="B1963" s="219"/>
      <c r="C1963" s="220"/>
      <c r="D1963" s="204" t="s">
        <v>191</v>
      </c>
      <c r="E1963" s="221" t="s">
        <v>1</v>
      </c>
      <c r="F1963" s="222" t="s">
        <v>83</v>
      </c>
      <c r="G1963" s="220"/>
      <c r="H1963" s="223">
        <v>1</v>
      </c>
      <c r="I1963" s="224"/>
      <c r="J1963" s="220"/>
      <c r="K1963" s="220"/>
      <c r="L1963" s="225"/>
      <c r="M1963" s="226"/>
      <c r="N1963" s="227"/>
      <c r="O1963" s="227"/>
      <c r="P1963" s="227"/>
      <c r="Q1963" s="227"/>
      <c r="R1963" s="227"/>
      <c r="S1963" s="227"/>
      <c r="T1963" s="228"/>
      <c r="AT1963" s="229" t="s">
        <v>191</v>
      </c>
      <c r="AU1963" s="229" t="s">
        <v>85</v>
      </c>
      <c r="AV1963" s="14" t="s">
        <v>85</v>
      </c>
      <c r="AW1963" s="14" t="s">
        <v>32</v>
      </c>
      <c r="AX1963" s="14" t="s">
        <v>76</v>
      </c>
      <c r="AY1963" s="229" t="s">
        <v>179</v>
      </c>
    </row>
    <row r="1964" spans="1:65" s="2" customFormat="1" ht="24">
      <c r="A1964" s="34"/>
      <c r="B1964" s="35"/>
      <c r="C1964" s="191" t="s">
        <v>1783</v>
      </c>
      <c r="D1964" s="191" t="s">
        <v>182</v>
      </c>
      <c r="E1964" s="192" t="s">
        <v>1784</v>
      </c>
      <c r="F1964" s="193" t="s">
        <v>1785</v>
      </c>
      <c r="G1964" s="194" t="s">
        <v>198</v>
      </c>
      <c r="H1964" s="195">
        <v>4</v>
      </c>
      <c r="I1964" s="196"/>
      <c r="J1964" s="197">
        <f>ROUND(I1964*H1964,2)</f>
        <v>0</v>
      </c>
      <c r="K1964" s="193" t="s">
        <v>186</v>
      </c>
      <c r="L1964" s="39"/>
      <c r="M1964" s="198" t="s">
        <v>1</v>
      </c>
      <c r="N1964" s="199" t="s">
        <v>41</v>
      </c>
      <c r="O1964" s="71"/>
      <c r="P1964" s="200">
        <f>O1964*H1964</f>
        <v>0</v>
      </c>
      <c r="Q1964" s="200">
        <v>0</v>
      </c>
      <c r="R1964" s="200">
        <f>Q1964*H1964</f>
        <v>0</v>
      </c>
      <c r="S1964" s="200">
        <v>0</v>
      </c>
      <c r="T1964" s="201">
        <f>S1964*H1964</f>
        <v>0</v>
      </c>
      <c r="U1964" s="34"/>
      <c r="V1964" s="34"/>
      <c r="W1964" s="34"/>
      <c r="X1964" s="34"/>
      <c r="Y1964" s="34"/>
      <c r="Z1964" s="34"/>
      <c r="AA1964" s="34"/>
      <c r="AB1964" s="34"/>
      <c r="AC1964" s="34"/>
      <c r="AD1964" s="34"/>
      <c r="AE1964" s="34"/>
      <c r="AR1964" s="202" t="s">
        <v>263</v>
      </c>
      <c r="AT1964" s="202" t="s">
        <v>182</v>
      </c>
      <c r="AU1964" s="202" t="s">
        <v>85</v>
      </c>
      <c r="AY1964" s="17" t="s">
        <v>179</v>
      </c>
      <c r="BE1964" s="203">
        <f>IF(N1964="základní",J1964,0)</f>
        <v>0</v>
      </c>
      <c r="BF1964" s="203">
        <f>IF(N1964="snížená",J1964,0)</f>
        <v>0</v>
      </c>
      <c r="BG1964" s="203">
        <f>IF(N1964="zákl. přenesená",J1964,0)</f>
        <v>0</v>
      </c>
      <c r="BH1964" s="203">
        <f>IF(N1964="sníž. přenesená",J1964,0)</f>
        <v>0</v>
      </c>
      <c r="BI1964" s="203">
        <f>IF(N1964="nulová",J1964,0)</f>
        <v>0</v>
      </c>
      <c r="BJ1964" s="17" t="s">
        <v>83</v>
      </c>
      <c r="BK1964" s="203">
        <f>ROUND(I1964*H1964,2)</f>
        <v>0</v>
      </c>
      <c r="BL1964" s="17" t="s">
        <v>263</v>
      </c>
      <c r="BM1964" s="202" t="s">
        <v>1786</v>
      </c>
    </row>
    <row r="1965" spans="1:65" s="13" customFormat="1" ht="11.25">
      <c r="B1965" s="209"/>
      <c r="C1965" s="210"/>
      <c r="D1965" s="204" t="s">
        <v>191</v>
      </c>
      <c r="E1965" s="211" t="s">
        <v>1</v>
      </c>
      <c r="F1965" s="212" t="s">
        <v>192</v>
      </c>
      <c r="G1965" s="210"/>
      <c r="H1965" s="211" t="s">
        <v>1</v>
      </c>
      <c r="I1965" s="213"/>
      <c r="J1965" s="210"/>
      <c r="K1965" s="210"/>
      <c r="L1965" s="214"/>
      <c r="M1965" s="215"/>
      <c r="N1965" s="216"/>
      <c r="O1965" s="216"/>
      <c r="P1965" s="216"/>
      <c r="Q1965" s="216"/>
      <c r="R1965" s="216"/>
      <c r="S1965" s="216"/>
      <c r="T1965" s="217"/>
      <c r="AT1965" s="218" t="s">
        <v>191</v>
      </c>
      <c r="AU1965" s="218" t="s">
        <v>85</v>
      </c>
      <c r="AV1965" s="13" t="s">
        <v>83</v>
      </c>
      <c r="AW1965" s="13" t="s">
        <v>32</v>
      </c>
      <c r="AX1965" s="13" t="s">
        <v>76</v>
      </c>
      <c r="AY1965" s="218" t="s">
        <v>179</v>
      </c>
    </row>
    <row r="1966" spans="1:65" s="13" customFormat="1" ht="11.25">
      <c r="B1966" s="209"/>
      <c r="C1966" s="210"/>
      <c r="D1966" s="204" t="s">
        <v>191</v>
      </c>
      <c r="E1966" s="211" t="s">
        <v>1</v>
      </c>
      <c r="F1966" s="212" t="s">
        <v>193</v>
      </c>
      <c r="G1966" s="210"/>
      <c r="H1966" s="211" t="s">
        <v>1</v>
      </c>
      <c r="I1966" s="213"/>
      <c r="J1966" s="210"/>
      <c r="K1966" s="210"/>
      <c r="L1966" s="214"/>
      <c r="M1966" s="215"/>
      <c r="N1966" s="216"/>
      <c r="O1966" s="216"/>
      <c r="P1966" s="216"/>
      <c r="Q1966" s="216"/>
      <c r="R1966" s="216"/>
      <c r="S1966" s="216"/>
      <c r="T1966" s="217"/>
      <c r="AT1966" s="218" t="s">
        <v>191</v>
      </c>
      <c r="AU1966" s="218" t="s">
        <v>85</v>
      </c>
      <c r="AV1966" s="13" t="s">
        <v>83</v>
      </c>
      <c r="AW1966" s="13" t="s">
        <v>32</v>
      </c>
      <c r="AX1966" s="13" t="s">
        <v>76</v>
      </c>
      <c r="AY1966" s="218" t="s">
        <v>179</v>
      </c>
    </row>
    <row r="1967" spans="1:65" s="13" customFormat="1" ht="22.5">
      <c r="B1967" s="209"/>
      <c r="C1967" s="210"/>
      <c r="D1967" s="204" t="s">
        <v>191</v>
      </c>
      <c r="E1967" s="211" t="s">
        <v>1</v>
      </c>
      <c r="F1967" s="212" t="s">
        <v>1748</v>
      </c>
      <c r="G1967" s="210"/>
      <c r="H1967" s="211" t="s">
        <v>1</v>
      </c>
      <c r="I1967" s="213"/>
      <c r="J1967" s="210"/>
      <c r="K1967" s="210"/>
      <c r="L1967" s="214"/>
      <c r="M1967" s="215"/>
      <c r="N1967" s="216"/>
      <c r="O1967" s="216"/>
      <c r="P1967" s="216"/>
      <c r="Q1967" s="216"/>
      <c r="R1967" s="216"/>
      <c r="S1967" s="216"/>
      <c r="T1967" s="217"/>
      <c r="AT1967" s="218" t="s">
        <v>191</v>
      </c>
      <c r="AU1967" s="218" t="s">
        <v>85</v>
      </c>
      <c r="AV1967" s="13" t="s">
        <v>83</v>
      </c>
      <c r="AW1967" s="13" t="s">
        <v>32</v>
      </c>
      <c r="AX1967" s="13" t="s">
        <v>76</v>
      </c>
      <c r="AY1967" s="218" t="s">
        <v>179</v>
      </c>
    </row>
    <row r="1968" spans="1:65" s="14" customFormat="1" ht="11.25">
      <c r="B1968" s="219"/>
      <c r="C1968" s="220"/>
      <c r="D1968" s="204" t="s">
        <v>191</v>
      </c>
      <c r="E1968" s="221" t="s">
        <v>1</v>
      </c>
      <c r="F1968" s="222" t="s">
        <v>187</v>
      </c>
      <c r="G1968" s="220"/>
      <c r="H1968" s="223">
        <v>4</v>
      </c>
      <c r="I1968" s="224"/>
      <c r="J1968" s="220"/>
      <c r="K1968" s="220"/>
      <c r="L1968" s="225"/>
      <c r="M1968" s="226"/>
      <c r="N1968" s="227"/>
      <c r="O1968" s="227"/>
      <c r="P1968" s="227"/>
      <c r="Q1968" s="227"/>
      <c r="R1968" s="227"/>
      <c r="S1968" s="227"/>
      <c r="T1968" s="228"/>
      <c r="AT1968" s="229" t="s">
        <v>191</v>
      </c>
      <c r="AU1968" s="229" t="s">
        <v>85</v>
      </c>
      <c r="AV1968" s="14" t="s">
        <v>85</v>
      </c>
      <c r="AW1968" s="14" t="s">
        <v>32</v>
      </c>
      <c r="AX1968" s="14" t="s">
        <v>76</v>
      </c>
      <c r="AY1968" s="229" t="s">
        <v>179</v>
      </c>
    </row>
    <row r="1969" spans="1:65" s="2" customFormat="1" ht="24">
      <c r="A1969" s="34"/>
      <c r="B1969" s="35"/>
      <c r="C1969" s="191" t="s">
        <v>1787</v>
      </c>
      <c r="D1969" s="191" t="s">
        <v>182</v>
      </c>
      <c r="E1969" s="192" t="s">
        <v>1788</v>
      </c>
      <c r="F1969" s="193" t="s">
        <v>1789</v>
      </c>
      <c r="G1969" s="194" t="s">
        <v>185</v>
      </c>
      <c r="H1969" s="195">
        <v>118.67700000000001</v>
      </c>
      <c r="I1969" s="196"/>
      <c r="J1969" s="197">
        <f>ROUND(I1969*H1969,2)</f>
        <v>0</v>
      </c>
      <c r="K1969" s="193" t="s">
        <v>186</v>
      </c>
      <c r="L1969" s="39"/>
      <c r="M1969" s="198" t="s">
        <v>1</v>
      </c>
      <c r="N1969" s="199" t="s">
        <v>41</v>
      </c>
      <c r="O1969" s="71"/>
      <c r="P1969" s="200">
        <f>O1969*H1969</f>
        <v>0</v>
      </c>
      <c r="Q1969" s="200">
        <v>0</v>
      </c>
      <c r="R1969" s="200">
        <f>Q1969*H1969</f>
        <v>0</v>
      </c>
      <c r="S1969" s="200">
        <v>5.638E-2</v>
      </c>
      <c r="T1969" s="201">
        <f>S1969*H1969</f>
        <v>6.6910092600000004</v>
      </c>
      <c r="U1969" s="34"/>
      <c r="V1969" s="34"/>
      <c r="W1969" s="34"/>
      <c r="X1969" s="34"/>
      <c r="Y1969" s="34"/>
      <c r="Z1969" s="34"/>
      <c r="AA1969" s="34"/>
      <c r="AB1969" s="34"/>
      <c r="AC1969" s="34"/>
      <c r="AD1969" s="34"/>
      <c r="AE1969" s="34"/>
      <c r="AR1969" s="202" t="s">
        <v>263</v>
      </c>
      <c r="AT1969" s="202" t="s">
        <v>182</v>
      </c>
      <c r="AU1969" s="202" t="s">
        <v>85</v>
      </c>
      <c r="AY1969" s="17" t="s">
        <v>179</v>
      </c>
      <c r="BE1969" s="203">
        <f>IF(N1969="základní",J1969,0)</f>
        <v>0</v>
      </c>
      <c r="BF1969" s="203">
        <f>IF(N1969="snížená",J1969,0)</f>
        <v>0</v>
      </c>
      <c r="BG1969" s="203">
        <f>IF(N1969="zákl. přenesená",J1969,0)</f>
        <v>0</v>
      </c>
      <c r="BH1969" s="203">
        <f>IF(N1969="sníž. přenesená",J1969,0)</f>
        <v>0</v>
      </c>
      <c r="BI1969" s="203">
        <f>IF(N1969="nulová",J1969,0)</f>
        <v>0</v>
      </c>
      <c r="BJ1969" s="17" t="s">
        <v>83</v>
      </c>
      <c r="BK1969" s="203">
        <f>ROUND(I1969*H1969,2)</f>
        <v>0</v>
      </c>
      <c r="BL1969" s="17" t="s">
        <v>263</v>
      </c>
      <c r="BM1969" s="202" t="s">
        <v>1790</v>
      </c>
    </row>
    <row r="1970" spans="1:65" s="2" customFormat="1" ht="48.75">
      <c r="A1970" s="34"/>
      <c r="B1970" s="35"/>
      <c r="C1970" s="36"/>
      <c r="D1970" s="204" t="s">
        <v>189</v>
      </c>
      <c r="E1970" s="36"/>
      <c r="F1970" s="205" t="s">
        <v>1791</v>
      </c>
      <c r="G1970" s="36"/>
      <c r="H1970" s="36"/>
      <c r="I1970" s="206"/>
      <c r="J1970" s="36"/>
      <c r="K1970" s="36"/>
      <c r="L1970" s="39"/>
      <c r="M1970" s="207"/>
      <c r="N1970" s="208"/>
      <c r="O1970" s="71"/>
      <c r="P1970" s="71"/>
      <c r="Q1970" s="71"/>
      <c r="R1970" s="71"/>
      <c r="S1970" s="71"/>
      <c r="T1970" s="72"/>
      <c r="U1970" s="34"/>
      <c r="V1970" s="34"/>
      <c r="W1970" s="34"/>
      <c r="X1970" s="34"/>
      <c r="Y1970" s="34"/>
      <c r="Z1970" s="34"/>
      <c r="AA1970" s="34"/>
      <c r="AB1970" s="34"/>
      <c r="AC1970" s="34"/>
      <c r="AD1970" s="34"/>
      <c r="AE1970" s="34"/>
      <c r="AT1970" s="17" t="s">
        <v>189</v>
      </c>
      <c r="AU1970" s="17" t="s">
        <v>85</v>
      </c>
    </row>
    <row r="1971" spans="1:65" s="13" customFormat="1" ht="11.25">
      <c r="B1971" s="209"/>
      <c r="C1971" s="210"/>
      <c r="D1971" s="204" t="s">
        <v>191</v>
      </c>
      <c r="E1971" s="211" t="s">
        <v>1</v>
      </c>
      <c r="F1971" s="212" t="s">
        <v>192</v>
      </c>
      <c r="G1971" s="210"/>
      <c r="H1971" s="211" t="s">
        <v>1</v>
      </c>
      <c r="I1971" s="213"/>
      <c r="J1971" s="210"/>
      <c r="K1971" s="210"/>
      <c r="L1971" s="214"/>
      <c r="M1971" s="215"/>
      <c r="N1971" s="216"/>
      <c r="O1971" s="216"/>
      <c r="P1971" s="216"/>
      <c r="Q1971" s="216"/>
      <c r="R1971" s="216"/>
      <c r="S1971" s="216"/>
      <c r="T1971" s="217"/>
      <c r="AT1971" s="218" t="s">
        <v>191</v>
      </c>
      <c r="AU1971" s="218" t="s">
        <v>85</v>
      </c>
      <c r="AV1971" s="13" t="s">
        <v>83</v>
      </c>
      <c r="AW1971" s="13" t="s">
        <v>32</v>
      </c>
      <c r="AX1971" s="13" t="s">
        <v>76</v>
      </c>
      <c r="AY1971" s="218" t="s">
        <v>179</v>
      </c>
    </row>
    <row r="1972" spans="1:65" s="13" customFormat="1" ht="11.25">
      <c r="B1972" s="209"/>
      <c r="C1972" s="210"/>
      <c r="D1972" s="204" t="s">
        <v>191</v>
      </c>
      <c r="E1972" s="211" t="s">
        <v>1</v>
      </c>
      <c r="F1972" s="212" t="s">
        <v>193</v>
      </c>
      <c r="G1972" s="210"/>
      <c r="H1972" s="211" t="s">
        <v>1</v>
      </c>
      <c r="I1972" s="213"/>
      <c r="J1972" s="210"/>
      <c r="K1972" s="210"/>
      <c r="L1972" s="214"/>
      <c r="M1972" s="215"/>
      <c r="N1972" s="216"/>
      <c r="O1972" s="216"/>
      <c r="P1972" s="216"/>
      <c r="Q1972" s="216"/>
      <c r="R1972" s="216"/>
      <c r="S1972" s="216"/>
      <c r="T1972" s="217"/>
      <c r="AT1972" s="218" t="s">
        <v>191</v>
      </c>
      <c r="AU1972" s="218" t="s">
        <v>85</v>
      </c>
      <c r="AV1972" s="13" t="s">
        <v>83</v>
      </c>
      <c r="AW1972" s="13" t="s">
        <v>32</v>
      </c>
      <c r="AX1972" s="13" t="s">
        <v>76</v>
      </c>
      <c r="AY1972" s="218" t="s">
        <v>179</v>
      </c>
    </row>
    <row r="1973" spans="1:65" s="13" customFormat="1" ht="22.5">
      <c r="B1973" s="209"/>
      <c r="C1973" s="210"/>
      <c r="D1973" s="204" t="s">
        <v>191</v>
      </c>
      <c r="E1973" s="211" t="s">
        <v>1</v>
      </c>
      <c r="F1973" s="212" t="s">
        <v>1792</v>
      </c>
      <c r="G1973" s="210"/>
      <c r="H1973" s="211" t="s">
        <v>1</v>
      </c>
      <c r="I1973" s="213"/>
      <c r="J1973" s="210"/>
      <c r="K1973" s="210"/>
      <c r="L1973" s="214"/>
      <c r="M1973" s="215"/>
      <c r="N1973" s="216"/>
      <c r="O1973" s="216"/>
      <c r="P1973" s="216"/>
      <c r="Q1973" s="216"/>
      <c r="R1973" s="216"/>
      <c r="S1973" s="216"/>
      <c r="T1973" s="217"/>
      <c r="AT1973" s="218" t="s">
        <v>191</v>
      </c>
      <c r="AU1973" s="218" t="s">
        <v>85</v>
      </c>
      <c r="AV1973" s="13" t="s">
        <v>83</v>
      </c>
      <c r="AW1973" s="13" t="s">
        <v>32</v>
      </c>
      <c r="AX1973" s="13" t="s">
        <v>76</v>
      </c>
      <c r="AY1973" s="218" t="s">
        <v>179</v>
      </c>
    </row>
    <row r="1974" spans="1:65" s="14" customFormat="1" ht="11.25">
      <c r="B1974" s="219"/>
      <c r="C1974" s="220"/>
      <c r="D1974" s="204" t="s">
        <v>191</v>
      </c>
      <c r="E1974" s="221" t="s">
        <v>1</v>
      </c>
      <c r="F1974" s="222" t="s">
        <v>1793</v>
      </c>
      <c r="G1974" s="220"/>
      <c r="H1974" s="223">
        <v>118.67700000000001</v>
      </c>
      <c r="I1974" s="224"/>
      <c r="J1974" s="220"/>
      <c r="K1974" s="220"/>
      <c r="L1974" s="225"/>
      <c r="M1974" s="226"/>
      <c r="N1974" s="227"/>
      <c r="O1974" s="227"/>
      <c r="P1974" s="227"/>
      <c r="Q1974" s="227"/>
      <c r="R1974" s="227"/>
      <c r="S1974" s="227"/>
      <c r="T1974" s="228"/>
      <c r="AT1974" s="229" t="s">
        <v>191</v>
      </c>
      <c r="AU1974" s="229" t="s">
        <v>85</v>
      </c>
      <c r="AV1974" s="14" t="s">
        <v>85</v>
      </c>
      <c r="AW1974" s="14" t="s">
        <v>32</v>
      </c>
      <c r="AX1974" s="14" t="s">
        <v>76</v>
      </c>
      <c r="AY1974" s="229" t="s">
        <v>179</v>
      </c>
    </row>
    <row r="1975" spans="1:65" s="2" customFormat="1" ht="24">
      <c r="A1975" s="34"/>
      <c r="B1975" s="35"/>
      <c r="C1975" s="191" t="s">
        <v>1794</v>
      </c>
      <c r="D1975" s="191" t="s">
        <v>182</v>
      </c>
      <c r="E1975" s="192" t="s">
        <v>1795</v>
      </c>
      <c r="F1975" s="193" t="s">
        <v>1796</v>
      </c>
      <c r="G1975" s="194" t="s">
        <v>198</v>
      </c>
      <c r="H1975" s="195">
        <v>1</v>
      </c>
      <c r="I1975" s="196"/>
      <c r="J1975" s="197">
        <f>ROUND(I1975*H1975,2)</f>
        <v>0</v>
      </c>
      <c r="K1975" s="193" t="s">
        <v>186</v>
      </c>
      <c r="L1975" s="39"/>
      <c r="M1975" s="198" t="s">
        <v>1</v>
      </c>
      <c r="N1975" s="199" t="s">
        <v>41</v>
      </c>
      <c r="O1975" s="71"/>
      <c r="P1975" s="200">
        <f>O1975*H1975</f>
        <v>0</v>
      </c>
      <c r="Q1975" s="200">
        <v>0</v>
      </c>
      <c r="R1975" s="200">
        <f>Q1975*H1975</f>
        <v>0</v>
      </c>
      <c r="S1975" s="200">
        <v>1.6899999999999998E-2</v>
      </c>
      <c r="T1975" s="201">
        <f>S1975*H1975</f>
        <v>1.6899999999999998E-2</v>
      </c>
      <c r="U1975" s="34"/>
      <c r="V1975" s="34"/>
      <c r="W1975" s="34"/>
      <c r="X1975" s="34"/>
      <c r="Y1975" s="34"/>
      <c r="Z1975" s="34"/>
      <c r="AA1975" s="34"/>
      <c r="AB1975" s="34"/>
      <c r="AC1975" s="34"/>
      <c r="AD1975" s="34"/>
      <c r="AE1975" s="34"/>
      <c r="AR1975" s="202" t="s">
        <v>263</v>
      </c>
      <c r="AT1975" s="202" t="s">
        <v>182</v>
      </c>
      <c r="AU1975" s="202" t="s">
        <v>85</v>
      </c>
      <c r="AY1975" s="17" t="s">
        <v>179</v>
      </c>
      <c r="BE1975" s="203">
        <f>IF(N1975="základní",J1975,0)</f>
        <v>0</v>
      </c>
      <c r="BF1975" s="203">
        <f>IF(N1975="snížená",J1975,0)</f>
        <v>0</v>
      </c>
      <c r="BG1975" s="203">
        <f>IF(N1975="zákl. přenesená",J1975,0)</f>
        <v>0</v>
      </c>
      <c r="BH1975" s="203">
        <f>IF(N1975="sníž. přenesená",J1975,0)</f>
        <v>0</v>
      </c>
      <c r="BI1975" s="203">
        <f>IF(N1975="nulová",J1975,0)</f>
        <v>0</v>
      </c>
      <c r="BJ1975" s="17" t="s">
        <v>83</v>
      </c>
      <c r="BK1975" s="203">
        <f>ROUND(I1975*H1975,2)</f>
        <v>0</v>
      </c>
      <c r="BL1975" s="17" t="s">
        <v>263</v>
      </c>
      <c r="BM1975" s="202" t="s">
        <v>1797</v>
      </c>
    </row>
    <row r="1976" spans="1:65" s="14" customFormat="1" ht="11.25">
      <c r="B1976" s="219"/>
      <c r="C1976" s="220"/>
      <c r="D1976" s="204" t="s">
        <v>191</v>
      </c>
      <c r="E1976" s="221" t="s">
        <v>1</v>
      </c>
      <c r="F1976" s="222" t="s">
        <v>83</v>
      </c>
      <c r="G1976" s="220"/>
      <c r="H1976" s="223">
        <v>1</v>
      </c>
      <c r="I1976" s="224"/>
      <c r="J1976" s="220"/>
      <c r="K1976" s="220"/>
      <c r="L1976" s="225"/>
      <c r="M1976" s="226"/>
      <c r="N1976" s="227"/>
      <c r="O1976" s="227"/>
      <c r="P1976" s="227"/>
      <c r="Q1976" s="227"/>
      <c r="R1976" s="227"/>
      <c r="S1976" s="227"/>
      <c r="T1976" s="228"/>
      <c r="AT1976" s="229" t="s">
        <v>191</v>
      </c>
      <c r="AU1976" s="229" t="s">
        <v>85</v>
      </c>
      <c r="AV1976" s="14" t="s">
        <v>85</v>
      </c>
      <c r="AW1976" s="14" t="s">
        <v>32</v>
      </c>
      <c r="AX1976" s="14" t="s">
        <v>83</v>
      </c>
      <c r="AY1976" s="229" t="s">
        <v>179</v>
      </c>
    </row>
    <row r="1977" spans="1:65" s="2" customFormat="1" ht="24">
      <c r="A1977" s="34"/>
      <c r="B1977" s="35"/>
      <c r="C1977" s="191" t="s">
        <v>1798</v>
      </c>
      <c r="D1977" s="191" t="s">
        <v>182</v>
      </c>
      <c r="E1977" s="192" t="s">
        <v>1799</v>
      </c>
      <c r="F1977" s="193" t="s">
        <v>1800</v>
      </c>
      <c r="G1977" s="194" t="s">
        <v>198</v>
      </c>
      <c r="H1977" s="195">
        <v>1</v>
      </c>
      <c r="I1977" s="196"/>
      <c r="J1977" s="197">
        <f>ROUND(I1977*H1977,2)</f>
        <v>0</v>
      </c>
      <c r="K1977" s="193" t="s">
        <v>186</v>
      </c>
      <c r="L1977" s="39"/>
      <c r="M1977" s="198" t="s">
        <v>1</v>
      </c>
      <c r="N1977" s="199" t="s">
        <v>41</v>
      </c>
      <c r="O1977" s="71"/>
      <c r="P1977" s="200">
        <f>O1977*H1977</f>
        <v>0</v>
      </c>
      <c r="Q1977" s="200">
        <v>0</v>
      </c>
      <c r="R1977" s="200">
        <f>Q1977*H1977</f>
        <v>0</v>
      </c>
      <c r="S1977" s="200">
        <v>2.0500000000000001E-2</v>
      </c>
      <c r="T1977" s="201">
        <f>S1977*H1977</f>
        <v>2.0500000000000001E-2</v>
      </c>
      <c r="U1977" s="34"/>
      <c r="V1977" s="34"/>
      <c r="W1977" s="34"/>
      <c r="X1977" s="34"/>
      <c r="Y1977" s="34"/>
      <c r="Z1977" s="34"/>
      <c r="AA1977" s="34"/>
      <c r="AB1977" s="34"/>
      <c r="AC1977" s="34"/>
      <c r="AD1977" s="34"/>
      <c r="AE1977" s="34"/>
      <c r="AR1977" s="202" t="s">
        <v>263</v>
      </c>
      <c r="AT1977" s="202" t="s">
        <v>182</v>
      </c>
      <c r="AU1977" s="202" t="s">
        <v>85</v>
      </c>
      <c r="AY1977" s="17" t="s">
        <v>179</v>
      </c>
      <c r="BE1977" s="203">
        <f>IF(N1977="základní",J1977,0)</f>
        <v>0</v>
      </c>
      <c r="BF1977" s="203">
        <f>IF(N1977="snížená",J1977,0)</f>
        <v>0</v>
      </c>
      <c r="BG1977" s="203">
        <f>IF(N1977="zákl. přenesená",J1977,0)</f>
        <v>0</v>
      </c>
      <c r="BH1977" s="203">
        <f>IF(N1977="sníž. přenesená",J1977,0)</f>
        <v>0</v>
      </c>
      <c r="BI1977" s="203">
        <f>IF(N1977="nulová",J1977,0)</f>
        <v>0</v>
      </c>
      <c r="BJ1977" s="17" t="s">
        <v>83</v>
      </c>
      <c r="BK1977" s="203">
        <f>ROUND(I1977*H1977,2)</f>
        <v>0</v>
      </c>
      <c r="BL1977" s="17" t="s">
        <v>263</v>
      </c>
      <c r="BM1977" s="202" t="s">
        <v>1801</v>
      </c>
    </row>
    <row r="1978" spans="1:65" s="14" customFormat="1" ht="11.25">
      <c r="B1978" s="219"/>
      <c r="C1978" s="220"/>
      <c r="D1978" s="204" t="s">
        <v>191</v>
      </c>
      <c r="E1978" s="221" t="s">
        <v>1</v>
      </c>
      <c r="F1978" s="222" t="s">
        <v>83</v>
      </c>
      <c r="G1978" s="220"/>
      <c r="H1978" s="223">
        <v>1</v>
      </c>
      <c r="I1978" s="224"/>
      <c r="J1978" s="220"/>
      <c r="K1978" s="220"/>
      <c r="L1978" s="225"/>
      <c r="M1978" s="226"/>
      <c r="N1978" s="227"/>
      <c r="O1978" s="227"/>
      <c r="P1978" s="227"/>
      <c r="Q1978" s="227"/>
      <c r="R1978" s="227"/>
      <c r="S1978" s="227"/>
      <c r="T1978" s="228"/>
      <c r="AT1978" s="229" t="s">
        <v>191</v>
      </c>
      <c r="AU1978" s="229" t="s">
        <v>85</v>
      </c>
      <c r="AV1978" s="14" t="s">
        <v>85</v>
      </c>
      <c r="AW1978" s="14" t="s">
        <v>32</v>
      </c>
      <c r="AX1978" s="14" t="s">
        <v>83</v>
      </c>
      <c r="AY1978" s="229" t="s">
        <v>179</v>
      </c>
    </row>
    <row r="1979" spans="1:65" s="2" customFormat="1" ht="24">
      <c r="A1979" s="34"/>
      <c r="B1979" s="35"/>
      <c r="C1979" s="191" t="s">
        <v>1802</v>
      </c>
      <c r="D1979" s="191" t="s">
        <v>182</v>
      </c>
      <c r="E1979" s="192" t="s">
        <v>1803</v>
      </c>
      <c r="F1979" s="193" t="s">
        <v>1804</v>
      </c>
      <c r="G1979" s="194" t="s">
        <v>1805</v>
      </c>
      <c r="H1979" s="240"/>
      <c r="I1979" s="196"/>
      <c r="J1979" s="197">
        <f>ROUND(I1979*H1979,2)</f>
        <v>0</v>
      </c>
      <c r="K1979" s="193" t="s">
        <v>186</v>
      </c>
      <c r="L1979" s="39"/>
      <c r="M1979" s="198" t="s">
        <v>1</v>
      </c>
      <c r="N1979" s="199" t="s">
        <v>41</v>
      </c>
      <c r="O1979" s="71"/>
      <c r="P1979" s="200">
        <f>O1979*H1979</f>
        <v>0</v>
      </c>
      <c r="Q1979" s="200">
        <v>0</v>
      </c>
      <c r="R1979" s="200">
        <f>Q1979*H1979</f>
        <v>0</v>
      </c>
      <c r="S1979" s="200">
        <v>0</v>
      </c>
      <c r="T1979" s="201">
        <f>S1979*H1979</f>
        <v>0</v>
      </c>
      <c r="U1979" s="34"/>
      <c r="V1979" s="34"/>
      <c r="W1979" s="34"/>
      <c r="X1979" s="34"/>
      <c r="Y1979" s="34"/>
      <c r="Z1979" s="34"/>
      <c r="AA1979" s="34"/>
      <c r="AB1979" s="34"/>
      <c r="AC1979" s="34"/>
      <c r="AD1979" s="34"/>
      <c r="AE1979" s="34"/>
      <c r="AR1979" s="202" t="s">
        <v>263</v>
      </c>
      <c r="AT1979" s="202" t="s">
        <v>182</v>
      </c>
      <c r="AU1979" s="202" t="s">
        <v>85</v>
      </c>
      <c r="AY1979" s="17" t="s">
        <v>179</v>
      </c>
      <c r="BE1979" s="203">
        <f>IF(N1979="základní",J1979,0)</f>
        <v>0</v>
      </c>
      <c r="BF1979" s="203">
        <f>IF(N1979="snížená",J1979,0)</f>
        <v>0</v>
      </c>
      <c r="BG1979" s="203">
        <f>IF(N1979="zákl. přenesená",J1979,0)</f>
        <v>0</v>
      </c>
      <c r="BH1979" s="203">
        <f>IF(N1979="sníž. přenesená",J1979,0)</f>
        <v>0</v>
      </c>
      <c r="BI1979" s="203">
        <f>IF(N1979="nulová",J1979,0)</f>
        <v>0</v>
      </c>
      <c r="BJ1979" s="17" t="s">
        <v>83</v>
      </c>
      <c r="BK1979" s="203">
        <f>ROUND(I1979*H1979,2)</f>
        <v>0</v>
      </c>
      <c r="BL1979" s="17" t="s">
        <v>263</v>
      </c>
      <c r="BM1979" s="202" t="s">
        <v>1806</v>
      </c>
    </row>
    <row r="1980" spans="1:65" s="2" customFormat="1" ht="126.75">
      <c r="A1980" s="34"/>
      <c r="B1980" s="35"/>
      <c r="C1980" s="36"/>
      <c r="D1980" s="204" t="s">
        <v>189</v>
      </c>
      <c r="E1980" s="36"/>
      <c r="F1980" s="205" t="s">
        <v>1741</v>
      </c>
      <c r="G1980" s="36"/>
      <c r="H1980" s="36"/>
      <c r="I1980" s="206"/>
      <c r="J1980" s="36"/>
      <c r="K1980" s="36"/>
      <c r="L1980" s="39"/>
      <c r="M1980" s="207"/>
      <c r="N1980" s="208"/>
      <c r="O1980" s="71"/>
      <c r="P1980" s="71"/>
      <c r="Q1980" s="71"/>
      <c r="R1980" s="71"/>
      <c r="S1980" s="71"/>
      <c r="T1980" s="72"/>
      <c r="U1980" s="34"/>
      <c r="V1980" s="34"/>
      <c r="W1980" s="34"/>
      <c r="X1980" s="34"/>
      <c r="Y1980" s="34"/>
      <c r="Z1980" s="34"/>
      <c r="AA1980" s="34"/>
      <c r="AB1980" s="34"/>
      <c r="AC1980" s="34"/>
      <c r="AD1980" s="34"/>
      <c r="AE1980" s="34"/>
      <c r="AT1980" s="17" t="s">
        <v>189</v>
      </c>
      <c r="AU1980" s="17" t="s">
        <v>85</v>
      </c>
    </row>
    <row r="1981" spans="1:65" s="12" customFormat="1" ht="22.9" customHeight="1">
      <c r="B1981" s="175"/>
      <c r="C1981" s="176"/>
      <c r="D1981" s="177" t="s">
        <v>75</v>
      </c>
      <c r="E1981" s="189" t="s">
        <v>1807</v>
      </c>
      <c r="F1981" s="189" t="s">
        <v>1808</v>
      </c>
      <c r="G1981" s="176"/>
      <c r="H1981" s="176"/>
      <c r="I1981" s="179"/>
      <c r="J1981" s="190">
        <f>BK1981</f>
        <v>0</v>
      </c>
      <c r="K1981" s="176"/>
      <c r="L1981" s="181"/>
      <c r="M1981" s="182"/>
      <c r="N1981" s="183"/>
      <c r="O1981" s="183"/>
      <c r="P1981" s="184">
        <f>P1982+P1983+P1984+P2081</f>
        <v>0</v>
      </c>
      <c r="Q1981" s="183"/>
      <c r="R1981" s="184">
        <f>R1982+R1983+R1984+R2081</f>
        <v>0</v>
      </c>
      <c r="S1981" s="183"/>
      <c r="T1981" s="185">
        <f>T1982+T1983+T1984+T2081</f>
        <v>0</v>
      </c>
      <c r="AR1981" s="186" t="s">
        <v>85</v>
      </c>
      <c r="AT1981" s="187" t="s">
        <v>75</v>
      </c>
      <c r="AU1981" s="187" t="s">
        <v>83</v>
      </c>
      <c r="AY1981" s="186" t="s">
        <v>179</v>
      </c>
      <c r="BK1981" s="188">
        <f>BK1982+BK1983+BK1984+BK2081</f>
        <v>0</v>
      </c>
    </row>
    <row r="1982" spans="1:65" s="2" customFormat="1" ht="24">
      <c r="A1982" s="34"/>
      <c r="B1982" s="35"/>
      <c r="C1982" s="191" t="s">
        <v>1809</v>
      </c>
      <c r="D1982" s="191" t="s">
        <v>182</v>
      </c>
      <c r="E1982" s="192" t="s">
        <v>1810</v>
      </c>
      <c r="F1982" s="193" t="s">
        <v>1811</v>
      </c>
      <c r="G1982" s="194" t="s">
        <v>1805</v>
      </c>
      <c r="H1982" s="240"/>
      <c r="I1982" s="196"/>
      <c r="J1982" s="197">
        <f>ROUND(I1982*H1982,2)</f>
        <v>0</v>
      </c>
      <c r="K1982" s="193" t="s">
        <v>186</v>
      </c>
      <c r="L1982" s="39"/>
      <c r="M1982" s="198" t="s">
        <v>1</v>
      </c>
      <c r="N1982" s="199" t="s">
        <v>41</v>
      </c>
      <c r="O1982" s="71"/>
      <c r="P1982" s="200">
        <f>O1982*H1982</f>
        <v>0</v>
      </c>
      <c r="Q1982" s="200">
        <v>0</v>
      </c>
      <c r="R1982" s="200">
        <f>Q1982*H1982</f>
        <v>0</v>
      </c>
      <c r="S1982" s="200">
        <v>0</v>
      </c>
      <c r="T1982" s="201">
        <f>S1982*H1982</f>
        <v>0</v>
      </c>
      <c r="U1982" s="34"/>
      <c r="V1982" s="34"/>
      <c r="W1982" s="34"/>
      <c r="X1982" s="34"/>
      <c r="Y1982" s="34"/>
      <c r="Z1982" s="34"/>
      <c r="AA1982" s="34"/>
      <c r="AB1982" s="34"/>
      <c r="AC1982" s="34"/>
      <c r="AD1982" s="34"/>
      <c r="AE1982" s="34"/>
      <c r="AR1982" s="202" t="s">
        <v>263</v>
      </c>
      <c r="AT1982" s="202" t="s">
        <v>182</v>
      </c>
      <c r="AU1982" s="202" t="s">
        <v>85</v>
      </c>
      <c r="AY1982" s="17" t="s">
        <v>179</v>
      </c>
      <c r="BE1982" s="203">
        <f>IF(N1982="základní",J1982,0)</f>
        <v>0</v>
      </c>
      <c r="BF1982" s="203">
        <f>IF(N1982="snížená",J1982,0)</f>
        <v>0</v>
      </c>
      <c r="BG1982" s="203">
        <f>IF(N1982="zákl. přenesená",J1982,0)</f>
        <v>0</v>
      </c>
      <c r="BH1982" s="203">
        <f>IF(N1982="sníž. přenesená",J1982,0)</f>
        <v>0</v>
      </c>
      <c r="BI1982" s="203">
        <f>IF(N1982="nulová",J1982,0)</f>
        <v>0</v>
      </c>
      <c r="BJ1982" s="17" t="s">
        <v>83</v>
      </c>
      <c r="BK1982" s="203">
        <f>ROUND(I1982*H1982,2)</f>
        <v>0</v>
      </c>
      <c r="BL1982" s="17" t="s">
        <v>263</v>
      </c>
      <c r="BM1982" s="202" t="s">
        <v>1812</v>
      </c>
    </row>
    <row r="1983" spans="1:65" s="2" customFormat="1" ht="107.25">
      <c r="A1983" s="34"/>
      <c r="B1983" s="35"/>
      <c r="C1983" s="36"/>
      <c r="D1983" s="204" t="s">
        <v>189</v>
      </c>
      <c r="E1983" s="36"/>
      <c r="F1983" s="205" t="s">
        <v>1813</v>
      </c>
      <c r="G1983" s="36"/>
      <c r="H1983" s="36"/>
      <c r="I1983" s="206"/>
      <c r="J1983" s="36"/>
      <c r="K1983" s="36"/>
      <c r="L1983" s="39"/>
      <c r="M1983" s="207"/>
      <c r="N1983" s="208"/>
      <c r="O1983" s="71"/>
      <c r="P1983" s="71"/>
      <c r="Q1983" s="71"/>
      <c r="R1983" s="71"/>
      <c r="S1983" s="71"/>
      <c r="T1983" s="72"/>
      <c r="U1983" s="34"/>
      <c r="V1983" s="34"/>
      <c r="W1983" s="34"/>
      <c r="X1983" s="34"/>
      <c r="Y1983" s="34"/>
      <c r="Z1983" s="34"/>
      <c r="AA1983" s="34"/>
      <c r="AB1983" s="34"/>
      <c r="AC1983" s="34"/>
      <c r="AD1983" s="34"/>
      <c r="AE1983" s="34"/>
      <c r="AT1983" s="17" t="s">
        <v>189</v>
      </c>
      <c r="AU1983" s="17" t="s">
        <v>85</v>
      </c>
    </row>
    <row r="1984" spans="1:65" s="12" customFormat="1" ht="20.85" customHeight="1">
      <c r="B1984" s="175"/>
      <c r="C1984" s="176"/>
      <c r="D1984" s="177" t="s">
        <v>75</v>
      </c>
      <c r="E1984" s="189" t="s">
        <v>1814</v>
      </c>
      <c r="F1984" s="189" t="s">
        <v>1815</v>
      </c>
      <c r="G1984" s="176"/>
      <c r="H1984" s="176"/>
      <c r="I1984" s="179"/>
      <c r="J1984" s="190">
        <f>BK1984</f>
        <v>0</v>
      </c>
      <c r="K1984" s="176"/>
      <c r="L1984" s="181"/>
      <c r="M1984" s="182"/>
      <c r="N1984" s="183"/>
      <c r="O1984" s="183"/>
      <c r="P1984" s="184">
        <f>SUM(P1985:P2080)</f>
        <v>0</v>
      </c>
      <c r="Q1984" s="183"/>
      <c r="R1984" s="184">
        <f>SUM(R1985:R2080)</f>
        <v>0</v>
      </c>
      <c r="S1984" s="183"/>
      <c r="T1984" s="185">
        <f>SUM(T1985:T2080)</f>
        <v>0</v>
      </c>
      <c r="AR1984" s="186" t="s">
        <v>85</v>
      </c>
      <c r="AT1984" s="187" t="s">
        <v>75</v>
      </c>
      <c r="AU1984" s="187" t="s">
        <v>85</v>
      </c>
      <c r="AY1984" s="186" t="s">
        <v>179</v>
      </c>
      <c r="BK1984" s="188">
        <f>SUM(BK1985:BK2080)</f>
        <v>0</v>
      </c>
    </row>
    <row r="1985" spans="1:65" s="2" customFormat="1" ht="33" customHeight="1">
      <c r="A1985" s="34"/>
      <c r="B1985" s="35"/>
      <c r="C1985" s="191" t="s">
        <v>1816</v>
      </c>
      <c r="D1985" s="191" t="s">
        <v>182</v>
      </c>
      <c r="E1985" s="192" t="s">
        <v>1817</v>
      </c>
      <c r="F1985" s="193" t="s">
        <v>1818</v>
      </c>
      <c r="G1985" s="194" t="s">
        <v>198</v>
      </c>
      <c r="H1985" s="195">
        <v>2</v>
      </c>
      <c r="I1985" s="196"/>
      <c r="J1985" s="197">
        <f>ROUND(I1985*H1985,2)</f>
        <v>0</v>
      </c>
      <c r="K1985" s="193" t="s">
        <v>1</v>
      </c>
      <c r="L1985" s="39"/>
      <c r="M1985" s="198" t="s">
        <v>1</v>
      </c>
      <c r="N1985" s="199" t="s">
        <v>41</v>
      </c>
      <c r="O1985" s="71"/>
      <c r="P1985" s="200">
        <f>O1985*H1985</f>
        <v>0</v>
      </c>
      <c r="Q1985" s="200">
        <v>0</v>
      </c>
      <c r="R1985" s="200">
        <f>Q1985*H1985</f>
        <v>0</v>
      </c>
      <c r="S1985" s="200">
        <v>0</v>
      </c>
      <c r="T1985" s="201">
        <f>S1985*H1985</f>
        <v>0</v>
      </c>
      <c r="U1985" s="34"/>
      <c r="V1985" s="34"/>
      <c r="W1985" s="34"/>
      <c r="X1985" s="34"/>
      <c r="Y1985" s="34"/>
      <c r="Z1985" s="34"/>
      <c r="AA1985" s="34"/>
      <c r="AB1985" s="34"/>
      <c r="AC1985" s="34"/>
      <c r="AD1985" s="34"/>
      <c r="AE1985" s="34"/>
      <c r="AR1985" s="202" t="s">
        <v>263</v>
      </c>
      <c r="AT1985" s="202" t="s">
        <v>182</v>
      </c>
      <c r="AU1985" s="202" t="s">
        <v>180</v>
      </c>
      <c r="AY1985" s="17" t="s">
        <v>179</v>
      </c>
      <c r="BE1985" s="203">
        <f>IF(N1985="základní",J1985,0)</f>
        <v>0</v>
      </c>
      <c r="BF1985" s="203">
        <f>IF(N1985="snížená",J1985,0)</f>
        <v>0</v>
      </c>
      <c r="BG1985" s="203">
        <f>IF(N1985="zákl. přenesená",J1985,0)</f>
        <v>0</v>
      </c>
      <c r="BH1985" s="203">
        <f>IF(N1985="sníž. přenesená",J1985,0)</f>
        <v>0</v>
      </c>
      <c r="BI1985" s="203">
        <f>IF(N1985="nulová",J1985,0)</f>
        <v>0</v>
      </c>
      <c r="BJ1985" s="17" t="s">
        <v>83</v>
      </c>
      <c r="BK1985" s="203">
        <f>ROUND(I1985*H1985,2)</f>
        <v>0</v>
      </c>
      <c r="BL1985" s="17" t="s">
        <v>263</v>
      </c>
      <c r="BM1985" s="202" t="s">
        <v>1819</v>
      </c>
    </row>
    <row r="1986" spans="1:65" s="13" customFormat="1" ht="11.25">
      <c r="B1986" s="209"/>
      <c r="C1986" s="210"/>
      <c r="D1986" s="204" t="s">
        <v>191</v>
      </c>
      <c r="E1986" s="211" t="s">
        <v>1</v>
      </c>
      <c r="F1986" s="212" t="s">
        <v>192</v>
      </c>
      <c r="G1986" s="210"/>
      <c r="H1986" s="211" t="s">
        <v>1</v>
      </c>
      <c r="I1986" s="213"/>
      <c r="J1986" s="210"/>
      <c r="K1986" s="210"/>
      <c r="L1986" s="214"/>
      <c r="M1986" s="215"/>
      <c r="N1986" s="216"/>
      <c r="O1986" s="216"/>
      <c r="P1986" s="216"/>
      <c r="Q1986" s="216"/>
      <c r="R1986" s="216"/>
      <c r="S1986" s="216"/>
      <c r="T1986" s="217"/>
      <c r="AT1986" s="218" t="s">
        <v>191</v>
      </c>
      <c r="AU1986" s="218" t="s">
        <v>180</v>
      </c>
      <c r="AV1986" s="13" t="s">
        <v>83</v>
      </c>
      <c r="AW1986" s="13" t="s">
        <v>32</v>
      </c>
      <c r="AX1986" s="13" t="s">
        <v>76</v>
      </c>
      <c r="AY1986" s="218" t="s">
        <v>179</v>
      </c>
    </row>
    <row r="1987" spans="1:65" s="13" customFormat="1" ht="11.25">
      <c r="B1987" s="209"/>
      <c r="C1987" s="210"/>
      <c r="D1987" s="204" t="s">
        <v>191</v>
      </c>
      <c r="E1987" s="211" t="s">
        <v>1</v>
      </c>
      <c r="F1987" s="212" t="s">
        <v>1820</v>
      </c>
      <c r="G1987" s="210"/>
      <c r="H1987" s="211" t="s">
        <v>1</v>
      </c>
      <c r="I1987" s="213"/>
      <c r="J1987" s="210"/>
      <c r="K1987" s="210"/>
      <c r="L1987" s="214"/>
      <c r="M1987" s="215"/>
      <c r="N1987" s="216"/>
      <c r="O1987" s="216"/>
      <c r="P1987" s="216"/>
      <c r="Q1987" s="216"/>
      <c r="R1987" s="216"/>
      <c r="S1987" s="216"/>
      <c r="T1987" s="217"/>
      <c r="AT1987" s="218" t="s">
        <v>191</v>
      </c>
      <c r="AU1987" s="218" t="s">
        <v>180</v>
      </c>
      <c r="AV1987" s="13" t="s">
        <v>83</v>
      </c>
      <c r="AW1987" s="13" t="s">
        <v>32</v>
      </c>
      <c r="AX1987" s="13" t="s">
        <v>76</v>
      </c>
      <c r="AY1987" s="218" t="s">
        <v>179</v>
      </c>
    </row>
    <row r="1988" spans="1:65" s="13" customFormat="1" ht="11.25">
      <c r="B1988" s="209"/>
      <c r="C1988" s="210"/>
      <c r="D1988" s="204" t="s">
        <v>191</v>
      </c>
      <c r="E1988" s="211" t="s">
        <v>1</v>
      </c>
      <c r="F1988" s="212" t="s">
        <v>193</v>
      </c>
      <c r="G1988" s="210"/>
      <c r="H1988" s="211" t="s">
        <v>1</v>
      </c>
      <c r="I1988" s="213"/>
      <c r="J1988" s="210"/>
      <c r="K1988" s="210"/>
      <c r="L1988" s="214"/>
      <c r="M1988" s="215"/>
      <c r="N1988" s="216"/>
      <c r="O1988" s="216"/>
      <c r="P1988" s="216"/>
      <c r="Q1988" s="216"/>
      <c r="R1988" s="216"/>
      <c r="S1988" s="216"/>
      <c r="T1988" s="217"/>
      <c r="AT1988" s="218" t="s">
        <v>191</v>
      </c>
      <c r="AU1988" s="218" t="s">
        <v>180</v>
      </c>
      <c r="AV1988" s="13" t="s">
        <v>83</v>
      </c>
      <c r="AW1988" s="13" t="s">
        <v>32</v>
      </c>
      <c r="AX1988" s="13" t="s">
        <v>76</v>
      </c>
      <c r="AY1988" s="218" t="s">
        <v>179</v>
      </c>
    </row>
    <row r="1989" spans="1:65" s="13" customFormat="1" ht="11.25">
      <c r="B1989" s="209"/>
      <c r="C1989" s="210"/>
      <c r="D1989" s="204" t="s">
        <v>191</v>
      </c>
      <c r="E1989" s="211" t="s">
        <v>1</v>
      </c>
      <c r="F1989" s="212" t="s">
        <v>1765</v>
      </c>
      <c r="G1989" s="210"/>
      <c r="H1989" s="211" t="s">
        <v>1</v>
      </c>
      <c r="I1989" s="213"/>
      <c r="J1989" s="210"/>
      <c r="K1989" s="210"/>
      <c r="L1989" s="214"/>
      <c r="M1989" s="215"/>
      <c r="N1989" s="216"/>
      <c r="O1989" s="216"/>
      <c r="P1989" s="216"/>
      <c r="Q1989" s="216"/>
      <c r="R1989" s="216"/>
      <c r="S1989" s="216"/>
      <c r="T1989" s="217"/>
      <c r="AT1989" s="218" t="s">
        <v>191</v>
      </c>
      <c r="AU1989" s="218" t="s">
        <v>180</v>
      </c>
      <c r="AV1989" s="13" t="s">
        <v>83</v>
      </c>
      <c r="AW1989" s="13" t="s">
        <v>32</v>
      </c>
      <c r="AX1989" s="13" t="s">
        <v>76</v>
      </c>
      <c r="AY1989" s="218" t="s">
        <v>179</v>
      </c>
    </row>
    <row r="1990" spans="1:65" s="14" customFormat="1" ht="11.25">
      <c r="B1990" s="219"/>
      <c r="C1990" s="220"/>
      <c r="D1990" s="204" t="s">
        <v>191</v>
      </c>
      <c r="E1990" s="221" t="s">
        <v>1</v>
      </c>
      <c r="F1990" s="222" t="s">
        <v>1821</v>
      </c>
      <c r="G1990" s="220"/>
      <c r="H1990" s="223">
        <v>2</v>
      </c>
      <c r="I1990" s="224"/>
      <c r="J1990" s="220"/>
      <c r="K1990" s="220"/>
      <c r="L1990" s="225"/>
      <c r="M1990" s="226"/>
      <c r="N1990" s="227"/>
      <c r="O1990" s="227"/>
      <c r="P1990" s="227"/>
      <c r="Q1990" s="227"/>
      <c r="R1990" s="227"/>
      <c r="S1990" s="227"/>
      <c r="T1990" s="228"/>
      <c r="AT1990" s="229" t="s">
        <v>191</v>
      </c>
      <c r="AU1990" s="229" t="s">
        <v>180</v>
      </c>
      <c r="AV1990" s="14" t="s">
        <v>85</v>
      </c>
      <c r="AW1990" s="14" t="s">
        <v>32</v>
      </c>
      <c r="AX1990" s="14" t="s">
        <v>76</v>
      </c>
      <c r="AY1990" s="229" t="s">
        <v>179</v>
      </c>
    </row>
    <row r="1991" spans="1:65" s="2" customFormat="1" ht="33" customHeight="1">
      <c r="A1991" s="34"/>
      <c r="B1991" s="35"/>
      <c r="C1991" s="191" t="s">
        <v>1822</v>
      </c>
      <c r="D1991" s="191" t="s">
        <v>182</v>
      </c>
      <c r="E1991" s="192" t="s">
        <v>1823</v>
      </c>
      <c r="F1991" s="193" t="s">
        <v>1824</v>
      </c>
      <c r="G1991" s="194" t="s">
        <v>198</v>
      </c>
      <c r="H1991" s="195">
        <v>2</v>
      </c>
      <c r="I1991" s="196"/>
      <c r="J1991" s="197">
        <f>ROUND(I1991*H1991,2)</f>
        <v>0</v>
      </c>
      <c r="K1991" s="193" t="s">
        <v>1</v>
      </c>
      <c r="L1991" s="39"/>
      <c r="M1991" s="198" t="s">
        <v>1</v>
      </c>
      <c r="N1991" s="199" t="s">
        <v>41</v>
      </c>
      <c r="O1991" s="71"/>
      <c r="P1991" s="200">
        <f>O1991*H1991</f>
        <v>0</v>
      </c>
      <c r="Q1991" s="200">
        <v>0</v>
      </c>
      <c r="R1991" s="200">
        <f>Q1991*H1991</f>
        <v>0</v>
      </c>
      <c r="S1991" s="200">
        <v>0</v>
      </c>
      <c r="T1991" s="201">
        <f>S1991*H1991</f>
        <v>0</v>
      </c>
      <c r="U1991" s="34"/>
      <c r="V1991" s="34"/>
      <c r="W1991" s="34"/>
      <c r="X1991" s="34"/>
      <c r="Y1991" s="34"/>
      <c r="Z1991" s="34"/>
      <c r="AA1991" s="34"/>
      <c r="AB1991" s="34"/>
      <c r="AC1991" s="34"/>
      <c r="AD1991" s="34"/>
      <c r="AE1991" s="34"/>
      <c r="AR1991" s="202" t="s">
        <v>263</v>
      </c>
      <c r="AT1991" s="202" t="s">
        <v>182</v>
      </c>
      <c r="AU1991" s="202" t="s">
        <v>180</v>
      </c>
      <c r="AY1991" s="17" t="s">
        <v>179</v>
      </c>
      <c r="BE1991" s="203">
        <f>IF(N1991="základní",J1991,0)</f>
        <v>0</v>
      </c>
      <c r="BF1991" s="203">
        <f>IF(N1991="snížená",J1991,0)</f>
        <v>0</v>
      </c>
      <c r="BG1991" s="203">
        <f>IF(N1991="zákl. přenesená",J1991,0)</f>
        <v>0</v>
      </c>
      <c r="BH1991" s="203">
        <f>IF(N1991="sníž. přenesená",J1991,0)</f>
        <v>0</v>
      </c>
      <c r="BI1991" s="203">
        <f>IF(N1991="nulová",J1991,0)</f>
        <v>0</v>
      </c>
      <c r="BJ1991" s="17" t="s">
        <v>83</v>
      </c>
      <c r="BK1991" s="203">
        <f>ROUND(I1991*H1991,2)</f>
        <v>0</v>
      </c>
      <c r="BL1991" s="17" t="s">
        <v>263</v>
      </c>
      <c r="BM1991" s="202" t="s">
        <v>1825</v>
      </c>
    </row>
    <row r="1992" spans="1:65" s="13" customFormat="1" ht="11.25">
      <c r="B1992" s="209"/>
      <c r="C1992" s="210"/>
      <c r="D1992" s="204" t="s">
        <v>191</v>
      </c>
      <c r="E1992" s="211" t="s">
        <v>1</v>
      </c>
      <c r="F1992" s="212" t="s">
        <v>192</v>
      </c>
      <c r="G1992" s="210"/>
      <c r="H1992" s="211" t="s">
        <v>1</v>
      </c>
      <c r="I1992" s="213"/>
      <c r="J1992" s="210"/>
      <c r="K1992" s="210"/>
      <c r="L1992" s="214"/>
      <c r="M1992" s="215"/>
      <c r="N1992" s="216"/>
      <c r="O1992" s="216"/>
      <c r="P1992" s="216"/>
      <c r="Q1992" s="216"/>
      <c r="R1992" s="216"/>
      <c r="S1992" s="216"/>
      <c r="T1992" s="217"/>
      <c r="AT1992" s="218" t="s">
        <v>191</v>
      </c>
      <c r="AU1992" s="218" t="s">
        <v>180</v>
      </c>
      <c r="AV1992" s="13" t="s">
        <v>83</v>
      </c>
      <c r="AW1992" s="13" t="s">
        <v>32</v>
      </c>
      <c r="AX1992" s="13" t="s">
        <v>76</v>
      </c>
      <c r="AY1992" s="218" t="s">
        <v>179</v>
      </c>
    </row>
    <row r="1993" spans="1:65" s="13" customFormat="1" ht="11.25">
      <c r="B1993" s="209"/>
      <c r="C1993" s="210"/>
      <c r="D1993" s="204" t="s">
        <v>191</v>
      </c>
      <c r="E1993" s="211" t="s">
        <v>1</v>
      </c>
      <c r="F1993" s="212" t="s">
        <v>1820</v>
      </c>
      <c r="G1993" s="210"/>
      <c r="H1993" s="211" t="s">
        <v>1</v>
      </c>
      <c r="I1993" s="213"/>
      <c r="J1993" s="210"/>
      <c r="K1993" s="210"/>
      <c r="L1993" s="214"/>
      <c r="M1993" s="215"/>
      <c r="N1993" s="216"/>
      <c r="O1993" s="216"/>
      <c r="P1993" s="216"/>
      <c r="Q1993" s="216"/>
      <c r="R1993" s="216"/>
      <c r="S1993" s="216"/>
      <c r="T1993" s="217"/>
      <c r="AT1993" s="218" t="s">
        <v>191</v>
      </c>
      <c r="AU1993" s="218" t="s">
        <v>180</v>
      </c>
      <c r="AV1993" s="13" t="s">
        <v>83</v>
      </c>
      <c r="AW1993" s="13" t="s">
        <v>32</v>
      </c>
      <c r="AX1993" s="13" t="s">
        <v>76</v>
      </c>
      <c r="AY1993" s="218" t="s">
        <v>179</v>
      </c>
    </row>
    <row r="1994" spans="1:65" s="13" customFormat="1" ht="11.25">
      <c r="B1994" s="209"/>
      <c r="C1994" s="210"/>
      <c r="D1994" s="204" t="s">
        <v>191</v>
      </c>
      <c r="E1994" s="211" t="s">
        <v>1</v>
      </c>
      <c r="F1994" s="212" t="s">
        <v>193</v>
      </c>
      <c r="G1994" s="210"/>
      <c r="H1994" s="211" t="s">
        <v>1</v>
      </c>
      <c r="I1994" s="213"/>
      <c r="J1994" s="210"/>
      <c r="K1994" s="210"/>
      <c r="L1994" s="214"/>
      <c r="M1994" s="215"/>
      <c r="N1994" s="216"/>
      <c r="O1994" s="216"/>
      <c r="P1994" s="216"/>
      <c r="Q1994" s="216"/>
      <c r="R1994" s="216"/>
      <c r="S1994" s="216"/>
      <c r="T1994" s="217"/>
      <c r="AT1994" s="218" t="s">
        <v>191</v>
      </c>
      <c r="AU1994" s="218" t="s">
        <v>180</v>
      </c>
      <c r="AV1994" s="13" t="s">
        <v>83</v>
      </c>
      <c r="AW1994" s="13" t="s">
        <v>32</v>
      </c>
      <c r="AX1994" s="13" t="s">
        <v>76</v>
      </c>
      <c r="AY1994" s="218" t="s">
        <v>179</v>
      </c>
    </row>
    <row r="1995" spans="1:65" s="13" customFormat="1" ht="11.25">
      <c r="B1995" s="209"/>
      <c r="C1995" s="210"/>
      <c r="D1995" s="204" t="s">
        <v>191</v>
      </c>
      <c r="E1995" s="211" t="s">
        <v>1</v>
      </c>
      <c r="F1995" s="212" t="s">
        <v>1765</v>
      </c>
      <c r="G1995" s="210"/>
      <c r="H1995" s="211" t="s">
        <v>1</v>
      </c>
      <c r="I1995" s="213"/>
      <c r="J1995" s="210"/>
      <c r="K1995" s="210"/>
      <c r="L1995" s="214"/>
      <c r="M1995" s="215"/>
      <c r="N1995" s="216"/>
      <c r="O1995" s="216"/>
      <c r="P1995" s="216"/>
      <c r="Q1995" s="216"/>
      <c r="R1995" s="216"/>
      <c r="S1995" s="216"/>
      <c r="T1995" s="217"/>
      <c r="AT1995" s="218" t="s">
        <v>191</v>
      </c>
      <c r="AU1995" s="218" t="s">
        <v>180</v>
      </c>
      <c r="AV1995" s="13" t="s">
        <v>83</v>
      </c>
      <c r="AW1995" s="13" t="s">
        <v>32</v>
      </c>
      <c r="AX1995" s="13" t="s">
        <v>76</v>
      </c>
      <c r="AY1995" s="218" t="s">
        <v>179</v>
      </c>
    </row>
    <row r="1996" spans="1:65" s="14" customFormat="1" ht="11.25">
      <c r="B1996" s="219"/>
      <c r="C1996" s="220"/>
      <c r="D1996" s="204" t="s">
        <v>191</v>
      </c>
      <c r="E1996" s="221" t="s">
        <v>1</v>
      </c>
      <c r="F1996" s="222" t="s">
        <v>1821</v>
      </c>
      <c r="G1996" s="220"/>
      <c r="H1996" s="223">
        <v>2</v>
      </c>
      <c r="I1996" s="224"/>
      <c r="J1996" s="220"/>
      <c r="K1996" s="220"/>
      <c r="L1996" s="225"/>
      <c r="M1996" s="226"/>
      <c r="N1996" s="227"/>
      <c r="O1996" s="227"/>
      <c r="P1996" s="227"/>
      <c r="Q1996" s="227"/>
      <c r="R1996" s="227"/>
      <c r="S1996" s="227"/>
      <c r="T1996" s="228"/>
      <c r="AT1996" s="229" t="s">
        <v>191</v>
      </c>
      <c r="AU1996" s="229" t="s">
        <v>180</v>
      </c>
      <c r="AV1996" s="14" t="s">
        <v>85</v>
      </c>
      <c r="AW1996" s="14" t="s">
        <v>32</v>
      </c>
      <c r="AX1996" s="14" t="s">
        <v>76</v>
      </c>
      <c r="AY1996" s="229" t="s">
        <v>179</v>
      </c>
    </row>
    <row r="1997" spans="1:65" s="2" customFormat="1" ht="36">
      <c r="A1997" s="34"/>
      <c r="B1997" s="35"/>
      <c r="C1997" s="191" t="s">
        <v>1826</v>
      </c>
      <c r="D1997" s="191" t="s">
        <v>182</v>
      </c>
      <c r="E1997" s="192" t="s">
        <v>1827</v>
      </c>
      <c r="F1997" s="193" t="s">
        <v>1828</v>
      </c>
      <c r="G1997" s="194" t="s">
        <v>198</v>
      </c>
      <c r="H1997" s="195">
        <v>1</v>
      </c>
      <c r="I1997" s="196"/>
      <c r="J1997" s="197">
        <f>ROUND(I1997*H1997,2)</f>
        <v>0</v>
      </c>
      <c r="K1997" s="193" t="s">
        <v>1</v>
      </c>
      <c r="L1997" s="39"/>
      <c r="M1997" s="198" t="s">
        <v>1</v>
      </c>
      <c r="N1997" s="199" t="s">
        <v>41</v>
      </c>
      <c r="O1997" s="71"/>
      <c r="P1997" s="200">
        <f>O1997*H1997</f>
        <v>0</v>
      </c>
      <c r="Q1997" s="200">
        <v>0</v>
      </c>
      <c r="R1997" s="200">
        <f>Q1997*H1997</f>
        <v>0</v>
      </c>
      <c r="S1997" s="200">
        <v>0</v>
      </c>
      <c r="T1997" s="201">
        <f>S1997*H1997</f>
        <v>0</v>
      </c>
      <c r="U1997" s="34"/>
      <c r="V1997" s="34"/>
      <c r="W1997" s="34"/>
      <c r="X1997" s="34"/>
      <c r="Y1997" s="34"/>
      <c r="Z1997" s="34"/>
      <c r="AA1997" s="34"/>
      <c r="AB1997" s="34"/>
      <c r="AC1997" s="34"/>
      <c r="AD1997" s="34"/>
      <c r="AE1997" s="34"/>
      <c r="AR1997" s="202" t="s">
        <v>263</v>
      </c>
      <c r="AT1997" s="202" t="s">
        <v>182</v>
      </c>
      <c r="AU1997" s="202" t="s">
        <v>180</v>
      </c>
      <c r="AY1997" s="17" t="s">
        <v>179</v>
      </c>
      <c r="BE1997" s="203">
        <f>IF(N1997="základní",J1997,0)</f>
        <v>0</v>
      </c>
      <c r="BF1997" s="203">
        <f>IF(N1997="snížená",J1997,0)</f>
        <v>0</v>
      </c>
      <c r="BG1997" s="203">
        <f>IF(N1997="zákl. přenesená",J1997,0)</f>
        <v>0</v>
      </c>
      <c r="BH1997" s="203">
        <f>IF(N1997="sníž. přenesená",J1997,0)</f>
        <v>0</v>
      </c>
      <c r="BI1997" s="203">
        <f>IF(N1997="nulová",J1997,0)</f>
        <v>0</v>
      </c>
      <c r="BJ1997" s="17" t="s">
        <v>83</v>
      </c>
      <c r="BK1997" s="203">
        <f>ROUND(I1997*H1997,2)</f>
        <v>0</v>
      </c>
      <c r="BL1997" s="17" t="s">
        <v>263</v>
      </c>
      <c r="BM1997" s="202" t="s">
        <v>1829</v>
      </c>
    </row>
    <row r="1998" spans="1:65" s="13" customFormat="1" ht="11.25">
      <c r="B1998" s="209"/>
      <c r="C1998" s="210"/>
      <c r="D1998" s="204" t="s">
        <v>191</v>
      </c>
      <c r="E1998" s="211" t="s">
        <v>1</v>
      </c>
      <c r="F1998" s="212" t="s">
        <v>192</v>
      </c>
      <c r="G1998" s="210"/>
      <c r="H1998" s="211" t="s">
        <v>1</v>
      </c>
      <c r="I1998" s="213"/>
      <c r="J1998" s="210"/>
      <c r="K1998" s="210"/>
      <c r="L1998" s="214"/>
      <c r="M1998" s="215"/>
      <c r="N1998" s="216"/>
      <c r="O1998" s="216"/>
      <c r="P1998" s="216"/>
      <c r="Q1998" s="216"/>
      <c r="R1998" s="216"/>
      <c r="S1998" s="216"/>
      <c r="T1998" s="217"/>
      <c r="AT1998" s="218" t="s">
        <v>191</v>
      </c>
      <c r="AU1998" s="218" t="s">
        <v>180</v>
      </c>
      <c r="AV1998" s="13" t="s">
        <v>83</v>
      </c>
      <c r="AW1998" s="13" t="s">
        <v>32</v>
      </c>
      <c r="AX1998" s="13" t="s">
        <v>76</v>
      </c>
      <c r="AY1998" s="218" t="s">
        <v>179</v>
      </c>
    </row>
    <row r="1999" spans="1:65" s="13" customFormat="1" ht="11.25">
      <c r="B1999" s="209"/>
      <c r="C1999" s="210"/>
      <c r="D1999" s="204" t="s">
        <v>191</v>
      </c>
      <c r="E1999" s="211" t="s">
        <v>1</v>
      </c>
      <c r="F1999" s="212" t="s">
        <v>1820</v>
      </c>
      <c r="G1999" s="210"/>
      <c r="H1999" s="211" t="s">
        <v>1</v>
      </c>
      <c r="I1999" s="213"/>
      <c r="J1999" s="210"/>
      <c r="K1999" s="210"/>
      <c r="L1999" s="214"/>
      <c r="M1999" s="215"/>
      <c r="N1999" s="216"/>
      <c r="O1999" s="216"/>
      <c r="P1999" s="216"/>
      <c r="Q1999" s="216"/>
      <c r="R1999" s="216"/>
      <c r="S1999" s="216"/>
      <c r="T1999" s="217"/>
      <c r="AT1999" s="218" t="s">
        <v>191</v>
      </c>
      <c r="AU1999" s="218" t="s">
        <v>180</v>
      </c>
      <c r="AV1999" s="13" t="s">
        <v>83</v>
      </c>
      <c r="AW1999" s="13" t="s">
        <v>32</v>
      </c>
      <c r="AX1999" s="13" t="s">
        <v>76</v>
      </c>
      <c r="AY1999" s="218" t="s">
        <v>179</v>
      </c>
    </row>
    <row r="2000" spans="1:65" s="13" customFormat="1" ht="11.25">
      <c r="B2000" s="209"/>
      <c r="C2000" s="210"/>
      <c r="D2000" s="204" t="s">
        <v>191</v>
      </c>
      <c r="E2000" s="211" t="s">
        <v>1</v>
      </c>
      <c r="F2000" s="212" t="s">
        <v>193</v>
      </c>
      <c r="G2000" s="210"/>
      <c r="H2000" s="211" t="s">
        <v>1</v>
      </c>
      <c r="I2000" s="213"/>
      <c r="J2000" s="210"/>
      <c r="K2000" s="210"/>
      <c r="L2000" s="214"/>
      <c r="M2000" s="215"/>
      <c r="N2000" s="216"/>
      <c r="O2000" s="216"/>
      <c r="P2000" s="216"/>
      <c r="Q2000" s="216"/>
      <c r="R2000" s="216"/>
      <c r="S2000" s="216"/>
      <c r="T2000" s="217"/>
      <c r="AT2000" s="218" t="s">
        <v>191</v>
      </c>
      <c r="AU2000" s="218" t="s">
        <v>180</v>
      </c>
      <c r="AV2000" s="13" t="s">
        <v>83</v>
      </c>
      <c r="AW2000" s="13" t="s">
        <v>32</v>
      </c>
      <c r="AX2000" s="13" t="s">
        <v>76</v>
      </c>
      <c r="AY2000" s="218" t="s">
        <v>179</v>
      </c>
    </row>
    <row r="2001" spans="1:65" s="13" customFormat="1" ht="11.25">
      <c r="B2001" s="209"/>
      <c r="C2001" s="210"/>
      <c r="D2001" s="204" t="s">
        <v>191</v>
      </c>
      <c r="E2001" s="211" t="s">
        <v>1</v>
      </c>
      <c r="F2001" s="212" t="s">
        <v>1765</v>
      </c>
      <c r="G2001" s="210"/>
      <c r="H2001" s="211" t="s">
        <v>1</v>
      </c>
      <c r="I2001" s="213"/>
      <c r="J2001" s="210"/>
      <c r="K2001" s="210"/>
      <c r="L2001" s="214"/>
      <c r="M2001" s="215"/>
      <c r="N2001" s="216"/>
      <c r="O2001" s="216"/>
      <c r="P2001" s="216"/>
      <c r="Q2001" s="216"/>
      <c r="R2001" s="216"/>
      <c r="S2001" s="216"/>
      <c r="T2001" s="217"/>
      <c r="AT2001" s="218" t="s">
        <v>191</v>
      </c>
      <c r="AU2001" s="218" t="s">
        <v>180</v>
      </c>
      <c r="AV2001" s="13" t="s">
        <v>83</v>
      </c>
      <c r="AW2001" s="13" t="s">
        <v>32</v>
      </c>
      <c r="AX2001" s="13" t="s">
        <v>76</v>
      </c>
      <c r="AY2001" s="218" t="s">
        <v>179</v>
      </c>
    </row>
    <row r="2002" spans="1:65" s="14" customFormat="1" ht="11.25">
      <c r="B2002" s="219"/>
      <c r="C2002" s="220"/>
      <c r="D2002" s="204" t="s">
        <v>191</v>
      </c>
      <c r="E2002" s="221" t="s">
        <v>1</v>
      </c>
      <c r="F2002" s="222" t="s">
        <v>1830</v>
      </c>
      <c r="G2002" s="220"/>
      <c r="H2002" s="223">
        <v>1</v>
      </c>
      <c r="I2002" s="224"/>
      <c r="J2002" s="220"/>
      <c r="K2002" s="220"/>
      <c r="L2002" s="225"/>
      <c r="M2002" s="226"/>
      <c r="N2002" s="227"/>
      <c r="O2002" s="227"/>
      <c r="P2002" s="227"/>
      <c r="Q2002" s="227"/>
      <c r="R2002" s="227"/>
      <c r="S2002" s="227"/>
      <c r="T2002" s="228"/>
      <c r="AT2002" s="229" t="s">
        <v>191</v>
      </c>
      <c r="AU2002" s="229" t="s">
        <v>180</v>
      </c>
      <c r="AV2002" s="14" t="s">
        <v>85</v>
      </c>
      <c r="AW2002" s="14" t="s">
        <v>32</v>
      </c>
      <c r="AX2002" s="14" t="s">
        <v>76</v>
      </c>
      <c r="AY2002" s="229" t="s">
        <v>179</v>
      </c>
    </row>
    <row r="2003" spans="1:65" s="2" customFormat="1" ht="33" customHeight="1">
      <c r="A2003" s="34"/>
      <c r="B2003" s="35"/>
      <c r="C2003" s="191" t="s">
        <v>1831</v>
      </c>
      <c r="D2003" s="191" t="s">
        <v>182</v>
      </c>
      <c r="E2003" s="192" t="s">
        <v>1832</v>
      </c>
      <c r="F2003" s="193" t="s">
        <v>1833</v>
      </c>
      <c r="G2003" s="194" t="s">
        <v>198</v>
      </c>
      <c r="H2003" s="195">
        <v>1</v>
      </c>
      <c r="I2003" s="196"/>
      <c r="J2003" s="197">
        <f>ROUND(I2003*H2003,2)</f>
        <v>0</v>
      </c>
      <c r="K2003" s="193" t="s">
        <v>1</v>
      </c>
      <c r="L2003" s="39"/>
      <c r="M2003" s="198" t="s">
        <v>1</v>
      </c>
      <c r="N2003" s="199" t="s">
        <v>41</v>
      </c>
      <c r="O2003" s="71"/>
      <c r="P2003" s="200">
        <f>O2003*H2003</f>
        <v>0</v>
      </c>
      <c r="Q2003" s="200">
        <v>0</v>
      </c>
      <c r="R2003" s="200">
        <f>Q2003*H2003</f>
        <v>0</v>
      </c>
      <c r="S2003" s="200">
        <v>0</v>
      </c>
      <c r="T2003" s="201">
        <f>S2003*H2003</f>
        <v>0</v>
      </c>
      <c r="U2003" s="34"/>
      <c r="V2003" s="34"/>
      <c r="W2003" s="34"/>
      <c r="X2003" s="34"/>
      <c r="Y2003" s="34"/>
      <c r="Z2003" s="34"/>
      <c r="AA2003" s="34"/>
      <c r="AB2003" s="34"/>
      <c r="AC2003" s="34"/>
      <c r="AD2003" s="34"/>
      <c r="AE2003" s="34"/>
      <c r="AR2003" s="202" t="s">
        <v>263</v>
      </c>
      <c r="AT2003" s="202" t="s">
        <v>182</v>
      </c>
      <c r="AU2003" s="202" t="s">
        <v>180</v>
      </c>
      <c r="AY2003" s="17" t="s">
        <v>179</v>
      </c>
      <c r="BE2003" s="203">
        <f>IF(N2003="základní",J2003,0)</f>
        <v>0</v>
      </c>
      <c r="BF2003" s="203">
        <f>IF(N2003="snížená",J2003,0)</f>
        <v>0</v>
      </c>
      <c r="BG2003" s="203">
        <f>IF(N2003="zákl. přenesená",J2003,0)</f>
        <v>0</v>
      </c>
      <c r="BH2003" s="203">
        <f>IF(N2003="sníž. přenesená",J2003,0)</f>
        <v>0</v>
      </c>
      <c r="BI2003" s="203">
        <f>IF(N2003="nulová",J2003,0)</f>
        <v>0</v>
      </c>
      <c r="BJ2003" s="17" t="s">
        <v>83</v>
      </c>
      <c r="BK2003" s="203">
        <f>ROUND(I2003*H2003,2)</f>
        <v>0</v>
      </c>
      <c r="BL2003" s="17" t="s">
        <v>263</v>
      </c>
      <c r="BM2003" s="202" t="s">
        <v>1834</v>
      </c>
    </row>
    <row r="2004" spans="1:65" s="13" customFormat="1" ht="11.25">
      <c r="B2004" s="209"/>
      <c r="C2004" s="210"/>
      <c r="D2004" s="204" t="s">
        <v>191</v>
      </c>
      <c r="E2004" s="211" t="s">
        <v>1</v>
      </c>
      <c r="F2004" s="212" t="s">
        <v>192</v>
      </c>
      <c r="G2004" s="210"/>
      <c r="H2004" s="211" t="s">
        <v>1</v>
      </c>
      <c r="I2004" s="213"/>
      <c r="J2004" s="210"/>
      <c r="K2004" s="210"/>
      <c r="L2004" s="214"/>
      <c r="M2004" s="215"/>
      <c r="N2004" s="216"/>
      <c r="O2004" s="216"/>
      <c r="P2004" s="216"/>
      <c r="Q2004" s="216"/>
      <c r="R2004" s="216"/>
      <c r="S2004" s="216"/>
      <c r="T2004" s="217"/>
      <c r="AT2004" s="218" t="s">
        <v>191</v>
      </c>
      <c r="AU2004" s="218" t="s">
        <v>180</v>
      </c>
      <c r="AV2004" s="13" t="s">
        <v>83</v>
      </c>
      <c r="AW2004" s="13" t="s">
        <v>32</v>
      </c>
      <c r="AX2004" s="13" t="s">
        <v>76</v>
      </c>
      <c r="AY2004" s="218" t="s">
        <v>179</v>
      </c>
    </row>
    <row r="2005" spans="1:65" s="13" customFormat="1" ht="11.25">
      <c r="B2005" s="209"/>
      <c r="C2005" s="210"/>
      <c r="D2005" s="204" t="s">
        <v>191</v>
      </c>
      <c r="E2005" s="211" t="s">
        <v>1</v>
      </c>
      <c r="F2005" s="212" t="s">
        <v>1820</v>
      </c>
      <c r="G2005" s="210"/>
      <c r="H2005" s="211" t="s">
        <v>1</v>
      </c>
      <c r="I2005" s="213"/>
      <c r="J2005" s="210"/>
      <c r="K2005" s="210"/>
      <c r="L2005" s="214"/>
      <c r="M2005" s="215"/>
      <c r="N2005" s="216"/>
      <c r="O2005" s="216"/>
      <c r="P2005" s="216"/>
      <c r="Q2005" s="216"/>
      <c r="R2005" s="216"/>
      <c r="S2005" s="216"/>
      <c r="T2005" s="217"/>
      <c r="AT2005" s="218" t="s">
        <v>191</v>
      </c>
      <c r="AU2005" s="218" t="s">
        <v>180</v>
      </c>
      <c r="AV2005" s="13" t="s">
        <v>83</v>
      </c>
      <c r="AW2005" s="13" t="s">
        <v>32</v>
      </c>
      <c r="AX2005" s="13" t="s">
        <v>76</v>
      </c>
      <c r="AY2005" s="218" t="s">
        <v>179</v>
      </c>
    </row>
    <row r="2006" spans="1:65" s="13" customFormat="1" ht="11.25">
      <c r="B2006" s="209"/>
      <c r="C2006" s="210"/>
      <c r="D2006" s="204" t="s">
        <v>191</v>
      </c>
      <c r="E2006" s="211" t="s">
        <v>1</v>
      </c>
      <c r="F2006" s="212" t="s">
        <v>193</v>
      </c>
      <c r="G2006" s="210"/>
      <c r="H2006" s="211" t="s">
        <v>1</v>
      </c>
      <c r="I2006" s="213"/>
      <c r="J2006" s="210"/>
      <c r="K2006" s="210"/>
      <c r="L2006" s="214"/>
      <c r="M2006" s="215"/>
      <c r="N2006" s="216"/>
      <c r="O2006" s="216"/>
      <c r="P2006" s="216"/>
      <c r="Q2006" s="216"/>
      <c r="R2006" s="216"/>
      <c r="S2006" s="216"/>
      <c r="T2006" s="217"/>
      <c r="AT2006" s="218" t="s">
        <v>191</v>
      </c>
      <c r="AU2006" s="218" t="s">
        <v>180</v>
      </c>
      <c r="AV2006" s="13" t="s">
        <v>83</v>
      </c>
      <c r="AW2006" s="13" t="s">
        <v>32</v>
      </c>
      <c r="AX2006" s="13" t="s">
        <v>76</v>
      </c>
      <c r="AY2006" s="218" t="s">
        <v>179</v>
      </c>
    </row>
    <row r="2007" spans="1:65" s="13" customFormat="1" ht="11.25">
      <c r="B2007" s="209"/>
      <c r="C2007" s="210"/>
      <c r="D2007" s="204" t="s">
        <v>191</v>
      </c>
      <c r="E2007" s="211" t="s">
        <v>1</v>
      </c>
      <c r="F2007" s="212" t="s">
        <v>1765</v>
      </c>
      <c r="G2007" s="210"/>
      <c r="H2007" s="211" t="s">
        <v>1</v>
      </c>
      <c r="I2007" s="213"/>
      <c r="J2007" s="210"/>
      <c r="K2007" s="210"/>
      <c r="L2007" s="214"/>
      <c r="M2007" s="215"/>
      <c r="N2007" s="216"/>
      <c r="O2007" s="216"/>
      <c r="P2007" s="216"/>
      <c r="Q2007" s="216"/>
      <c r="R2007" s="216"/>
      <c r="S2007" s="216"/>
      <c r="T2007" s="217"/>
      <c r="AT2007" s="218" t="s">
        <v>191</v>
      </c>
      <c r="AU2007" s="218" t="s">
        <v>180</v>
      </c>
      <c r="AV2007" s="13" t="s">
        <v>83</v>
      </c>
      <c r="AW2007" s="13" t="s">
        <v>32</v>
      </c>
      <c r="AX2007" s="13" t="s">
        <v>76</v>
      </c>
      <c r="AY2007" s="218" t="s">
        <v>179</v>
      </c>
    </row>
    <row r="2008" spans="1:65" s="14" customFormat="1" ht="11.25">
      <c r="B2008" s="219"/>
      <c r="C2008" s="220"/>
      <c r="D2008" s="204" t="s">
        <v>191</v>
      </c>
      <c r="E2008" s="221" t="s">
        <v>1</v>
      </c>
      <c r="F2008" s="222" t="s">
        <v>1830</v>
      </c>
      <c r="G2008" s="220"/>
      <c r="H2008" s="223">
        <v>1</v>
      </c>
      <c r="I2008" s="224"/>
      <c r="J2008" s="220"/>
      <c r="K2008" s="220"/>
      <c r="L2008" s="225"/>
      <c r="M2008" s="226"/>
      <c r="N2008" s="227"/>
      <c r="O2008" s="227"/>
      <c r="P2008" s="227"/>
      <c r="Q2008" s="227"/>
      <c r="R2008" s="227"/>
      <c r="S2008" s="227"/>
      <c r="T2008" s="228"/>
      <c r="AT2008" s="229" t="s">
        <v>191</v>
      </c>
      <c r="AU2008" s="229" t="s">
        <v>180</v>
      </c>
      <c r="AV2008" s="14" t="s">
        <v>85</v>
      </c>
      <c r="AW2008" s="14" t="s">
        <v>32</v>
      </c>
      <c r="AX2008" s="14" t="s">
        <v>76</v>
      </c>
      <c r="AY2008" s="229" t="s">
        <v>179</v>
      </c>
    </row>
    <row r="2009" spans="1:65" s="2" customFormat="1" ht="33" customHeight="1">
      <c r="A2009" s="34"/>
      <c r="B2009" s="35"/>
      <c r="C2009" s="191" t="s">
        <v>1835</v>
      </c>
      <c r="D2009" s="191" t="s">
        <v>182</v>
      </c>
      <c r="E2009" s="192" t="s">
        <v>1836</v>
      </c>
      <c r="F2009" s="193" t="s">
        <v>1837</v>
      </c>
      <c r="G2009" s="194" t="s">
        <v>198</v>
      </c>
      <c r="H2009" s="195">
        <v>6</v>
      </c>
      <c r="I2009" s="196"/>
      <c r="J2009" s="197">
        <f>ROUND(I2009*H2009,2)</f>
        <v>0</v>
      </c>
      <c r="K2009" s="193" t="s">
        <v>1</v>
      </c>
      <c r="L2009" s="39"/>
      <c r="M2009" s="198" t="s">
        <v>1</v>
      </c>
      <c r="N2009" s="199" t="s">
        <v>41</v>
      </c>
      <c r="O2009" s="71"/>
      <c r="P2009" s="200">
        <f>O2009*H2009</f>
        <v>0</v>
      </c>
      <c r="Q2009" s="200">
        <v>0</v>
      </c>
      <c r="R2009" s="200">
        <f>Q2009*H2009</f>
        <v>0</v>
      </c>
      <c r="S2009" s="200">
        <v>0</v>
      </c>
      <c r="T2009" s="201">
        <f>S2009*H2009</f>
        <v>0</v>
      </c>
      <c r="U2009" s="34"/>
      <c r="V2009" s="34"/>
      <c r="W2009" s="34"/>
      <c r="X2009" s="34"/>
      <c r="Y2009" s="34"/>
      <c r="Z2009" s="34"/>
      <c r="AA2009" s="34"/>
      <c r="AB2009" s="34"/>
      <c r="AC2009" s="34"/>
      <c r="AD2009" s="34"/>
      <c r="AE2009" s="34"/>
      <c r="AR2009" s="202" t="s">
        <v>263</v>
      </c>
      <c r="AT2009" s="202" t="s">
        <v>182</v>
      </c>
      <c r="AU2009" s="202" t="s">
        <v>180</v>
      </c>
      <c r="AY2009" s="17" t="s">
        <v>179</v>
      </c>
      <c r="BE2009" s="203">
        <f>IF(N2009="základní",J2009,0)</f>
        <v>0</v>
      </c>
      <c r="BF2009" s="203">
        <f>IF(N2009="snížená",J2009,0)</f>
        <v>0</v>
      </c>
      <c r="BG2009" s="203">
        <f>IF(N2009="zákl. přenesená",J2009,0)</f>
        <v>0</v>
      </c>
      <c r="BH2009" s="203">
        <f>IF(N2009="sníž. přenesená",J2009,0)</f>
        <v>0</v>
      </c>
      <c r="BI2009" s="203">
        <f>IF(N2009="nulová",J2009,0)</f>
        <v>0</v>
      </c>
      <c r="BJ2009" s="17" t="s">
        <v>83</v>
      </c>
      <c r="BK2009" s="203">
        <f>ROUND(I2009*H2009,2)</f>
        <v>0</v>
      </c>
      <c r="BL2009" s="17" t="s">
        <v>263</v>
      </c>
      <c r="BM2009" s="202" t="s">
        <v>1838</v>
      </c>
    </row>
    <row r="2010" spans="1:65" s="13" customFormat="1" ht="11.25">
      <c r="B2010" s="209"/>
      <c r="C2010" s="210"/>
      <c r="D2010" s="204" t="s">
        <v>191</v>
      </c>
      <c r="E2010" s="211" t="s">
        <v>1</v>
      </c>
      <c r="F2010" s="212" t="s">
        <v>192</v>
      </c>
      <c r="G2010" s="210"/>
      <c r="H2010" s="211" t="s">
        <v>1</v>
      </c>
      <c r="I2010" s="213"/>
      <c r="J2010" s="210"/>
      <c r="K2010" s="210"/>
      <c r="L2010" s="214"/>
      <c r="M2010" s="215"/>
      <c r="N2010" s="216"/>
      <c r="O2010" s="216"/>
      <c r="P2010" s="216"/>
      <c r="Q2010" s="216"/>
      <c r="R2010" s="216"/>
      <c r="S2010" s="216"/>
      <c r="T2010" s="217"/>
      <c r="AT2010" s="218" t="s">
        <v>191</v>
      </c>
      <c r="AU2010" s="218" t="s">
        <v>180</v>
      </c>
      <c r="AV2010" s="13" t="s">
        <v>83</v>
      </c>
      <c r="AW2010" s="13" t="s">
        <v>32</v>
      </c>
      <c r="AX2010" s="13" t="s">
        <v>76</v>
      </c>
      <c r="AY2010" s="218" t="s">
        <v>179</v>
      </c>
    </row>
    <row r="2011" spans="1:65" s="13" customFormat="1" ht="11.25">
      <c r="B2011" s="209"/>
      <c r="C2011" s="210"/>
      <c r="D2011" s="204" t="s">
        <v>191</v>
      </c>
      <c r="E2011" s="211" t="s">
        <v>1</v>
      </c>
      <c r="F2011" s="212" t="s">
        <v>1820</v>
      </c>
      <c r="G2011" s="210"/>
      <c r="H2011" s="211" t="s">
        <v>1</v>
      </c>
      <c r="I2011" s="213"/>
      <c r="J2011" s="210"/>
      <c r="K2011" s="210"/>
      <c r="L2011" s="214"/>
      <c r="M2011" s="215"/>
      <c r="N2011" s="216"/>
      <c r="O2011" s="216"/>
      <c r="P2011" s="216"/>
      <c r="Q2011" s="216"/>
      <c r="R2011" s="216"/>
      <c r="S2011" s="216"/>
      <c r="T2011" s="217"/>
      <c r="AT2011" s="218" t="s">
        <v>191</v>
      </c>
      <c r="AU2011" s="218" t="s">
        <v>180</v>
      </c>
      <c r="AV2011" s="13" t="s">
        <v>83</v>
      </c>
      <c r="AW2011" s="13" t="s">
        <v>32</v>
      </c>
      <c r="AX2011" s="13" t="s">
        <v>76</v>
      </c>
      <c r="AY2011" s="218" t="s">
        <v>179</v>
      </c>
    </row>
    <row r="2012" spans="1:65" s="13" customFormat="1" ht="11.25">
      <c r="B2012" s="209"/>
      <c r="C2012" s="210"/>
      <c r="D2012" s="204" t="s">
        <v>191</v>
      </c>
      <c r="E2012" s="211" t="s">
        <v>1</v>
      </c>
      <c r="F2012" s="212" t="s">
        <v>193</v>
      </c>
      <c r="G2012" s="210"/>
      <c r="H2012" s="211" t="s">
        <v>1</v>
      </c>
      <c r="I2012" s="213"/>
      <c r="J2012" s="210"/>
      <c r="K2012" s="210"/>
      <c r="L2012" s="214"/>
      <c r="M2012" s="215"/>
      <c r="N2012" s="216"/>
      <c r="O2012" s="216"/>
      <c r="P2012" s="216"/>
      <c r="Q2012" s="216"/>
      <c r="R2012" s="216"/>
      <c r="S2012" s="216"/>
      <c r="T2012" s="217"/>
      <c r="AT2012" s="218" t="s">
        <v>191</v>
      </c>
      <c r="AU2012" s="218" t="s">
        <v>180</v>
      </c>
      <c r="AV2012" s="13" t="s">
        <v>83</v>
      </c>
      <c r="AW2012" s="13" t="s">
        <v>32</v>
      </c>
      <c r="AX2012" s="13" t="s">
        <v>76</v>
      </c>
      <c r="AY2012" s="218" t="s">
        <v>179</v>
      </c>
    </row>
    <row r="2013" spans="1:65" s="13" customFormat="1" ht="11.25">
      <c r="B2013" s="209"/>
      <c r="C2013" s="210"/>
      <c r="D2013" s="204" t="s">
        <v>191</v>
      </c>
      <c r="E2013" s="211" t="s">
        <v>1</v>
      </c>
      <c r="F2013" s="212" t="s">
        <v>1765</v>
      </c>
      <c r="G2013" s="210"/>
      <c r="H2013" s="211" t="s">
        <v>1</v>
      </c>
      <c r="I2013" s="213"/>
      <c r="J2013" s="210"/>
      <c r="K2013" s="210"/>
      <c r="L2013" s="214"/>
      <c r="M2013" s="215"/>
      <c r="N2013" s="216"/>
      <c r="O2013" s="216"/>
      <c r="P2013" s="216"/>
      <c r="Q2013" s="216"/>
      <c r="R2013" s="216"/>
      <c r="S2013" s="216"/>
      <c r="T2013" s="217"/>
      <c r="AT2013" s="218" t="s">
        <v>191</v>
      </c>
      <c r="AU2013" s="218" t="s">
        <v>180</v>
      </c>
      <c r="AV2013" s="13" t="s">
        <v>83</v>
      </c>
      <c r="AW2013" s="13" t="s">
        <v>32</v>
      </c>
      <c r="AX2013" s="13" t="s">
        <v>76</v>
      </c>
      <c r="AY2013" s="218" t="s">
        <v>179</v>
      </c>
    </row>
    <row r="2014" spans="1:65" s="14" customFormat="1" ht="11.25">
      <c r="B2014" s="219"/>
      <c r="C2014" s="220"/>
      <c r="D2014" s="204" t="s">
        <v>191</v>
      </c>
      <c r="E2014" s="221" t="s">
        <v>1</v>
      </c>
      <c r="F2014" s="222" t="s">
        <v>1839</v>
      </c>
      <c r="G2014" s="220"/>
      <c r="H2014" s="223">
        <v>6</v>
      </c>
      <c r="I2014" s="224"/>
      <c r="J2014" s="220"/>
      <c r="K2014" s="220"/>
      <c r="L2014" s="225"/>
      <c r="M2014" s="226"/>
      <c r="N2014" s="227"/>
      <c r="O2014" s="227"/>
      <c r="P2014" s="227"/>
      <c r="Q2014" s="227"/>
      <c r="R2014" s="227"/>
      <c r="S2014" s="227"/>
      <c r="T2014" s="228"/>
      <c r="AT2014" s="229" t="s">
        <v>191</v>
      </c>
      <c r="AU2014" s="229" t="s">
        <v>180</v>
      </c>
      <c r="AV2014" s="14" t="s">
        <v>85</v>
      </c>
      <c r="AW2014" s="14" t="s">
        <v>32</v>
      </c>
      <c r="AX2014" s="14" t="s">
        <v>76</v>
      </c>
      <c r="AY2014" s="229" t="s">
        <v>179</v>
      </c>
    </row>
    <row r="2015" spans="1:65" s="2" customFormat="1" ht="33" customHeight="1">
      <c r="A2015" s="34"/>
      <c r="B2015" s="35"/>
      <c r="C2015" s="191" t="s">
        <v>1840</v>
      </c>
      <c r="D2015" s="191" t="s">
        <v>182</v>
      </c>
      <c r="E2015" s="192" t="s">
        <v>1841</v>
      </c>
      <c r="F2015" s="193" t="s">
        <v>1842</v>
      </c>
      <c r="G2015" s="194" t="s">
        <v>198</v>
      </c>
      <c r="H2015" s="195">
        <v>6</v>
      </c>
      <c r="I2015" s="196"/>
      <c r="J2015" s="197">
        <f>ROUND(I2015*H2015,2)</f>
        <v>0</v>
      </c>
      <c r="K2015" s="193" t="s">
        <v>1</v>
      </c>
      <c r="L2015" s="39"/>
      <c r="M2015" s="198" t="s">
        <v>1</v>
      </c>
      <c r="N2015" s="199" t="s">
        <v>41</v>
      </c>
      <c r="O2015" s="71"/>
      <c r="P2015" s="200">
        <f>O2015*H2015</f>
        <v>0</v>
      </c>
      <c r="Q2015" s="200">
        <v>0</v>
      </c>
      <c r="R2015" s="200">
        <f>Q2015*H2015</f>
        <v>0</v>
      </c>
      <c r="S2015" s="200">
        <v>0</v>
      </c>
      <c r="T2015" s="201">
        <f>S2015*H2015</f>
        <v>0</v>
      </c>
      <c r="U2015" s="34"/>
      <c r="V2015" s="34"/>
      <c r="W2015" s="34"/>
      <c r="X2015" s="34"/>
      <c r="Y2015" s="34"/>
      <c r="Z2015" s="34"/>
      <c r="AA2015" s="34"/>
      <c r="AB2015" s="34"/>
      <c r="AC2015" s="34"/>
      <c r="AD2015" s="34"/>
      <c r="AE2015" s="34"/>
      <c r="AR2015" s="202" t="s">
        <v>263</v>
      </c>
      <c r="AT2015" s="202" t="s">
        <v>182</v>
      </c>
      <c r="AU2015" s="202" t="s">
        <v>180</v>
      </c>
      <c r="AY2015" s="17" t="s">
        <v>179</v>
      </c>
      <c r="BE2015" s="203">
        <f>IF(N2015="základní",J2015,0)</f>
        <v>0</v>
      </c>
      <c r="BF2015" s="203">
        <f>IF(N2015="snížená",J2015,0)</f>
        <v>0</v>
      </c>
      <c r="BG2015" s="203">
        <f>IF(N2015="zákl. přenesená",J2015,0)</f>
        <v>0</v>
      </c>
      <c r="BH2015" s="203">
        <f>IF(N2015="sníž. přenesená",J2015,0)</f>
        <v>0</v>
      </c>
      <c r="BI2015" s="203">
        <f>IF(N2015="nulová",J2015,0)</f>
        <v>0</v>
      </c>
      <c r="BJ2015" s="17" t="s">
        <v>83</v>
      </c>
      <c r="BK2015" s="203">
        <f>ROUND(I2015*H2015,2)</f>
        <v>0</v>
      </c>
      <c r="BL2015" s="17" t="s">
        <v>263</v>
      </c>
      <c r="BM2015" s="202" t="s">
        <v>1843</v>
      </c>
    </row>
    <row r="2016" spans="1:65" s="13" customFormat="1" ht="11.25">
      <c r="B2016" s="209"/>
      <c r="C2016" s="210"/>
      <c r="D2016" s="204" t="s">
        <v>191</v>
      </c>
      <c r="E2016" s="211" t="s">
        <v>1</v>
      </c>
      <c r="F2016" s="212" t="s">
        <v>192</v>
      </c>
      <c r="G2016" s="210"/>
      <c r="H2016" s="211" t="s">
        <v>1</v>
      </c>
      <c r="I2016" s="213"/>
      <c r="J2016" s="210"/>
      <c r="K2016" s="210"/>
      <c r="L2016" s="214"/>
      <c r="M2016" s="215"/>
      <c r="N2016" s="216"/>
      <c r="O2016" s="216"/>
      <c r="P2016" s="216"/>
      <c r="Q2016" s="216"/>
      <c r="R2016" s="216"/>
      <c r="S2016" s="216"/>
      <c r="T2016" s="217"/>
      <c r="AT2016" s="218" t="s">
        <v>191</v>
      </c>
      <c r="AU2016" s="218" t="s">
        <v>180</v>
      </c>
      <c r="AV2016" s="13" t="s">
        <v>83</v>
      </c>
      <c r="AW2016" s="13" t="s">
        <v>32</v>
      </c>
      <c r="AX2016" s="13" t="s">
        <v>76</v>
      </c>
      <c r="AY2016" s="218" t="s">
        <v>179</v>
      </c>
    </row>
    <row r="2017" spans="1:65" s="13" customFormat="1" ht="11.25">
      <c r="B2017" s="209"/>
      <c r="C2017" s="210"/>
      <c r="D2017" s="204" t="s">
        <v>191</v>
      </c>
      <c r="E2017" s="211" t="s">
        <v>1</v>
      </c>
      <c r="F2017" s="212" t="s">
        <v>1820</v>
      </c>
      <c r="G2017" s="210"/>
      <c r="H2017" s="211" t="s">
        <v>1</v>
      </c>
      <c r="I2017" s="213"/>
      <c r="J2017" s="210"/>
      <c r="K2017" s="210"/>
      <c r="L2017" s="214"/>
      <c r="M2017" s="215"/>
      <c r="N2017" s="216"/>
      <c r="O2017" s="216"/>
      <c r="P2017" s="216"/>
      <c r="Q2017" s="216"/>
      <c r="R2017" s="216"/>
      <c r="S2017" s="216"/>
      <c r="T2017" s="217"/>
      <c r="AT2017" s="218" t="s">
        <v>191</v>
      </c>
      <c r="AU2017" s="218" t="s">
        <v>180</v>
      </c>
      <c r="AV2017" s="13" t="s">
        <v>83</v>
      </c>
      <c r="AW2017" s="13" t="s">
        <v>32</v>
      </c>
      <c r="AX2017" s="13" t="s">
        <v>76</v>
      </c>
      <c r="AY2017" s="218" t="s">
        <v>179</v>
      </c>
    </row>
    <row r="2018" spans="1:65" s="13" customFormat="1" ht="11.25">
      <c r="B2018" s="209"/>
      <c r="C2018" s="210"/>
      <c r="D2018" s="204" t="s">
        <v>191</v>
      </c>
      <c r="E2018" s="211" t="s">
        <v>1</v>
      </c>
      <c r="F2018" s="212" t="s">
        <v>193</v>
      </c>
      <c r="G2018" s="210"/>
      <c r="H2018" s="211" t="s">
        <v>1</v>
      </c>
      <c r="I2018" s="213"/>
      <c r="J2018" s="210"/>
      <c r="K2018" s="210"/>
      <c r="L2018" s="214"/>
      <c r="M2018" s="215"/>
      <c r="N2018" s="216"/>
      <c r="O2018" s="216"/>
      <c r="P2018" s="216"/>
      <c r="Q2018" s="216"/>
      <c r="R2018" s="216"/>
      <c r="S2018" s="216"/>
      <c r="T2018" s="217"/>
      <c r="AT2018" s="218" t="s">
        <v>191</v>
      </c>
      <c r="AU2018" s="218" t="s">
        <v>180</v>
      </c>
      <c r="AV2018" s="13" t="s">
        <v>83</v>
      </c>
      <c r="AW2018" s="13" t="s">
        <v>32</v>
      </c>
      <c r="AX2018" s="13" t="s">
        <v>76</v>
      </c>
      <c r="AY2018" s="218" t="s">
        <v>179</v>
      </c>
    </row>
    <row r="2019" spans="1:65" s="13" customFormat="1" ht="11.25">
      <c r="B2019" s="209"/>
      <c r="C2019" s="210"/>
      <c r="D2019" s="204" t="s">
        <v>191</v>
      </c>
      <c r="E2019" s="211" t="s">
        <v>1</v>
      </c>
      <c r="F2019" s="212" t="s">
        <v>1765</v>
      </c>
      <c r="G2019" s="210"/>
      <c r="H2019" s="211" t="s">
        <v>1</v>
      </c>
      <c r="I2019" s="213"/>
      <c r="J2019" s="210"/>
      <c r="K2019" s="210"/>
      <c r="L2019" s="214"/>
      <c r="M2019" s="215"/>
      <c r="N2019" s="216"/>
      <c r="O2019" s="216"/>
      <c r="P2019" s="216"/>
      <c r="Q2019" s="216"/>
      <c r="R2019" s="216"/>
      <c r="S2019" s="216"/>
      <c r="T2019" s="217"/>
      <c r="AT2019" s="218" t="s">
        <v>191</v>
      </c>
      <c r="AU2019" s="218" t="s">
        <v>180</v>
      </c>
      <c r="AV2019" s="13" t="s">
        <v>83</v>
      </c>
      <c r="AW2019" s="13" t="s">
        <v>32</v>
      </c>
      <c r="AX2019" s="13" t="s">
        <v>76</v>
      </c>
      <c r="AY2019" s="218" t="s">
        <v>179</v>
      </c>
    </row>
    <row r="2020" spans="1:65" s="14" customFormat="1" ht="11.25">
      <c r="B2020" s="219"/>
      <c r="C2020" s="220"/>
      <c r="D2020" s="204" t="s">
        <v>191</v>
      </c>
      <c r="E2020" s="221" t="s">
        <v>1</v>
      </c>
      <c r="F2020" s="222" t="s">
        <v>1839</v>
      </c>
      <c r="G2020" s="220"/>
      <c r="H2020" s="223">
        <v>6</v>
      </c>
      <c r="I2020" s="224"/>
      <c r="J2020" s="220"/>
      <c r="K2020" s="220"/>
      <c r="L2020" s="225"/>
      <c r="M2020" s="226"/>
      <c r="N2020" s="227"/>
      <c r="O2020" s="227"/>
      <c r="P2020" s="227"/>
      <c r="Q2020" s="227"/>
      <c r="R2020" s="227"/>
      <c r="S2020" s="227"/>
      <c r="T2020" s="228"/>
      <c r="AT2020" s="229" t="s">
        <v>191</v>
      </c>
      <c r="AU2020" s="229" t="s">
        <v>180</v>
      </c>
      <c r="AV2020" s="14" t="s">
        <v>85</v>
      </c>
      <c r="AW2020" s="14" t="s">
        <v>32</v>
      </c>
      <c r="AX2020" s="14" t="s">
        <v>76</v>
      </c>
      <c r="AY2020" s="229" t="s">
        <v>179</v>
      </c>
    </row>
    <row r="2021" spans="1:65" s="2" customFormat="1" ht="33" customHeight="1">
      <c r="A2021" s="34"/>
      <c r="B2021" s="35"/>
      <c r="C2021" s="191" t="s">
        <v>1844</v>
      </c>
      <c r="D2021" s="191" t="s">
        <v>182</v>
      </c>
      <c r="E2021" s="192" t="s">
        <v>1845</v>
      </c>
      <c r="F2021" s="193" t="s">
        <v>1846</v>
      </c>
      <c r="G2021" s="194" t="s">
        <v>198</v>
      </c>
      <c r="H2021" s="195">
        <v>2</v>
      </c>
      <c r="I2021" s="196"/>
      <c r="J2021" s="197">
        <f>ROUND(I2021*H2021,2)</f>
        <v>0</v>
      </c>
      <c r="K2021" s="193" t="s">
        <v>1</v>
      </c>
      <c r="L2021" s="39"/>
      <c r="M2021" s="198" t="s">
        <v>1</v>
      </c>
      <c r="N2021" s="199" t="s">
        <v>41</v>
      </c>
      <c r="O2021" s="71"/>
      <c r="P2021" s="200">
        <f>O2021*H2021</f>
        <v>0</v>
      </c>
      <c r="Q2021" s="200">
        <v>0</v>
      </c>
      <c r="R2021" s="200">
        <f>Q2021*H2021</f>
        <v>0</v>
      </c>
      <c r="S2021" s="200">
        <v>0</v>
      </c>
      <c r="T2021" s="201">
        <f>S2021*H2021</f>
        <v>0</v>
      </c>
      <c r="U2021" s="34"/>
      <c r="V2021" s="34"/>
      <c r="W2021" s="34"/>
      <c r="X2021" s="34"/>
      <c r="Y2021" s="34"/>
      <c r="Z2021" s="34"/>
      <c r="AA2021" s="34"/>
      <c r="AB2021" s="34"/>
      <c r="AC2021" s="34"/>
      <c r="AD2021" s="34"/>
      <c r="AE2021" s="34"/>
      <c r="AR2021" s="202" t="s">
        <v>263</v>
      </c>
      <c r="AT2021" s="202" t="s">
        <v>182</v>
      </c>
      <c r="AU2021" s="202" t="s">
        <v>180</v>
      </c>
      <c r="AY2021" s="17" t="s">
        <v>179</v>
      </c>
      <c r="BE2021" s="203">
        <f>IF(N2021="základní",J2021,0)</f>
        <v>0</v>
      </c>
      <c r="BF2021" s="203">
        <f>IF(N2021="snížená",J2021,0)</f>
        <v>0</v>
      </c>
      <c r="BG2021" s="203">
        <f>IF(N2021="zákl. přenesená",J2021,0)</f>
        <v>0</v>
      </c>
      <c r="BH2021" s="203">
        <f>IF(N2021="sníž. přenesená",J2021,0)</f>
        <v>0</v>
      </c>
      <c r="BI2021" s="203">
        <f>IF(N2021="nulová",J2021,0)</f>
        <v>0</v>
      </c>
      <c r="BJ2021" s="17" t="s">
        <v>83</v>
      </c>
      <c r="BK2021" s="203">
        <f>ROUND(I2021*H2021,2)</f>
        <v>0</v>
      </c>
      <c r="BL2021" s="17" t="s">
        <v>263</v>
      </c>
      <c r="BM2021" s="202" t="s">
        <v>1847</v>
      </c>
    </row>
    <row r="2022" spans="1:65" s="13" customFormat="1" ht="11.25">
      <c r="B2022" s="209"/>
      <c r="C2022" s="210"/>
      <c r="D2022" s="204" t="s">
        <v>191</v>
      </c>
      <c r="E2022" s="211" t="s">
        <v>1</v>
      </c>
      <c r="F2022" s="212" t="s">
        <v>192</v>
      </c>
      <c r="G2022" s="210"/>
      <c r="H2022" s="211" t="s">
        <v>1</v>
      </c>
      <c r="I2022" s="213"/>
      <c r="J2022" s="210"/>
      <c r="K2022" s="210"/>
      <c r="L2022" s="214"/>
      <c r="M2022" s="215"/>
      <c r="N2022" s="216"/>
      <c r="O2022" s="216"/>
      <c r="P2022" s="216"/>
      <c r="Q2022" s="216"/>
      <c r="R2022" s="216"/>
      <c r="S2022" s="216"/>
      <c r="T2022" s="217"/>
      <c r="AT2022" s="218" t="s">
        <v>191</v>
      </c>
      <c r="AU2022" s="218" t="s">
        <v>180</v>
      </c>
      <c r="AV2022" s="13" t="s">
        <v>83</v>
      </c>
      <c r="AW2022" s="13" t="s">
        <v>32</v>
      </c>
      <c r="AX2022" s="13" t="s">
        <v>76</v>
      </c>
      <c r="AY2022" s="218" t="s">
        <v>179</v>
      </c>
    </row>
    <row r="2023" spans="1:65" s="13" customFormat="1" ht="11.25">
      <c r="B2023" s="209"/>
      <c r="C2023" s="210"/>
      <c r="D2023" s="204" t="s">
        <v>191</v>
      </c>
      <c r="E2023" s="211" t="s">
        <v>1</v>
      </c>
      <c r="F2023" s="212" t="s">
        <v>1820</v>
      </c>
      <c r="G2023" s="210"/>
      <c r="H2023" s="211" t="s">
        <v>1</v>
      </c>
      <c r="I2023" s="213"/>
      <c r="J2023" s="210"/>
      <c r="K2023" s="210"/>
      <c r="L2023" s="214"/>
      <c r="M2023" s="215"/>
      <c r="N2023" s="216"/>
      <c r="O2023" s="216"/>
      <c r="P2023" s="216"/>
      <c r="Q2023" s="216"/>
      <c r="R2023" s="216"/>
      <c r="S2023" s="216"/>
      <c r="T2023" s="217"/>
      <c r="AT2023" s="218" t="s">
        <v>191</v>
      </c>
      <c r="AU2023" s="218" t="s">
        <v>180</v>
      </c>
      <c r="AV2023" s="13" t="s">
        <v>83</v>
      </c>
      <c r="AW2023" s="13" t="s">
        <v>32</v>
      </c>
      <c r="AX2023" s="13" t="s">
        <v>76</v>
      </c>
      <c r="AY2023" s="218" t="s">
        <v>179</v>
      </c>
    </row>
    <row r="2024" spans="1:65" s="13" customFormat="1" ht="11.25">
      <c r="B2024" s="209"/>
      <c r="C2024" s="210"/>
      <c r="D2024" s="204" t="s">
        <v>191</v>
      </c>
      <c r="E2024" s="211" t="s">
        <v>1</v>
      </c>
      <c r="F2024" s="212" t="s">
        <v>193</v>
      </c>
      <c r="G2024" s="210"/>
      <c r="H2024" s="211" t="s">
        <v>1</v>
      </c>
      <c r="I2024" s="213"/>
      <c r="J2024" s="210"/>
      <c r="K2024" s="210"/>
      <c r="L2024" s="214"/>
      <c r="M2024" s="215"/>
      <c r="N2024" s="216"/>
      <c r="O2024" s="216"/>
      <c r="P2024" s="216"/>
      <c r="Q2024" s="216"/>
      <c r="R2024" s="216"/>
      <c r="S2024" s="216"/>
      <c r="T2024" s="217"/>
      <c r="AT2024" s="218" t="s">
        <v>191</v>
      </c>
      <c r="AU2024" s="218" t="s">
        <v>180</v>
      </c>
      <c r="AV2024" s="13" t="s">
        <v>83</v>
      </c>
      <c r="AW2024" s="13" t="s">
        <v>32</v>
      </c>
      <c r="AX2024" s="13" t="s">
        <v>76</v>
      </c>
      <c r="AY2024" s="218" t="s">
        <v>179</v>
      </c>
    </row>
    <row r="2025" spans="1:65" s="13" customFormat="1" ht="11.25">
      <c r="B2025" s="209"/>
      <c r="C2025" s="210"/>
      <c r="D2025" s="204" t="s">
        <v>191</v>
      </c>
      <c r="E2025" s="211" t="s">
        <v>1</v>
      </c>
      <c r="F2025" s="212" t="s">
        <v>1765</v>
      </c>
      <c r="G2025" s="210"/>
      <c r="H2025" s="211" t="s">
        <v>1</v>
      </c>
      <c r="I2025" s="213"/>
      <c r="J2025" s="210"/>
      <c r="K2025" s="210"/>
      <c r="L2025" s="214"/>
      <c r="M2025" s="215"/>
      <c r="N2025" s="216"/>
      <c r="O2025" s="216"/>
      <c r="P2025" s="216"/>
      <c r="Q2025" s="216"/>
      <c r="R2025" s="216"/>
      <c r="S2025" s="216"/>
      <c r="T2025" s="217"/>
      <c r="AT2025" s="218" t="s">
        <v>191</v>
      </c>
      <c r="AU2025" s="218" t="s">
        <v>180</v>
      </c>
      <c r="AV2025" s="13" t="s">
        <v>83</v>
      </c>
      <c r="AW2025" s="13" t="s">
        <v>32</v>
      </c>
      <c r="AX2025" s="13" t="s">
        <v>76</v>
      </c>
      <c r="AY2025" s="218" t="s">
        <v>179</v>
      </c>
    </row>
    <row r="2026" spans="1:65" s="14" customFormat="1" ht="11.25">
      <c r="B2026" s="219"/>
      <c r="C2026" s="220"/>
      <c r="D2026" s="204" t="s">
        <v>191</v>
      </c>
      <c r="E2026" s="221" t="s">
        <v>1</v>
      </c>
      <c r="F2026" s="222" t="s">
        <v>1821</v>
      </c>
      <c r="G2026" s="220"/>
      <c r="H2026" s="223">
        <v>2</v>
      </c>
      <c r="I2026" s="224"/>
      <c r="J2026" s="220"/>
      <c r="K2026" s="220"/>
      <c r="L2026" s="225"/>
      <c r="M2026" s="226"/>
      <c r="N2026" s="227"/>
      <c r="O2026" s="227"/>
      <c r="P2026" s="227"/>
      <c r="Q2026" s="227"/>
      <c r="R2026" s="227"/>
      <c r="S2026" s="227"/>
      <c r="T2026" s="228"/>
      <c r="AT2026" s="229" t="s">
        <v>191</v>
      </c>
      <c r="AU2026" s="229" t="s">
        <v>180</v>
      </c>
      <c r="AV2026" s="14" t="s">
        <v>85</v>
      </c>
      <c r="AW2026" s="14" t="s">
        <v>32</v>
      </c>
      <c r="AX2026" s="14" t="s">
        <v>76</v>
      </c>
      <c r="AY2026" s="229" t="s">
        <v>179</v>
      </c>
    </row>
    <row r="2027" spans="1:65" s="2" customFormat="1" ht="33" customHeight="1">
      <c r="A2027" s="34"/>
      <c r="B2027" s="35"/>
      <c r="C2027" s="191" t="s">
        <v>1848</v>
      </c>
      <c r="D2027" s="191" t="s">
        <v>182</v>
      </c>
      <c r="E2027" s="192" t="s">
        <v>1849</v>
      </c>
      <c r="F2027" s="193" t="s">
        <v>1850</v>
      </c>
      <c r="G2027" s="194" t="s">
        <v>198</v>
      </c>
      <c r="H2027" s="195">
        <v>7</v>
      </c>
      <c r="I2027" s="196"/>
      <c r="J2027" s="197">
        <f>ROUND(I2027*H2027,2)</f>
        <v>0</v>
      </c>
      <c r="K2027" s="193" t="s">
        <v>1</v>
      </c>
      <c r="L2027" s="39"/>
      <c r="M2027" s="198" t="s">
        <v>1</v>
      </c>
      <c r="N2027" s="199" t="s">
        <v>41</v>
      </c>
      <c r="O2027" s="71"/>
      <c r="P2027" s="200">
        <f>O2027*H2027</f>
        <v>0</v>
      </c>
      <c r="Q2027" s="200">
        <v>0</v>
      </c>
      <c r="R2027" s="200">
        <f>Q2027*H2027</f>
        <v>0</v>
      </c>
      <c r="S2027" s="200">
        <v>0</v>
      </c>
      <c r="T2027" s="201">
        <f>S2027*H2027</f>
        <v>0</v>
      </c>
      <c r="U2027" s="34"/>
      <c r="V2027" s="34"/>
      <c r="W2027" s="34"/>
      <c r="X2027" s="34"/>
      <c r="Y2027" s="34"/>
      <c r="Z2027" s="34"/>
      <c r="AA2027" s="34"/>
      <c r="AB2027" s="34"/>
      <c r="AC2027" s="34"/>
      <c r="AD2027" s="34"/>
      <c r="AE2027" s="34"/>
      <c r="AR2027" s="202" t="s">
        <v>263</v>
      </c>
      <c r="AT2027" s="202" t="s">
        <v>182</v>
      </c>
      <c r="AU2027" s="202" t="s">
        <v>180</v>
      </c>
      <c r="AY2027" s="17" t="s">
        <v>179</v>
      </c>
      <c r="BE2027" s="203">
        <f>IF(N2027="základní",J2027,0)</f>
        <v>0</v>
      </c>
      <c r="BF2027" s="203">
        <f>IF(N2027="snížená",J2027,0)</f>
        <v>0</v>
      </c>
      <c r="BG2027" s="203">
        <f>IF(N2027="zákl. přenesená",J2027,0)</f>
        <v>0</v>
      </c>
      <c r="BH2027" s="203">
        <f>IF(N2027="sníž. přenesená",J2027,0)</f>
        <v>0</v>
      </c>
      <c r="BI2027" s="203">
        <f>IF(N2027="nulová",J2027,0)</f>
        <v>0</v>
      </c>
      <c r="BJ2027" s="17" t="s">
        <v>83</v>
      </c>
      <c r="BK2027" s="203">
        <f>ROUND(I2027*H2027,2)</f>
        <v>0</v>
      </c>
      <c r="BL2027" s="17" t="s">
        <v>263</v>
      </c>
      <c r="BM2027" s="202" t="s">
        <v>1851</v>
      </c>
    </row>
    <row r="2028" spans="1:65" s="13" customFormat="1" ht="11.25">
      <c r="B2028" s="209"/>
      <c r="C2028" s="210"/>
      <c r="D2028" s="204" t="s">
        <v>191</v>
      </c>
      <c r="E2028" s="211" t="s">
        <v>1</v>
      </c>
      <c r="F2028" s="212" t="s">
        <v>192</v>
      </c>
      <c r="G2028" s="210"/>
      <c r="H2028" s="211" t="s">
        <v>1</v>
      </c>
      <c r="I2028" s="213"/>
      <c r="J2028" s="210"/>
      <c r="K2028" s="210"/>
      <c r="L2028" s="214"/>
      <c r="M2028" s="215"/>
      <c r="N2028" s="216"/>
      <c r="O2028" s="216"/>
      <c r="P2028" s="216"/>
      <c r="Q2028" s="216"/>
      <c r="R2028" s="216"/>
      <c r="S2028" s="216"/>
      <c r="T2028" s="217"/>
      <c r="AT2028" s="218" t="s">
        <v>191</v>
      </c>
      <c r="AU2028" s="218" t="s">
        <v>180</v>
      </c>
      <c r="AV2028" s="13" t="s">
        <v>83</v>
      </c>
      <c r="AW2028" s="13" t="s">
        <v>32</v>
      </c>
      <c r="AX2028" s="13" t="s">
        <v>76</v>
      </c>
      <c r="AY2028" s="218" t="s">
        <v>179</v>
      </c>
    </row>
    <row r="2029" spans="1:65" s="13" customFormat="1" ht="11.25">
      <c r="B2029" s="209"/>
      <c r="C2029" s="210"/>
      <c r="D2029" s="204" t="s">
        <v>191</v>
      </c>
      <c r="E2029" s="211" t="s">
        <v>1</v>
      </c>
      <c r="F2029" s="212" t="s">
        <v>1820</v>
      </c>
      <c r="G2029" s="210"/>
      <c r="H2029" s="211" t="s">
        <v>1</v>
      </c>
      <c r="I2029" s="213"/>
      <c r="J2029" s="210"/>
      <c r="K2029" s="210"/>
      <c r="L2029" s="214"/>
      <c r="M2029" s="215"/>
      <c r="N2029" s="216"/>
      <c r="O2029" s="216"/>
      <c r="P2029" s="216"/>
      <c r="Q2029" s="216"/>
      <c r="R2029" s="216"/>
      <c r="S2029" s="216"/>
      <c r="T2029" s="217"/>
      <c r="AT2029" s="218" t="s">
        <v>191</v>
      </c>
      <c r="AU2029" s="218" t="s">
        <v>180</v>
      </c>
      <c r="AV2029" s="13" t="s">
        <v>83</v>
      </c>
      <c r="AW2029" s="13" t="s">
        <v>32</v>
      </c>
      <c r="AX2029" s="13" t="s">
        <v>76</v>
      </c>
      <c r="AY2029" s="218" t="s">
        <v>179</v>
      </c>
    </row>
    <row r="2030" spans="1:65" s="13" customFormat="1" ht="11.25">
      <c r="B2030" s="209"/>
      <c r="C2030" s="210"/>
      <c r="D2030" s="204" t="s">
        <v>191</v>
      </c>
      <c r="E2030" s="211" t="s">
        <v>1</v>
      </c>
      <c r="F2030" s="212" t="s">
        <v>193</v>
      </c>
      <c r="G2030" s="210"/>
      <c r="H2030" s="211" t="s">
        <v>1</v>
      </c>
      <c r="I2030" s="213"/>
      <c r="J2030" s="210"/>
      <c r="K2030" s="210"/>
      <c r="L2030" s="214"/>
      <c r="M2030" s="215"/>
      <c r="N2030" s="216"/>
      <c r="O2030" s="216"/>
      <c r="P2030" s="216"/>
      <c r="Q2030" s="216"/>
      <c r="R2030" s="216"/>
      <c r="S2030" s="216"/>
      <c r="T2030" s="217"/>
      <c r="AT2030" s="218" t="s">
        <v>191</v>
      </c>
      <c r="AU2030" s="218" t="s">
        <v>180</v>
      </c>
      <c r="AV2030" s="13" t="s">
        <v>83</v>
      </c>
      <c r="AW2030" s="13" t="s">
        <v>32</v>
      </c>
      <c r="AX2030" s="13" t="s">
        <v>76</v>
      </c>
      <c r="AY2030" s="218" t="s">
        <v>179</v>
      </c>
    </row>
    <row r="2031" spans="1:65" s="13" customFormat="1" ht="11.25">
      <c r="B2031" s="209"/>
      <c r="C2031" s="210"/>
      <c r="D2031" s="204" t="s">
        <v>191</v>
      </c>
      <c r="E2031" s="211" t="s">
        <v>1</v>
      </c>
      <c r="F2031" s="212" t="s">
        <v>1765</v>
      </c>
      <c r="G2031" s="210"/>
      <c r="H2031" s="211" t="s">
        <v>1</v>
      </c>
      <c r="I2031" s="213"/>
      <c r="J2031" s="210"/>
      <c r="K2031" s="210"/>
      <c r="L2031" s="214"/>
      <c r="M2031" s="215"/>
      <c r="N2031" s="216"/>
      <c r="O2031" s="216"/>
      <c r="P2031" s="216"/>
      <c r="Q2031" s="216"/>
      <c r="R2031" s="216"/>
      <c r="S2031" s="216"/>
      <c r="T2031" s="217"/>
      <c r="AT2031" s="218" t="s">
        <v>191</v>
      </c>
      <c r="AU2031" s="218" t="s">
        <v>180</v>
      </c>
      <c r="AV2031" s="13" t="s">
        <v>83</v>
      </c>
      <c r="AW2031" s="13" t="s">
        <v>32</v>
      </c>
      <c r="AX2031" s="13" t="s">
        <v>76</v>
      </c>
      <c r="AY2031" s="218" t="s">
        <v>179</v>
      </c>
    </row>
    <row r="2032" spans="1:65" s="14" customFormat="1" ht="11.25">
      <c r="B2032" s="219"/>
      <c r="C2032" s="220"/>
      <c r="D2032" s="204" t="s">
        <v>191</v>
      </c>
      <c r="E2032" s="221" t="s">
        <v>1</v>
      </c>
      <c r="F2032" s="222" t="s">
        <v>1852</v>
      </c>
      <c r="G2032" s="220"/>
      <c r="H2032" s="223">
        <v>7</v>
      </c>
      <c r="I2032" s="224"/>
      <c r="J2032" s="220"/>
      <c r="K2032" s="220"/>
      <c r="L2032" s="225"/>
      <c r="M2032" s="226"/>
      <c r="N2032" s="227"/>
      <c r="O2032" s="227"/>
      <c r="P2032" s="227"/>
      <c r="Q2032" s="227"/>
      <c r="R2032" s="227"/>
      <c r="S2032" s="227"/>
      <c r="T2032" s="228"/>
      <c r="AT2032" s="229" t="s">
        <v>191</v>
      </c>
      <c r="AU2032" s="229" t="s">
        <v>180</v>
      </c>
      <c r="AV2032" s="14" t="s">
        <v>85</v>
      </c>
      <c r="AW2032" s="14" t="s">
        <v>32</v>
      </c>
      <c r="AX2032" s="14" t="s">
        <v>76</v>
      </c>
      <c r="AY2032" s="229" t="s">
        <v>179</v>
      </c>
    </row>
    <row r="2033" spans="1:65" s="2" customFormat="1" ht="33" customHeight="1">
      <c r="A2033" s="34"/>
      <c r="B2033" s="35"/>
      <c r="C2033" s="191" t="s">
        <v>1853</v>
      </c>
      <c r="D2033" s="191" t="s">
        <v>182</v>
      </c>
      <c r="E2033" s="192" t="s">
        <v>1854</v>
      </c>
      <c r="F2033" s="193" t="s">
        <v>1855</v>
      </c>
      <c r="G2033" s="194" t="s">
        <v>198</v>
      </c>
      <c r="H2033" s="195">
        <v>1</v>
      </c>
      <c r="I2033" s="196"/>
      <c r="J2033" s="197">
        <f>ROUND(I2033*H2033,2)</f>
        <v>0</v>
      </c>
      <c r="K2033" s="193" t="s">
        <v>1</v>
      </c>
      <c r="L2033" s="39"/>
      <c r="M2033" s="198" t="s">
        <v>1</v>
      </c>
      <c r="N2033" s="199" t="s">
        <v>41</v>
      </c>
      <c r="O2033" s="71"/>
      <c r="P2033" s="200">
        <f>O2033*H2033</f>
        <v>0</v>
      </c>
      <c r="Q2033" s="200">
        <v>0</v>
      </c>
      <c r="R2033" s="200">
        <f>Q2033*H2033</f>
        <v>0</v>
      </c>
      <c r="S2033" s="200">
        <v>0</v>
      </c>
      <c r="T2033" s="201">
        <f>S2033*H2033</f>
        <v>0</v>
      </c>
      <c r="U2033" s="34"/>
      <c r="V2033" s="34"/>
      <c r="W2033" s="34"/>
      <c r="X2033" s="34"/>
      <c r="Y2033" s="34"/>
      <c r="Z2033" s="34"/>
      <c r="AA2033" s="34"/>
      <c r="AB2033" s="34"/>
      <c r="AC2033" s="34"/>
      <c r="AD2033" s="34"/>
      <c r="AE2033" s="34"/>
      <c r="AR2033" s="202" t="s">
        <v>263</v>
      </c>
      <c r="AT2033" s="202" t="s">
        <v>182</v>
      </c>
      <c r="AU2033" s="202" t="s">
        <v>180</v>
      </c>
      <c r="AY2033" s="17" t="s">
        <v>179</v>
      </c>
      <c r="BE2033" s="203">
        <f>IF(N2033="základní",J2033,0)</f>
        <v>0</v>
      </c>
      <c r="BF2033" s="203">
        <f>IF(N2033="snížená",J2033,0)</f>
        <v>0</v>
      </c>
      <c r="BG2033" s="203">
        <f>IF(N2033="zákl. přenesená",J2033,0)</f>
        <v>0</v>
      </c>
      <c r="BH2033" s="203">
        <f>IF(N2033="sníž. přenesená",J2033,0)</f>
        <v>0</v>
      </c>
      <c r="BI2033" s="203">
        <f>IF(N2033="nulová",J2033,0)</f>
        <v>0</v>
      </c>
      <c r="BJ2033" s="17" t="s">
        <v>83</v>
      </c>
      <c r="BK2033" s="203">
        <f>ROUND(I2033*H2033,2)</f>
        <v>0</v>
      </c>
      <c r="BL2033" s="17" t="s">
        <v>263</v>
      </c>
      <c r="BM2033" s="202" t="s">
        <v>1856</v>
      </c>
    </row>
    <row r="2034" spans="1:65" s="13" customFormat="1" ht="11.25">
      <c r="B2034" s="209"/>
      <c r="C2034" s="210"/>
      <c r="D2034" s="204" t="s">
        <v>191</v>
      </c>
      <c r="E2034" s="211" t="s">
        <v>1</v>
      </c>
      <c r="F2034" s="212" t="s">
        <v>192</v>
      </c>
      <c r="G2034" s="210"/>
      <c r="H2034" s="211" t="s">
        <v>1</v>
      </c>
      <c r="I2034" s="213"/>
      <c r="J2034" s="210"/>
      <c r="K2034" s="210"/>
      <c r="L2034" s="214"/>
      <c r="M2034" s="215"/>
      <c r="N2034" s="216"/>
      <c r="O2034" s="216"/>
      <c r="P2034" s="216"/>
      <c r="Q2034" s="216"/>
      <c r="R2034" s="216"/>
      <c r="S2034" s="216"/>
      <c r="T2034" s="217"/>
      <c r="AT2034" s="218" t="s">
        <v>191</v>
      </c>
      <c r="AU2034" s="218" t="s">
        <v>180</v>
      </c>
      <c r="AV2034" s="13" t="s">
        <v>83</v>
      </c>
      <c r="AW2034" s="13" t="s">
        <v>32</v>
      </c>
      <c r="AX2034" s="13" t="s">
        <v>76</v>
      </c>
      <c r="AY2034" s="218" t="s">
        <v>179</v>
      </c>
    </row>
    <row r="2035" spans="1:65" s="13" customFormat="1" ht="11.25">
      <c r="B2035" s="209"/>
      <c r="C2035" s="210"/>
      <c r="D2035" s="204" t="s">
        <v>191</v>
      </c>
      <c r="E2035" s="211" t="s">
        <v>1</v>
      </c>
      <c r="F2035" s="212" t="s">
        <v>1820</v>
      </c>
      <c r="G2035" s="210"/>
      <c r="H2035" s="211" t="s">
        <v>1</v>
      </c>
      <c r="I2035" s="213"/>
      <c r="J2035" s="210"/>
      <c r="K2035" s="210"/>
      <c r="L2035" s="214"/>
      <c r="M2035" s="215"/>
      <c r="N2035" s="216"/>
      <c r="O2035" s="216"/>
      <c r="P2035" s="216"/>
      <c r="Q2035" s="216"/>
      <c r="R2035" s="216"/>
      <c r="S2035" s="216"/>
      <c r="T2035" s="217"/>
      <c r="AT2035" s="218" t="s">
        <v>191</v>
      </c>
      <c r="AU2035" s="218" t="s">
        <v>180</v>
      </c>
      <c r="AV2035" s="13" t="s">
        <v>83</v>
      </c>
      <c r="AW2035" s="13" t="s">
        <v>32</v>
      </c>
      <c r="AX2035" s="13" t="s">
        <v>76</v>
      </c>
      <c r="AY2035" s="218" t="s">
        <v>179</v>
      </c>
    </row>
    <row r="2036" spans="1:65" s="13" customFormat="1" ht="11.25">
      <c r="B2036" s="209"/>
      <c r="C2036" s="210"/>
      <c r="D2036" s="204" t="s">
        <v>191</v>
      </c>
      <c r="E2036" s="211" t="s">
        <v>1</v>
      </c>
      <c r="F2036" s="212" t="s">
        <v>193</v>
      </c>
      <c r="G2036" s="210"/>
      <c r="H2036" s="211" t="s">
        <v>1</v>
      </c>
      <c r="I2036" s="213"/>
      <c r="J2036" s="210"/>
      <c r="K2036" s="210"/>
      <c r="L2036" s="214"/>
      <c r="M2036" s="215"/>
      <c r="N2036" s="216"/>
      <c r="O2036" s="216"/>
      <c r="P2036" s="216"/>
      <c r="Q2036" s="216"/>
      <c r="R2036" s="216"/>
      <c r="S2036" s="216"/>
      <c r="T2036" s="217"/>
      <c r="AT2036" s="218" t="s">
        <v>191</v>
      </c>
      <c r="AU2036" s="218" t="s">
        <v>180</v>
      </c>
      <c r="AV2036" s="13" t="s">
        <v>83</v>
      </c>
      <c r="AW2036" s="13" t="s">
        <v>32</v>
      </c>
      <c r="AX2036" s="13" t="s">
        <v>76</v>
      </c>
      <c r="AY2036" s="218" t="s">
        <v>179</v>
      </c>
    </row>
    <row r="2037" spans="1:65" s="13" customFormat="1" ht="11.25">
      <c r="B2037" s="209"/>
      <c r="C2037" s="210"/>
      <c r="D2037" s="204" t="s">
        <v>191</v>
      </c>
      <c r="E2037" s="211" t="s">
        <v>1</v>
      </c>
      <c r="F2037" s="212" t="s">
        <v>1765</v>
      </c>
      <c r="G2037" s="210"/>
      <c r="H2037" s="211" t="s">
        <v>1</v>
      </c>
      <c r="I2037" s="213"/>
      <c r="J2037" s="210"/>
      <c r="K2037" s="210"/>
      <c r="L2037" s="214"/>
      <c r="M2037" s="215"/>
      <c r="N2037" s="216"/>
      <c r="O2037" s="216"/>
      <c r="P2037" s="216"/>
      <c r="Q2037" s="216"/>
      <c r="R2037" s="216"/>
      <c r="S2037" s="216"/>
      <c r="T2037" s="217"/>
      <c r="AT2037" s="218" t="s">
        <v>191</v>
      </c>
      <c r="AU2037" s="218" t="s">
        <v>180</v>
      </c>
      <c r="AV2037" s="13" t="s">
        <v>83</v>
      </c>
      <c r="AW2037" s="13" t="s">
        <v>32</v>
      </c>
      <c r="AX2037" s="13" t="s">
        <v>76</v>
      </c>
      <c r="AY2037" s="218" t="s">
        <v>179</v>
      </c>
    </row>
    <row r="2038" spans="1:65" s="14" customFormat="1" ht="11.25">
      <c r="B2038" s="219"/>
      <c r="C2038" s="220"/>
      <c r="D2038" s="204" t="s">
        <v>191</v>
      </c>
      <c r="E2038" s="221" t="s">
        <v>1</v>
      </c>
      <c r="F2038" s="222" t="s">
        <v>1830</v>
      </c>
      <c r="G2038" s="220"/>
      <c r="H2038" s="223">
        <v>1</v>
      </c>
      <c r="I2038" s="224"/>
      <c r="J2038" s="220"/>
      <c r="K2038" s="220"/>
      <c r="L2038" s="225"/>
      <c r="M2038" s="226"/>
      <c r="N2038" s="227"/>
      <c r="O2038" s="227"/>
      <c r="P2038" s="227"/>
      <c r="Q2038" s="227"/>
      <c r="R2038" s="227"/>
      <c r="S2038" s="227"/>
      <c r="T2038" s="228"/>
      <c r="AT2038" s="229" t="s">
        <v>191</v>
      </c>
      <c r="AU2038" s="229" t="s">
        <v>180</v>
      </c>
      <c r="AV2038" s="14" t="s">
        <v>85</v>
      </c>
      <c r="AW2038" s="14" t="s">
        <v>32</v>
      </c>
      <c r="AX2038" s="14" t="s">
        <v>76</v>
      </c>
      <c r="AY2038" s="229" t="s">
        <v>179</v>
      </c>
    </row>
    <row r="2039" spans="1:65" s="2" customFormat="1" ht="36">
      <c r="A2039" s="34"/>
      <c r="B2039" s="35"/>
      <c r="C2039" s="191" t="s">
        <v>1857</v>
      </c>
      <c r="D2039" s="191" t="s">
        <v>182</v>
      </c>
      <c r="E2039" s="192" t="s">
        <v>1858</v>
      </c>
      <c r="F2039" s="193" t="s">
        <v>1859</v>
      </c>
      <c r="G2039" s="194" t="s">
        <v>198</v>
      </c>
      <c r="H2039" s="195">
        <v>1</v>
      </c>
      <c r="I2039" s="196"/>
      <c r="J2039" s="197">
        <f>ROUND(I2039*H2039,2)</f>
        <v>0</v>
      </c>
      <c r="K2039" s="193" t="s">
        <v>1</v>
      </c>
      <c r="L2039" s="39"/>
      <c r="M2039" s="198" t="s">
        <v>1</v>
      </c>
      <c r="N2039" s="199" t="s">
        <v>41</v>
      </c>
      <c r="O2039" s="71"/>
      <c r="P2039" s="200">
        <f>O2039*H2039</f>
        <v>0</v>
      </c>
      <c r="Q2039" s="200">
        <v>0</v>
      </c>
      <c r="R2039" s="200">
        <f>Q2039*H2039</f>
        <v>0</v>
      </c>
      <c r="S2039" s="200">
        <v>0</v>
      </c>
      <c r="T2039" s="201">
        <f>S2039*H2039</f>
        <v>0</v>
      </c>
      <c r="U2039" s="34"/>
      <c r="V2039" s="34"/>
      <c r="W2039" s="34"/>
      <c r="X2039" s="34"/>
      <c r="Y2039" s="34"/>
      <c r="Z2039" s="34"/>
      <c r="AA2039" s="34"/>
      <c r="AB2039" s="34"/>
      <c r="AC2039" s="34"/>
      <c r="AD2039" s="34"/>
      <c r="AE2039" s="34"/>
      <c r="AR2039" s="202" t="s">
        <v>263</v>
      </c>
      <c r="AT2039" s="202" t="s">
        <v>182</v>
      </c>
      <c r="AU2039" s="202" t="s">
        <v>180</v>
      </c>
      <c r="AY2039" s="17" t="s">
        <v>179</v>
      </c>
      <c r="BE2039" s="203">
        <f>IF(N2039="základní",J2039,0)</f>
        <v>0</v>
      </c>
      <c r="BF2039" s="203">
        <f>IF(N2039="snížená",J2039,0)</f>
        <v>0</v>
      </c>
      <c r="BG2039" s="203">
        <f>IF(N2039="zákl. přenesená",J2039,0)</f>
        <v>0</v>
      </c>
      <c r="BH2039" s="203">
        <f>IF(N2039="sníž. přenesená",J2039,0)</f>
        <v>0</v>
      </c>
      <c r="BI2039" s="203">
        <f>IF(N2039="nulová",J2039,0)</f>
        <v>0</v>
      </c>
      <c r="BJ2039" s="17" t="s">
        <v>83</v>
      </c>
      <c r="BK2039" s="203">
        <f>ROUND(I2039*H2039,2)</f>
        <v>0</v>
      </c>
      <c r="BL2039" s="17" t="s">
        <v>263</v>
      </c>
      <c r="BM2039" s="202" t="s">
        <v>1860</v>
      </c>
    </row>
    <row r="2040" spans="1:65" s="13" customFormat="1" ht="11.25">
      <c r="B2040" s="209"/>
      <c r="C2040" s="210"/>
      <c r="D2040" s="204" t="s">
        <v>191</v>
      </c>
      <c r="E2040" s="211" t="s">
        <v>1</v>
      </c>
      <c r="F2040" s="212" t="s">
        <v>192</v>
      </c>
      <c r="G2040" s="210"/>
      <c r="H2040" s="211" t="s">
        <v>1</v>
      </c>
      <c r="I2040" s="213"/>
      <c r="J2040" s="210"/>
      <c r="K2040" s="210"/>
      <c r="L2040" s="214"/>
      <c r="M2040" s="215"/>
      <c r="N2040" s="216"/>
      <c r="O2040" s="216"/>
      <c r="P2040" s="216"/>
      <c r="Q2040" s="216"/>
      <c r="R2040" s="216"/>
      <c r="S2040" s="216"/>
      <c r="T2040" s="217"/>
      <c r="AT2040" s="218" t="s">
        <v>191</v>
      </c>
      <c r="AU2040" s="218" t="s">
        <v>180</v>
      </c>
      <c r="AV2040" s="13" t="s">
        <v>83</v>
      </c>
      <c r="AW2040" s="13" t="s">
        <v>32</v>
      </c>
      <c r="AX2040" s="13" t="s">
        <v>76</v>
      </c>
      <c r="AY2040" s="218" t="s">
        <v>179</v>
      </c>
    </row>
    <row r="2041" spans="1:65" s="13" customFormat="1" ht="11.25">
      <c r="B2041" s="209"/>
      <c r="C2041" s="210"/>
      <c r="D2041" s="204" t="s">
        <v>191</v>
      </c>
      <c r="E2041" s="211" t="s">
        <v>1</v>
      </c>
      <c r="F2041" s="212" t="s">
        <v>1820</v>
      </c>
      <c r="G2041" s="210"/>
      <c r="H2041" s="211" t="s">
        <v>1</v>
      </c>
      <c r="I2041" s="213"/>
      <c r="J2041" s="210"/>
      <c r="K2041" s="210"/>
      <c r="L2041" s="214"/>
      <c r="M2041" s="215"/>
      <c r="N2041" s="216"/>
      <c r="O2041" s="216"/>
      <c r="P2041" s="216"/>
      <c r="Q2041" s="216"/>
      <c r="R2041" s="216"/>
      <c r="S2041" s="216"/>
      <c r="T2041" s="217"/>
      <c r="AT2041" s="218" t="s">
        <v>191</v>
      </c>
      <c r="AU2041" s="218" t="s">
        <v>180</v>
      </c>
      <c r="AV2041" s="13" t="s">
        <v>83</v>
      </c>
      <c r="AW2041" s="13" t="s">
        <v>32</v>
      </c>
      <c r="AX2041" s="13" t="s">
        <v>76</v>
      </c>
      <c r="AY2041" s="218" t="s">
        <v>179</v>
      </c>
    </row>
    <row r="2042" spans="1:65" s="13" customFormat="1" ht="11.25">
      <c r="B2042" s="209"/>
      <c r="C2042" s="210"/>
      <c r="D2042" s="204" t="s">
        <v>191</v>
      </c>
      <c r="E2042" s="211" t="s">
        <v>1</v>
      </c>
      <c r="F2042" s="212" t="s">
        <v>193</v>
      </c>
      <c r="G2042" s="210"/>
      <c r="H2042" s="211" t="s">
        <v>1</v>
      </c>
      <c r="I2042" s="213"/>
      <c r="J2042" s="210"/>
      <c r="K2042" s="210"/>
      <c r="L2042" s="214"/>
      <c r="M2042" s="215"/>
      <c r="N2042" s="216"/>
      <c r="O2042" s="216"/>
      <c r="P2042" s="216"/>
      <c r="Q2042" s="216"/>
      <c r="R2042" s="216"/>
      <c r="S2042" s="216"/>
      <c r="T2042" s="217"/>
      <c r="AT2042" s="218" t="s">
        <v>191</v>
      </c>
      <c r="AU2042" s="218" t="s">
        <v>180</v>
      </c>
      <c r="AV2042" s="13" t="s">
        <v>83</v>
      </c>
      <c r="AW2042" s="13" t="s">
        <v>32</v>
      </c>
      <c r="AX2042" s="13" t="s">
        <v>76</v>
      </c>
      <c r="AY2042" s="218" t="s">
        <v>179</v>
      </c>
    </row>
    <row r="2043" spans="1:65" s="13" customFormat="1" ht="11.25">
      <c r="B2043" s="209"/>
      <c r="C2043" s="210"/>
      <c r="D2043" s="204" t="s">
        <v>191</v>
      </c>
      <c r="E2043" s="211" t="s">
        <v>1</v>
      </c>
      <c r="F2043" s="212" t="s">
        <v>1765</v>
      </c>
      <c r="G2043" s="210"/>
      <c r="H2043" s="211" t="s">
        <v>1</v>
      </c>
      <c r="I2043" s="213"/>
      <c r="J2043" s="210"/>
      <c r="K2043" s="210"/>
      <c r="L2043" s="214"/>
      <c r="M2043" s="215"/>
      <c r="N2043" s="216"/>
      <c r="O2043" s="216"/>
      <c r="P2043" s="216"/>
      <c r="Q2043" s="216"/>
      <c r="R2043" s="216"/>
      <c r="S2043" s="216"/>
      <c r="T2043" s="217"/>
      <c r="AT2043" s="218" t="s">
        <v>191</v>
      </c>
      <c r="AU2043" s="218" t="s">
        <v>180</v>
      </c>
      <c r="AV2043" s="13" t="s">
        <v>83</v>
      </c>
      <c r="AW2043" s="13" t="s">
        <v>32</v>
      </c>
      <c r="AX2043" s="13" t="s">
        <v>76</v>
      </c>
      <c r="AY2043" s="218" t="s">
        <v>179</v>
      </c>
    </row>
    <row r="2044" spans="1:65" s="14" customFormat="1" ht="11.25">
      <c r="B2044" s="219"/>
      <c r="C2044" s="220"/>
      <c r="D2044" s="204" t="s">
        <v>191</v>
      </c>
      <c r="E2044" s="221" t="s">
        <v>1</v>
      </c>
      <c r="F2044" s="222" t="s">
        <v>1830</v>
      </c>
      <c r="G2044" s="220"/>
      <c r="H2044" s="223">
        <v>1</v>
      </c>
      <c r="I2044" s="224"/>
      <c r="J2044" s="220"/>
      <c r="K2044" s="220"/>
      <c r="L2044" s="225"/>
      <c r="M2044" s="226"/>
      <c r="N2044" s="227"/>
      <c r="O2044" s="227"/>
      <c r="P2044" s="227"/>
      <c r="Q2044" s="227"/>
      <c r="R2044" s="227"/>
      <c r="S2044" s="227"/>
      <c r="T2044" s="228"/>
      <c r="AT2044" s="229" t="s">
        <v>191</v>
      </c>
      <c r="AU2044" s="229" t="s">
        <v>180</v>
      </c>
      <c r="AV2044" s="14" t="s">
        <v>85</v>
      </c>
      <c r="AW2044" s="14" t="s">
        <v>32</v>
      </c>
      <c r="AX2044" s="14" t="s">
        <v>76</v>
      </c>
      <c r="AY2044" s="229" t="s">
        <v>179</v>
      </c>
    </row>
    <row r="2045" spans="1:65" s="2" customFormat="1" ht="33" customHeight="1">
      <c r="A2045" s="34"/>
      <c r="B2045" s="35"/>
      <c r="C2045" s="191" t="s">
        <v>1081</v>
      </c>
      <c r="D2045" s="191" t="s">
        <v>182</v>
      </c>
      <c r="E2045" s="192" t="s">
        <v>1861</v>
      </c>
      <c r="F2045" s="193" t="s">
        <v>1862</v>
      </c>
      <c r="G2045" s="194" t="s">
        <v>198</v>
      </c>
      <c r="H2045" s="195">
        <v>3</v>
      </c>
      <c r="I2045" s="196"/>
      <c r="J2045" s="197">
        <f>ROUND(I2045*H2045,2)</f>
        <v>0</v>
      </c>
      <c r="K2045" s="193" t="s">
        <v>1</v>
      </c>
      <c r="L2045" s="39"/>
      <c r="M2045" s="198" t="s">
        <v>1</v>
      </c>
      <c r="N2045" s="199" t="s">
        <v>41</v>
      </c>
      <c r="O2045" s="71"/>
      <c r="P2045" s="200">
        <f>O2045*H2045</f>
        <v>0</v>
      </c>
      <c r="Q2045" s="200">
        <v>0</v>
      </c>
      <c r="R2045" s="200">
        <f>Q2045*H2045</f>
        <v>0</v>
      </c>
      <c r="S2045" s="200">
        <v>0</v>
      </c>
      <c r="T2045" s="201">
        <f>S2045*H2045</f>
        <v>0</v>
      </c>
      <c r="U2045" s="34"/>
      <c r="V2045" s="34"/>
      <c r="W2045" s="34"/>
      <c r="X2045" s="34"/>
      <c r="Y2045" s="34"/>
      <c r="Z2045" s="34"/>
      <c r="AA2045" s="34"/>
      <c r="AB2045" s="34"/>
      <c r="AC2045" s="34"/>
      <c r="AD2045" s="34"/>
      <c r="AE2045" s="34"/>
      <c r="AR2045" s="202" t="s">
        <v>263</v>
      </c>
      <c r="AT2045" s="202" t="s">
        <v>182</v>
      </c>
      <c r="AU2045" s="202" t="s">
        <v>180</v>
      </c>
      <c r="AY2045" s="17" t="s">
        <v>179</v>
      </c>
      <c r="BE2045" s="203">
        <f>IF(N2045="základní",J2045,0)</f>
        <v>0</v>
      </c>
      <c r="BF2045" s="203">
        <f>IF(N2045="snížená",J2045,0)</f>
        <v>0</v>
      </c>
      <c r="BG2045" s="203">
        <f>IF(N2045="zákl. přenesená",J2045,0)</f>
        <v>0</v>
      </c>
      <c r="BH2045" s="203">
        <f>IF(N2045="sníž. přenesená",J2045,0)</f>
        <v>0</v>
      </c>
      <c r="BI2045" s="203">
        <f>IF(N2045="nulová",J2045,0)</f>
        <v>0</v>
      </c>
      <c r="BJ2045" s="17" t="s">
        <v>83</v>
      </c>
      <c r="BK2045" s="203">
        <f>ROUND(I2045*H2045,2)</f>
        <v>0</v>
      </c>
      <c r="BL2045" s="17" t="s">
        <v>263</v>
      </c>
      <c r="BM2045" s="202" t="s">
        <v>1863</v>
      </c>
    </row>
    <row r="2046" spans="1:65" s="13" customFormat="1" ht="11.25">
      <c r="B2046" s="209"/>
      <c r="C2046" s="210"/>
      <c r="D2046" s="204" t="s">
        <v>191</v>
      </c>
      <c r="E2046" s="211" t="s">
        <v>1</v>
      </c>
      <c r="F2046" s="212" t="s">
        <v>192</v>
      </c>
      <c r="G2046" s="210"/>
      <c r="H2046" s="211" t="s">
        <v>1</v>
      </c>
      <c r="I2046" s="213"/>
      <c r="J2046" s="210"/>
      <c r="K2046" s="210"/>
      <c r="L2046" s="214"/>
      <c r="M2046" s="215"/>
      <c r="N2046" s="216"/>
      <c r="O2046" s="216"/>
      <c r="P2046" s="216"/>
      <c r="Q2046" s="216"/>
      <c r="R2046" s="216"/>
      <c r="S2046" s="216"/>
      <c r="T2046" s="217"/>
      <c r="AT2046" s="218" t="s">
        <v>191</v>
      </c>
      <c r="AU2046" s="218" t="s">
        <v>180</v>
      </c>
      <c r="AV2046" s="13" t="s">
        <v>83</v>
      </c>
      <c r="AW2046" s="13" t="s">
        <v>32</v>
      </c>
      <c r="AX2046" s="13" t="s">
        <v>76</v>
      </c>
      <c r="AY2046" s="218" t="s">
        <v>179</v>
      </c>
    </row>
    <row r="2047" spans="1:65" s="13" customFormat="1" ht="11.25">
      <c r="B2047" s="209"/>
      <c r="C2047" s="210"/>
      <c r="D2047" s="204" t="s">
        <v>191</v>
      </c>
      <c r="E2047" s="211" t="s">
        <v>1</v>
      </c>
      <c r="F2047" s="212" t="s">
        <v>1820</v>
      </c>
      <c r="G2047" s="210"/>
      <c r="H2047" s="211" t="s">
        <v>1</v>
      </c>
      <c r="I2047" s="213"/>
      <c r="J2047" s="210"/>
      <c r="K2047" s="210"/>
      <c r="L2047" s="214"/>
      <c r="M2047" s="215"/>
      <c r="N2047" s="216"/>
      <c r="O2047" s="216"/>
      <c r="P2047" s="216"/>
      <c r="Q2047" s="216"/>
      <c r="R2047" s="216"/>
      <c r="S2047" s="216"/>
      <c r="T2047" s="217"/>
      <c r="AT2047" s="218" t="s">
        <v>191</v>
      </c>
      <c r="AU2047" s="218" t="s">
        <v>180</v>
      </c>
      <c r="AV2047" s="13" t="s">
        <v>83</v>
      </c>
      <c r="AW2047" s="13" t="s">
        <v>32</v>
      </c>
      <c r="AX2047" s="13" t="s">
        <v>76</v>
      </c>
      <c r="AY2047" s="218" t="s">
        <v>179</v>
      </c>
    </row>
    <row r="2048" spans="1:65" s="13" customFormat="1" ht="11.25">
      <c r="B2048" s="209"/>
      <c r="C2048" s="210"/>
      <c r="D2048" s="204" t="s">
        <v>191</v>
      </c>
      <c r="E2048" s="211" t="s">
        <v>1</v>
      </c>
      <c r="F2048" s="212" t="s">
        <v>193</v>
      </c>
      <c r="G2048" s="210"/>
      <c r="H2048" s="211" t="s">
        <v>1</v>
      </c>
      <c r="I2048" s="213"/>
      <c r="J2048" s="210"/>
      <c r="K2048" s="210"/>
      <c r="L2048" s="214"/>
      <c r="M2048" s="215"/>
      <c r="N2048" s="216"/>
      <c r="O2048" s="216"/>
      <c r="P2048" s="216"/>
      <c r="Q2048" s="216"/>
      <c r="R2048" s="216"/>
      <c r="S2048" s="216"/>
      <c r="T2048" s="217"/>
      <c r="AT2048" s="218" t="s">
        <v>191</v>
      </c>
      <c r="AU2048" s="218" t="s">
        <v>180</v>
      </c>
      <c r="AV2048" s="13" t="s">
        <v>83</v>
      </c>
      <c r="AW2048" s="13" t="s">
        <v>32</v>
      </c>
      <c r="AX2048" s="13" t="s">
        <v>76</v>
      </c>
      <c r="AY2048" s="218" t="s">
        <v>179</v>
      </c>
    </row>
    <row r="2049" spans="1:65" s="13" customFormat="1" ht="11.25">
      <c r="B2049" s="209"/>
      <c r="C2049" s="210"/>
      <c r="D2049" s="204" t="s">
        <v>191</v>
      </c>
      <c r="E2049" s="211" t="s">
        <v>1</v>
      </c>
      <c r="F2049" s="212" t="s">
        <v>1765</v>
      </c>
      <c r="G2049" s="210"/>
      <c r="H2049" s="211" t="s">
        <v>1</v>
      </c>
      <c r="I2049" s="213"/>
      <c r="J2049" s="210"/>
      <c r="K2049" s="210"/>
      <c r="L2049" s="214"/>
      <c r="M2049" s="215"/>
      <c r="N2049" s="216"/>
      <c r="O2049" s="216"/>
      <c r="P2049" s="216"/>
      <c r="Q2049" s="216"/>
      <c r="R2049" s="216"/>
      <c r="S2049" s="216"/>
      <c r="T2049" s="217"/>
      <c r="AT2049" s="218" t="s">
        <v>191</v>
      </c>
      <c r="AU2049" s="218" t="s">
        <v>180</v>
      </c>
      <c r="AV2049" s="13" t="s">
        <v>83</v>
      </c>
      <c r="AW2049" s="13" t="s">
        <v>32</v>
      </c>
      <c r="AX2049" s="13" t="s">
        <v>76</v>
      </c>
      <c r="AY2049" s="218" t="s">
        <v>179</v>
      </c>
    </row>
    <row r="2050" spans="1:65" s="14" customFormat="1" ht="11.25">
      <c r="B2050" s="219"/>
      <c r="C2050" s="220"/>
      <c r="D2050" s="204" t="s">
        <v>191</v>
      </c>
      <c r="E2050" s="221" t="s">
        <v>1</v>
      </c>
      <c r="F2050" s="222" t="s">
        <v>1864</v>
      </c>
      <c r="G2050" s="220"/>
      <c r="H2050" s="223">
        <v>3</v>
      </c>
      <c r="I2050" s="224"/>
      <c r="J2050" s="220"/>
      <c r="K2050" s="220"/>
      <c r="L2050" s="225"/>
      <c r="M2050" s="226"/>
      <c r="N2050" s="227"/>
      <c r="O2050" s="227"/>
      <c r="P2050" s="227"/>
      <c r="Q2050" s="227"/>
      <c r="R2050" s="227"/>
      <c r="S2050" s="227"/>
      <c r="T2050" s="228"/>
      <c r="AT2050" s="229" t="s">
        <v>191</v>
      </c>
      <c r="AU2050" s="229" t="s">
        <v>180</v>
      </c>
      <c r="AV2050" s="14" t="s">
        <v>85</v>
      </c>
      <c r="AW2050" s="14" t="s">
        <v>32</v>
      </c>
      <c r="AX2050" s="14" t="s">
        <v>76</v>
      </c>
      <c r="AY2050" s="229" t="s">
        <v>179</v>
      </c>
    </row>
    <row r="2051" spans="1:65" s="2" customFormat="1" ht="33" customHeight="1">
      <c r="A2051" s="34"/>
      <c r="B2051" s="35"/>
      <c r="C2051" s="191" t="s">
        <v>1865</v>
      </c>
      <c r="D2051" s="191" t="s">
        <v>182</v>
      </c>
      <c r="E2051" s="192" t="s">
        <v>1866</v>
      </c>
      <c r="F2051" s="193" t="s">
        <v>1867</v>
      </c>
      <c r="G2051" s="194" t="s">
        <v>198</v>
      </c>
      <c r="H2051" s="195">
        <v>6</v>
      </c>
      <c r="I2051" s="196"/>
      <c r="J2051" s="197">
        <f>ROUND(I2051*H2051,2)</f>
        <v>0</v>
      </c>
      <c r="K2051" s="193" t="s">
        <v>1</v>
      </c>
      <c r="L2051" s="39"/>
      <c r="M2051" s="198" t="s">
        <v>1</v>
      </c>
      <c r="N2051" s="199" t="s">
        <v>41</v>
      </c>
      <c r="O2051" s="71"/>
      <c r="P2051" s="200">
        <f>O2051*H2051</f>
        <v>0</v>
      </c>
      <c r="Q2051" s="200">
        <v>0</v>
      </c>
      <c r="R2051" s="200">
        <f>Q2051*H2051</f>
        <v>0</v>
      </c>
      <c r="S2051" s="200">
        <v>0</v>
      </c>
      <c r="T2051" s="201">
        <f>S2051*H2051</f>
        <v>0</v>
      </c>
      <c r="U2051" s="34"/>
      <c r="V2051" s="34"/>
      <c r="W2051" s="34"/>
      <c r="X2051" s="34"/>
      <c r="Y2051" s="34"/>
      <c r="Z2051" s="34"/>
      <c r="AA2051" s="34"/>
      <c r="AB2051" s="34"/>
      <c r="AC2051" s="34"/>
      <c r="AD2051" s="34"/>
      <c r="AE2051" s="34"/>
      <c r="AR2051" s="202" t="s">
        <v>263</v>
      </c>
      <c r="AT2051" s="202" t="s">
        <v>182</v>
      </c>
      <c r="AU2051" s="202" t="s">
        <v>180</v>
      </c>
      <c r="AY2051" s="17" t="s">
        <v>179</v>
      </c>
      <c r="BE2051" s="203">
        <f>IF(N2051="základní",J2051,0)</f>
        <v>0</v>
      </c>
      <c r="BF2051" s="203">
        <f>IF(N2051="snížená",J2051,0)</f>
        <v>0</v>
      </c>
      <c r="BG2051" s="203">
        <f>IF(N2051="zákl. přenesená",J2051,0)</f>
        <v>0</v>
      </c>
      <c r="BH2051" s="203">
        <f>IF(N2051="sníž. přenesená",J2051,0)</f>
        <v>0</v>
      </c>
      <c r="BI2051" s="203">
        <f>IF(N2051="nulová",J2051,0)</f>
        <v>0</v>
      </c>
      <c r="BJ2051" s="17" t="s">
        <v>83</v>
      </c>
      <c r="BK2051" s="203">
        <f>ROUND(I2051*H2051,2)</f>
        <v>0</v>
      </c>
      <c r="BL2051" s="17" t="s">
        <v>263</v>
      </c>
      <c r="BM2051" s="202" t="s">
        <v>1868</v>
      </c>
    </row>
    <row r="2052" spans="1:65" s="13" customFormat="1" ht="11.25">
      <c r="B2052" s="209"/>
      <c r="C2052" s="210"/>
      <c r="D2052" s="204" t="s">
        <v>191</v>
      </c>
      <c r="E2052" s="211" t="s">
        <v>1</v>
      </c>
      <c r="F2052" s="212" t="s">
        <v>192</v>
      </c>
      <c r="G2052" s="210"/>
      <c r="H2052" s="211" t="s">
        <v>1</v>
      </c>
      <c r="I2052" s="213"/>
      <c r="J2052" s="210"/>
      <c r="K2052" s="210"/>
      <c r="L2052" s="214"/>
      <c r="M2052" s="215"/>
      <c r="N2052" s="216"/>
      <c r="O2052" s="216"/>
      <c r="P2052" s="216"/>
      <c r="Q2052" s="216"/>
      <c r="R2052" s="216"/>
      <c r="S2052" s="216"/>
      <c r="T2052" s="217"/>
      <c r="AT2052" s="218" t="s">
        <v>191</v>
      </c>
      <c r="AU2052" s="218" t="s">
        <v>180</v>
      </c>
      <c r="AV2052" s="13" t="s">
        <v>83</v>
      </c>
      <c r="AW2052" s="13" t="s">
        <v>32</v>
      </c>
      <c r="AX2052" s="13" t="s">
        <v>76</v>
      </c>
      <c r="AY2052" s="218" t="s">
        <v>179</v>
      </c>
    </row>
    <row r="2053" spans="1:65" s="13" customFormat="1" ht="11.25">
      <c r="B2053" s="209"/>
      <c r="C2053" s="210"/>
      <c r="D2053" s="204" t="s">
        <v>191</v>
      </c>
      <c r="E2053" s="211" t="s">
        <v>1</v>
      </c>
      <c r="F2053" s="212" t="s">
        <v>1820</v>
      </c>
      <c r="G2053" s="210"/>
      <c r="H2053" s="211" t="s">
        <v>1</v>
      </c>
      <c r="I2053" s="213"/>
      <c r="J2053" s="210"/>
      <c r="K2053" s="210"/>
      <c r="L2053" s="214"/>
      <c r="M2053" s="215"/>
      <c r="N2053" s="216"/>
      <c r="O2053" s="216"/>
      <c r="P2053" s="216"/>
      <c r="Q2053" s="216"/>
      <c r="R2053" s="216"/>
      <c r="S2053" s="216"/>
      <c r="T2053" s="217"/>
      <c r="AT2053" s="218" t="s">
        <v>191</v>
      </c>
      <c r="AU2053" s="218" t="s">
        <v>180</v>
      </c>
      <c r="AV2053" s="13" t="s">
        <v>83</v>
      </c>
      <c r="AW2053" s="13" t="s">
        <v>32</v>
      </c>
      <c r="AX2053" s="13" t="s">
        <v>76</v>
      </c>
      <c r="AY2053" s="218" t="s">
        <v>179</v>
      </c>
    </row>
    <row r="2054" spans="1:65" s="13" customFormat="1" ht="11.25">
      <c r="B2054" s="209"/>
      <c r="C2054" s="210"/>
      <c r="D2054" s="204" t="s">
        <v>191</v>
      </c>
      <c r="E2054" s="211" t="s">
        <v>1</v>
      </c>
      <c r="F2054" s="212" t="s">
        <v>193</v>
      </c>
      <c r="G2054" s="210"/>
      <c r="H2054" s="211" t="s">
        <v>1</v>
      </c>
      <c r="I2054" s="213"/>
      <c r="J2054" s="210"/>
      <c r="K2054" s="210"/>
      <c r="L2054" s="214"/>
      <c r="M2054" s="215"/>
      <c r="N2054" s="216"/>
      <c r="O2054" s="216"/>
      <c r="P2054" s="216"/>
      <c r="Q2054" s="216"/>
      <c r="R2054" s="216"/>
      <c r="S2054" s="216"/>
      <c r="T2054" s="217"/>
      <c r="AT2054" s="218" t="s">
        <v>191</v>
      </c>
      <c r="AU2054" s="218" t="s">
        <v>180</v>
      </c>
      <c r="AV2054" s="13" t="s">
        <v>83</v>
      </c>
      <c r="AW2054" s="13" t="s">
        <v>32</v>
      </c>
      <c r="AX2054" s="13" t="s">
        <v>76</v>
      </c>
      <c r="AY2054" s="218" t="s">
        <v>179</v>
      </c>
    </row>
    <row r="2055" spans="1:65" s="13" customFormat="1" ht="11.25">
      <c r="B2055" s="209"/>
      <c r="C2055" s="210"/>
      <c r="D2055" s="204" t="s">
        <v>191</v>
      </c>
      <c r="E2055" s="211" t="s">
        <v>1</v>
      </c>
      <c r="F2055" s="212" t="s">
        <v>1765</v>
      </c>
      <c r="G2055" s="210"/>
      <c r="H2055" s="211" t="s">
        <v>1</v>
      </c>
      <c r="I2055" s="213"/>
      <c r="J2055" s="210"/>
      <c r="K2055" s="210"/>
      <c r="L2055" s="214"/>
      <c r="M2055" s="215"/>
      <c r="N2055" s="216"/>
      <c r="O2055" s="216"/>
      <c r="P2055" s="216"/>
      <c r="Q2055" s="216"/>
      <c r="R2055" s="216"/>
      <c r="S2055" s="216"/>
      <c r="T2055" s="217"/>
      <c r="AT2055" s="218" t="s">
        <v>191</v>
      </c>
      <c r="AU2055" s="218" t="s">
        <v>180</v>
      </c>
      <c r="AV2055" s="13" t="s">
        <v>83</v>
      </c>
      <c r="AW2055" s="13" t="s">
        <v>32</v>
      </c>
      <c r="AX2055" s="13" t="s">
        <v>76</v>
      </c>
      <c r="AY2055" s="218" t="s">
        <v>179</v>
      </c>
    </row>
    <row r="2056" spans="1:65" s="14" customFormat="1" ht="11.25">
      <c r="B2056" s="219"/>
      <c r="C2056" s="220"/>
      <c r="D2056" s="204" t="s">
        <v>191</v>
      </c>
      <c r="E2056" s="221" t="s">
        <v>1</v>
      </c>
      <c r="F2056" s="222" t="s">
        <v>1869</v>
      </c>
      <c r="G2056" s="220"/>
      <c r="H2056" s="223">
        <v>6</v>
      </c>
      <c r="I2056" s="224"/>
      <c r="J2056" s="220"/>
      <c r="K2056" s="220"/>
      <c r="L2056" s="225"/>
      <c r="M2056" s="226"/>
      <c r="N2056" s="227"/>
      <c r="O2056" s="227"/>
      <c r="P2056" s="227"/>
      <c r="Q2056" s="227"/>
      <c r="R2056" s="227"/>
      <c r="S2056" s="227"/>
      <c r="T2056" s="228"/>
      <c r="AT2056" s="229" t="s">
        <v>191</v>
      </c>
      <c r="AU2056" s="229" t="s">
        <v>180</v>
      </c>
      <c r="AV2056" s="14" t="s">
        <v>85</v>
      </c>
      <c r="AW2056" s="14" t="s">
        <v>32</v>
      </c>
      <c r="AX2056" s="14" t="s">
        <v>76</v>
      </c>
      <c r="AY2056" s="229" t="s">
        <v>179</v>
      </c>
    </row>
    <row r="2057" spans="1:65" s="2" customFormat="1" ht="33" customHeight="1">
      <c r="A2057" s="34"/>
      <c r="B2057" s="35"/>
      <c r="C2057" s="191" t="s">
        <v>1870</v>
      </c>
      <c r="D2057" s="191" t="s">
        <v>182</v>
      </c>
      <c r="E2057" s="192" t="s">
        <v>1871</v>
      </c>
      <c r="F2057" s="193" t="s">
        <v>1872</v>
      </c>
      <c r="G2057" s="194" t="s">
        <v>198</v>
      </c>
      <c r="H2057" s="195">
        <v>2</v>
      </c>
      <c r="I2057" s="196"/>
      <c r="J2057" s="197">
        <f>ROUND(I2057*H2057,2)</f>
        <v>0</v>
      </c>
      <c r="K2057" s="193" t="s">
        <v>1</v>
      </c>
      <c r="L2057" s="39"/>
      <c r="M2057" s="198" t="s">
        <v>1</v>
      </c>
      <c r="N2057" s="199" t="s">
        <v>41</v>
      </c>
      <c r="O2057" s="71"/>
      <c r="P2057" s="200">
        <f>O2057*H2057</f>
        <v>0</v>
      </c>
      <c r="Q2057" s="200">
        <v>0</v>
      </c>
      <c r="R2057" s="200">
        <f>Q2057*H2057</f>
        <v>0</v>
      </c>
      <c r="S2057" s="200">
        <v>0</v>
      </c>
      <c r="T2057" s="201">
        <f>S2057*H2057</f>
        <v>0</v>
      </c>
      <c r="U2057" s="34"/>
      <c r="V2057" s="34"/>
      <c r="W2057" s="34"/>
      <c r="X2057" s="34"/>
      <c r="Y2057" s="34"/>
      <c r="Z2057" s="34"/>
      <c r="AA2057" s="34"/>
      <c r="AB2057" s="34"/>
      <c r="AC2057" s="34"/>
      <c r="AD2057" s="34"/>
      <c r="AE2057" s="34"/>
      <c r="AR2057" s="202" t="s">
        <v>263</v>
      </c>
      <c r="AT2057" s="202" t="s">
        <v>182</v>
      </c>
      <c r="AU2057" s="202" t="s">
        <v>180</v>
      </c>
      <c r="AY2057" s="17" t="s">
        <v>179</v>
      </c>
      <c r="BE2057" s="203">
        <f>IF(N2057="základní",J2057,0)</f>
        <v>0</v>
      </c>
      <c r="BF2057" s="203">
        <f>IF(N2057="snížená",J2057,0)</f>
        <v>0</v>
      </c>
      <c r="BG2057" s="203">
        <f>IF(N2057="zákl. přenesená",J2057,0)</f>
        <v>0</v>
      </c>
      <c r="BH2057" s="203">
        <f>IF(N2057="sníž. přenesená",J2057,0)</f>
        <v>0</v>
      </c>
      <c r="BI2057" s="203">
        <f>IF(N2057="nulová",J2057,0)</f>
        <v>0</v>
      </c>
      <c r="BJ2057" s="17" t="s">
        <v>83</v>
      </c>
      <c r="BK2057" s="203">
        <f>ROUND(I2057*H2057,2)</f>
        <v>0</v>
      </c>
      <c r="BL2057" s="17" t="s">
        <v>263</v>
      </c>
      <c r="BM2057" s="202" t="s">
        <v>1873</v>
      </c>
    </row>
    <row r="2058" spans="1:65" s="13" customFormat="1" ht="11.25">
      <c r="B2058" s="209"/>
      <c r="C2058" s="210"/>
      <c r="D2058" s="204" t="s">
        <v>191</v>
      </c>
      <c r="E2058" s="211" t="s">
        <v>1</v>
      </c>
      <c r="F2058" s="212" t="s">
        <v>192</v>
      </c>
      <c r="G2058" s="210"/>
      <c r="H2058" s="211" t="s">
        <v>1</v>
      </c>
      <c r="I2058" s="213"/>
      <c r="J2058" s="210"/>
      <c r="K2058" s="210"/>
      <c r="L2058" s="214"/>
      <c r="M2058" s="215"/>
      <c r="N2058" s="216"/>
      <c r="O2058" s="216"/>
      <c r="P2058" s="216"/>
      <c r="Q2058" s="216"/>
      <c r="R2058" s="216"/>
      <c r="S2058" s="216"/>
      <c r="T2058" s="217"/>
      <c r="AT2058" s="218" t="s">
        <v>191</v>
      </c>
      <c r="AU2058" s="218" t="s">
        <v>180</v>
      </c>
      <c r="AV2058" s="13" t="s">
        <v>83</v>
      </c>
      <c r="AW2058" s="13" t="s">
        <v>32</v>
      </c>
      <c r="AX2058" s="13" t="s">
        <v>76</v>
      </c>
      <c r="AY2058" s="218" t="s">
        <v>179</v>
      </c>
    </row>
    <row r="2059" spans="1:65" s="13" customFormat="1" ht="11.25">
      <c r="B2059" s="209"/>
      <c r="C2059" s="210"/>
      <c r="D2059" s="204" t="s">
        <v>191</v>
      </c>
      <c r="E2059" s="211" t="s">
        <v>1</v>
      </c>
      <c r="F2059" s="212" t="s">
        <v>1820</v>
      </c>
      <c r="G2059" s="210"/>
      <c r="H2059" s="211" t="s">
        <v>1</v>
      </c>
      <c r="I2059" s="213"/>
      <c r="J2059" s="210"/>
      <c r="K2059" s="210"/>
      <c r="L2059" s="214"/>
      <c r="M2059" s="215"/>
      <c r="N2059" s="216"/>
      <c r="O2059" s="216"/>
      <c r="P2059" s="216"/>
      <c r="Q2059" s="216"/>
      <c r="R2059" s="216"/>
      <c r="S2059" s="216"/>
      <c r="T2059" s="217"/>
      <c r="AT2059" s="218" t="s">
        <v>191</v>
      </c>
      <c r="AU2059" s="218" t="s">
        <v>180</v>
      </c>
      <c r="AV2059" s="13" t="s">
        <v>83</v>
      </c>
      <c r="AW2059" s="13" t="s">
        <v>32</v>
      </c>
      <c r="AX2059" s="13" t="s">
        <v>76</v>
      </c>
      <c r="AY2059" s="218" t="s">
        <v>179</v>
      </c>
    </row>
    <row r="2060" spans="1:65" s="13" customFormat="1" ht="11.25">
      <c r="B2060" s="209"/>
      <c r="C2060" s="210"/>
      <c r="D2060" s="204" t="s">
        <v>191</v>
      </c>
      <c r="E2060" s="211" t="s">
        <v>1</v>
      </c>
      <c r="F2060" s="212" t="s">
        <v>193</v>
      </c>
      <c r="G2060" s="210"/>
      <c r="H2060" s="211" t="s">
        <v>1</v>
      </c>
      <c r="I2060" s="213"/>
      <c r="J2060" s="210"/>
      <c r="K2060" s="210"/>
      <c r="L2060" s="214"/>
      <c r="M2060" s="215"/>
      <c r="N2060" s="216"/>
      <c r="O2060" s="216"/>
      <c r="P2060" s="216"/>
      <c r="Q2060" s="216"/>
      <c r="R2060" s="216"/>
      <c r="S2060" s="216"/>
      <c r="T2060" s="217"/>
      <c r="AT2060" s="218" t="s">
        <v>191</v>
      </c>
      <c r="AU2060" s="218" t="s">
        <v>180</v>
      </c>
      <c r="AV2060" s="13" t="s">
        <v>83</v>
      </c>
      <c r="AW2060" s="13" t="s">
        <v>32</v>
      </c>
      <c r="AX2060" s="13" t="s">
        <v>76</v>
      </c>
      <c r="AY2060" s="218" t="s">
        <v>179</v>
      </c>
    </row>
    <row r="2061" spans="1:65" s="13" customFormat="1" ht="11.25">
      <c r="B2061" s="209"/>
      <c r="C2061" s="210"/>
      <c r="D2061" s="204" t="s">
        <v>191</v>
      </c>
      <c r="E2061" s="211" t="s">
        <v>1</v>
      </c>
      <c r="F2061" s="212" t="s">
        <v>1765</v>
      </c>
      <c r="G2061" s="210"/>
      <c r="H2061" s="211" t="s">
        <v>1</v>
      </c>
      <c r="I2061" s="213"/>
      <c r="J2061" s="210"/>
      <c r="K2061" s="210"/>
      <c r="L2061" s="214"/>
      <c r="M2061" s="215"/>
      <c r="N2061" s="216"/>
      <c r="O2061" s="216"/>
      <c r="P2061" s="216"/>
      <c r="Q2061" s="216"/>
      <c r="R2061" s="216"/>
      <c r="S2061" s="216"/>
      <c r="T2061" s="217"/>
      <c r="AT2061" s="218" t="s">
        <v>191</v>
      </c>
      <c r="AU2061" s="218" t="s">
        <v>180</v>
      </c>
      <c r="AV2061" s="13" t="s">
        <v>83</v>
      </c>
      <c r="AW2061" s="13" t="s">
        <v>32</v>
      </c>
      <c r="AX2061" s="13" t="s">
        <v>76</v>
      </c>
      <c r="AY2061" s="218" t="s">
        <v>179</v>
      </c>
    </row>
    <row r="2062" spans="1:65" s="14" customFormat="1" ht="11.25">
      <c r="B2062" s="219"/>
      <c r="C2062" s="220"/>
      <c r="D2062" s="204" t="s">
        <v>191</v>
      </c>
      <c r="E2062" s="221" t="s">
        <v>1</v>
      </c>
      <c r="F2062" s="222" t="s">
        <v>1874</v>
      </c>
      <c r="G2062" s="220"/>
      <c r="H2062" s="223">
        <v>2</v>
      </c>
      <c r="I2062" s="224"/>
      <c r="J2062" s="220"/>
      <c r="K2062" s="220"/>
      <c r="L2062" s="225"/>
      <c r="M2062" s="226"/>
      <c r="N2062" s="227"/>
      <c r="O2062" s="227"/>
      <c r="P2062" s="227"/>
      <c r="Q2062" s="227"/>
      <c r="R2062" s="227"/>
      <c r="S2062" s="227"/>
      <c r="T2062" s="228"/>
      <c r="AT2062" s="229" t="s">
        <v>191</v>
      </c>
      <c r="AU2062" s="229" t="s">
        <v>180</v>
      </c>
      <c r="AV2062" s="14" t="s">
        <v>85</v>
      </c>
      <c r="AW2062" s="14" t="s">
        <v>32</v>
      </c>
      <c r="AX2062" s="14" t="s">
        <v>76</v>
      </c>
      <c r="AY2062" s="229" t="s">
        <v>179</v>
      </c>
    </row>
    <row r="2063" spans="1:65" s="2" customFormat="1" ht="33" customHeight="1">
      <c r="A2063" s="34"/>
      <c r="B2063" s="35"/>
      <c r="C2063" s="191" t="s">
        <v>1875</v>
      </c>
      <c r="D2063" s="191" t="s">
        <v>182</v>
      </c>
      <c r="E2063" s="192" t="s">
        <v>1876</v>
      </c>
      <c r="F2063" s="193" t="s">
        <v>1877</v>
      </c>
      <c r="G2063" s="194" t="s">
        <v>198</v>
      </c>
      <c r="H2063" s="195">
        <v>1</v>
      </c>
      <c r="I2063" s="196"/>
      <c r="J2063" s="197">
        <f>ROUND(I2063*H2063,2)</f>
        <v>0</v>
      </c>
      <c r="K2063" s="193" t="s">
        <v>1</v>
      </c>
      <c r="L2063" s="39"/>
      <c r="M2063" s="198" t="s">
        <v>1</v>
      </c>
      <c r="N2063" s="199" t="s">
        <v>41</v>
      </c>
      <c r="O2063" s="71"/>
      <c r="P2063" s="200">
        <f>O2063*H2063</f>
        <v>0</v>
      </c>
      <c r="Q2063" s="200">
        <v>0</v>
      </c>
      <c r="R2063" s="200">
        <f>Q2063*H2063</f>
        <v>0</v>
      </c>
      <c r="S2063" s="200">
        <v>0</v>
      </c>
      <c r="T2063" s="201">
        <f>S2063*H2063</f>
        <v>0</v>
      </c>
      <c r="U2063" s="34"/>
      <c r="V2063" s="34"/>
      <c r="W2063" s="34"/>
      <c r="X2063" s="34"/>
      <c r="Y2063" s="34"/>
      <c r="Z2063" s="34"/>
      <c r="AA2063" s="34"/>
      <c r="AB2063" s="34"/>
      <c r="AC2063" s="34"/>
      <c r="AD2063" s="34"/>
      <c r="AE2063" s="34"/>
      <c r="AR2063" s="202" t="s">
        <v>263</v>
      </c>
      <c r="AT2063" s="202" t="s">
        <v>182</v>
      </c>
      <c r="AU2063" s="202" t="s">
        <v>180</v>
      </c>
      <c r="AY2063" s="17" t="s">
        <v>179</v>
      </c>
      <c r="BE2063" s="203">
        <f>IF(N2063="základní",J2063,0)</f>
        <v>0</v>
      </c>
      <c r="BF2063" s="203">
        <f>IF(N2063="snížená",J2063,0)</f>
        <v>0</v>
      </c>
      <c r="BG2063" s="203">
        <f>IF(N2063="zákl. přenesená",J2063,0)</f>
        <v>0</v>
      </c>
      <c r="BH2063" s="203">
        <f>IF(N2063="sníž. přenesená",J2063,0)</f>
        <v>0</v>
      </c>
      <c r="BI2063" s="203">
        <f>IF(N2063="nulová",J2063,0)</f>
        <v>0</v>
      </c>
      <c r="BJ2063" s="17" t="s">
        <v>83</v>
      </c>
      <c r="BK2063" s="203">
        <f>ROUND(I2063*H2063,2)</f>
        <v>0</v>
      </c>
      <c r="BL2063" s="17" t="s">
        <v>263</v>
      </c>
      <c r="BM2063" s="202" t="s">
        <v>1878</v>
      </c>
    </row>
    <row r="2064" spans="1:65" s="13" customFormat="1" ht="11.25">
      <c r="B2064" s="209"/>
      <c r="C2064" s="210"/>
      <c r="D2064" s="204" t="s">
        <v>191</v>
      </c>
      <c r="E2064" s="211" t="s">
        <v>1</v>
      </c>
      <c r="F2064" s="212" t="s">
        <v>192</v>
      </c>
      <c r="G2064" s="210"/>
      <c r="H2064" s="211" t="s">
        <v>1</v>
      </c>
      <c r="I2064" s="213"/>
      <c r="J2064" s="210"/>
      <c r="K2064" s="210"/>
      <c r="L2064" s="214"/>
      <c r="M2064" s="215"/>
      <c r="N2064" s="216"/>
      <c r="O2064" s="216"/>
      <c r="P2064" s="216"/>
      <c r="Q2064" s="216"/>
      <c r="R2064" s="216"/>
      <c r="S2064" s="216"/>
      <c r="T2064" s="217"/>
      <c r="AT2064" s="218" t="s">
        <v>191</v>
      </c>
      <c r="AU2064" s="218" t="s">
        <v>180</v>
      </c>
      <c r="AV2064" s="13" t="s">
        <v>83</v>
      </c>
      <c r="AW2064" s="13" t="s">
        <v>32</v>
      </c>
      <c r="AX2064" s="13" t="s">
        <v>76</v>
      </c>
      <c r="AY2064" s="218" t="s">
        <v>179</v>
      </c>
    </row>
    <row r="2065" spans="1:65" s="13" customFormat="1" ht="11.25">
      <c r="B2065" s="209"/>
      <c r="C2065" s="210"/>
      <c r="D2065" s="204" t="s">
        <v>191</v>
      </c>
      <c r="E2065" s="211" t="s">
        <v>1</v>
      </c>
      <c r="F2065" s="212" t="s">
        <v>1820</v>
      </c>
      <c r="G2065" s="210"/>
      <c r="H2065" s="211" t="s">
        <v>1</v>
      </c>
      <c r="I2065" s="213"/>
      <c r="J2065" s="210"/>
      <c r="K2065" s="210"/>
      <c r="L2065" s="214"/>
      <c r="M2065" s="215"/>
      <c r="N2065" s="216"/>
      <c r="O2065" s="216"/>
      <c r="P2065" s="216"/>
      <c r="Q2065" s="216"/>
      <c r="R2065" s="216"/>
      <c r="S2065" s="216"/>
      <c r="T2065" s="217"/>
      <c r="AT2065" s="218" t="s">
        <v>191</v>
      </c>
      <c r="AU2065" s="218" t="s">
        <v>180</v>
      </c>
      <c r="AV2065" s="13" t="s">
        <v>83</v>
      </c>
      <c r="AW2065" s="13" t="s">
        <v>32</v>
      </c>
      <c r="AX2065" s="13" t="s">
        <v>76</v>
      </c>
      <c r="AY2065" s="218" t="s">
        <v>179</v>
      </c>
    </row>
    <row r="2066" spans="1:65" s="13" customFormat="1" ht="11.25">
      <c r="B2066" s="209"/>
      <c r="C2066" s="210"/>
      <c r="D2066" s="204" t="s">
        <v>191</v>
      </c>
      <c r="E2066" s="211" t="s">
        <v>1</v>
      </c>
      <c r="F2066" s="212" t="s">
        <v>193</v>
      </c>
      <c r="G2066" s="210"/>
      <c r="H2066" s="211" t="s">
        <v>1</v>
      </c>
      <c r="I2066" s="213"/>
      <c r="J2066" s="210"/>
      <c r="K2066" s="210"/>
      <c r="L2066" s="214"/>
      <c r="M2066" s="215"/>
      <c r="N2066" s="216"/>
      <c r="O2066" s="216"/>
      <c r="P2066" s="216"/>
      <c r="Q2066" s="216"/>
      <c r="R2066" s="216"/>
      <c r="S2066" s="216"/>
      <c r="T2066" s="217"/>
      <c r="AT2066" s="218" t="s">
        <v>191</v>
      </c>
      <c r="AU2066" s="218" t="s">
        <v>180</v>
      </c>
      <c r="AV2066" s="13" t="s">
        <v>83</v>
      </c>
      <c r="AW2066" s="13" t="s">
        <v>32</v>
      </c>
      <c r="AX2066" s="13" t="s">
        <v>76</v>
      </c>
      <c r="AY2066" s="218" t="s">
        <v>179</v>
      </c>
    </row>
    <row r="2067" spans="1:65" s="13" customFormat="1" ht="11.25">
      <c r="B2067" s="209"/>
      <c r="C2067" s="210"/>
      <c r="D2067" s="204" t="s">
        <v>191</v>
      </c>
      <c r="E2067" s="211" t="s">
        <v>1</v>
      </c>
      <c r="F2067" s="212" t="s">
        <v>1765</v>
      </c>
      <c r="G2067" s="210"/>
      <c r="H2067" s="211" t="s">
        <v>1</v>
      </c>
      <c r="I2067" s="213"/>
      <c r="J2067" s="210"/>
      <c r="K2067" s="210"/>
      <c r="L2067" s="214"/>
      <c r="M2067" s="215"/>
      <c r="N2067" s="216"/>
      <c r="O2067" s="216"/>
      <c r="P2067" s="216"/>
      <c r="Q2067" s="216"/>
      <c r="R2067" s="216"/>
      <c r="S2067" s="216"/>
      <c r="T2067" s="217"/>
      <c r="AT2067" s="218" t="s">
        <v>191</v>
      </c>
      <c r="AU2067" s="218" t="s">
        <v>180</v>
      </c>
      <c r="AV2067" s="13" t="s">
        <v>83</v>
      </c>
      <c r="AW2067" s="13" t="s">
        <v>32</v>
      </c>
      <c r="AX2067" s="13" t="s">
        <v>76</v>
      </c>
      <c r="AY2067" s="218" t="s">
        <v>179</v>
      </c>
    </row>
    <row r="2068" spans="1:65" s="14" customFormat="1" ht="11.25">
      <c r="B2068" s="219"/>
      <c r="C2068" s="220"/>
      <c r="D2068" s="204" t="s">
        <v>191</v>
      </c>
      <c r="E2068" s="221" t="s">
        <v>1</v>
      </c>
      <c r="F2068" s="222" t="s">
        <v>1879</v>
      </c>
      <c r="G2068" s="220"/>
      <c r="H2068" s="223">
        <v>1</v>
      </c>
      <c r="I2068" s="224"/>
      <c r="J2068" s="220"/>
      <c r="K2068" s="220"/>
      <c r="L2068" s="225"/>
      <c r="M2068" s="226"/>
      <c r="N2068" s="227"/>
      <c r="O2068" s="227"/>
      <c r="P2068" s="227"/>
      <c r="Q2068" s="227"/>
      <c r="R2068" s="227"/>
      <c r="S2068" s="227"/>
      <c r="T2068" s="228"/>
      <c r="AT2068" s="229" t="s">
        <v>191</v>
      </c>
      <c r="AU2068" s="229" t="s">
        <v>180</v>
      </c>
      <c r="AV2068" s="14" t="s">
        <v>85</v>
      </c>
      <c r="AW2068" s="14" t="s">
        <v>32</v>
      </c>
      <c r="AX2068" s="14" t="s">
        <v>76</v>
      </c>
      <c r="AY2068" s="229" t="s">
        <v>179</v>
      </c>
    </row>
    <row r="2069" spans="1:65" s="2" customFormat="1" ht="36">
      <c r="A2069" s="34"/>
      <c r="B2069" s="35"/>
      <c r="C2069" s="191" t="s">
        <v>1880</v>
      </c>
      <c r="D2069" s="191" t="s">
        <v>182</v>
      </c>
      <c r="E2069" s="192" t="s">
        <v>1881</v>
      </c>
      <c r="F2069" s="193" t="s">
        <v>1882</v>
      </c>
      <c r="G2069" s="194" t="s">
        <v>198</v>
      </c>
      <c r="H2069" s="195">
        <v>3</v>
      </c>
      <c r="I2069" s="196"/>
      <c r="J2069" s="197">
        <f>ROUND(I2069*H2069,2)</f>
        <v>0</v>
      </c>
      <c r="K2069" s="193" t="s">
        <v>1</v>
      </c>
      <c r="L2069" s="39"/>
      <c r="M2069" s="198" t="s">
        <v>1</v>
      </c>
      <c r="N2069" s="199" t="s">
        <v>41</v>
      </c>
      <c r="O2069" s="71"/>
      <c r="P2069" s="200">
        <f>O2069*H2069</f>
        <v>0</v>
      </c>
      <c r="Q2069" s="200">
        <v>0</v>
      </c>
      <c r="R2069" s="200">
        <f>Q2069*H2069</f>
        <v>0</v>
      </c>
      <c r="S2069" s="200">
        <v>0</v>
      </c>
      <c r="T2069" s="201">
        <f>S2069*H2069</f>
        <v>0</v>
      </c>
      <c r="U2069" s="34"/>
      <c r="V2069" s="34"/>
      <c r="W2069" s="34"/>
      <c r="X2069" s="34"/>
      <c r="Y2069" s="34"/>
      <c r="Z2069" s="34"/>
      <c r="AA2069" s="34"/>
      <c r="AB2069" s="34"/>
      <c r="AC2069" s="34"/>
      <c r="AD2069" s="34"/>
      <c r="AE2069" s="34"/>
      <c r="AR2069" s="202" t="s">
        <v>263</v>
      </c>
      <c r="AT2069" s="202" t="s">
        <v>182</v>
      </c>
      <c r="AU2069" s="202" t="s">
        <v>180</v>
      </c>
      <c r="AY2069" s="17" t="s">
        <v>179</v>
      </c>
      <c r="BE2069" s="203">
        <f>IF(N2069="základní",J2069,0)</f>
        <v>0</v>
      </c>
      <c r="BF2069" s="203">
        <f>IF(N2069="snížená",J2069,0)</f>
        <v>0</v>
      </c>
      <c r="BG2069" s="203">
        <f>IF(N2069="zákl. přenesená",J2069,0)</f>
        <v>0</v>
      </c>
      <c r="BH2069" s="203">
        <f>IF(N2069="sníž. přenesená",J2069,0)</f>
        <v>0</v>
      </c>
      <c r="BI2069" s="203">
        <f>IF(N2069="nulová",J2069,0)</f>
        <v>0</v>
      </c>
      <c r="BJ2069" s="17" t="s">
        <v>83</v>
      </c>
      <c r="BK2069" s="203">
        <f>ROUND(I2069*H2069,2)</f>
        <v>0</v>
      </c>
      <c r="BL2069" s="17" t="s">
        <v>263</v>
      </c>
      <c r="BM2069" s="202" t="s">
        <v>1883</v>
      </c>
    </row>
    <row r="2070" spans="1:65" s="13" customFormat="1" ht="11.25">
      <c r="B2070" s="209"/>
      <c r="C2070" s="210"/>
      <c r="D2070" s="204" t="s">
        <v>191</v>
      </c>
      <c r="E2070" s="211" t="s">
        <v>1</v>
      </c>
      <c r="F2070" s="212" t="s">
        <v>192</v>
      </c>
      <c r="G2070" s="210"/>
      <c r="H2070" s="211" t="s">
        <v>1</v>
      </c>
      <c r="I2070" s="213"/>
      <c r="J2070" s="210"/>
      <c r="K2070" s="210"/>
      <c r="L2070" s="214"/>
      <c r="M2070" s="215"/>
      <c r="N2070" s="216"/>
      <c r="O2070" s="216"/>
      <c r="P2070" s="216"/>
      <c r="Q2070" s="216"/>
      <c r="R2070" s="216"/>
      <c r="S2070" s="216"/>
      <c r="T2070" s="217"/>
      <c r="AT2070" s="218" t="s">
        <v>191</v>
      </c>
      <c r="AU2070" s="218" t="s">
        <v>180</v>
      </c>
      <c r="AV2070" s="13" t="s">
        <v>83</v>
      </c>
      <c r="AW2070" s="13" t="s">
        <v>32</v>
      </c>
      <c r="AX2070" s="13" t="s">
        <v>76</v>
      </c>
      <c r="AY2070" s="218" t="s">
        <v>179</v>
      </c>
    </row>
    <row r="2071" spans="1:65" s="13" customFormat="1" ht="11.25">
      <c r="B2071" s="209"/>
      <c r="C2071" s="210"/>
      <c r="D2071" s="204" t="s">
        <v>191</v>
      </c>
      <c r="E2071" s="211" t="s">
        <v>1</v>
      </c>
      <c r="F2071" s="212" t="s">
        <v>1820</v>
      </c>
      <c r="G2071" s="210"/>
      <c r="H2071" s="211" t="s">
        <v>1</v>
      </c>
      <c r="I2071" s="213"/>
      <c r="J2071" s="210"/>
      <c r="K2071" s="210"/>
      <c r="L2071" s="214"/>
      <c r="M2071" s="215"/>
      <c r="N2071" s="216"/>
      <c r="O2071" s="216"/>
      <c r="P2071" s="216"/>
      <c r="Q2071" s="216"/>
      <c r="R2071" s="216"/>
      <c r="S2071" s="216"/>
      <c r="T2071" s="217"/>
      <c r="AT2071" s="218" t="s">
        <v>191</v>
      </c>
      <c r="AU2071" s="218" t="s">
        <v>180</v>
      </c>
      <c r="AV2071" s="13" t="s">
        <v>83</v>
      </c>
      <c r="AW2071" s="13" t="s">
        <v>32</v>
      </c>
      <c r="AX2071" s="13" t="s">
        <v>76</v>
      </c>
      <c r="AY2071" s="218" t="s">
        <v>179</v>
      </c>
    </row>
    <row r="2072" spans="1:65" s="13" customFormat="1" ht="11.25">
      <c r="B2072" s="209"/>
      <c r="C2072" s="210"/>
      <c r="D2072" s="204" t="s">
        <v>191</v>
      </c>
      <c r="E2072" s="211" t="s">
        <v>1</v>
      </c>
      <c r="F2072" s="212" t="s">
        <v>193</v>
      </c>
      <c r="G2072" s="210"/>
      <c r="H2072" s="211" t="s">
        <v>1</v>
      </c>
      <c r="I2072" s="213"/>
      <c r="J2072" s="210"/>
      <c r="K2072" s="210"/>
      <c r="L2072" s="214"/>
      <c r="M2072" s="215"/>
      <c r="N2072" s="216"/>
      <c r="O2072" s="216"/>
      <c r="P2072" s="216"/>
      <c r="Q2072" s="216"/>
      <c r="R2072" s="216"/>
      <c r="S2072" s="216"/>
      <c r="T2072" s="217"/>
      <c r="AT2072" s="218" t="s">
        <v>191</v>
      </c>
      <c r="AU2072" s="218" t="s">
        <v>180</v>
      </c>
      <c r="AV2072" s="13" t="s">
        <v>83</v>
      </c>
      <c r="AW2072" s="13" t="s">
        <v>32</v>
      </c>
      <c r="AX2072" s="13" t="s">
        <v>76</v>
      </c>
      <c r="AY2072" s="218" t="s">
        <v>179</v>
      </c>
    </row>
    <row r="2073" spans="1:65" s="13" customFormat="1" ht="11.25">
      <c r="B2073" s="209"/>
      <c r="C2073" s="210"/>
      <c r="D2073" s="204" t="s">
        <v>191</v>
      </c>
      <c r="E2073" s="211" t="s">
        <v>1</v>
      </c>
      <c r="F2073" s="212" t="s">
        <v>1765</v>
      </c>
      <c r="G2073" s="210"/>
      <c r="H2073" s="211" t="s">
        <v>1</v>
      </c>
      <c r="I2073" s="213"/>
      <c r="J2073" s="210"/>
      <c r="K2073" s="210"/>
      <c r="L2073" s="214"/>
      <c r="M2073" s="215"/>
      <c r="N2073" s="216"/>
      <c r="O2073" s="216"/>
      <c r="P2073" s="216"/>
      <c r="Q2073" s="216"/>
      <c r="R2073" s="216"/>
      <c r="S2073" s="216"/>
      <c r="T2073" s="217"/>
      <c r="AT2073" s="218" t="s">
        <v>191</v>
      </c>
      <c r="AU2073" s="218" t="s">
        <v>180</v>
      </c>
      <c r="AV2073" s="13" t="s">
        <v>83</v>
      </c>
      <c r="AW2073" s="13" t="s">
        <v>32</v>
      </c>
      <c r="AX2073" s="13" t="s">
        <v>76</v>
      </c>
      <c r="AY2073" s="218" t="s">
        <v>179</v>
      </c>
    </row>
    <row r="2074" spans="1:65" s="14" customFormat="1" ht="11.25">
      <c r="B2074" s="219"/>
      <c r="C2074" s="220"/>
      <c r="D2074" s="204" t="s">
        <v>191</v>
      </c>
      <c r="E2074" s="221" t="s">
        <v>1</v>
      </c>
      <c r="F2074" s="222" t="s">
        <v>1884</v>
      </c>
      <c r="G2074" s="220"/>
      <c r="H2074" s="223">
        <v>3</v>
      </c>
      <c r="I2074" s="224"/>
      <c r="J2074" s="220"/>
      <c r="K2074" s="220"/>
      <c r="L2074" s="225"/>
      <c r="M2074" s="226"/>
      <c r="N2074" s="227"/>
      <c r="O2074" s="227"/>
      <c r="P2074" s="227"/>
      <c r="Q2074" s="227"/>
      <c r="R2074" s="227"/>
      <c r="S2074" s="227"/>
      <c r="T2074" s="228"/>
      <c r="AT2074" s="229" t="s">
        <v>191</v>
      </c>
      <c r="AU2074" s="229" t="s">
        <v>180</v>
      </c>
      <c r="AV2074" s="14" t="s">
        <v>85</v>
      </c>
      <c r="AW2074" s="14" t="s">
        <v>32</v>
      </c>
      <c r="AX2074" s="14" t="s">
        <v>76</v>
      </c>
      <c r="AY2074" s="229" t="s">
        <v>179</v>
      </c>
    </row>
    <row r="2075" spans="1:65" s="2" customFormat="1" ht="33" customHeight="1">
      <c r="A2075" s="34"/>
      <c r="B2075" s="35"/>
      <c r="C2075" s="191" t="s">
        <v>1885</v>
      </c>
      <c r="D2075" s="191" t="s">
        <v>182</v>
      </c>
      <c r="E2075" s="192" t="s">
        <v>1886</v>
      </c>
      <c r="F2075" s="193" t="s">
        <v>1887</v>
      </c>
      <c r="G2075" s="194" t="s">
        <v>198</v>
      </c>
      <c r="H2075" s="195">
        <v>1</v>
      </c>
      <c r="I2075" s="196"/>
      <c r="J2075" s="197">
        <f>ROUND(I2075*H2075,2)</f>
        <v>0</v>
      </c>
      <c r="K2075" s="193" t="s">
        <v>1</v>
      </c>
      <c r="L2075" s="39"/>
      <c r="M2075" s="198" t="s">
        <v>1</v>
      </c>
      <c r="N2075" s="199" t="s">
        <v>41</v>
      </c>
      <c r="O2075" s="71"/>
      <c r="P2075" s="200">
        <f>O2075*H2075</f>
        <v>0</v>
      </c>
      <c r="Q2075" s="200">
        <v>0</v>
      </c>
      <c r="R2075" s="200">
        <f>Q2075*H2075</f>
        <v>0</v>
      </c>
      <c r="S2075" s="200">
        <v>0</v>
      </c>
      <c r="T2075" s="201">
        <f>S2075*H2075</f>
        <v>0</v>
      </c>
      <c r="U2075" s="34"/>
      <c r="V2075" s="34"/>
      <c r="W2075" s="34"/>
      <c r="X2075" s="34"/>
      <c r="Y2075" s="34"/>
      <c r="Z2075" s="34"/>
      <c r="AA2075" s="34"/>
      <c r="AB2075" s="34"/>
      <c r="AC2075" s="34"/>
      <c r="AD2075" s="34"/>
      <c r="AE2075" s="34"/>
      <c r="AR2075" s="202" t="s">
        <v>263</v>
      </c>
      <c r="AT2075" s="202" t="s">
        <v>182</v>
      </c>
      <c r="AU2075" s="202" t="s">
        <v>180</v>
      </c>
      <c r="AY2075" s="17" t="s">
        <v>179</v>
      </c>
      <c r="BE2075" s="203">
        <f>IF(N2075="základní",J2075,0)</f>
        <v>0</v>
      </c>
      <c r="BF2075" s="203">
        <f>IF(N2075="snížená",J2075,0)</f>
        <v>0</v>
      </c>
      <c r="BG2075" s="203">
        <f>IF(N2075="zákl. přenesená",J2075,0)</f>
        <v>0</v>
      </c>
      <c r="BH2075" s="203">
        <f>IF(N2075="sníž. přenesená",J2075,0)</f>
        <v>0</v>
      </c>
      <c r="BI2075" s="203">
        <f>IF(N2075="nulová",J2075,0)</f>
        <v>0</v>
      </c>
      <c r="BJ2075" s="17" t="s">
        <v>83</v>
      </c>
      <c r="BK2075" s="203">
        <f>ROUND(I2075*H2075,2)</f>
        <v>0</v>
      </c>
      <c r="BL2075" s="17" t="s">
        <v>263</v>
      </c>
      <c r="BM2075" s="202" t="s">
        <v>1888</v>
      </c>
    </row>
    <row r="2076" spans="1:65" s="13" customFormat="1" ht="11.25">
      <c r="B2076" s="209"/>
      <c r="C2076" s="210"/>
      <c r="D2076" s="204" t="s">
        <v>191</v>
      </c>
      <c r="E2076" s="211" t="s">
        <v>1</v>
      </c>
      <c r="F2076" s="212" t="s">
        <v>192</v>
      </c>
      <c r="G2076" s="210"/>
      <c r="H2076" s="211" t="s">
        <v>1</v>
      </c>
      <c r="I2076" s="213"/>
      <c r="J2076" s="210"/>
      <c r="K2076" s="210"/>
      <c r="L2076" s="214"/>
      <c r="M2076" s="215"/>
      <c r="N2076" s="216"/>
      <c r="O2076" s="216"/>
      <c r="P2076" s="216"/>
      <c r="Q2076" s="216"/>
      <c r="R2076" s="216"/>
      <c r="S2076" s="216"/>
      <c r="T2076" s="217"/>
      <c r="AT2076" s="218" t="s">
        <v>191</v>
      </c>
      <c r="AU2076" s="218" t="s">
        <v>180</v>
      </c>
      <c r="AV2076" s="13" t="s">
        <v>83</v>
      </c>
      <c r="AW2076" s="13" t="s">
        <v>32</v>
      </c>
      <c r="AX2076" s="13" t="s">
        <v>76</v>
      </c>
      <c r="AY2076" s="218" t="s">
        <v>179</v>
      </c>
    </row>
    <row r="2077" spans="1:65" s="13" customFormat="1" ht="11.25">
      <c r="B2077" s="209"/>
      <c r="C2077" s="210"/>
      <c r="D2077" s="204" t="s">
        <v>191</v>
      </c>
      <c r="E2077" s="211" t="s">
        <v>1</v>
      </c>
      <c r="F2077" s="212" t="s">
        <v>1820</v>
      </c>
      <c r="G2077" s="210"/>
      <c r="H2077" s="211" t="s">
        <v>1</v>
      </c>
      <c r="I2077" s="213"/>
      <c r="J2077" s="210"/>
      <c r="K2077" s="210"/>
      <c r="L2077" s="214"/>
      <c r="M2077" s="215"/>
      <c r="N2077" s="216"/>
      <c r="O2077" s="216"/>
      <c r="P2077" s="216"/>
      <c r="Q2077" s="216"/>
      <c r="R2077" s="216"/>
      <c r="S2077" s="216"/>
      <c r="T2077" s="217"/>
      <c r="AT2077" s="218" t="s">
        <v>191</v>
      </c>
      <c r="AU2077" s="218" t="s">
        <v>180</v>
      </c>
      <c r="AV2077" s="13" t="s">
        <v>83</v>
      </c>
      <c r="AW2077" s="13" t="s">
        <v>32</v>
      </c>
      <c r="AX2077" s="13" t="s">
        <v>76</v>
      </c>
      <c r="AY2077" s="218" t="s">
        <v>179</v>
      </c>
    </row>
    <row r="2078" spans="1:65" s="13" customFormat="1" ht="11.25">
      <c r="B2078" s="209"/>
      <c r="C2078" s="210"/>
      <c r="D2078" s="204" t="s">
        <v>191</v>
      </c>
      <c r="E2078" s="211" t="s">
        <v>1</v>
      </c>
      <c r="F2078" s="212" t="s">
        <v>193</v>
      </c>
      <c r="G2078" s="210"/>
      <c r="H2078" s="211" t="s">
        <v>1</v>
      </c>
      <c r="I2078" s="213"/>
      <c r="J2078" s="210"/>
      <c r="K2078" s="210"/>
      <c r="L2078" s="214"/>
      <c r="M2078" s="215"/>
      <c r="N2078" s="216"/>
      <c r="O2078" s="216"/>
      <c r="P2078" s="216"/>
      <c r="Q2078" s="216"/>
      <c r="R2078" s="216"/>
      <c r="S2078" s="216"/>
      <c r="T2078" s="217"/>
      <c r="AT2078" s="218" t="s">
        <v>191</v>
      </c>
      <c r="AU2078" s="218" t="s">
        <v>180</v>
      </c>
      <c r="AV2078" s="13" t="s">
        <v>83</v>
      </c>
      <c r="AW2078" s="13" t="s">
        <v>32</v>
      </c>
      <c r="AX2078" s="13" t="s">
        <v>76</v>
      </c>
      <c r="AY2078" s="218" t="s">
        <v>179</v>
      </c>
    </row>
    <row r="2079" spans="1:65" s="13" customFormat="1" ht="11.25">
      <c r="B2079" s="209"/>
      <c r="C2079" s="210"/>
      <c r="D2079" s="204" t="s">
        <v>191</v>
      </c>
      <c r="E2079" s="211" t="s">
        <v>1</v>
      </c>
      <c r="F2079" s="212" t="s">
        <v>1765</v>
      </c>
      <c r="G2079" s="210"/>
      <c r="H2079" s="211" t="s">
        <v>1</v>
      </c>
      <c r="I2079" s="213"/>
      <c r="J2079" s="210"/>
      <c r="K2079" s="210"/>
      <c r="L2079" s="214"/>
      <c r="M2079" s="215"/>
      <c r="N2079" s="216"/>
      <c r="O2079" s="216"/>
      <c r="P2079" s="216"/>
      <c r="Q2079" s="216"/>
      <c r="R2079" s="216"/>
      <c r="S2079" s="216"/>
      <c r="T2079" s="217"/>
      <c r="AT2079" s="218" t="s">
        <v>191</v>
      </c>
      <c r="AU2079" s="218" t="s">
        <v>180</v>
      </c>
      <c r="AV2079" s="13" t="s">
        <v>83</v>
      </c>
      <c r="AW2079" s="13" t="s">
        <v>32</v>
      </c>
      <c r="AX2079" s="13" t="s">
        <v>76</v>
      </c>
      <c r="AY2079" s="218" t="s">
        <v>179</v>
      </c>
    </row>
    <row r="2080" spans="1:65" s="14" customFormat="1" ht="11.25">
      <c r="B2080" s="219"/>
      <c r="C2080" s="220"/>
      <c r="D2080" s="204" t="s">
        <v>191</v>
      </c>
      <c r="E2080" s="221" t="s">
        <v>1</v>
      </c>
      <c r="F2080" s="222" t="s">
        <v>1830</v>
      </c>
      <c r="G2080" s="220"/>
      <c r="H2080" s="223">
        <v>1</v>
      </c>
      <c r="I2080" s="224"/>
      <c r="J2080" s="220"/>
      <c r="K2080" s="220"/>
      <c r="L2080" s="225"/>
      <c r="M2080" s="226"/>
      <c r="N2080" s="227"/>
      <c r="O2080" s="227"/>
      <c r="P2080" s="227"/>
      <c r="Q2080" s="227"/>
      <c r="R2080" s="227"/>
      <c r="S2080" s="227"/>
      <c r="T2080" s="228"/>
      <c r="AT2080" s="229" t="s">
        <v>191</v>
      </c>
      <c r="AU2080" s="229" t="s">
        <v>180</v>
      </c>
      <c r="AV2080" s="14" t="s">
        <v>85</v>
      </c>
      <c r="AW2080" s="14" t="s">
        <v>32</v>
      </c>
      <c r="AX2080" s="14" t="s">
        <v>76</v>
      </c>
      <c r="AY2080" s="229" t="s">
        <v>179</v>
      </c>
    </row>
    <row r="2081" spans="1:65" s="12" customFormat="1" ht="20.85" customHeight="1">
      <c r="B2081" s="175"/>
      <c r="C2081" s="176"/>
      <c r="D2081" s="177" t="s">
        <v>75</v>
      </c>
      <c r="E2081" s="189" t="s">
        <v>1889</v>
      </c>
      <c r="F2081" s="189" t="s">
        <v>1890</v>
      </c>
      <c r="G2081" s="176"/>
      <c r="H2081" s="176"/>
      <c r="I2081" s="179"/>
      <c r="J2081" s="190">
        <f>BK2081</f>
        <v>0</v>
      </c>
      <c r="K2081" s="176"/>
      <c r="L2081" s="181"/>
      <c r="M2081" s="182"/>
      <c r="N2081" s="183"/>
      <c r="O2081" s="183"/>
      <c r="P2081" s="184">
        <f>SUM(P2082:P2087)</f>
        <v>0</v>
      </c>
      <c r="Q2081" s="183"/>
      <c r="R2081" s="184">
        <f>SUM(R2082:R2087)</f>
        <v>0</v>
      </c>
      <c r="S2081" s="183"/>
      <c r="T2081" s="185">
        <f>SUM(T2082:T2087)</f>
        <v>0</v>
      </c>
      <c r="AR2081" s="186" t="s">
        <v>85</v>
      </c>
      <c r="AT2081" s="187" t="s">
        <v>75</v>
      </c>
      <c r="AU2081" s="187" t="s">
        <v>85</v>
      </c>
      <c r="AY2081" s="186" t="s">
        <v>179</v>
      </c>
      <c r="BK2081" s="188">
        <f>SUM(BK2082:BK2087)</f>
        <v>0</v>
      </c>
    </row>
    <row r="2082" spans="1:65" s="2" customFormat="1" ht="36">
      <c r="A2082" s="34"/>
      <c r="B2082" s="35"/>
      <c r="C2082" s="191" t="s">
        <v>1891</v>
      </c>
      <c r="D2082" s="191" t="s">
        <v>182</v>
      </c>
      <c r="E2082" s="192" t="s">
        <v>1892</v>
      </c>
      <c r="F2082" s="193" t="s">
        <v>1893</v>
      </c>
      <c r="G2082" s="194" t="s">
        <v>198</v>
      </c>
      <c r="H2082" s="195">
        <v>1</v>
      </c>
      <c r="I2082" s="196"/>
      <c r="J2082" s="197">
        <f>ROUND(I2082*H2082,2)</f>
        <v>0</v>
      </c>
      <c r="K2082" s="193" t="s">
        <v>1</v>
      </c>
      <c r="L2082" s="39"/>
      <c r="M2082" s="198" t="s">
        <v>1</v>
      </c>
      <c r="N2082" s="199" t="s">
        <v>41</v>
      </c>
      <c r="O2082" s="71"/>
      <c r="P2082" s="200">
        <f>O2082*H2082</f>
        <v>0</v>
      </c>
      <c r="Q2082" s="200">
        <v>0</v>
      </c>
      <c r="R2082" s="200">
        <f>Q2082*H2082</f>
        <v>0</v>
      </c>
      <c r="S2082" s="200">
        <v>0</v>
      </c>
      <c r="T2082" s="201">
        <f>S2082*H2082</f>
        <v>0</v>
      </c>
      <c r="U2082" s="34"/>
      <c r="V2082" s="34"/>
      <c r="W2082" s="34"/>
      <c r="X2082" s="34"/>
      <c r="Y2082" s="34"/>
      <c r="Z2082" s="34"/>
      <c r="AA2082" s="34"/>
      <c r="AB2082" s="34"/>
      <c r="AC2082" s="34"/>
      <c r="AD2082" s="34"/>
      <c r="AE2082" s="34"/>
      <c r="AR2082" s="202" t="s">
        <v>263</v>
      </c>
      <c r="AT2082" s="202" t="s">
        <v>182</v>
      </c>
      <c r="AU2082" s="202" t="s">
        <v>180</v>
      </c>
      <c r="AY2082" s="17" t="s">
        <v>179</v>
      </c>
      <c r="BE2082" s="203">
        <f>IF(N2082="základní",J2082,0)</f>
        <v>0</v>
      </c>
      <c r="BF2082" s="203">
        <f>IF(N2082="snížená",J2082,0)</f>
        <v>0</v>
      </c>
      <c r="BG2082" s="203">
        <f>IF(N2082="zákl. přenesená",J2082,0)</f>
        <v>0</v>
      </c>
      <c r="BH2082" s="203">
        <f>IF(N2082="sníž. přenesená",J2082,0)</f>
        <v>0</v>
      </c>
      <c r="BI2082" s="203">
        <f>IF(N2082="nulová",J2082,0)</f>
        <v>0</v>
      </c>
      <c r="BJ2082" s="17" t="s">
        <v>83</v>
      </c>
      <c r="BK2082" s="203">
        <f>ROUND(I2082*H2082,2)</f>
        <v>0</v>
      </c>
      <c r="BL2082" s="17" t="s">
        <v>263</v>
      </c>
      <c r="BM2082" s="202" t="s">
        <v>1894</v>
      </c>
    </row>
    <row r="2083" spans="1:65" s="13" customFormat="1" ht="11.25">
      <c r="B2083" s="209"/>
      <c r="C2083" s="210"/>
      <c r="D2083" s="204" t="s">
        <v>191</v>
      </c>
      <c r="E2083" s="211" t="s">
        <v>1</v>
      </c>
      <c r="F2083" s="212" t="s">
        <v>192</v>
      </c>
      <c r="G2083" s="210"/>
      <c r="H2083" s="211" t="s">
        <v>1</v>
      </c>
      <c r="I2083" s="213"/>
      <c r="J2083" s="210"/>
      <c r="K2083" s="210"/>
      <c r="L2083" s="214"/>
      <c r="M2083" s="215"/>
      <c r="N2083" s="216"/>
      <c r="O2083" s="216"/>
      <c r="P2083" s="216"/>
      <c r="Q2083" s="216"/>
      <c r="R2083" s="216"/>
      <c r="S2083" s="216"/>
      <c r="T2083" s="217"/>
      <c r="AT2083" s="218" t="s">
        <v>191</v>
      </c>
      <c r="AU2083" s="218" t="s">
        <v>180</v>
      </c>
      <c r="AV2083" s="13" t="s">
        <v>83</v>
      </c>
      <c r="AW2083" s="13" t="s">
        <v>32</v>
      </c>
      <c r="AX2083" s="13" t="s">
        <v>76</v>
      </c>
      <c r="AY2083" s="218" t="s">
        <v>179</v>
      </c>
    </row>
    <row r="2084" spans="1:65" s="13" customFormat="1" ht="11.25">
      <c r="B2084" s="209"/>
      <c r="C2084" s="210"/>
      <c r="D2084" s="204" t="s">
        <v>191</v>
      </c>
      <c r="E2084" s="211" t="s">
        <v>1</v>
      </c>
      <c r="F2084" s="212" t="s">
        <v>1895</v>
      </c>
      <c r="G2084" s="210"/>
      <c r="H2084" s="211" t="s">
        <v>1</v>
      </c>
      <c r="I2084" s="213"/>
      <c r="J2084" s="210"/>
      <c r="K2084" s="210"/>
      <c r="L2084" s="214"/>
      <c r="M2084" s="215"/>
      <c r="N2084" s="216"/>
      <c r="O2084" s="216"/>
      <c r="P2084" s="216"/>
      <c r="Q2084" s="216"/>
      <c r="R2084" s="216"/>
      <c r="S2084" s="216"/>
      <c r="T2084" s="217"/>
      <c r="AT2084" s="218" t="s">
        <v>191</v>
      </c>
      <c r="AU2084" s="218" t="s">
        <v>180</v>
      </c>
      <c r="AV2084" s="13" t="s">
        <v>83</v>
      </c>
      <c r="AW2084" s="13" t="s">
        <v>32</v>
      </c>
      <c r="AX2084" s="13" t="s">
        <v>76</v>
      </c>
      <c r="AY2084" s="218" t="s">
        <v>179</v>
      </c>
    </row>
    <row r="2085" spans="1:65" s="13" customFormat="1" ht="11.25">
      <c r="B2085" s="209"/>
      <c r="C2085" s="210"/>
      <c r="D2085" s="204" t="s">
        <v>191</v>
      </c>
      <c r="E2085" s="211" t="s">
        <v>1</v>
      </c>
      <c r="F2085" s="212" t="s">
        <v>193</v>
      </c>
      <c r="G2085" s="210"/>
      <c r="H2085" s="211" t="s">
        <v>1</v>
      </c>
      <c r="I2085" s="213"/>
      <c r="J2085" s="210"/>
      <c r="K2085" s="210"/>
      <c r="L2085" s="214"/>
      <c r="M2085" s="215"/>
      <c r="N2085" s="216"/>
      <c r="O2085" s="216"/>
      <c r="P2085" s="216"/>
      <c r="Q2085" s="216"/>
      <c r="R2085" s="216"/>
      <c r="S2085" s="216"/>
      <c r="T2085" s="217"/>
      <c r="AT2085" s="218" t="s">
        <v>191</v>
      </c>
      <c r="AU2085" s="218" t="s">
        <v>180</v>
      </c>
      <c r="AV2085" s="13" t="s">
        <v>83</v>
      </c>
      <c r="AW2085" s="13" t="s">
        <v>32</v>
      </c>
      <c r="AX2085" s="13" t="s">
        <v>76</v>
      </c>
      <c r="AY2085" s="218" t="s">
        <v>179</v>
      </c>
    </row>
    <row r="2086" spans="1:65" s="13" customFormat="1" ht="11.25">
      <c r="B2086" s="209"/>
      <c r="C2086" s="210"/>
      <c r="D2086" s="204" t="s">
        <v>191</v>
      </c>
      <c r="E2086" s="211" t="s">
        <v>1</v>
      </c>
      <c r="F2086" s="212" t="s">
        <v>1896</v>
      </c>
      <c r="G2086" s="210"/>
      <c r="H2086" s="211" t="s">
        <v>1</v>
      </c>
      <c r="I2086" s="213"/>
      <c r="J2086" s="210"/>
      <c r="K2086" s="210"/>
      <c r="L2086" s="214"/>
      <c r="M2086" s="215"/>
      <c r="N2086" s="216"/>
      <c r="O2086" s="216"/>
      <c r="P2086" s="216"/>
      <c r="Q2086" s="216"/>
      <c r="R2086" s="216"/>
      <c r="S2086" s="216"/>
      <c r="T2086" s="217"/>
      <c r="AT2086" s="218" t="s">
        <v>191</v>
      </c>
      <c r="AU2086" s="218" t="s">
        <v>180</v>
      </c>
      <c r="AV2086" s="13" t="s">
        <v>83</v>
      </c>
      <c r="AW2086" s="13" t="s">
        <v>32</v>
      </c>
      <c r="AX2086" s="13" t="s">
        <v>76</v>
      </c>
      <c r="AY2086" s="218" t="s">
        <v>179</v>
      </c>
    </row>
    <row r="2087" spans="1:65" s="14" customFormat="1" ht="11.25">
      <c r="B2087" s="219"/>
      <c r="C2087" s="220"/>
      <c r="D2087" s="204" t="s">
        <v>191</v>
      </c>
      <c r="E2087" s="221" t="s">
        <v>1</v>
      </c>
      <c r="F2087" s="222" t="s">
        <v>1830</v>
      </c>
      <c r="G2087" s="220"/>
      <c r="H2087" s="223">
        <v>1</v>
      </c>
      <c r="I2087" s="224"/>
      <c r="J2087" s="220"/>
      <c r="K2087" s="220"/>
      <c r="L2087" s="225"/>
      <c r="M2087" s="226"/>
      <c r="N2087" s="227"/>
      <c r="O2087" s="227"/>
      <c r="P2087" s="227"/>
      <c r="Q2087" s="227"/>
      <c r="R2087" s="227"/>
      <c r="S2087" s="227"/>
      <c r="T2087" s="228"/>
      <c r="AT2087" s="229" t="s">
        <v>191</v>
      </c>
      <c r="AU2087" s="229" t="s">
        <v>180</v>
      </c>
      <c r="AV2087" s="14" t="s">
        <v>85</v>
      </c>
      <c r="AW2087" s="14" t="s">
        <v>32</v>
      </c>
      <c r="AX2087" s="14" t="s">
        <v>76</v>
      </c>
      <c r="AY2087" s="229" t="s">
        <v>179</v>
      </c>
    </row>
    <row r="2088" spans="1:65" s="12" customFormat="1" ht="22.9" customHeight="1">
      <c r="B2088" s="175"/>
      <c r="C2088" s="176"/>
      <c r="D2088" s="177" t="s">
        <v>75</v>
      </c>
      <c r="E2088" s="189" t="s">
        <v>1897</v>
      </c>
      <c r="F2088" s="189" t="s">
        <v>1898</v>
      </c>
      <c r="G2088" s="176"/>
      <c r="H2088" s="176"/>
      <c r="I2088" s="179"/>
      <c r="J2088" s="190">
        <f>BK2088</f>
        <v>0</v>
      </c>
      <c r="K2088" s="176"/>
      <c r="L2088" s="181"/>
      <c r="M2088" s="182"/>
      <c r="N2088" s="183"/>
      <c r="O2088" s="183"/>
      <c r="P2088" s="184">
        <f>P2089+P2090+P2091+P2152+P2241+P2254+P2480+P2583</f>
        <v>0</v>
      </c>
      <c r="Q2088" s="183"/>
      <c r="R2088" s="184">
        <f>R2089+R2090+R2091+R2152+R2241+R2254+R2480+R2583</f>
        <v>1.4294999999999999E-2</v>
      </c>
      <c r="S2088" s="183"/>
      <c r="T2088" s="185">
        <f>T2089+T2090+T2091+T2152+T2241+T2254+T2480+T2583</f>
        <v>0</v>
      </c>
      <c r="AR2088" s="186" t="s">
        <v>85</v>
      </c>
      <c r="AT2088" s="187" t="s">
        <v>75</v>
      </c>
      <c r="AU2088" s="187" t="s">
        <v>83</v>
      </c>
      <c r="AY2088" s="186" t="s">
        <v>179</v>
      </c>
      <c r="BK2088" s="188">
        <f>BK2089+BK2090+BK2091+BK2152+BK2241+BK2254+BK2480+BK2583</f>
        <v>0</v>
      </c>
    </row>
    <row r="2089" spans="1:65" s="2" customFormat="1" ht="24">
      <c r="A2089" s="34"/>
      <c r="B2089" s="35"/>
      <c r="C2089" s="191" t="s">
        <v>1899</v>
      </c>
      <c r="D2089" s="191" t="s">
        <v>182</v>
      </c>
      <c r="E2089" s="192" t="s">
        <v>1900</v>
      </c>
      <c r="F2089" s="193" t="s">
        <v>1901</v>
      </c>
      <c r="G2089" s="194" t="s">
        <v>1805</v>
      </c>
      <c r="H2089" s="240"/>
      <c r="I2089" s="196"/>
      <c r="J2089" s="197">
        <f>ROUND(I2089*H2089,2)</f>
        <v>0</v>
      </c>
      <c r="K2089" s="193" t="s">
        <v>186</v>
      </c>
      <c r="L2089" s="39"/>
      <c r="M2089" s="198" t="s">
        <v>1</v>
      </c>
      <c r="N2089" s="199" t="s">
        <v>41</v>
      </c>
      <c r="O2089" s="71"/>
      <c r="P2089" s="200">
        <f>O2089*H2089</f>
        <v>0</v>
      </c>
      <c r="Q2089" s="200">
        <v>0</v>
      </c>
      <c r="R2089" s="200">
        <f>Q2089*H2089</f>
        <v>0</v>
      </c>
      <c r="S2089" s="200">
        <v>0</v>
      </c>
      <c r="T2089" s="201">
        <f>S2089*H2089</f>
        <v>0</v>
      </c>
      <c r="U2089" s="34"/>
      <c r="V2089" s="34"/>
      <c r="W2089" s="34"/>
      <c r="X2089" s="34"/>
      <c r="Y2089" s="34"/>
      <c r="Z2089" s="34"/>
      <c r="AA2089" s="34"/>
      <c r="AB2089" s="34"/>
      <c r="AC2089" s="34"/>
      <c r="AD2089" s="34"/>
      <c r="AE2089" s="34"/>
      <c r="AR2089" s="202" t="s">
        <v>263</v>
      </c>
      <c r="AT2089" s="202" t="s">
        <v>182</v>
      </c>
      <c r="AU2089" s="202" t="s">
        <v>85</v>
      </c>
      <c r="AY2089" s="17" t="s">
        <v>179</v>
      </c>
      <c r="BE2089" s="203">
        <f>IF(N2089="základní",J2089,0)</f>
        <v>0</v>
      </c>
      <c r="BF2089" s="203">
        <f>IF(N2089="snížená",J2089,0)</f>
        <v>0</v>
      </c>
      <c r="BG2089" s="203">
        <f>IF(N2089="zákl. přenesená",J2089,0)</f>
        <v>0</v>
      </c>
      <c r="BH2089" s="203">
        <f>IF(N2089="sníž. přenesená",J2089,0)</f>
        <v>0</v>
      </c>
      <c r="BI2089" s="203">
        <f>IF(N2089="nulová",J2089,0)</f>
        <v>0</v>
      </c>
      <c r="BJ2089" s="17" t="s">
        <v>83</v>
      </c>
      <c r="BK2089" s="203">
        <f>ROUND(I2089*H2089,2)</f>
        <v>0</v>
      </c>
      <c r="BL2089" s="17" t="s">
        <v>263</v>
      </c>
      <c r="BM2089" s="202" t="s">
        <v>1902</v>
      </c>
    </row>
    <row r="2090" spans="1:65" s="2" customFormat="1" ht="107.25">
      <c r="A2090" s="34"/>
      <c r="B2090" s="35"/>
      <c r="C2090" s="36"/>
      <c r="D2090" s="204" t="s">
        <v>189</v>
      </c>
      <c r="E2090" s="36"/>
      <c r="F2090" s="205" t="s">
        <v>1903</v>
      </c>
      <c r="G2090" s="36"/>
      <c r="H2090" s="36"/>
      <c r="I2090" s="206"/>
      <c r="J2090" s="36"/>
      <c r="K2090" s="36"/>
      <c r="L2090" s="39"/>
      <c r="M2090" s="207"/>
      <c r="N2090" s="208"/>
      <c r="O2090" s="71"/>
      <c r="P2090" s="71"/>
      <c r="Q2090" s="71"/>
      <c r="R2090" s="71"/>
      <c r="S2090" s="71"/>
      <c r="T2090" s="72"/>
      <c r="U2090" s="34"/>
      <c r="V2090" s="34"/>
      <c r="W2090" s="34"/>
      <c r="X2090" s="34"/>
      <c r="Y2090" s="34"/>
      <c r="Z2090" s="34"/>
      <c r="AA2090" s="34"/>
      <c r="AB2090" s="34"/>
      <c r="AC2090" s="34"/>
      <c r="AD2090" s="34"/>
      <c r="AE2090" s="34"/>
      <c r="AT2090" s="17" t="s">
        <v>189</v>
      </c>
      <c r="AU2090" s="17" t="s">
        <v>85</v>
      </c>
    </row>
    <row r="2091" spans="1:65" s="12" customFormat="1" ht="20.85" customHeight="1">
      <c r="B2091" s="175"/>
      <c r="C2091" s="176"/>
      <c r="D2091" s="177" t="s">
        <v>75</v>
      </c>
      <c r="E2091" s="189" t="s">
        <v>1904</v>
      </c>
      <c r="F2091" s="189" t="s">
        <v>1905</v>
      </c>
      <c r="G2091" s="176"/>
      <c r="H2091" s="176"/>
      <c r="I2091" s="179"/>
      <c r="J2091" s="190">
        <f>BK2091</f>
        <v>0</v>
      </c>
      <c r="K2091" s="176"/>
      <c r="L2091" s="181"/>
      <c r="M2091" s="182"/>
      <c r="N2091" s="183"/>
      <c r="O2091" s="183"/>
      <c r="P2091" s="184">
        <f>SUM(P2092:P2151)</f>
        <v>0</v>
      </c>
      <c r="Q2091" s="183"/>
      <c r="R2091" s="184">
        <f>SUM(R2092:R2151)</f>
        <v>0</v>
      </c>
      <c r="S2091" s="183"/>
      <c r="T2091" s="185">
        <f>SUM(T2092:T2151)</f>
        <v>0</v>
      </c>
      <c r="AR2091" s="186" t="s">
        <v>83</v>
      </c>
      <c r="AT2091" s="187" t="s">
        <v>75</v>
      </c>
      <c r="AU2091" s="187" t="s">
        <v>85</v>
      </c>
      <c r="AY2091" s="186" t="s">
        <v>179</v>
      </c>
      <c r="BK2091" s="188">
        <f>SUM(BK2092:BK2151)</f>
        <v>0</v>
      </c>
    </row>
    <row r="2092" spans="1:65" s="2" customFormat="1" ht="44.25" customHeight="1">
      <c r="A2092" s="34"/>
      <c r="B2092" s="35"/>
      <c r="C2092" s="191" t="s">
        <v>1906</v>
      </c>
      <c r="D2092" s="191" t="s">
        <v>182</v>
      </c>
      <c r="E2092" s="192" t="s">
        <v>1907</v>
      </c>
      <c r="F2092" s="193" t="s">
        <v>1908</v>
      </c>
      <c r="G2092" s="194" t="s">
        <v>198</v>
      </c>
      <c r="H2092" s="195">
        <v>9</v>
      </c>
      <c r="I2092" s="196"/>
      <c r="J2092" s="197">
        <f>ROUND(I2092*H2092,2)</f>
        <v>0</v>
      </c>
      <c r="K2092" s="193" t="s">
        <v>1</v>
      </c>
      <c r="L2092" s="39"/>
      <c r="M2092" s="198" t="s">
        <v>1</v>
      </c>
      <c r="N2092" s="199" t="s">
        <v>41</v>
      </c>
      <c r="O2092" s="71"/>
      <c r="P2092" s="200">
        <f>O2092*H2092</f>
        <v>0</v>
      </c>
      <c r="Q2092" s="200">
        <v>0</v>
      </c>
      <c r="R2092" s="200">
        <f>Q2092*H2092</f>
        <v>0</v>
      </c>
      <c r="S2092" s="200">
        <v>0</v>
      </c>
      <c r="T2092" s="201">
        <f>S2092*H2092</f>
        <v>0</v>
      </c>
      <c r="U2092" s="34"/>
      <c r="V2092" s="34"/>
      <c r="W2092" s="34"/>
      <c r="X2092" s="34"/>
      <c r="Y2092" s="34"/>
      <c r="Z2092" s="34"/>
      <c r="AA2092" s="34"/>
      <c r="AB2092" s="34"/>
      <c r="AC2092" s="34"/>
      <c r="AD2092" s="34"/>
      <c r="AE2092" s="34"/>
      <c r="AR2092" s="202" t="s">
        <v>263</v>
      </c>
      <c r="AT2092" s="202" t="s">
        <v>182</v>
      </c>
      <c r="AU2092" s="202" t="s">
        <v>180</v>
      </c>
      <c r="AY2092" s="17" t="s">
        <v>179</v>
      </c>
      <c r="BE2092" s="203">
        <f>IF(N2092="základní",J2092,0)</f>
        <v>0</v>
      </c>
      <c r="BF2092" s="203">
        <f>IF(N2092="snížená",J2092,0)</f>
        <v>0</v>
      </c>
      <c r="BG2092" s="203">
        <f>IF(N2092="zákl. přenesená",J2092,0)</f>
        <v>0</v>
      </c>
      <c r="BH2092" s="203">
        <f>IF(N2092="sníž. přenesená",J2092,0)</f>
        <v>0</v>
      </c>
      <c r="BI2092" s="203">
        <f>IF(N2092="nulová",J2092,0)</f>
        <v>0</v>
      </c>
      <c r="BJ2092" s="17" t="s">
        <v>83</v>
      </c>
      <c r="BK2092" s="203">
        <f>ROUND(I2092*H2092,2)</f>
        <v>0</v>
      </c>
      <c r="BL2092" s="17" t="s">
        <v>263</v>
      </c>
      <c r="BM2092" s="202" t="s">
        <v>1909</v>
      </c>
    </row>
    <row r="2093" spans="1:65" s="13" customFormat="1" ht="11.25">
      <c r="B2093" s="209"/>
      <c r="C2093" s="210"/>
      <c r="D2093" s="204" t="s">
        <v>191</v>
      </c>
      <c r="E2093" s="211" t="s">
        <v>1</v>
      </c>
      <c r="F2093" s="212" t="s">
        <v>192</v>
      </c>
      <c r="G2093" s="210"/>
      <c r="H2093" s="211" t="s">
        <v>1</v>
      </c>
      <c r="I2093" s="213"/>
      <c r="J2093" s="210"/>
      <c r="K2093" s="210"/>
      <c r="L2093" s="214"/>
      <c r="M2093" s="215"/>
      <c r="N2093" s="216"/>
      <c r="O2093" s="216"/>
      <c r="P2093" s="216"/>
      <c r="Q2093" s="216"/>
      <c r="R2093" s="216"/>
      <c r="S2093" s="216"/>
      <c r="T2093" s="217"/>
      <c r="AT2093" s="218" t="s">
        <v>191</v>
      </c>
      <c r="AU2093" s="218" t="s">
        <v>180</v>
      </c>
      <c r="AV2093" s="13" t="s">
        <v>83</v>
      </c>
      <c r="AW2093" s="13" t="s">
        <v>32</v>
      </c>
      <c r="AX2093" s="13" t="s">
        <v>76</v>
      </c>
      <c r="AY2093" s="218" t="s">
        <v>179</v>
      </c>
    </row>
    <row r="2094" spans="1:65" s="13" customFormat="1" ht="11.25">
      <c r="B2094" s="209"/>
      <c r="C2094" s="210"/>
      <c r="D2094" s="204" t="s">
        <v>191</v>
      </c>
      <c r="E2094" s="211" t="s">
        <v>1</v>
      </c>
      <c r="F2094" s="212" t="s">
        <v>1910</v>
      </c>
      <c r="G2094" s="210"/>
      <c r="H2094" s="211" t="s">
        <v>1</v>
      </c>
      <c r="I2094" s="213"/>
      <c r="J2094" s="210"/>
      <c r="K2094" s="210"/>
      <c r="L2094" s="214"/>
      <c r="M2094" s="215"/>
      <c r="N2094" s="216"/>
      <c r="O2094" s="216"/>
      <c r="P2094" s="216"/>
      <c r="Q2094" s="216"/>
      <c r="R2094" s="216"/>
      <c r="S2094" s="216"/>
      <c r="T2094" s="217"/>
      <c r="AT2094" s="218" t="s">
        <v>191</v>
      </c>
      <c r="AU2094" s="218" t="s">
        <v>180</v>
      </c>
      <c r="AV2094" s="13" t="s">
        <v>83</v>
      </c>
      <c r="AW2094" s="13" t="s">
        <v>32</v>
      </c>
      <c r="AX2094" s="13" t="s">
        <v>76</v>
      </c>
      <c r="AY2094" s="218" t="s">
        <v>179</v>
      </c>
    </row>
    <row r="2095" spans="1:65" s="13" customFormat="1" ht="11.25">
      <c r="B2095" s="209"/>
      <c r="C2095" s="210"/>
      <c r="D2095" s="204" t="s">
        <v>191</v>
      </c>
      <c r="E2095" s="211" t="s">
        <v>1</v>
      </c>
      <c r="F2095" s="212" t="s">
        <v>193</v>
      </c>
      <c r="G2095" s="210"/>
      <c r="H2095" s="211" t="s">
        <v>1</v>
      </c>
      <c r="I2095" s="213"/>
      <c r="J2095" s="210"/>
      <c r="K2095" s="210"/>
      <c r="L2095" s="214"/>
      <c r="M2095" s="215"/>
      <c r="N2095" s="216"/>
      <c r="O2095" s="216"/>
      <c r="P2095" s="216"/>
      <c r="Q2095" s="216"/>
      <c r="R2095" s="216"/>
      <c r="S2095" s="216"/>
      <c r="T2095" s="217"/>
      <c r="AT2095" s="218" t="s">
        <v>191</v>
      </c>
      <c r="AU2095" s="218" t="s">
        <v>180</v>
      </c>
      <c r="AV2095" s="13" t="s">
        <v>83</v>
      </c>
      <c r="AW2095" s="13" t="s">
        <v>32</v>
      </c>
      <c r="AX2095" s="13" t="s">
        <v>76</v>
      </c>
      <c r="AY2095" s="218" t="s">
        <v>179</v>
      </c>
    </row>
    <row r="2096" spans="1:65" s="13" customFormat="1" ht="11.25">
      <c r="B2096" s="209"/>
      <c r="C2096" s="210"/>
      <c r="D2096" s="204" t="s">
        <v>191</v>
      </c>
      <c r="E2096" s="211" t="s">
        <v>1</v>
      </c>
      <c r="F2096" s="212" t="s">
        <v>1911</v>
      </c>
      <c r="G2096" s="210"/>
      <c r="H2096" s="211" t="s">
        <v>1</v>
      </c>
      <c r="I2096" s="213"/>
      <c r="J2096" s="210"/>
      <c r="K2096" s="210"/>
      <c r="L2096" s="214"/>
      <c r="M2096" s="215"/>
      <c r="N2096" s="216"/>
      <c r="O2096" s="216"/>
      <c r="P2096" s="216"/>
      <c r="Q2096" s="216"/>
      <c r="R2096" s="216"/>
      <c r="S2096" s="216"/>
      <c r="T2096" s="217"/>
      <c r="AT2096" s="218" t="s">
        <v>191</v>
      </c>
      <c r="AU2096" s="218" t="s">
        <v>180</v>
      </c>
      <c r="AV2096" s="13" t="s">
        <v>83</v>
      </c>
      <c r="AW2096" s="13" t="s">
        <v>32</v>
      </c>
      <c r="AX2096" s="13" t="s">
        <v>76</v>
      </c>
      <c r="AY2096" s="218" t="s">
        <v>179</v>
      </c>
    </row>
    <row r="2097" spans="1:65" s="14" customFormat="1" ht="11.25">
      <c r="B2097" s="219"/>
      <c r="C2097" s="220"/>
      <c r="D2097" s="204" t="s">
        <v>191</v>
      </c>
      <c r="E2097" s="221" t="s">
        <v>1</v>
      </c>
      <c r="F2097" s="222" t="s">
        <v>1912</v>
      </c>
      <c r="G2097" s="220"/>
      <c r="H2097" s="223">
        <v>9</v>
      </c>
      <c r="I2097" s="224"/>
      <c r="J2097" s="220"/>
      <c r="K2097" s="220"/>
      <c r="L2097" s="225"/>
      <c r="M2097" s="226"/>
      <c r="N2097" s="227"/>
      <c r="O2097" s="227"/>
      <c r="P2097" s="227"/>
      <c r="Q2097" s="227"/>
      <c r="R2097" s="227"/>
      <c r="S2097" s="227"/>
      <c r="T2097" s="228"/>
      <c r="AT2097" s="229" t="s">
        <v>191</v>
      </c>
      <c r="AU2097" s="229" t="s">
        <v>180</v>
      </c>
      <c r="AV2097" s="14" t="s">
        <v>85</v>
      </c>
      <c r="AW2097" s="14" t="s">
        <v>32</v>
      </c>
      <c r="AX2097" s="14" t="s">
        <v>76</v>
      </c>
      <c r="AY2097" s="229" t="s">
        <v>179</v>
      </c>
    </row>
    <row r="2098" spans="1:65" s="2" customFormat="1" ht="44.25" customHeight="1">
      <c r="A2098" s="34"/>
      <c r="B2098" s="35"/>
      <c r="C2098" s="191" t="s">
        <v>1913</v>
      </c>
      <c r="D2098" s="191" t="s">
        <v>182</v>
      </c>
      <c r="E2098" s="192" t="s">
        <v>1914</v>
      </c>
      <c r="F2098" s="193" t="s">
        <v>1915</v>
      </c>
      <c r="G2098" s="194" t="s">
        <v>198</v>
      </c>
      <c r="H2098" s="195">
        <v>3</v>
      </c>
      <c r="I2098" s="196"/>
      <c r="J2098" s="197">
        <f>ROUND(I2098*H2098,2)</f>
        <v>0</v>
      </c>
      <c r="K2098" s="193" t="s">
        <v>1</v>
      </c>
      <c r="L2098" s="39"/>
      <c r="M2098" s="198" t="s">
        <v>1</v>
      </c>
      <c r="N2098" s="199" t="s">
        <v>41</v>
      </c>
      <c r="O2098" s="71"/>
      <c r="P2098" s="200">
        <f>O2098*H2098</f>
        <v>0</v>
      </c>
      <c r="Q2098" s="200">
        <v>0</v>
      </c>
      <c r="R2098" s="200">
        <f>Q2098*H2098</f>
        <v>0</v>
      </c>
      <c r="S2098" s="200">
        <v>0</v>
      </c>
      <c r="T2098" s="201">
        <f>S2098*H2098</f>
        <v>0</v>
      </c>
      <c r="U2098" s="34"/>
      <c r="V2098" s="34"/>
      <c r="W2098" s="34"/>
      <c r="X2098" s="34"/>
      <c r="Y2098" s="34"/>
      <c r="Z2098" s="34"/>
      <c r="AA2098" s="34"/>
      <c r="AB2098" s="34"/>
      <c r="AC2098" s="34"/>
      <c r="AD2098" s="34"/>
      <c r="AE2098" s="34"/>
      <c r="AR2098" s="202" t="s">
        <v>263</v>
      </c>
      <c r="AT2098" s="202" t="s">
        <v>182</v>
      </c>
      <c r="AU2098" s="202" t="s">
        <v>180</v>
      </c>
      <c r="AY2098" s="17" t="s">
        <v>179</v>
      </c>
      <c r="BE2098" s="203">
        <f>IF(N2098="základní",J2098,0)</f>
        <v>0</v>
      </c>
      <c r="BF2098" s="203">
        <f>IF(N2098="snížená",J2098,0)</f>
        <v>0</v>
      </c>
      <c r="BG2098" s="203">
        <f>IF(N2098="zákl. přenesená",J2098,0)</f>
        <v>0</v>
      </c>
      <c r="BH2098" s="203">
        <f>IF(N2098="sníž. přenesená",J2098,0)</f>
        <v>0</v>
      </c>
      <c r="BI2098" s="203">
        <f>IF(N2098="nulová",J2098,0)</f>
        <v>0</v>
      </c>
      <c r="BJ2098" s="17" t="s">
        <v>83</v>
      </c>
      <c r="BK2098" s="203">
        <f>ROUND(I2098*H2098,2)</f>
        <v>0</v>
      </c>
      <c r="BL2098" s="17" t="s">
        <v>263</v>
      </c>
      <c r="BM2098" s="202" t="s">
        <v>1916</v>
      </c>
    </row>
    <row r="2099" spans="1:65" s="13" customFormat="1" ht="11.25">
      <c r="B2099" s="209"/>
      <c r="C2099" s="210"/>
      <c r="D2099" s="204" t="s">
        <v>191</v>
      </c>
      <c r="E2099" s="211" t="s">
        <v>1</v>
      </c>
      <c r="F2099" s="212" t="s">
        <v>192</v>
      </c>
      <c r="G2099" s="210"/>
      <c r="H2099" s="211" t="s">
        <v>1</v>
      </c>
      <c r="I2099" s="213"/>
      <c r="J2099" s="210"/>
      <c r="K2099" s="210"/>
      <c r="L2099" s="214"/>
      <c r="M2099" s="215"/>
      <c r="N2099" s="216"/>
      <c r="O2099" s="216"/>
      <c r="P2099" s="216"/>
      <c r="Q2099" s="216"/>
      <c r="R2099" s="216"/>
      <c r="S2099" s="216"/>
      <c r="T2099" s="217"/>
      <c r="AT2099" s="218" t="s">
        <v>191</v>
      </c>
      <c r="AU2099" s="218" t="s">
        <v>180</v>
      </c>
      <c r="AV2099" s="13" t="s">
        <v>83</v>
      </c>
      <c r="AW2099" s="13" t="s">
        <v>32</v>
      </c>
      <c r="AX2099" s="13" t="s">
        <v>76</v>
      </c>
      <c r="AY2099" s="218" t="s">
        <v>179</v>
      </c>
    </row>
    <row r="2100" spans="1:65" s="13" customFormat="1" ht="11.25">
      <c r="B2100" s="209"/>
      <c r="C2100" s="210"/>
      <c r="D2100" s="204" t="s">
        <v>191</v>
      </c>
      <c r="E2100" s="211" t="s">
        <v>1</v>
      </c>
      <c r="F2100" s="212" t="s">
        <v>1910</v>
      </c>
      <c r="G2100" s="210"/>
      <c r="H2100" s="211" t="s">
        <v>1</v>
      </c>
      <c r="I2100" s="213"/>
      <c r="J2100" s="210"/>
      <c r="K2100" s="210"/>
      <c r="L2100" s="214"/>
      <c r="M2100" s="215"/>
      <c r="N2100" s="216"/>
      <c r="O2100" s="216"/>
      <c r="P2100" s="216"/>
      <c r="Q2100" s="216"/>
      <c r="R2100" s="216"/>
      <c r="S2100" s="216"/>
      <c r="T2100" s="217"/>
      <c r="AT2100" s="218" t="s">
        <v>191</v>
      </c>
      <c r="AU2100" s="218" t="s">
        <v>180</v>
      </c>
      <c r="AV2100" s="13" t="s">
        <v>83</v>
      </c>
      <c r="AW2100" s="13" t="s">
        <v>32</v>
      </c>
      <c r="AX2100" s="13" t="s">
        <v>76</v>
      </c>
      <c r="AY2100" s="218" t="s">
        <v>179</v>
      </c>
    </row>
    <row r="2101" spans="1:65" s="13" customFormat="1" ht="11.25">
      <c r="B2101" s="209"/>
      <c r="C2101" s="210"/>
      <c r="D2101" s="204" t="s">
        <v>191</v>
      </c>
      <c r="E2101" s="211" t="s">
        <v>1</v>
      </c>
      <c r="F2101" s="212" t="s">
        <v>193</v>
      </c>
      <c r="G2101" s="210"/>
      <c r="H2101" s="211" t="s">
        <v>1</v>
      </c>
      <c r="I2101" s="213"/>
      <c r="J2101" s="210"/>
      <c r="K2101" s="210"/>
      <c r="L2101" s="214"/>
      <c r="M2101" s="215"/>
      <c r="N2101" s="216"/>
      <c r="O2101" s="216"/>
      <c r="P2101" s="216"/>
      <c r="Q2101" s="216"/>
      <c r="R2101" s="216"/>
      <c r="S2101" s="216"/>
      <c r="T2101" s="217"/>
      <c r="AT2101" s="218" t="s">
        <v>191</v>
      </c>
      <c r="AU2101" s="218" t="s">
        <v>180</v>
      </c>
      <c r="AV2101" s="13" t="s">
        <v>83</v>
      </c>
      <c r="AW2101" s="13" t="s">
        <v>32</v>
      </c>
      <c r="AX2101" s="13" t="s">
        <v>76</v>
      </c>
      <c r="AY2101" s="218" t="s">
        <v>179</v>
      </c>
    </row>
    <row r="2102" spans="1:65" s="13" customFormat="1" ht="11.25">
      <c r="B2102" s="209"/>
      <c r="C2102" s="210"/>
      <c r="D2102" s="204" t="s">
        <v>191</v>
      </c>
      <c r="E2102" s="211" t="s">
        <v>1</v>
      </c>
      <c r="F2102" s="212" t="s">
        <v>1911</v>
      </c>
      <c r="G2102" s="210"/>
      <c r="H2102" s="211" t="s">
        <v>1</v>
      </c>
      <c r="I2102" s="213"/>
      <c r="J2102" s="210"/>
      <c r="K2102" s="210"/>
      <c r="L2102" s="214"/>
      <c r="M2102" s="215"/>
      <c r="N2102" s="216"/>
      <c r="O2102" s="216"/>
      <c r="P2102" s="216"/>
      <c r="Q2102" s="216"/>
      <c r="R2102" s="216"/>
      <c r="S2102" s="216"/>
      <c r="T2102" s="217"/>
      <c r="AT2102" s="218" t="s">
        <v>191</v>
      </c>
      <c r="AU2102" s="218" t="s">
        <v>180</v>
      </c>
      <c r="AV2102" s="13" t="s">
        <v>83</v>
      </c>
      <c r="AW2102" s="13" t="s">
        <v>32</v>
      </c>
      <c r="AX2102" s="13" t="s">
        <v>76</v>
      </c>
      <c r="AY2102" s="218" t="s">
        <v>179</v>
      </c>
    </row>
    <row r="2103" spans="1:65" s="14" customFormat="1" ht="11.25">
      <c r="B2103" s="219"/>
      <c r="C2103" s="220"/>
      <c r="D2103" s="204" t="s">
        <v>191</v>
      </c>
      <c r="E2103" s="221" t="s">
        <v>1</v>
      </c>
      <c r="F2103" s="222" t="s">
        <v>1864</v>
      </c>
      <c r="G2103" s="220"/>
      <c r="H2103" s="223">
        <v>3</v>
      </c>
      <c r="I2103" s="224"/>
      <c r="J2103" s="220"/>
      <c r="K2103" s="220"/>
      <c r="L2103" s="225"/>
      <c r="M2103" s="226"/>
      <c r="N2103" s="227"/>
      <c r="O2103" s="227"/>
      <c r="P2103" s="227"/>
      <c r="Q2103" s="227"/>
      <c r="R2103" s="227"/>
      <c r="S2103" s="227"/>
      <c r="T2103" s="228"/>
      <c r="AT2103" s="229" t="s">
        <v>191</v>
      </c>
      <c r="AU2103" s="229" t="s">
        <v>180</v>
      </c>
      <c r="AV2103" s="14" t="s">
        <v>85</v>
      </c>
      <c r="AW2103" s="14" t="s">
        <v>32</v>
      </c>
      <c r="AX2103" s="14" t="s">
        <v>76</v>
      </c>
      <c r="AY2103" s="229" t="s">
        <v>179</v>
      </c>
    </row>
    <row r="2104" spans="1:65" s="2" customFormat="1" ht="44.25" customHeight="1">
      <c r="A2104" s="34"/>
      <c r="B2104" s="35"/>
      <c r="C2104" s="191" t="s">
        <v>1917</v>
      </c>
      <c r="D2104" s="191" t="s">
        <v>182</v>
      </c>
      <c r="E2104" s="192" t="s">
        <v>1918</v>
      </c>
      <c r="F2104" s="193" t="s">
        <v>1919</v>
      </c>
      <c r="G2104" s="194" t="s">
        <v>198</v>
      </c>
      <c r="H2104" s="195">
        <v>7</v>
      </c>
      <c r="I2104" s="196"/>
      <c r="J2104" s="197">
        <f>ROUND(I2104*H2104,2)</f>
        <v>0</v>
      </c>
      <c r="K2104" s="193" t="s">
        <v>1</v>
      </c>
      <c r="L2104" s="39"/>
      <c r="M2104" s="198" t="s">
        <v>1</v>
      </c>
      <c r="N2104" s="199" t="s">
        <v>41</v>
      </c>
      <c r="O2104" s="71"/>
      <c r="P2104" s="200">
        <f>O2104*H2104</f>
        <v>0</v>
      </c>
      <c r="Q2104" s="200">
        <v>0</v>
      </c>
      <c r="R2104" s="200">
        <f>Q2104*H2104</f>
        <v>0</v>
      </c>
      <c r="S2104" s="200">
        <v>0</v>
      </c>
      <c r="T2104" s="201">
        <f>S2104*H2104</f>
        <v>0</v>
      </c>
      <c r="U2104" s="34"/>
      <c r="V2104" s="34"/>
      <c r="W2104" s="34"/>
      <c r="X2104" s="34"/>
      <c r="Y2104" s="34"/>
      <c r="Z2104" s="34"/>
      <c r="AA2104" s="34"/>
      <c r="AB2104" s="34"/>
      <c r="AC2104" s="34"/>
      <c r="AD2104" s="34"/>
      <c r="AE2104" s="34"/>
      <c r="AR2104" s="202" t="s">
        <v>263</v>
      </c>
      <c r="AT2104" s="202" t="s">
        <v>182</v>
      </c>
      <c r="AU2104" s="202" t="s">
        <v>180</v>
      </c>
      <c r="AY2104" s="17" t="s">
        <v>179</v>
      </c>
      <c r="BE2104" s="203">
        <f>IF(N2104="základní",J2104,0)</f>
        <v>0</v>
      </c>
      <c r="BF2104" s="203">
        <f>IF(N2104="snížená",J2104,0)</f>
        <v>0</v>
      </c>
      <c r="BG2104" s="203">
        <f>IF(N2104="zákl. přenesená",J2104,0)</f>
        <v>0</v>
      </c>
      <c r="BH2104" s="203">
        <f>IF(N2104="sníž. přenesená",J2104,0)</f>
        <v>0</v>
      </c>
      <c r="BI2104" s="203">
        <f>IF(N2104="nulová",J2104,0)</f>
        <v>0</v>
      </c>
      <c r="BJ2104" s="17" t="s">
        <v>83</v>
      </c>
      <c r="BK2104" s="203">
        <f>ROUND(I2104*H2104,2)</f>
        <v>0</v>
      </c>
      <c r="BL2104" s="17" t="s">
        <v>263</v>
      </c>
      <c r="BM2104" s="202" t="s">
        <v>1920</v>
      </c>
    </row>
    <row r="2105" spans="1:65" s="13" customFormat="1" ht="11.25">
      <c r="B2105" s="209"/>
      <c r="C2105" s="210"/>
      <c r="D2105" s="204" t="s">
        <v>191</v>
      </c>
      <c r="E2105" s="211" t="s">
        <v>1</v>
      </c>
      <c r="F2105" s="212" t="s">
        <v>192</v>
      </c>
      <c r="G2105" s="210"/>
      <c r="H2105" s="211" t="s">
        <v>1</v>
      </c>
      <c r="I2105" s="213"/>
      <c r="J2105" s="210"/>
      <c r="K2105" s="210"/>
      <c r="L2105" s="214"/>
      <c r="M2105" s="215"/>
      <c r="N2105" s="216"/>
      <c r="O2105" s="216"/>
      <c r="P2105" s="216"/>
      <c r="Q2105" s="216"/>
      <c r="R2105" s="216"/>
      <c r="S2105" s="216"/>
      <c r="T2105" s="217"/>
      <c r="AT2105" s="218" t="s">
        <v>191</v>
      </c>
      <c r="AU2105" s="218" t="s">
        <v>180</v>
      </c>
      <c r="AV2105" s="13" t="s">
        <v>83</v>
      </c>
      <c r="AW2105" s="13" t="s">
        <v>32</v>
      </c>
      <c r="AX2105" s="13" t="s">
        <v>76</v>
      </c>
      <c r="AY2105" s="218" t="s">
        <v>179</v>
      </c>
    </row>
    <row r="2106" spans="1:65" s="13" customFormat="1" ht="11.25">
      <c r="B2106" s="209"/>
      <c r="C2106" s="210"/>
      <c r="D2106" s="204" t="s">
        <v>191</v>
      </c>
      <c r="E2106" s="211" t="s">
        <v>1</v>
      </c>
      <c r="F2106" s="212" t="s">
        <v>1910</v>
      </c>
      <c r="G2106" s="210"/>
      <c r="H2106" s="211" t="s">
        <v>1</v>
      </c>
      <c r="I2106" s="213"/>
      <c r="J2106" s="210"/>
      <c r="K2106" s="210"/>
      <c r="L2106" s="214"/>
      <c r="M2106" s="215"/>
      <c r="N2106" s="216"/>
      <c r="O2106" s="216"/>
      <c r="P2106" s="216"/>
      <c r="Q2106" s="216"/>
      <c r="R2106" s="216"/>
      <c r="S2106" s="216"/>
      <c r="T2106" s="217"/>
      <c r="AT2106" s="218" t="s">
        <v>191</v>
      </c>
      <c r="AU2106" s="218" t="s">
        <v>180</v>
      </c>
      <c r="AV2106" s="13" t="s">
        <v>83</v>
      </c>
      <c r="AW2106" s="13" t="s">
        <v>32</v>
      </c>
      <c r="AX2106" s="13" t="s">
        <v>76</v>
      </c>
      <c r="AY2106" s="218" t="s">
        <v>179</v>
      </c>
    </row>
    <row r="2107" spans="1:65" s="13" customFormat="1" ht="11.25">
      <c r="B2107" s="209"/>
      <c r="C2107" s="210"/>
      <c r="D2107" s="204" t="s">
        <v>191</v>
      </c>
      <c r="E2107" s="211" t="s">
        <v>1</v>
      </c>
      <c r="F2107" s="212" t="s">
        <v>193</v>
      </c>
      <c r="G2107" s="210"/>
      <c r="H2107" s="211" t="s">
        <v>1</v>
      </c>
      <c r="I2107" s="213"/>
      <c r="J2107" s="210"/>
      <c r="K2107" s="210"/>
      <c r="L2107" s="214"/>
      <c r="M2107" s="215"/>
      <c r="N2107" s="216"/>
      <c r="O2107" s="216"/>
      <c r="P2107" s="216"/>
      <c r="Q2107" s="216"/>
      <c r="R2107" s="216"/>
      <c r="S2107" s="216"/>
      <c r="T2107" s="217"/>
      <c r="AT2107" s="218" t="s">
        <v>191</v>
      </c>
      <c r="AU2107" s="218" t="s">
        <v>180</v>
      </c>
      <c r="AV2107" s="13" t="s">
        <v>83</v>
      </c>
      <c r="AW2107" s="13" t="s">
        <v>32</v>
      </c>
      <c r="AX2107" s="13" t="s">
        <v>76</v>
      </c>
      <c r="AY2107" s="218" t="s">
        <v>179</v>
      </c>
    </row>
    <row r="2108" spans="1:65" s="13" customFormat="1" ht="11.25">
      <c r="B2108" s="209"/>
      <c r="C2108" s="210"/>
      <c r="D2108" s="204" t="s">
        <v>191</v>
      </c>
      <c r="E2108" s="211" t="s">
        <v>1</v>
      </c>
      <c r="F2108" s="212" t="s">
        <v>1911</v>
      </c>
      <c r="G2108" s="210"/>
      <c r="H2108" s="211" t="s">
        <v>1</v>
      </c>
      <c r="I2108" s="213"/>
      <c r="J2108" s="210"/>
      <c r="K2108" s="210"/>
      <c r="L2108" s="214"/>
      <c r="M2108" s="215"/>
      <c r="N2108" s="216"/>
      <c r="O2108" s="216"/>
      <c r="P2108" s="216"/>
      <c r="Q2108" s="216"/>
      <c r="R2108" s="216"/>
      <c r="S2108" s="216"/>
      <c r="T2108" s="217"/>
      <c r="AT2108" s="218" t="s">
        <v>191</v>
      </c>
      <c r="AU2108" s="218" t="s">
        <v>180</v>
      </c>
      <c r="AV2108" s="13" t="s">
        <v>83</v>
      </c>
      <c r="AW2108" s="13" t="s">
        <v>32</v>
      </c>
      <c r="AX2108" s="13" t="s">
        <v>76</v>
      </c>
      <c r="AY2108" s="218" t="s">
        <v>179</v>
      </c>
    </row>
    <row r="2109" spans="1:65" s="14" customFormat="1" ht="11.25">
      <c r="B2109" s="219"/>
      <c r="C2109" s="220"/>
      <c r="D2109" s="204" t="s">
        <v>191</v>
      </c>
      <c r="E2109" s="221" t="s">
        <v>1</v>
      </c>
      <c r="F2109" s="222" t="s">
        <v>1921</v>
      </c>
      <c r="G2109" s="220"/>
      <c r="H2109" s="223">
        <v>7</v>
      </c>
      <c r="I2109" s="224"/>
      <c r="J2109" s="220"/>
      <c r="K2109" s="220"/>
      <c r="L2109" s="225"/>
      <c r="M2109" s="226"/>
      <c r="N2109" s="227"/>
      <c r="O2109" s="227"/>
      <c r="P2109" s="227"/>
      <c r="Q2109" s="227"/>
      <c r="R2109" s="227"/>
      <c r="S2109" s="227"/>
      <c r="T2109" s="228"/>
      <c r="AT2109" s="229" t="s">
        <v>191</v>
      </c>
      <c r="AU2109" s="229" t="s">
        <v>180</v>
      </c>
      <c r="AV2109" s="14" t="s">
        <v>85</v>
      </c>
      <c r="AW2109" s="14" t="s">
        <v>32</v>
      </c>
      <c r="AX2109" s="14" t="s">
        <v>76</v>
      </c>
      <c r="AY2109" s="229" t="s">
        <v>179</v>
      </c>
    </row>
    <row r="2110" spans="1:65" s="2" customFormat="1" ht="44.25" customHeight="1">
      <c r="A2110" s="34"/>
      <c r="B2110" s="35"/>
      <c r="C2110" s="191" t="s">
        <v>1922</v>
      </c>
      <c r="D2110" s="191" t="s">
        <v>182</v>
      </c>
      <c r="E2110" s="192" t="s">
        <v>1923</v>
      </c>
      <c r="F2110" s="193" t="s">
        <v>1924</v>
      </c>
      <c r="G2110" s="194" t="s">
        <v>198</v>
      </c>
      <c r="H2110" s="195">
        <v>4</v>
      </c>
      <c r="I2110" s="196"/>
      <c r="J2110" s="197">
        <f>ROUND(I2110*H2110,2)</f>
        <v>0</v>
      </c>
      <c r="K2110" s="193" t="s">
        <v>1</v>
      </c>
      <c r="L2110" s="39"/>
      <c r="M2110" s="198" t="s">
        <v>1</v>
      </c>
      <c r="N2110" s="199" t="s">
        <v>41</v>
      </c>
      <c r="O2110" s="71"/>
      <c r="P2110" s="200">
        <f>O2110*H2110</f>
        <v>0</v>
      </c>
      <c r="Q2110" s="200">
        <v>0</v>
      </c>
      <c r="R2110" s="200">
        <f>Q2110*H2110</f>
        <v>0</v>
      </c>
      <c r="S2110" s="200">
        <v>0</v>
      </c>
      <c r="T2110" s="201">
        <f>S2110*H2110</f>
        <v>0</v>
      </c>
      <c r="U2110" s="34"/>
      <c r="V2110" s="34"/>
      <c r="W2110" s="34"/>
      <c r="X2110" s="34"/>
      <c r="Y2110" s="34"/>
      <c r="Z2110" s="34"/>
      <c r="AA2110" s="34"/>
      <c r="AB2110" s="34"/>
      <c r="AC2110" s="34"/>
      <c r="AD2110" s="34"/>
      <c r="AE2110" s="34"/>
      <c r="AR2110" s="202" t="s">
        <v>263</v>
      </c>
      <c r="AT2110" s="202" t="s">
        <v>182</v>
      </c>
      <c r="AU2110" s="202" t="s">
        <v>180</v>
      </c>
      <c r="AY2110" s="17" t="s">
        <v>179</v>
      </c>
      <c r="BE2110" s="203">
        <f>IF(N2110="základní",J2110,0)</f>
        <v>0</v>
      </c>
      <c r="BF2110" s="203">
        <f>IF(N2110="snížená",J2110,0)</f>
        <v>0</v>
      </c>
      <c r="BG2110" s="203">
        <f>IF(N2110="zákl. přenesená",J2110,0)</f>
        <v>0</v>
      </c>
      <c r="BH2110" s="203">
        <f>IF(N2110="sníž. přenesená",J2110,0)</f>
        <v>0</v>
      </c>
      <c r="BI2110" s="203">
        <f>IF(N2110="nulová",J2110,0)</f>
        <v>0</v>
      </c>
      <c r="BJ2110" s="17" t="s">
        <v>83</v>
      </c>
      <c r="BK2110" s="203">
        <f>ROUND(I2110*H2110,2)</f>
        <v>0</v>
      </c>
      <c r="BL2110" s="17" t="s">
        <v>263</v>
      </c>
      <c r="BM2110" s="202" t="s">
        <v>1925</v>
      </c>
    </row>
    <row r="2111" spans="1:65" s="13" customFormat="1" ht="11.25">
      <c r="B2111" s="209"/>
      <c r="C2111" s="210"/>
      <c r="D2111" s="204" t="s">
        <v>191</v>
      </c>
      <c r="E2111" s="211" t="s">
        <v>1</v>
      </c>
      <c r="F2111" s="212" t="s">
        <v>192</v>
      </c>
      <c r="G2111" s="210"/>
      <c r="H2111" s="211" t="s">
        <v>1</v>
      </c>
      <c r="I2111" s="213"/>
      <c r="J2111" s="210"/>
      <c r="K2111" s="210"/>
      <c r="L2111" s="214"/>
      <c r="M2111" s="215"/>
      <c r="N2111" s="216"/>
      <c r="O2111" s="216"/>
      <c r="P2111" s="216"/>
      <c r="Q2111" s="216"/>
      <c r="R2111" s="216"/>
      <c r="S2111" s="216"/>
      <c r="T2111" s="217"/>
      <c r="AT2111" s="218" t="s">
        <v>191</v>
      </c>
      <c r="AU2111" s="218" t="s">
        <v>180</v>
      </c>
      <c r="AV2111" s="13" t="s">
        <v>83</v>
      </c>
      <c r="AW2111" s="13" t="s">
        <v>32</v>
      </c>
      <c r="AX2111" s="13" t="s">
        <v>76</v>
      </c>
      <c r="AY2111" s="218" t="s">
        <v>179</v>
      </c>
    </row>
    <row r="2112" spans="1:65" s="13" customFormat="1" ht="11.25">
      <c r="B2112" s="209"/>
      <c r="C2112" s="210"/>
      <c r="D2112" s="204" t="s">
        <v>191</v>
      </c>
      <c r="E2112" s="211" t="s">
        <v>1</v>
      </c>
      <c r="F2112" s="212" t="s">
        <v>1910</v>
      </c>
      <c r="G2112" s="210"/>
      <c r="H2112" s="211" t="s">
        <v>1</v>
      </c>
      <c r="I2112" s="213"/>
      <c r="J2112" s="210"/>
      <c r="K2112" s="210"/>
      <c r="L2112" s="214"/>
      <c r="M2112" s="215"/>
      <c r="N2112" s="216"/>
      <c r="O2112" s="216"/>
      <c r="P2112" s="216"/>
      <c r="Q2112" s="216"/>
      <c r="R2112" s="216"/>
      <c r="S2112" s="216"/>
      <c r="T2112" s="217"/>
      <c r="AT2112" s="218" t="s">
        <v>191</v>
      </c>
      <c r="AU2112" s="218" t="s">
        <v>180</v>
      </c>
      <c r="AV2112" s="13" t="s">
        <v>83</v>
      </c>
      <c r="AW2112" s="13" t="s">
        <v>32</v>
      </c>
      <c r="AX2112" s="13" t="s">
        <v>76</v>
      </c>
      <c r="AY2112" s="218" t="s">
        <v>179</v>
      </c>
    </row>
    <row r="2113" spans="1:65" s="13" customFormat="1" ht="11.25">
      <c r="B2113" s="209"/>
      <c r="C2113" s="210"/>
      <c r="D2113" s="204" t="s">
        <v>191</v>
      </c>
      <c r="E2113" s="211" t="s">
        <v>1</v>
      </c>
      <c r="F2113" s="212" t="s">
        <v>193</v>
      </c>
      <c r="G2113" s="210"/>
      <c r="H2113" s="211" t="s">
        <v>1</v>
      </c>
      <c r="I2113" s="213"/>
      <c r="J2113" s="210"/>
      <c r="K2113" s="210"/>
      <c r="L2113" s="214"/>
      <c r="M2113" s="215"/>
      <c r="N2113" s="216"/>
      <c r="O2113" s="216"/>
      <c r="P2113" s="216"/>
      <c r="Q2113" s="216"/>
      <c r="R2113" s="216"/>
      <c r="S2113" s="216"/>
      <c r="T2113" s="217"/>
      <c r="AT2113" s="218" t="s">
        <v>191</v>
      </c>
      <c r="AU2113" s="218" t="s">
        <v>180</v>
      </c>
      <c r="AV2113" s="13" t="s">
        <v>83</v>
      </c>
      <c r="AW2113" s="13" t="s">
        <v>32</v>
      </c>
      <c r="AX2113" s="13" t="s">
        <v>76</v>
      </c>
      <c r="AY2113" s="218" t="s">
        <v>179</v>
      </c>
    </row>
    <row r="2114" spans="1:65" s="13" customFormat="1" ht="11.25">
      <c r="B2114" s="209"/>
      <c r="C2114" s="210"/>
      <c r="D2114" s="204" t="s">
        <v>191</v>
      </c>
      <c r="E2114" s="211" t="s">
        <v>1</v>
      </c>
      <c r="F2114" s="212" t="s">
        <v>1911</v>
      </c>
      <c r="G2114" s="210"/>
      <c r="H2114" s="211" t="s">
        <v>1</v>
      </c>
      <c r="I2114" s="213"/>
      <c r="J2114" s="210"/>
      <c r="K2114" s="210"/>
      <c r="L2114" s="214"/>
      <c r="M2114" s="215"/>
      <c r="N2114" s="216"/>
      <c r="O2114" s="216"/>
      <c r="P2114" s="216"/>
      <c r="Q2114" s="216"/>
      <c r="R2114" s="216"/>
      <c r="S2114" s="216"/>
      <c r="T2114" s="217"/>
      <c r="AT2114" s="218" t="s">
        <v>191</v>
      </c>
      <c r="AU2114" s="218" t="s">
        <v>180</v>
      </c>
      <c r="AV2114" s="13" t="s">
        <v>83</v>
      </c>
      <c r="AW2114" s="13" t="s">
        <v>32</v>
      </c>
      <c r="AX2114" s="13" t="s">
        <v>76</v>
      </c>
      <c r="AY2114" s="218" t="s">
        <v>179</v>
      </c>
    </row>
    <row r="2115" spans="1:65" s="14" customFormat="1" ht="11.25">
      <c r="B2115" s="219"/>
      <c r="C2115" s="220"/>
      <c r="D2115" s="204" t="s">
        <v>191</v>
      </c>
      <c r="E2115" s="221" t="s">
        <v>1</v>
      </c>
      <c r="F2115" s="222" t="s">
        <v>1926</v>
      </c>
      <c r="G2115" s="220"/>
      <c r="H2115" s="223">
        <v>4</v>
      </c>
      <c r="I2115" s="224"/>
      <c r="J2115" s="220"/>
      <c r="K2115" s="220"/>
      <c r="L2115" s="225"/>
      <c r="M2115" s="226"/>
      <c r="N2115" s="227"/>
      <c r="O2115" s="227"/>
      <c r="P2115" s="227"/>
      <c r="Q2115" s="227"/>
      <c r="R2115" s="227"/>
      <c r="S2115" s="227"/>
      <c r="T2115" s="228"/>
      <c r="AT2115" s="229" t="s">
        <v>191</v>
      </c>
      <c r="AU2115" s="229" t="s">
        <v>180</v>
      </c>
      <c r="AV2115" s="14" t="s">
        <v>85</v>
      </c>
      <c r="AW2115" s="14" t="s">
        <v>32</v>
      </c>
      <c r="AX2115" s="14" t="s">
        <v>76</v>
      </c>
      <c r="AY2115" s="229" t="s">
        <v>179</v>
      </c>
    </row>
    <row r="2116" spans="1:65" s="2" customFormat="1" ht="44.25" customHeight="1">
      <c r="A2116" s="34"/>
      <c r="B2116" s="35"/>
      <c r="C2116" s="191" t="s">
        <v>1927</v>
      </c>
      <c r="D2116" s="191" t="s">
        <v>182</v>
      </c>
      <c r="E2116" s="192" t="s">
        <v>1928</v>
      </c>
      <c r="F2116" s="193" t="s">
        <v>1929</v>
      </c>
      <c r="G2116" s="194" t="s">
        <v>198</v>
      </c>
      <c r="H2116" s="195">
        <v>4</v>
      </c>
      <c r="I2116" s="196"/>
      <c r="J2116" s="197">
        <f>ROUND(I2116*H2116,2)</f>
        <v>0</v>
      </c>
      <c r="K2116" s="193" t="s">
        <v>1</v>
      </c>
      <c r="L2116" s="39"/>
      <c r="M2116" s="198" t="s">
        <v>1</v>
      </c>
      <c r="N2116" s="199" t="s">
        <v>41</v>
      </c>
      <c r="O2116" s="71"/>
      <c r="P2116" s="200">
        <f>O2116*H2116</f>
        <v>0</v>
      </c>
      <c r="Q2116" s="200">
        <v>0</v>
      </c>
      <c r="R2116" s="200">
        <f>Q2116*H2116</f>
        <v>0</v>
      </c>
      <c r="S2116" s="200">
        <v>0</v>
      </c>
      <c r="T2116" s="201">
        <f>S2116*H2116</f>
        <v>0</v>
      </c>
      <c r="U2116" s="34"/>
      <c r="V2116" s="34"/>
      <c r="W2116" s="34"/>
      <c r="X2116" s="34"/>
      <c r="Y2116" s="34"/>
      <c r="Z2116" s="34"/>
      <c r="AA2116" s="34"/>
      <c r="AB2116" s="34"/>
      <c r="AC2116" s="34"/>
      <c r="AD2116" s="34"/>
      <c r="AE2116" s="34"/>
      <c r="AR2116" s="202" t="s">
        <v>263</v>
      </c>
      <c r="AT2116" s="202" t="s">
        <v>182</v>
      </c>
      <c r="AU2116" s="202" t="s">
        <v>180</v>
      </c>
      <c r="AY2116" s="17" t="s">
        <v>179</v>
      </c>
      <c r="BE2116" s="203">
        <f>IF(N2116="základní",J2116,0)</f>
        <v>0</v>
      </c>
      <c r="BF2116" s="203">
        <f>IF(N2116="snížená",J2116,0)</f>
        <v>0</v>
      </c>
      <c r="BG2116" s="203">
        <f>IF(N2116="zákl. přenesená",J2116,0)</f>
        <v>0</v>
      </c>
      <c r="BH2116" s="203">
        <f>IF(N2116="sníž. přenesená",J2116,0)</f>
        <v>0</v>
      </c>
      <c r="BI2116" s="203">
        <f>IF(N2116="nulová",J2116,0)</f>
        <v>0</v>
      </c>
      <c r="BJ2116" s="17" t="s">
        <v>83</v>
      </c>
      <c r="BK2116" s="203">
        <f>ROUND(I2116*H2116,2)</f>
        <v>0</v>
      </c>
      <c r="BL2116" s="17" t="s">
        <v>263</v>
      </c>
      <c r="BM2116" s="202" t="s">
        <v>1930</v>
      </c>
    </row>
    <row r="2117" spans="1:65" s="13" customFormat="1" ht="11.25">
      <c r="B2117" s="209"/>
      <c r="C2117" s="210"/>
      <c r="D2117" s="204" t="s">
        <v>191</v>
      </c>
      <c r="E2117" s="211" t="s">
        <v>1</v>
      </c>
      <c r="F2117" s="212" t="s">
        <v>192</v>
      </c>
      <c r="G2117" s="210"/>
      <c r="H2117" s="211" t="s">
        <v>1</v>
      </c>
      <c r="I2117" s="213"/>
      <c r="J2117" s="210"/>
      <c r="K2117" s="210"/>
      <c r="L2117" s="214"/>
      <c r="M2117" s="215"/>
      <c r="N2117" s="216"/>
      <c r="O2117" s="216"/>
      <c r="P2117" s="216"/>
      <c r="Q2117" s="216"/>
      <c r="R2117" s="216"/>
      <c r="S2117" s="216"/>
      <c r="T2117" s="217"/>
      <c r="AT2117" s="218" t="s">
        <v>191</v>
      </c>
      <c r="AU2117" s="218" t="s">
        <v>180</v>
      </c>
      <c r="AV2117" s="13" t="s">
        <v>83</v>
      </c>
      <c r="AW2117" s="13" t="s">
        <v>32</v>
      </c>
      <c r="AX2117" s="13" t="s">
        <v>76</v>
      </c>
      <c r="AY2117" s="218" t="s">
        <v>179</v>
      </c>
    </row>
    <row r="2118" spans="1:65" s="13" customFormat="1" ht="11.25">
      <c r="B2118" s="209"/>
      <c r="C2118" s="210"/>
      <c r="D2118" s="204" t="s">
        <v>191</v>
      </c>
      <c r="E2118" s="211" t="s">
        <v>1</v>
      </c>
      <c r="F2118" s="212" t="s">
        <v>1910</v>
      </c>
      <c r="G2118" s="210"/>
      <c r="H2118" s="211" t="s">
        <v>1</v>
      </c>
      <c r="I2118" s="213"/>
      <c r="J2118" s="210"/>
      <c r="K2118" s="210"/>
      <c r="L2118" s="214"/>
      <c r="M2118" s="215"/>
      <c r="N2118" s="216"/>
      <c r="O2118" s="216"/>
      <c r="P2118" s="216"/>
      <c r="Q2118" s="216"/>
      <c r="R2118" s="216"/>
      <c r="S2118" s="216"/>
      <c r="T2118" s="217"/>
      <c r="AT2118" s="218" t="s">
        <v>191</v>
      </c>
      <c r="AU2118" s="218" t="s">
        <v>180</v>
      </c>
      <c r="AV2118" s="13" t="s">
        <v>83</v>
      </c>
      <c r="AW2118" s="13" t="s">
        <v>32</v>
      </c>
      <c r="AX2118" s="13" t="s">
        <v>76</v>
      </c>
      <c r="AY2118" s="218" t="s">
        <v>179</v>
      </c>
    </row>
    <row r="2119" spans="1:65" s="13" customFormat="1" ht="11.25">
      <c r="B2119" s="209"/>
      <c r="C2119" s="210"/>
      <c r="D2119" s="204" t="s">
        <v>191</v>
      </c>
      <c r="E2119" s="211" t="s">
        <v>1</v>
      </c>
      <c r="F2119" s="212" t="s">
        <v>193</v>
      </c>
      <c r="G2119" s="210"/>
      <c r="H2119" s="211" t="s">
        <v>1</v>
      </c>
      <c r="I2119" s="213"/>
      <c r="J2119" s="210"/>
      <c r="K2119" s="210"/>
      <c r="L2119" s="214"/>
      <c r="M2119" s="215"/>
      <c r="N2119" s="216"/>
      <c r="O2119" s="216"/>
      <c r="P2119" s="216"/>
      <c r="Q2119" s="216"/>
      <c r="R2119" s="216"/>
      <c r="S2119" s="216"/>
      <c r="T2119" s="217"/>
      <c r="AT2119" s="218" t="s">
        <v>191</v>
      </c>
      <c r="AU2119" s="218" t="s">
        <v>180</v>
      </c>
      <c r="AV2119" s="13" t="s">
        <v>83</v>
      </c>
      <c r="AW2119" s="13" t="s">
        <v>32</v>
      </c>
      <c r="AX2119" s="13" t="s">
        <v>76</v>
      </c>
      <c r="AY2119" s="218" t="s">
        <v>179</v>
      </c>
    </row>
    <row r="2120" spans="1:65" s="13" customFormat="1" ht="11.25">
      <c r="B2120" s="209"/>
      <c r="C2120" s="210"/>
      <c r="D2120" s="204" t="s">
        <v>191</v>
      </c>
      <c r="E2120" s="211" t="s">
        <v>1</v>
      </c>
      <c r="F2120" s="212" t="s">
        <v>1911</v>
      </c>
      <c r="G2120" s="210"/>
      <c r="H2120" s="211" t="s">
        <v>1</v>
      </c>
      <c r="I2120" s="213"/>
      <c r="J2120" s="210"/>
      <c r="K2120" s="210"/>
      <c r="L2120" s="214"/>
      <c r="M2120" s="215"/>
      <c r="N2120" s="216"/>
      <c r="O2120" s="216"/>
      <c r="P2120" s="216"/>
      <c r="Q2120" s="216"/>
      <c r="R2120" s="216"/>
      <c r="S2120" s="216"/>
      <c r="T2120" s="217"/>
      <c r="AT2120" s="218" t="s">
        <v>191</v>
      </c>
      <c r="AU2120" s="218" t="s">
        <v>180</v>
      </c>
      <c r="AV2120" s="13" t="s">
        <v>83</v>
      </c>
      <c r="AW2120" s="13" t="s">
        <v>32</v>
      </c>
      <c r="AX2120" s="13" t="s">
        <v>76</v>
      </c>
      <c r="AY2120" s="218" t="s">
        <v>179</v>
      </c>
    </row>
    <row r="2121" spans="1:65" s="14" customFormat="1" ht="11.25">
      <c r="B2121" s="219"/>
      <c r="C2121" s="220"/>
      <c r="D2121" s="204" t="s">
        <v>191</v>
      </c>
      <c r="E2121" s="221" t="s">
        <v>1</v>
      </c>
      <c r="F2121" s="222" t="s">
        <v>1926</v>
      </c>
      <c r="G2121" s="220"/>
      <c r="H2121" s="223">
        <v>4</v>
      </c>
      <c r="I2121" s="224"/>
      <c r="J2121" s="220"/>
      <c r="K2121" s="220"/>
      <c r="L2121" s="225"/>
      <c r="M2121" s="226"/>
      <c r="N2121" s="227"/>
      <c r="O2121" s="227"/>
      <c r="P2121" s="227"/>
      <c r="Q2121" s="227"/>
      <c r="R2121" s="227"/>
      <c r="S2121" s="227"/>
      <c r="T2121" s="228"/>
      <c r="AT2121" s="229" t="s">
        <v>191</v>
      </c>
      <c r="AU2121" s="229" t="s">
        <v>180</v>
      </c>
      <c r="AV2121" s="14" t="s">
        <v>85</v>
      </c>
      <c r="AW2121" s="14" t="s">
        <v>32</v>
      </c>
      <c r="AX2121" s="14" t="s">
        <v>76</v>
      </c>
      <c r="AY2121" s="229" t="s">
        <v>179</v>
      </c>
    </row>
    <row r="2122" spans="1:65" s="2" customFormat="1" ht="44.25" customHeight="1">
      <c r="A2122" s="34"/>
      <c r="B2122" s="35"/>
      <c r="C2122" s="191" t="s">
        <v>1931</v>
      </c>
      <c r="D2122" s="191" t="s">
        <v>182</v>
      </c>
      <c r="E2122" s="192" t="s">
        <v>1932</v>
      </c>
      <c r="F2122" s="193" t="s">
        <v>1933</v>
      </c>
      <c r="G2122" s="194" t="s">
        <v>198</v>
      </c>
      <c r="H2122" s="195">
        <v>1</v>
      </c>
      <c r="I2122" s="196"/>
      <c r="J2122" s="197">
        <f>ROUND(I2122*H2122,2)</f>
        <v>0</v>
      </c>
      <c r="K2122" s="193" t="s">
        <v>1</v>
      </c>
      <c r="L2122" s="39"/>
      <c r="M2122" s="198" t="s">
        <v>1</v>
      </c>
      <c r="N2122" s="199" t="s">
        <v>41</v>
      </c>
      <c r="O2122" s="71"/>
      <c r="P2122" s="200">
        <f>O2122*H2122</f>
        <v>0</v>
      </c>
      <c r="Q2122" s="200">
        <v>0</v>
      </c>
      <c r="R2122" s="200">
        <f>Q2122*H2122</f>
        <v>0</v>
      </c>
      <c r="S2122" s="200">
        <v>0</v>
      </c>
      <c r="T2122" s="201">
        <f>S2122*H2122</f>
        <v>0</v>
      </c>
      <c r="U2122" s="34"/>
      <c r="V2122" s="34"/>
      <c r="W2122" s="34"/>
      <c r="X2122" s="34"/>
      <c r="Y2122" s="34"/>
      <c r="Z2122" s="34"/>
      <c r="AA2122" s="34"/>
      <c r="AB2122" s="34"/>
      <c r="AC2122" s="34"/>
      <c r="AD2122" s="34"/>
      <c r="AE2122" s="34"/>
      <c r="AR2122" s="202" t="s">
        <v>263</v>
      </c>
      <c r="AT2122" s="202" t="s">
        <v>182</v>
      </c>
      <c r="AU2122" s="202" t="s">
        <v>180</v>
      </c>
      <c r="AY2122" s="17" t="s">
        <v>179</v>
      </c>
      <c r="BE2122" s="203">
        <f>IF(N2122="základní",J2122,0)</f>
        <v>0</v>
      </c>
      <c r="BF2122" s="203">
        <f>IF(N2122="snížená",J2122,0)</f>
        <v>0</v>
      </c>
      <c r="BG2122" s="203">
        <f>IF(N2122="zákl. přenesená",J2122,0)</f>
        <v>0</v>
      </c>
      <c r="BH2122" s="203">
        <f>IF(N2122="sníž. přenesená",J2122,0)</f>
        <v>0</v>
      </c>
      <c r="BI2122" s="203">
        <f>IF(N2122="nulová",J2122,0)</f>
        <v>0</v>
      </c>
      <c r="BJ2122" s="17" t="s">
        <v>83</v>
      </c>
      <c r="BK2122" s="203">
        <f>ROUND(I2122*H2122,2)</f>
        <v>0</v>
      </c>
      <c r="BL2122" s="17" t="s">
        <v>263</v>
      </c>
      <c r="BM2122" s="202" t="s">
        <v>1934</v>
      </c>
    </row>
    <row r="2123" spans="1:65" s="13" customFormat="1" ht="11.25">
      <c r="B2123" s="209"/>
      <c r="C2123" s="210"/>
      <c r="D2123" s="204" t="s">
        <v>191</v>
      </c>
      <c r="E2123" s="211" t="s">
        <v>1</v>
      </c>
      <c r="F2123" s="212" t="s">
        <v>192</v>
      </c>
      <c r="G2123" s="210"/>
      <c r="H2123" s="211" t="s">
        <v>1</v>
      </c>
      <c r="I2123" s="213"/>
      <c r="J2123" s="210"/>
      <c r="K2123" s="210"/>
      <c r="L2123" s="214"/>
      <c r="M2123" s="215"/>
      <c r="N2123" s="216"/>
      <c r="O2123" s="216"/>
      <c r="P2123" s="216"/>
      <c r="Q2123" s="216"/>
      <c r="R2123" s="216"/>
      <c r="S2123" s="216"/>
      <c r="T2123" s="217"/>
      <c r="AT2123" s="218" t="s">
        <v>191</v>
      </c>
      <c r="AU2123" s="218" t="s">
        <v>180</v>
      </c>
      <c r="AV2123" s="13" t="s">
        <v>83</v>
      </c>
      <c r="AW2123" s="13" t="s">
        <v>32</v>
      </c>
      <c r="AX2123" s="13" t="s">
        <v>76</v>
      </c>
      <c r="AY2123" s="218" t="s">
        <v>179</v>
      </c>
    </row>
    <row r="2124" spans="1:65" s="13" customFormat="1" ht="11.25">
      <c r="B2124" s="209"/>
      <c r="C2124" s="210"/>
      <c r="D2124" s="204" t="s">
        <v>191</v>
      </c>
      <c r="E2124" s="211" t="s">
        <v>1</v>
      </c>
      <c r="F2124" s="212" t="s">
        <v>1910</v>
      </c>
      <c r="G2124" s="210"/>
      <c r="H2124" s="211" t="s">
        <v>1</v>
      </c>
      <c r="I2124" s="213"/>
      <c r="J2124" s="210"/>
      <c r="K2124" s="210"/>
      <c r="L2124" s="214"/>
      <c r="M2124" s="215"/>
      <c r="N2124" s="216"/>
      <c r="O2124" s="216"/>
      <c r="P2124" s="216"/>
      <c r="Q2124" s="216"/>
      <c r="R2124" s="216"/>
      <c r="S2124" s="216"/>
      <c r="T2124" s="217"/>
      <c r="AT2124" s="218" t="s">
        <v>191</v>
      </c>
      <c r="AU2124" s="218" t="s">
        <v>180</v>
      </c>
      <c r="AV2124" s="13" t="s">
        <v>83</v>
      </c>
      <c r="AW2124" s="13" t="s">
        <v>32</v>
      </c>
      <c r="AX2124" s="13" t="s">
        <v>76</v>
      </c>
      <c r="AY2124" s="218" t="s">
        <v>179</v>
      </c>
    </row>
    <row r="2125" spans="1:65" s="13" customFormat="1" ht="11.25">
      <c r="B2125" s="209"/>
      <c r="C2125" s="210"/>
      <c r="D2125" s="204" t="s">
        <v>191</v>
      </c>
      <c r="E2125" s="211" t="s">
        <v>1</v>
      </c>
      <c r="F2125" s="212" t="s">
        <v>193</v>
      </c>
      <c r="G2125" s="210"/>
      <c r="H2125" s="211" t="s">
        <v>1</v>
      </c>
      <c r="I2125" s="213"/>
      <c r="J2125" s="210"/>
      <c r="K2125" s="210"/>
      <c r="L2125" s="214"/>
      <c r="M2125" s="215"/>
      <c r="N2125" s="216"/>
      <c r="O2125" s="216"/>
      <c r="P2125" s="216"/>
      <c r="Q2125" s="216"/>
      <c r="R2125" s="216"/>
      <c r="S2125" s="216"/>
      <c r="T2125" s="217"/>
      <c r="AT2125" s="218" t="s">
        <v>191</v>
      </c>
      <c r="AU2125" s="218" t="s">
        <v>180</v>
      </c>
      <c r="AV2125" s="13" t="s">
        <v>83</v>
      </c>
      <c r="AW2125" s="13" t="s">
        <v>32</v>
      </c>
      <c r="AX2125" s="13" t="s">
        <v>76</v>
      </c>
      <c r="AY2125" s="218" t="s">
        <v>179</v>
      </c>
    </row>
    <row r="2126" spans="1:65" s="13" customFormat="1" ht="11.25">
      <c r="B2126" s="209"/>
      <c r="C2126" s="210"/>
      <c r="D2126" s="204" t="s">
        <v>191</v>
      </c>
      <c r="E2126" s="211" t="s">
        <v>1</v>
      </c>
      <c r="F2126" s="212" t="s">
        <v>1911</v>
      </c>
      <c r="G2126" s="210"/>
      <c r="H2126" s="211" t="s">
        <v>1</v>
      </c>
      <c r="I2126" s="213"/>
      <c r="J2126" s="210"/>
      <c r="K2126" s="210"/>
      <c r="L2126" s="214"/>
      <c r="M2126" s="215"/>
      <c r="N2126" s="216"/>
      <c r="O2126" s="216"/>
      <c r="P2126" s="216"/>
      <c r="Q2126" s="216"/>
      <c r="R2126" s="216"/>
      <c r="S2126" s="216"/>
      <c r="T2126" s="217"/>
      <c r="AT2126" s="218" t="s">
        <v>191</v>
      </c>
      <c r="AU2126" s="218" t="s">
        <v>180</v>
      </c>
      <c r="AV2126" s="13" t="s">
        <v>83</v>
      </c>
      <c r="AW2126" s="13" t="s">
        <v>32</v>
      </c>
      <c r="AX2126" s="13" t="s">
        <v>76</v>
      </c>
      <c r="AY2126" s="218" t="s">
        <v>179</v>
      </c>
    </row>
    <row r="2127" spans="1:65" s="14" customFormat="1" ht="11.25">
      <c r="B2127" s="219"/>
      <c r="C2127" s="220"/>
      <c r="D2127" s="204" t="s">
        <v>191</v>
      </c>
      <c r="E2127" s="221" t="s">
        <v>1</v>
      </c>
      <c r="F2127" s="222" t="s">
        <v>1830</v>
      </c>
      <c r="G2127" s="220"/>
      <c r="H2127" s="223">
        <v>1</v>
      </c>
      <c r="I2127" s="224"/>
      <c r="J2127" s="220"/>
      <c r="K2127" s="220"/>
      <c r="L2127" s="225"/>
      <c r="M2127" s="226"/>
      <c r="N2127" s="227"/>
      <c r="O2127" s="227"/>
      <c r="P2127" s="227"/>
      <c r="Q2127" s="227"/>
      <c r="R2127" s="227"/>
      <c r="S2127" s="227"/>
      <c r="T2127" s="228"/>
      <c r="AT2127" s="229" t="s">
        <v>191</v>
      </c>
      <c r="AU2127" s="229" t="s">
        <v>180</v>
      </c>
      <c r="AV2127" s="14" t="s">
        <v>85</v>
      </c>
      <c r="AW2127" s="14" t="s">
        <v>32</v>
      </c>
      <c r="AX2127" s="14" t="s">
        <v>76</v>
      </c>
      <c r="AY2127" s="229" t="s">
        <v>179</v>
      </c>
    </row>
    <row r="2128" spans="1:65" s="2" customFormat="1" ht="44.25" customHeight="1">
      <c r="A2128" s="34"/>
      <c r="B2128" s="35"/>
      <c r="C2128" s="191" t="s">
        <v>1935</v>
      </c>
      <c r="D2128" s="191" t="s">
        <v>182</v>
      </c>
      <c r="E2128" s="192" t="s">
        <v>1936</v>
      </c>
      <c r="F2128" s="193" t="s">
        <v>1937</v>
      </c>
      <c r="G2128" s="194" t="s">
        <v>198</v>
      </c>
      <c r="H2128" s="195">
        <v>1</v>
      </c>
      <c r="I2128" s="196"/>
      <c r="J2128" s="197">
        <f>ROUND(I2128*H2128,2)</f>
        <v>0</v>
      </c>
      <c r="K2128" s="193" t="s">
        <v>1</v>
      </c>
      <c r="L2128" s="39"/>
      <c r="M2128" s="198" t="s">
        <v>1</v>
      </c>
      <c r="N2128" s="199" t="s">
        <v>41</v>
      </c>
      <c r="O2128" s="71"/>
      <c r="P2128" s="200">
        <f>O2128*H2128</f>
        <v>0</v>
      </c>
      <c r="Q2128" s="200">
        <v>0</v>
      </c>
      <c r="R2128" s="200">
        <f>Q2128*H2128</f>
        <v>0</v>
      </c>
      <c r="S2128" s="200">
        <v>0</v>
      </c>
      <c r="T2128" s="201">
        <f>S2128*H2128</f>
        <v>0</v>
      </c>
      <c r="U2128" s="34"/>
      <c r="V2128" s="34"/>
      <c r="W2128" s="34"/>
      <c r="X2128" s="34"/>
      <c r="Y2128" s="34"/>
      <c r="Z2128" s="34"/>
      <c r="AA2128" s="34"/>
      <c r="AB2128" s="34"/>
      <c r="AC2128" s="34"/>
      <c r="AD2128" s="34"/>
      <c r="AE2128" s="34"/>
      <c r="AR2128" s="202" t="s">
        <v>263</v>
      </c>
      <c r="AT2128" s="202" t="s">
        <v>182</v>
      </c>
      <c r="AU2128" s="202" t="s">
        <v>180</v>
      </c>
      <c r="AY2128" s="17" t="s">
        <v>179</v>
      </c>
      <c r="BE2128" s="203">
        <f>IF(N2128="základní",J2128,0)</f>
        <v>0</v>
      </c>
      <c r="BF2128" s="203">
        <f>IF(N2128="snížená",J2128,0)</f>
        <v>0</v>
      </c>
      <c r="BG2128" s="203">
        <f>IF(N2128="zákl. přenesená",J2128,0)</f>
        <v>0</v>
      </c>
      <c r="BH2128" s="203">
        <f>IF(N2128="sníž. přenesená",J2128,0)</f>
        <v>0</v>
      </c>
      <c r="BI2128" s="203">
        <f>IF(N2128="nulová",J2128,0)</f>
        <v>0</v>
      </c>
      <c r="BJ2128" s="17" t="s">
        <v>83</v>
      </c>
      <c r="BK2128" s="203">
        <f>ROUND(I2128*H2128,2)</f>
        <v>0</v>
      </c>
      <c r="BL2128" s="17" t="s">
        <v>263</v>
      </c>
      <c r="BM2128" s="202" t="s">
        <v>1938</v>
      </c>
    </row>
    <row r="2129" spans="1:65" s="13" customFormat="1" ht="11.25">
      <c r="B2129" s="209"/>
      <c r="C2129" s="210"/>
      <c r="D2129" s="204" t="s">
        <v>191</v>
      </c>
      <c r="E2129" s="211" t="s">
        <v>1</v>
      </c>
      <c r="F2129" s="212" t="s">
        <v>192</v>
      </c>
      <c r="G2129" s="210"/>
      <c r="H2129" s="211" t="s">
        <v>1</v>
      </c>
      <c r="I2129" s="213"/>
      <c r="J2129" s="210"/>
      <c r="K2129" s="210"/>
      <c r="L2129" s="214"/>
      <c r="M2129" s="215"/>
      <c r="N2129" s="216"/>
      <c r="O2129" s="216"/>
      <c r="P2129" s="216"/>
      <c r="Q2129" s="216"/>
      <c r="R2129" s="216"/>
      <c r="S2129" s="216"/>
      <c r="T2129" s="217"/>
      <c r="AT2129" s="218" t="s">
        <v>191</v>
      </c>
      <c r="AU2129" s="218" t="s">
        <v>180</v>
      </c>
      <c r="AV2129" s="13" t="s">
        <v>83</v>
      </c>
      <c r="AW2129" s="13" t="s">
        <v>32</v>
      </c>
      <c r="AX2129" s="13" t="s">
        <v>76</v>
      </c>
      <c r="AY2129" s="218" t="s">
        <v>179</v>
      </c>
    </row>
    <row r="2130" spans="1:65" s="13" customFormat="1" ht="11.25">
      <c r="B2130" s="209"/>
      <c r="C2130" s="210"/>
      <c r="D2130" s="204" t="s">
        <v>191</v>
      </c>
      <c r="E2130" s="211" t="s">
        <v>1</v>
      </c>
      <c r="F2130" s="212" t="s">
        <v>1910</v>
      </c>
      <c r="G2130" s="210"/>
      <c r="H2130" s="211" t="s">
        <v>1</v>
      </c>
      <c r="I2130" s="213"/>
      <c r="J2130" s="210"/>
      <c r="K2130" s="210"/>
      <c r="L2130" s="214"/>
      <c r="M2130" s="215"/>
      <c r="N2130" s="216"/>
      <c r="O2130" s="216"/>
      <c r="P2130" s="216"/>
      <c r="Q2130" s="216"/>
      <c r="R2130" s="216"/>
      <c r="S2130" s="216"/>
      <c r="T2130" s="217"/>
      <c r="AT2130" s="218" t="s">
        <v>191</v>
      </c>
      <c r="AU2130" s="218" t="s">
        <v>180</v>
      </c>
      <c r="AV2130" s="13" t="s">
        <v>83</v>
      </c>
      <c r="AW2130" s="13" t="s">
        <v>32</v>
      </c>
      <c r="AX2130" s="13" t="s">
        <v>76</v>
      </c>
      <c r="AY2130" s="218" t="s">
        <v>179</v>
      </c>
    </row>
    <row r="2131" spans="1:65" s="13" customFormat="1" ht="11.25">
      <c r="B2131" s="209"/>
      <c r="C2131" s="210"/>
      <c r="D2131" s="204" t="s">
        <v>191</v>
      </c>
      <c r="E2131" s="211" t="s">
        <v>1</v>
      </c>
      <c r="F2131" s="212" t="s">
        <v>193</v>
      </c>
      <c r="G2131" s="210"/>
      <c r="H2131" s="211" t="s">
        <v>1</v>
      </c>
      <c r="I2131" s="213"/>
      <c r="J2131" s="210"/>
      <c r="K2131" s="210"/>
      <c r="L2131" s="214"/>
      <c r="M2131" s="215"/>
      <c r="N2131" s="216"/>
      <c r="O2131" s="216"/>
      <c r="P2131" s="216"/>
      <c r="Q2131" s="216"/>
      <c r="R2131" s="216"/>
      <c r="S2131" s="216"/>
      <c r="T2131" s="217"/>
      <c r="AT2131" s="218" t="s">
        <v>191</v>
      </c>
      <c r="AU2131" s="218" t="s">
        <v>180</v>
      </c>
      <c r="AV2131" s="13" t="s">
        <v>83</v>
      </c>
      <c r="AW2131" s="13" t="s">
        <v>32</v>
      </c>
      <c r="AX2131" s="13" t="s">
        <v>76</v>
      </c>
      <c r="AY2131" s="218" t="s">
        <v>179</v>
      </c>
    </row>
    <row r="2132" spans="1:65" s="13" customFormat="1" ht="11.25">
      <c r="B2132" s="209"/>
      <c r="C2132" s="210"/>
      <c r="D2132" s="204" t="s">
        <v>191</v>
      </c>
      <c r="E2132" s="211" t="s">
        <v>1</v>
      </c>
      <c r="F2132" s="212" t="s">
        <v>1911</v>
      </c>
      <c r="G2132" s="210"/>
      <c r="H2132" s="211" t="s">
        <v>1</v>
      </c>
      <c r="I2132" s="213"/>
      <c r="J2132" s="210"/>
      <c r="K2132" s="210"/>
      <c r="L2132" s="214"/>
      <c r="M2132" s="215"/>
      <c r="N2132" s="216"/>
      <c r="O2132" s="216"/>
      <c r="P2132" s="216"/>
      <c r="Q2132" s="216"/>
      <c r="R2132" s="216"/>
      <c r="S2132" s="216"/>
      <c r="T2132" s="217"/>
      <c r="AT2132" s="218" t="s">
        <v>191</v>
      </c>
      <c r="AU2132" s="218" t="s">
        <v>180</v>
      </c>
      <c r="AV2132" s="13" t="s">
        <v>83</v>
      </c>
      <c r="AW2132" s="13" t="s">
        <v>32</v>
      </c>
      <c r="AX2132" s="13" t="s">
        <v>76</v>
      </c>
      <c r="AY2132" s="218" t="s">
        <v>179</v>
      </c>
    </row>
    <row r="2133" spans="1:65" s="14" customFormat="1" ht="11.25">
      <c r="B2133" s="219"/>
      <c r="C2133" s="220"/>
      <c r="D2133" s="204" t="s">
        <v>191</v>
      </c>
      <c r="E2133" s="221" t="s">
        <v>1</v>
      </c>
      <c r="F2133" s="222" t="s">
        <v>1830</v>
      </c>
      <c r="G2133" s="220"/>
      <c r="H2133" s="223">
        <v>1</v>
      </c>
      <c r="I2133" s="224"/>
      <c r="J2133" s="220"/>
      <c r="K2133" s="220"/>
      <c r="L2133" s="225"/>
      <c r="M2133" s="226"/>
      <c r="N2133" s="227"/>
      <c r="O2133" s="227"/>
      <c r="P2133" s="227"/>
      <c r="Q2133" s="227"/>
      <c r="R2133" s="227"/>
      <c r="S2133" s="227"/>
      <c r="T2133" s="228"/>
      <c r="AT2133" s="229" t="s">
        <v>191</v>
      </c>
      <c r="AU2133" s="229" t="s">
        <v>180</v>
      </c>
      <c r="AV2133" s="14" t="s">
        <v>85</v>
      </c>
      <c r="AW2133" s="14" t="s">
        <v>32</v>
      </c>
      <c r="AX2133" s="14" t="s">
        <v>76</v>
      </c>
      <c r="AY2133" s="229" t="s">
        <v>179</v>
      </c>
    </row>
    <row r="2134" spans="1:65" s="2" customFormat="1" ht="48">
      <c r="A2134" s="34"/>
      <c r="B2134" s="35"/>
      <c r="C2134" s="191" t="s">
        <v>1939</v>
      </c>
      <c r="D2134" s="191" t="s">
        <v>182</v>
      </c>
      <c r="E2134" s="192" t="s">
        <v>1940</v>
      </c>
      <c r="F2134" s="193" t="s">
        <v>1941</v>
      </c>
      <c r="G2134" s="194" t="s">
        <v>198</v>
      </c>
      <c r="H2134" s="195">
        <v>3</v>
      </c>
      <c r="I2134" s="196"/>
      <c r="J2134" s="197">
        <f>ROUND(I2134*H2134,2)</f>
        <v>0</v>
      </c>
      <c r="K2134" s="193" t="s">
        <v>1</v>
      </c>
      <c r="L2134" s="39"/>
      <c r="M2134" s="198" t="s">
        <v>1</v>
      </c>
      <c r="N2134" s="199" t="s">
        <v>41</v>
      </c>
      <c r="O2134" s="71"/>
      <c r="P2134" s="200">
        <f>O2134*H2134</f>
        <v>0</v>
      </c>
      <c r="Q2134" s="200">
        <v>0</v>
      </c>
      <c r="R2134" s="200">
        <f>Q2134*H2134</f>
        <v>0</v>
      </c>
      <c r="S2134" s="200">
        <v>0</v>
      </c>
      <c r="T2134" s="201">
        <f>S2134*H2134</f>
        <v>0</v>
      </c>
      <c r="U2134" s="34"/>
      <c r="V2134" s="34"/>
      <c r="W2134" s="34"/>
      <c r="X2134" s="34"/>
      <c r="Y2134" s="34"/>
      <c r="Z2134" s="34"/>
      <c r="AA2134" s="34"/>
      <c r="AB2134" s="34"/>
      <c r="AC2134" s="34"/>
      <c r="AD2134" s="34"/>
      <c r="AE2134" s="34"/>
      <c r="AR2134" s="202" t="s">
        <v>263</v>
      </c>
      <c r="AT2134" s="202" t="s">
        <v>182</v>
      </c>
      <c r="AU2134" s="202" t="s">
        <v>180</v>
      </c>
      <c r="AY2134" s="17" t="s">
        <v>179</v>
      </c>
      <c r="BE2134" s="203">
        <f>IF(N2134="základní",J2134,0)</f>
        <v>0</v>
      </c>
      <c r="BF2134" s="203">
        <f>IF(N2134="snížená",J2134,0)</f>
        <v>0</v>
      </c>
      <c r="BG2134" s="203">
        <f>IF(N2134="zákl. přenesená",J2134,0)</f>
        <v>0</v>
      </c>
      <c r="BH2134" s="203">
        <f>IF(N2134="sníž. přenesená",J2134,0)</f>
        <v>0</v>
      </c>
      <c r="BI2134" s="203">
        <f>IF(N2134="nulová",J2134,0)</f>
        <v>0</v>
      </c>
      <c r="BJ2134" s="17" t="s">
        <v>83</v>
      </c>
      <c r="BK2134" s="203">
        <f>ROUND(I2134*H2134,2)</f>
        <v>0</v>
      </c>
      <c r="BL2134" s="17" t="s">
        <v>263</v>
      </c>
      <c r="BM2134" s="202" t="s">
        <v>1942</v>
      </c>
    </row>
    <row r="2135" spans="1:65" s="13" customFormat="1" ht="11.25">
      <c r="B2135" s="209"/>
      <c r="C2135" s="210"/>
      <c r="D2135" s="204" t="s">
        <v>191</v>
      </c>
      <c r="E2135" s="211" t="s">
        <v>1</v>
      </c>
      <c r="F2135" s="212" t="s">
        <v>192</v>
      </c>
      <c r="G2135" s="210"/>
      <c r="H2135" s="211" t="s">
        <v>1</v>
      </c>
      <c r="I2135" s="213"/>
      <c r="J2135" s="210"/>
      <c r="K2135" s="210"/>
      <c r="L2135" s="214"/>
      <c r="M2135" s="215"/>
      <c r="N2135" s="216"/>
      <c r="O2135" s="216"/>
      <c r="P2135" s="216"/>
      <c r="Q2135" s="216"/>
      <c r="R2135" s="216"/>
      <c r="S2135" s="216"/>
      <c r="T2135" s="217"/>
      <c r="AT2135" s="218" t="s">
        <v>191</v>
      </c>
      <c r="AU2135" s="218" t="s">
        <v>180</v>
      </c>
      <c r="AV2135" s="13" t="s">
        <v>83</v>
      </c>
      <c r="AW2135" s="13" t="s">
        <v>32</v>
      </c>
      <c r="AX2135" s="13" t="s">
        <v>76</v>
      </c>
      <c r="AY2135" s="218" t="s">
        <v>179</v>
      </c>
    </row>
    <row r="2136" spans="1:65" s="13" customFormat="1" ht="11.25">
      <c r="B2136" s="209"/>
      <c r="C2136" s="210"/>
      <c r="D2136" s="204" t="s">
        <v>191</v>
      </c>
      <c r="E2136" s="211" t="s">
        <v>1</v>
      </c>
      <c r="F2136" s="212" t="s">
        <v>1910</v>
      </c>
      <c r="G2136" s="210"/>
      <c r="H2136" s="211" t="s">
        <v>1</v>
      </c>
      <c r="I2136" s="213"/>
      <c r="J2136" s="210"/>
      <c r="K2136" s="210"/>
      <c r="L2136" s="214"/>
      <c r="M2136" s="215"/>
      <c r="N2136" s="216"/>
      <c r="O2136" s="216"/>
      <c r="P2136" s="216"/>
      <c r="Q2136" s="216"/>
      <c r="R2136" s="216"/>
      <c r="S2136" s="216"/>
      <c r="T2136" s="217"/>
      <c r="AT2136" s="218" t="s">
        <v>191</v>
      </c>
      <c r="AU2136" s="218" t="s">
        <v>180</v>
      </c>
      <c r="AV2136" s="13" t="s">
        <v>83</v>
      </c>
      <c r="AW2136" s="13" t="s">
        <v>32</v>
      </c>
      <c r="AX2136" s="13" t="s">
        <v>76</v>
      </c>
      <c r="AY2136" s="218" t="s">
        <v>179</v>
      </c>
    </row>
    <row r="2137" spans="1:65" s="13" customFormat="1" ht="11.25">
      <c r="B2137" s="209"/>
      <c r="C2137" s="210"/>
      <c r="D2137" s="204" t="s">
        <v>191</v>
      </c>
      <c r="E2137" s="211" t="s">
        <v>1</v>
      </c>
      <c r="F2137" s="212" t="s">
        <v>193</v>
      </c>
      <c r="G2137" s="210"/>
      <c r="H2137" s="211" t="s">
        <v>1</v>
      </c>
      <c r="I2137" s="213"/>
      <c r="J2137" s="210"/>
      <c r="K2137" s="210"/>
      <c r="L2137" s="214"/>
      <c r="M2137" s="215"/>
      <c r="N2137" s="216"/>
      <c r="O2137" s="216"/>
      <c r="P2137" s="216"/>
      <c r="Q2137" s="216"/>
      <c r="R2137" s="216"/>
      <c r="S2137" s="216"/>
      <c r="T2137" s="217"/>
      <c r="AT2137" s="218" t="s">
        <v>191</v>
      </c>
      <c r="AU2137" s="218" t="s">
        <v>180</v>
      </c>
      <c r="AV2137" s="13" t="s">
        <v>83</v>
      </c>
      <c r="AW2137" s="13" t="s">
        <v>32</v>
      </c>
      <c r="AX2137" s="13" t="s">
        <v>76</v>
      </c>
      <c r="AY2137" s="218" t="s">
        <v>179</v>
      </c>
    </row>
    <row r="2138" spans="1:65" s="13" customFormat="1" ht="11.25">
      <c r="B2138" s="209"/>
      <c r="C2138" s="210"/>
      <c r="D2138" s="204" t="s">
        <v>191</v>
      </c>
      <c r="E2138" s="211" t="s">
        <v>1</v>
      </c>
      <c r="F2138" s="212" t="s">
        <v>1911</v>
      </c>
      <c r="G2138" s="210"/>
      <c r="H2138" s="211" t="s">
        <v>1</v>
      </c>
      <c r="I2138" s="213"/>
      <c r="J2138" s="210"/>
      <c r="K2138" s="210"/>
      <c r="L2138" s="214"/>
      <c r="M2138" s="215"/>
      <c r="N2138" s="216"/>
      <c r="O2138" s="216"/>
      <c r="P2138" s="216"/>
      <c r="Q2138" s="216"/>
      <c r="R2138" s="216"/>
      <c r="S2138" s="216"/>
      <c r="T2138" s="217"/>
      <c r="AT2138" s="218" t="s">
        <v>191</v>
      </c>
      <c r="AU2138" s="218" t="s">
        <v>180</v>
      </c>
      <c r="AV2138" s="13" t="s">
        <v>83</v>
      </c>
      <c r="AW2138" s="13" t="s">
        <v>32</v>
      </c>
      <c r="AX2138" s="13" t="s">
        <v>76</v>
      </c>
      <c r="AY2138" s="218" t="s">
        <v>179</v>
      </c>
    </row>
    <row r="2139" spans="1:65" s="14" customFormat="1" ht="11.25">
      <c r="B2139" s="219"/>
      <c r="C2139" s="220"/>
      <c r="D2139" s="204" t="s">
        <v>191</v>
      </c>
      <c r="E2139" s="221" t="s">
        <v>1</v>
      </c>
      <c r="F2139" s="222" t="s">
        <v>1884</v>
      </c>
      <c r="G2139" s="220"/>
      <c r="H2139" s="223">
        <v>3</v>
      </c>
      <c r="I2139" s="224"/>
      <c r="J2139" s="220"/>
      <c r="K2139" s="220"/>
      <c r="L2139" s="225"/>
      <c r="M2139" s="226"/>
      <c r="N2139" s="227"/>
      <c r="O2139" s="227"/>
      <c r="P2139" s="227"/>
      <c r="Q2139" s="227"/>
      <c r="R2139" s="227"/>
      <c r="S2139" s="227"/>
      <c r="T2139" s="228"/>
      <c r="AT2139" s="229" t="s">
        <v>191</v>
      </c>
      <c r="AU2139" s="229" t="s">
        <v>180</v>
      </c>
      <c r="AV2139" s="14" t="s">
        <v>85</v>
      </c>
      <c r="AW2139" s="14" t="s">
        <v>32</v>
      </c>
      <c r="AX2139" s="14" t="s">
        <v>76</v>
      </c>
      <c r="AY2139" s="229" t="s">
        <v>179</v>
      </c>
    </row>
    <row r="2140" spans="1:65" s="2" customFormat="1" ht="48">
      <c r="A2140" s="34"/>
      <c r="B2140" s="35"/>
      <c r="C2140" s="191" t="s">
        <v>1943</v>
      </c>
      <c r="D2140" s="191" t="s">
        <v>182</v>
      </c>
      <c r="E2140" s="192" t="s">
        <v>1944</v>
      </c>
      <c r="F2140" s="193" t="s">
        <v>1945</v>
      </c>
      <c r="G2140" s="194" t="s">
        <v>198</v>
      </c>
      <c r="H2140" s="195">
        <v>1</v>
      </c>
      <c r="I2140" s="196"/>
      <c r="J2140" s="197">
        <f>ROUND(I2140*H2140,2)</f>
        <v>0</v>
      </c>
      <c r="K2140" s="193" t="s">
        <v>1</v>
      </c>
      <c r="L2140" s="39"/>
      <c r="M2140" s="198" t="s">
        <v>1</v>
      </c>
      <c r="N2140" s="199" t="s">
        <v>41</v>
      </c>
      <c r="O2140" s="71"/>
      <c r="P2140" s="200">
        <f>O2140*H2140</f>
        <v>0</v>
      </c>
      <c r="Q2140" s="200">
        <v>0</v>
      </c>
      <c r="R2140" s="200">
        <f>Q2140*H2140</f>
        <v>0</v>
      </c>
      <c r="S2140" s="200">
        <v>0</v>
      </c>
      <c r="T2140" s="201">
        <f>S2140*H2140</f>
        <v>0</v>
      </c>
      <c r="U2140" s="34"/>
      <c r="V2140" s="34"/>
      <c r="W2140" s="34"/>
      <c r="X2140" s="34"/>
      <c r="Y2140" s="34"/>
      <c r="Z2140" s="34"/>
      <c r="AA2140" s="34"/>
      <c r="AB2140" s="34"/>
      <c r="AC2140" s="34"/>
      <c r="AD2140" s="34"/>
      <c r="AE2140" s="34"/>
      <c r="AR2140" s="202" t="s">
        <v>263</v>
      </c>
      <c r="AT2140" s="202" t="s">
        <v>182</v>
      </c>
      <c r="AU2140" s="202" t="s">
        <v>180</v>
      </c>
      <c r="AY2140" s="17" t="s">
        <v>179</v>
      </c>
      <c r="BE2140" s="203">
        <f>IF(N2140="základní",J2140,0)</f>
        <v>0</v>
      </c>
      <c r="BF2140" s="203">
        <f>IF(N2140="snížená",J2140,0)</f>
        <v>0</v>
      </c>
      <c r="BG2140" s="203">
        <f>IF(N2140="zákl. přenesená",J2140,0)</f>
        <v>0</v>
      </c>
      <c r="BH2140" s="203">
        <f>IF(N2140="sníž. přenesená",J2140,0)</f>
        <v>0</v>
      </c>
      <c r="BI2140" s="203">
        <f>IF(N2140="nulová",J2140,0)</f>
        <v>0</v>
      </c>
      <c r="BJ2140" s="17" t="s">
        <v>83</v>
      </c>
      <c r="BK2140" s="203">
        <f>ROUND(I2140*H2140,2)</f>
        <v>0</v>
      </c>
      <c r="BL2140" s="17" t="s">
        <v>263</v>
      </c>
      <c r="BM2140" s="202" t="s">
        <v>1946</v>
      </c>
    </row>
    <row r="2141" spans="1:65" s="13" customFormat="1" ht="11.25">
      <c r="B2141" s="209"/>
      <c r="C2141" s="210"/>
      <c r="D2141" s="204" t="s">
        <v>191</v>
      </c>
      <c r="E2141" s="211" t="s">
        <v>1</v>
      </c>
      <c r="F2141" s="212" t="s">
        <v>192</v>
      </c>
      <c r="G2141" s="210"/>
      <c r="H2141" s="211" t="s">
        <v>1</v>
      </c>
      <c r="I2141" s="213"/>
      <c r="J2141" s="210"/>
      <c r="K2141" s="210"/>
      <c r="L2141" s="214"/>
      <c r="M2141" s="215"/>
      <c r="N2141" s="216"/>
      <c r="O2141" s="216"/>
      <c r="P2141" s="216"/>
      <c r="Q2141" s="216"/>
      <c r="R2141" s="216"/>
      <c r="S2141" s="216"/>
      <c r="T2141" s="217"/>
      <c r="AT2141" s="218" t="s">
        <v>191</v>
      </c>
      <c r="AU2141" s="218" t="s">
        <v>180</v>
      </c>
      <c r="AV2141" s="13" t="s">
        <v>83</v>
      </c>
      <c r="AW2141" s="13" t="s">
        <v>32</v>
      </c>
      <c r="AX2141" s="13" t="s">
        <v>76</v>
      </c>
      <c r="AY2141" s="218" t="s">
        <v>179</v>
      </c>
    </row>
    <row r="2142" spans="1:65" s="13" customFormat="1" ht="11.25">
      <c r="B2142" s="209"/>
      <c r="C2142" s="210"/>
      <c r="D2142" s="204" t="s">
        <v>191</v>
      </c>
      <c r="E2142" s="211" t="s">
        <v>1</v>
      </c>
      <c r="F2142" s="212" t="s">
        <v>1910</v>
      </c>
      <c r="G2142" s="210"/>
      <c r="H2142" s="211" t="s">
        <v>1</v>
      </c>
      <c r="I2142" s="213"/>
      <c r="J2142" s="210"/>
      <c r="K2142" s="210"/>
      <c r="L2142" s="214"/>
      <c r="M2142" s="215"/>
      <c r="N2142" s="216"/>
      <c r="O2142" s="216"/>
      <c r="P2142" s="216"/>
      <c r="Q2142" s="216"/>
      <c r="R2142" s="216"/>
      <c r="S2142" s="216"/>
      <c r="T2142" s="217"/>
      <c r="AT2142" s="218" t="s">
        <v>191</v>
      </c>
      <c r="AU2142" s="218" t="s">
        <v>180</v>
      </c>
      <c r="AV2142" s="13" t="s">
        <v>83</v>
      </c>
      <c r="AW2142" s="13" t="s">
        <v>32</v>
      </c>
      <c r="AX2142" s="13" t="s">
        <v>76</v>
      </c>
      <c r="AY2142" s="218" t="s">
        <v>179</v>
      </c>
    </row>
    <row r="2143" spans="1:65" s="13" customFormat="1" ht="11.25">
      <c r="B2143" s="209"/>
      <c r="C2143" s="210"/>
      <c r="D2143" s="204" t="s">
        <v>191</v>
      </c>
      <c r="E2143" s="211" t="s">
        <v>1</v>
      </c>
      <c r="F2143" s="212" t="s">
        <v>193</v>
      </c>
      <c r="G2143" s="210"/>
      <c r="H2143" s="211" t="s">
        <v>1</v>
      </c>
      <c r="I2143" s="213"/>
      <c r="J2143" s="210"/>
      <c r="K2143" s="210"/>
      <c r="L2143" s="214"/>
      <c r="M2143" s="215"/>
      <c r="N2143" s="216"/>
      <c r="O2143" s="216"/>
      <c r="P2143" s="216"/>
      <c r="Q2143" s="216"/>
      <c r="R2143" s="216"/>
      <c r="S2143" s="216"/>
      <c r="T2143" s="217"/>
      <c r="AT2143" s="218" t="s">
        <v>191</v>
      </c>
      <c r="AU2143" s="218" t="s">
        <v>180</v>
      </c>
      <c r="AV2143" s="13" t="s">
        <v>83</v>
      </c>
      <c r="AW2143" s="13" t="s">
        <v>32</v>
      </c>
      <c r="AX2143" s="13" t="s">
        <v>76</v>
      </c>
      <c r="AY2143" s="218" t="s">
        <v>179</v>
      </c>
    </row>
    <row r="2144" spans="1:65" s="13" customFormat="1" ht="11.25">
      <c r="B2144" s="209"/>
      <c r="C2144" s="210"/>
      <c r="D2144" s="204" t="s">
        <v>191</v>
      </c>
      <c r="E2144" s="211" t="s">
        <v>1</v>
      </c>
      <c r="F2144" s="212" t="s">
        <v>1911</v>
      </c>
      <c r="G2144" s="210"/>
      <c r="H2144" s="211" t="s">
        <v>1</v>
      </c>
      <c r="I2144" s="213"/>
      <c r="J2144" s="210"/>
      <c r="K2144" s="210"/>
      <c r="L2144" s="214"/>
      <c r="M2144" s="215"/>
      <c r="N2144" s="216"/>
      <c r="O2144" s="216"/>
      <c r="P2144" s="216"/>
      <c r="Q2144" s="216"/>
      <c r="R2144" s="216"/>
      <c r="S2144" s="216"/>
      <c r="T2144" s="217"/>
      <c r="AT2144" s="218" t="s">
        <v>191</v>
      </c>
      <c r="AU2144" s="218" t="s">
        <v>180</v>
      </c>
      <c r="AV2144" s="13" t="s">
        <v>83</v>
      </c>
      <c r="AW2144" s="13" t="s">
        <v>32</v>
      </c>
      <c r="AX2144" s="13" t="s">
        <v>76</v>
      </c>
      <c r="AY2144" s="218" t="s">
        <v>179</v>
      </c>
    </row>
    <row r="2145" spans="1:65" s="14" customFormat="1" ht="11.25">
      <c r="B2145" s="219"/>
      <c r="C2145" s="220"/>
      <c r="D2145" s="204" t="s">
        <v>191</v>
      </c>
      <c r="E2145" s="221" t="s">
        <v>1</v>
      </c>
      <c r="F2145" s="222" t="s">
        <v>1830</v>
      </c>
      <c r="G2145" s="220"/>
      <c r="H2145" s="223">
        <v>1</v>
      </c>
      <c r="I2145" s="224"/>
      <c r="J2145" s="220"/>
      <c r="K2145" s="220"/>
      <c r="L2145" s="225"/>
      <c r="M2145" s="226"/>
      <c r="N2145" s="227"/>
      <c r="O2145" s="227"/>
      <c r="P2145" s="227"/>
      <c r="Q2145" s="227"/>
      <c r="R2145" s="227"/>
      <c r="S2145" s="227"/>
      <c r="T2145" s="228"/>
      <c r="AT2145" s="229" t="s">
        <v>191</v>
      </c>
      <c r="AU2145" s="229" t="s">
        <v>180</v>
      </c>
      <c r="AV2145" s="14" t="s">
        <v>85</v>
      </c>
      <c r="AW2145" s="14" t="s">
        <v>32</v>
      </c>
      <c r="AX2145" s="14" t="s">
        <v>76</v>
      </c>
      <c r="AY2145" s="229" t="s">
        <v>179</v>
      </c>
    </row>
    <row r="2146" spans="1:65" s="2" customFormat="1" ht="44.25" customHeight="1">
      <c r="A2146" s="34"/>
      <c r="B2146" s="35"/>
      <c r="C2146" s="191" t="s">
        <v>1947</v>
      </c>
      <c r="D2146" s="191" t="s">
        <v>182</v>
      </c>
      <c r="E2146" s="192" t="s">
        <v>1948</v>
      </c>
      <c r="F2146" s="193" t="s">
        <v>1949</v>
      </c>
      <c r="G2146" s="194" t="s">
        <v>198</v>
      </c>
      <c r="H2146" s="195">
        <v>1</v>
      </c>
      <c r="I2146" s="196"/>
      <c r="J2146" s="197">
        <f>ROUND(I2146*H2146,2)</f>
        <v>0</v>
      </c>
      <c r="K2146" s="193" t="s">
        <v>1</v>
      </c>
      <c r="L2146" s="39"/>
      <c r="M2146" s="198" t="s">
        <v>1</v>
      </c>
      <c r="N2146" s="199" t="s">
        <v>41</v>
      </c>
      <c r="O2146" s="71"/>
      <c r="P2146" s="200">
        <f>O2146*H2146</f>
        <v>0</v>
      </c>
      <c r="Q2146" s="200">
        <v>0</v>
      </c>
      <c r="R2146" s="200">
        <f>Q2146*H2146</f>
        <v>0</v>
      </c>
      <c r="S2146" s="200">
        <v>0</v>
      </c>
      <c r="T2146" s="201">
        <f>S2146*H2146</f>
        <v>0</v>
      </c>
      <c r="U2146" s="34"/>
      <c r="V2146" s="34"/>
      <c r="W2146" s="34"/>
      <c r="X2146" s="34"/>
      <c r="Y2146" s="34"/>
      <c r="Z2146" s="34"/>
      <c r="AA2146" s="34"/>
      <c r="AB2146" s="34"/>
      <c r="AC2146" s="34"/>
      <c r="AD2146" s="34"/>
      <c r="AE2146" s="34"/>
      <c r="AR2146" s="202" t="s">
        <v>263</v>
      </c>
      <c r="AT2146" s="202" t="s">
        <v>182</v>
      </c>
      <c r="AU2146" s="202" t="s">
        <v>180</v>
      </c>
      <c r="AY2146" s="17" t="s">
        <v>179</v>
      </c>
      <c r="BE2146" s="203">
        <f>IF(N2146="základní",J2146,0)</f>
        <v>0</v>
      </c>
      <c r="BF2146" s="203">
        <f>IF(N2146="snížená",J2146,0)</f>
        <v>0</v>
      </c>
      <c r="BG2146" s="203">
        <f>IF(N2146="zákl. přenesená",J2146,0)</f>
        <v>0</v>
      </c>
      <c r="BH2146" s="203">
        <f>IF(N2146="sníž. přenesená",J2146,0)</f>
        <v>0</v>
      </c>
      <c r="BI2146" s="203">
        <f>IF(N2146="nulová",J2146,0)</f>
        <v>0</v>
      </c>
      <c r="BJ2146" s="17" t="s">
        <v>83</v>
      </c>
      <c r="BK2146" s="203">
        <f>ROUND(I2146*H2146,2)</f>
        <v>0</v>
      </c>
      <c r="BL2146" s="17" t="s">
        <v>263</v>
      </c>
      <c r="BM2146" s="202" t="s">
        <v>1950</v>
      </c>
    </row>
    <row r="2147" spans="1:65" s="13" customFormat="1" ht="11.25">
      <c r="B2147" s="209"/>
      <c r="C2147" s="210"/>
      <c r="D2147" s="204" t="s">
        <v>191</v>
      </c>
      <c r="E2147" s="211" t="s">
        <v>1</v>
      </c>
      <c r="F2147" s="212" t="s">
        <v>192</v>
      </c>
      <c r="G2147" s="210"/>
      <c r="H2147" s="211" t="s">
        <v>1</v>
      </c>
      <c r="I2147" s="213"/>
      <c r="J2147" s="210"/>
      <c r="K2147" s="210"/>
      <c r="L2147" s="214"/>
      <c r="M2147" s="215"/>
      <c r="N2147" s="216"/>
      <c r="O2147" s="216"/>
      <c r="P2147" s="216"/>
      <c r="Q2147" s="216"/>
      <c r="R2147" s="216"/>
      <c r="S2147" s="216"/>
      <c r="T2147" s="217"/>
      <c r="AT2147" s="218" t="s">
        <v>191</v>
      </c>
      <c r="AU2147" s="218" t="s">
        <v>180</v>
      </c>
      <c r="AV2147" s="13" t="s">
        <v>83</v>
      </c>
      <c r="AW2147" s="13" t="s">
        <v>32</v>
      </c>
      <c r="AX2147" s="13" t="s">
        <v>76</v>
      </c>
      <c r="AY2147" s="218" t="s">
        <v>179</v>
      </c>
    </row>
    <row r="2148" spans="1:65" s="13" customFormat="1" ht="11.25">
      <c r="B2148" s="209"/>
      <c r="C2148" s="210"/>
      <c r="D2148" s="204" t="s">
        <v>191</v>
      </c>
      <c r="E2148" s="211" t="s">
        <v>1</v>
      </c>
      <c r="F2148" s="212" t="s">
        <v>1910</v>
      </c>
      <c r="G2148" s="210"/>
      <c r="H2148" s="211" t="s">
        <v>1</v>
      </c>
      <c r="I2148" s="213"/>
      <c r="J2148" s="210"/>
      <c r="K2148" s="210"/>
      <c r="L2148" s="214"/>
      <c r="M2148" s="215"/>
      <c r="N2148" s="216"/>
      <c r="O2148" s="216"/>
      <c r="P2148" s="216"/>
      <c r="Q2148" s="216"/>
      <c r="R2148" s="216"/>
      <c r="S2148" s="216"/>
      <c r="T2148" s="217"/>
      <c r="AT2148" s="218" t="s">
        <v>191</v>
      </c>
      <c r="AU2148" s="218" t="s">
        <v>180</v>
      </c>
      <c r="AV2148" s="13" t="s">
        <v>83</v>
      </c>
      <c r="AW2148" s="13" t="s">
        <v>32</v>
      </c>
      <c r="AX2148" s="13" t="s">
        <v>76</v>
      </c>
      <c r="AY2148" s="218" t="s">
        <v>179</v>
      </c>
    </row>
    <row r="2149" spans="1:65" s="13" customFormat="1" ht="11.25">
      <c r="B2149" s="209"/>
      <c r="C2149" s="210"/>
      <c r="D2149" s="204" t="s">
        <v>191</v>
      </c>
      <c r="E2149" s="211" t="s">
        <v>1</v>
      </c>
      <c r="F2149" s="212" t="s">
        <v>193</v>
      </c>
      <c r="G2149" s="210"/>
      <c r="H2149" s="211" t="s">
        <v>1</v>
      </c>
      <c r="I2149" s="213"/>
      <c r="J2149" s="210"/>
      <c r="K2149" s="210"/>
      <c r="L2149" s="214"/>
      <c r="M2149" s="215"/>
      <c r="N2149" s="216"/>
      <c r="O2149" s="216"/>
      <c r="P2149" s="216"/>
      <c r="Q2149" s="216"/>
      <c r="R2149" s="216"/>
      <c r="S2149" s="216"/>
      <c r="T2149" s="217"/>
      <c r="AT2149" s="218" t="s">
        <v>191</v>
      </c>
      <c r="AU2149" s="218" t="s">
        <v>180</v>
      </c>
      <c r="AV2149" s="13" t="s">
        <v>83</v>
      </c>
      <c r="AW2149" s="13" t="s">
        <v>32</v>
      </c>
      <c r="AX2149" s="13" t="s">
        <v>76</v>
      </c>
      <c r="AY2149" s="218" t="s">
        <v>179</v>
      </c>
    </row>
    <row r="2150" spans="1:65" s="13" customFormat="1" ht="11.25">
      <c r="B2150" s="209"/>
      <c r="C2150" s="210"/>
      <c r="D2150" s="204" t="s">
        <v>191</v>
      </c>
      <c r="E2150" s="211" t="s">
        <v>1</v>
      </c>
      <c r="F2150" s="212" t="s">
        <v>1911</v>
      </c>
      <c r="G2150" s="210"/>
      <c r="H2150" s="211" t="s">
        <v>1</v>
      </c>
      <c r="I2150" s="213"/>
      <c r="J2150" s="210"/>
      <c r="K2150" s="210"/>
      <c r="L2150" s="214"/>
      <c r="M2150" s="215"/>
      <c r="N2150" s="216"/>
      <c r="O2150" s="216"/>
      <c r="P2150" s="216"/>
      <c r="Q2150" s="216"/>
      <c r="R2150" s="216"/>
      <c r="S2150" s="216"/>
      <c r="T2150" s="217"/>
      <c r="AT2150" s="218" t="s">
        <v>191</v>
      </c>
      <c r="AU2150" s="218" t="s">
        <v>180</v>
      </c>
      <c r="AV2150" s="13" t="s">
        <v>83</v>
      </c>
      <c r="AW2150" s="13" t="s">
        <v>32</v>
      </c>
      <c r="AX2150" s="13" t="s">
        <v>76</v>
      </c>
      <c r="AY2150" s="218" t="s">
        <v>179</v>
      </c>
    </row>
    <row r="2151" spans="1:65" s="14" customFormat="1" ht="11.25">
      <c r="B2151" s="219"/>
      <c r="C2151" s="220"/>
      <c r="D2151" s="204" t="s">
        <v>191</v>
      </c>
      <c r="E2151" s="221" t="s">
        <v>1</v>
      </c>
      <c r="F2151" s="222" t="s">
        <v>1830</v>
      </c>
      <c r="G2151" s="220"/>
      <c r="H2151" s="223">
        <v>1</v>
      </c>
      <c r="I2151" s="224"/>
      <c r="J2151" s="220"/>
      <c r="K2151" s="220"/>
      <c r="L2151" s="225"/>
      <c r="M2151" s="226"/>
      <c r="N2151" s="227"/>
      <c r="O2151" s="227"/>
      <c r="P2151" s="227"/>
      <c r="Q2151" s="227"/>
      <c r="R2151" s="227"/>
      <c r="S2151" s="227"/>
      <c r="T2151" s="228"/>
      <c r="AT2151" s="229" t="s">
        <v>191</v>
      </c>
      <c r="AU2151" s="229" t="s">
        <v>180</v>
      </c>
      <c r="AV2151" s="14" t="s">
        <v>85</v>
      </c>
      <c r="AW2151" s="14" t="s">
        <v>32</v>
      </c>
      <c r="AX2151" s="14" t="s">
        <v>76</v>
      </c>
      <c r="AY2151" s="229" t="s">
        <v>179</v>
      </c>
    </row>
    <row r="2152" spans="1:65" s="12" customFormat="1" ht="20.85" customHeight="1">
      <c r="B2152" s="175"/>
      <c r="C2152" s="176"/>
      <c r="D2152" s="177" t="s">
        <v>75</v>
      </c>
      <c r="E2152" s="189" t="s">
        <v>1951</v>
      </c>
      <c r="F2152" s="189" t="s">
        <v>1952</v>
      </c>
      <c r="G2152" s="176"/>
      <c r="H2152" s="176"/>
      <c r="I2152" s="179"/>
      <c r="J2152" s="190">
        <f>BK2152</f>
        <v>0</v>
      </c>
      <c r="K2152" s="176"/>
      <c r="L2152" s="181"/>
      <c r="M2152" s="182"/>
      <c r="N2152" s="183"/>
      <c r="O2152" s="183"/>
      <c r="P2152" s="184">
        <f>SUM(P2153:P2240)</f>
        <v>0</v>
      </c>
      <c r="Q2152" s="183"/>
      <c r="R2152" s="184">
        <f>SUM(R2153:R2240)</f>
        <v>0</v>
      </c>
      <c r="S2152" s="183"/>
      <c r="T2152" s="185">
        <f>SUM(T2153:T2240)</f>
        <v>0</v>
      </c>
      <c r="AR2152" s="186" t="s">
        <v>85</v>
      </c>
      <c r="AT2152" s="187" t="s">
        <v>75</v>
      </c>
      <c r="AU2152" s="187" t="s">
        <v>85</v>
      </c>
      <c r="AY2152" s="186" t="s">
        <v>179</v>
      </c>
      <c r="BK2152" s="188">
        <f>SUM(BK2153:BK2240)</f>
        <v>0</v>
      </c>
    </row>
    <row r="2153" spans="1:65" s="2" customFormat="1" ht="33" customHeight="1">
      <c r="A2153" s="34"/>
      <c r="B2153" s="35"/>
      <c r="C2153" s="191" t="s">
        <v>1953</v>
      </c>
      <c r="D2153" s="191" t="s">
        <v>182</v>
      </c>
      <c r="E2153" s="192" t="s">
        <v>1954</v>
      </c>
      <c r="F2153" s="193" t="s">
        <v>1955</v>
      </c>
      <c r="G2153" s="194" t="s">
        <v>198</v>
      </c>
      <c r="H2153" s="195">
        <v>14</v>
      </c>
      <c r="I2153" s="196"/>
      <c r="J2153" s="197">
        <f>ROUND(I2153*H2153,2)</f>
        <v>0</v>
      </c>
      <c r="K2153" s="193" t="s">
        <v>1</v>
      </c>
      <c r="L2153" s="39"/>
      <c r="M2153" s="198" t="s">
        <v>1</v>
      </c>
      <c r="N2153" s="199" t="s">
        <v>41</v>
      </c>
      <c r="O2153" s="71"/>
      <c r="P2153" s="200">
        <f>O2153*H2153</f>
        <v>0</v>
      </c>
      <c r="Q2153" s="200">
        <v>0</v>
      </c>
      <c r="R2153" s="200">
        <f>Q2153*H2153</f>
        <v>0</v>
      </c>
      <c r="S2153" s="200">
        <v>0</v>
      </c>
      <c r="T2153" s="201">
        <f>S2153*H2153</f>
        <v>0</v>
      </c>
      <c r="U2153" s="34"/>
      <c r="V2153" s="34"/>
      <c r="W2153" s="34"/>
      <c r="X2153" s="34"/>
      <c r="Y2153" s="34"/>
      <c r="Z2153" s="34"/>
      <c r="AA2153" s="34"/>
      <c r="AB2153" s="34"/>
      <c r="AC2153" s="34"/>
      <c r="AD2153" s="34"/>
      <c r="AE2153" s="34"/>
      <c r="AR2153" s="202" t="s">
        <v>263</v>
      </c>
      <c r="AT2153" s="202" t="s">
        <v>182</v>
      </c>
      <c r="AU2153" s="202" t="s">
        <v>180</v>
      </c>
      <c r="AY2153" s="17" t="s">
        <v>179</v>
      </c>
      <c r="BE2153" s="203">
        <f>IF(N2153="základní",J2153,0)</f>
        <v>0</v>
      </c>
      <c r="BF2153" s="203">
        <f>IF(N2153="snížená",J2153,0)</f>
        <v>0</v>
      </c>
      <c r="BG2153" s="203">
        <f>IF(N2153="zákl. přenesená",J2153,0)</f>
        <v>0</v>
      </c>
      <c r="BH2153" s="203">
        <f>IF(N2153="sníž. přenesená",J2153,0)</f>
        <v>0</v>
      </c>
      <c r="BI2153" s="203">
        <f>IF(N2153="nulová",J2153,0)</f>
        <v>0</v>
      </c>
      <c r="BJ2153" s="17" t="s">
        <v>83</v>
      </c>
      <c r="BK2153" s="203">
        <f>ROUND(I2153*H2153,2)</f>
        <v>0</v>
      </c>
      <c r="BL2153" s="17" t="s">
        <v>263</v>
      </c>
      <c r="BM2153" s="202" t="s">
        <v>1956</v>
      </c>
    </row>
    <row r="2154" spans="1:65" s="13" customFormat="1" ht="11.25">
      <c r="B2154" s="209"/>
      <c r="C2154" s="210"/>
      <c r="D2154" s="204" t="s">
        <v>191</v>
      </c>
      <c r="E2154" s="211" t="s">
        <v>1</v>
      </c>
      <c r="F2154" s="212" t="s">
        <v>192</v>
      </c>
      <c r="G2154" s="210"/>
      <c r="H2154" s="211" t="s">
        <v>1</v>
      </c>
      <c r="I2154" s="213"/>
      <c r="J2154" s="210"/>
      <c r="K2154" s="210"/>
      <c r="L2154" s="214"/>
      <c r="M2154" s="215"/>
      <c r="N2154" s="216"/>
      <c r="O2154" s="216"/>
      <c r="P2154" s="216"/>
      <c r="Q2154" s="216"/>
      <c r="R2154" s="216"/>
      <c r="S2154" s="216"/>
      <c r="T2154" s="217"/>
      <c r="AT2154" s="218" t="s">
        <v>191</v>
      </c>
      <c r="AU2154" s="218" t="s">
        <v>180</v>
      </c>
      <c r="AV2154" s="13" t="s">
        <v>83</v>
      </c>
      <c r="AW2154" s="13" t="s">
        <v>32</v>
      </c>
      <c r="AX2154" s="13" t="s">
        <v>76</v>
      </c>
      <c r="AY2154" s="218" t="s">
        <v>179</v>
      </c>
    </row>
    <row r="2155" spans="1:65" s="13" customFormat="1" ht="11.25">
      <c r="B2155" s="209"/>
      <c r="C2155" s="210"/>
      <c r="D2155" s="204" t="s">
        <v>191</v>
      </c>
      <c r="E2155" s="211" t="s">
        <v>1</v>
      </c>
      <c r="F2155" s="212" t="s">
        <v>1957</v>
      </c>
      <c r="G2155" s="210"/>
      <c r="H2155" s="211" t="s">
        <v>1</v>
      </c>
      <c r="I2155" s="213"/>
      <c r="J2155" s="210"/>
      <c r="K2155" s="210"/>
      <c r="L2155" s="214"/>
      <c r="M2155" s="215"/>
      <c r="N2155" s="216"/>
      <c r="O2155" s="216"/>
      <c r="P2155" s="216"/>
      <c r="Q2155" s="216"/>
      <c r="R2155" s="216"/>
      <c r="S2155" s="216"/>
      <c r="T2155" s="217"/>
      <c r="AT2155" s="218" t="s">
        <v>191</v>
      </c>
      <c r="AU2155" s="218" t="s">
        <v>180</v>
      </c>
      <c r="AV2155" s="13" t="s">
        <v>83</v>
      </c>
      <c r="AW2155" s="13" t="s">
        <v>32</v>
      </c>
      <c r="AX2155" s="13" t="s">
        <v>76</v>
      </c>
      <c r="AY2155" s="218" t="s">
        <v>179</v>
      </c>
    </row>
    <row r="2156" spans="1:65" s="13" customFormat="1" ht="11.25">
      <c r="B2156" s="209"/>
      <c r="C2156" s="210"/>
      <c r="D2156" s="204" t="s">
        <v>191</v>
      </c>
      <c r="E2156" s="211" t="s">
        <v>1</v>
      </c>
      <c r="F2156" s="212" t="s">
        <v>193</v>
      </c>
      <c r="G2156" s="210"/>
      <c r="H2156" s="211" t="s">
        <v>1</v>
      </c>
      <c r="I2156" s="213"/>
      <c r="J2156" s="210"/>
      <c r="K2156" s="210"/>
      <c r="L2156" s="214"/>
      <c r="M2156" s="215"/>
      <c r="N2156" s="216"/>
      <c r="O2156" s="216"/>
      <c r="P2156" s="216"/>
      <c r="Q2156" s="216"/>
      <c r="R2156" s="216"/>
      <c r="S2156" s="216"/>
      <c r="T2156" s="217"/>
      <c r="AT2156" s="218" t="s">
        <v>191</v>
      </c>
      <c r="AU2156" s="218" t="s">
        <v>180</v>
      </c>
      <c r="AV2156" s="13" t="s">
        <v>83</v>
      </c>
      <c r="AW2156" s="13" t="s">
        <v>32</v>
      </c>
      <c r="AX2156" s="13" t="s">
        <v>76</v>
      </c>
      <c r="AY2156" s="218" t="s">
        <v>179</v>
      </c>
    </row>
    <row r="2157" spans="1:65" s="14" customFormat="1" ht="11.25">
      <c r="B2157" s="219"/>
      <c r="C2157" s="220"/>
      <c r="D2157" s="204" t="s">
        <v>191</v>
      </c>
      <c r="E2157" s="221" t="s">
        <v>1</v>
      </c>
      <c r="F2157" s="222" t="s">
        <v>254</v>
      </c>
      <c r="G2157" s="220"/>
      <c r="H2157" s="223">
        <v>14</v>
      </c>
      <c r="I2157" s="224"/>
      <c r="J2157" s="220"/>
      <c r="K2157" s="220"/>
      <c r="L2157" s="225"/>
      <c r="M2157" s="226"/>
      <c r="N2157" s="227"/>
      <c r="O2157" s="227"/>
      <c r="P2157" s="227"/>
      <c r="Q2157" s="227"/>
      <c r="R2157" s="227"/>
      <c r="S2157" s="227"/>
      <c r="T2157" s="228"/>
      <c r="AT2157" s="229" t="s">
        <v>191</v>
      </c>
      <c r="AU2157" s="229" t="s">
        <v>180</v>
      </c>
      <c r="AV2157" s="14" t="s">
        <v>85</v>
      </c>
      <c r="AW2157" s="14" t="s">
        <v>32</v>
      </c>
      <c r="AX2157" s="14" t="s">
        <v>76</v>
      </c>
      <c r="AY2157" s="229" t="s">
        <v>179</v>
      </c>
    </row>
    <row r="2158" spans="1:65" s="2" customFormat="1" ht="24">
      <c r="A2158" s="34"/>
      <c r="B2158" s="35"/>
      <c r="C2158" s="191" t="s">
        <v>1958</v>
      </c>
      <c r="D2158" s="191" t="s">
        <v>182</v>
      </c>
      <c r="E2158" s="192" t="s">
        <v>1959</v>
      </c>
      <c r="F2158" s="193" t="s">
        <v>1960</v>
      </c>
      <c r="G2158" s="194" t="s">
        <v>198</v>
      </c>
      <c r="H2158" s="195">
        <v>2</v>
      </c>
      <c r="I2158" s="196"/>
      <c r="J2158" s="197">
        <f>ROUND(I2158*H2158,2)</f>
        <v>0</v>
      </c>
      <c r="K2158" s="193" t="s">
        <v>1</v>
      </c>
      <c r="L2158" s="39"/>
      <c r="M2158" s="198" t="s">
        <v>1</v>
      </c>
      <c r="N2158" s="199" t="s">
        <v>41</v>
      </c>
      <c r="O2158" s="71"/>
      <c r="P2158" s="200">
        <f>O2158*H2158</f>
        <v>0</v>
      </c>
      <c r="Q2158" s="200">
        <v>0</v>
      </c>
      <c r="R2158" s="200">
        <f>Q2158*H2158</f>
        <v>0</v>
      </c>
      <c r="S2158" s="200">
        <v>0</v>
      </c>
      <c r="T2158" s="201">
        <f>S2158*H2158</f>
        <v>0</v>
      </c>
      <c r="U2158" s="34"/>
      <c r="V2158" s="34"/>
      <c r="W2158" s="34"/>
      <c r="X2158" s="34"/>
      <c r="Y2158" s="34"/>
      <c r="Z2158" s="34"/>
      <c r="AA2158" s="34"/>
      <c r="AB2158" s="34"/>
      <c r="AC2158" s="34"/>
      <c r="AD2158" s="34"/>
      <c r="AE2158" s="34"/>
      <c r="AR2158" s="202" t="s">
        <v>263</v>
      </c>
      <c r="AT2158" s="202" t="s">
        <v>182</v>
      </c>
      <c r="AU2158" s="202" t="s">
        <v>180</v>
      </c>
      <c r="AY2158" s="17" t="s">
        <v>179</v>
      </c>
      <c r="BE2158" s="203">
        <f>IF(N2158="základní",J2158,0)</f>
        <v>0</v>
      </c>
      <c r="BF2158" s="203">
        <f>IF(N2158="snížená",J2158,0)</f>
        <v>0</v>
      </c>
      <c r="BG2158" s="203">
        <f>IF(N2158="zákl. přenesená",J2158,0)</f>
        <v>0</v>
      </c>
      <c r="BH2158" s="203">
        <f>IF(N2158="sníž. přenesená",J2158,0)</f>
        <v>0</v>
      </c>
      <c r="BI2158" s="203">
        <f>IF(N2158="nulová",J2158,0)</f>
        <v>0</v>
      </c>
      <c r="BJ2158" s="17" t="s">
        <v>83</v>
      </c>
      <c r="BK2158" s="203">
        <f>ROUND(I2158*H2158,2)</f>
        <v>0</v>
      </c>
      <c r="BL2158" s="17" t="s">
        <v>263</v>
      </c>
      <c r="BM2158" s="202" t="s">
        <v>1961</v>
      </c>
    </row>
    <row r="2159" spans="1:65" s="13" customFormat="1" ht="11.25">
      <c r="B2159" s="209"/>
      <c r="C2159" s="210"/>
      <c r="D2159" s="204" t="s">
        <v>191</v>
      </c>
      <c r="E2159" s="211" t="s">
        <v>1</v>
      </c>
      <c r="F2159" s="212" t="s">
        <v>192</v>
      </c>
      <c r="G2159" s="210"/>
      <c r="H2159" s="211" t="s">
        <v>1</v>
      </c>
      <c r="I2159" s="213"/>
      <c r="J2159" s="210"/>
      <c r="K2159" s="210"/>
      <c r="L2159" s="214"/>
      <c r="M2159" s="215"/>
      <c r="N2159" s="216"/>
      <c r="O2159" s="216"/>
      <c r="P2159" s="216"/>
      <c r="Q2159" s="216"/>
      <c r="R2159" s="216"/>
      <c r="S2159" s="216"/>
      <c r="T2159" s="217"/>
      <c r="AT2159" s="218" t="s">
        <v>191</v>
      </c>
      <c r="AU2159" s="218" t="s">
        <v>180</v>
      </c>
      <c r="AV2159" s="13" t="s">
        <v>83</v>
      </c>
      <c r="AW2159" s="13" t="s">
        <v>32</v>
      </c>
      <c r="AX2159" s="13" t="s">
        <v>76</v>
      </c>
      <c r="AY2159" s="218" t="s">
        <v>179</v>
      </c>
    </row>
    <row r="2160" spans="1:65" s="13" customFormat="1" ht="11.25">
      <c r="B2160" s="209"/>
      <c r="C2160" s="210"/>
      <c r="D2160" s="204" t="s">
        <v>191</v>
      </c>
      <c r="E2160" s="211" t="s">
        <v>1</v>
      </c>
      <c r="F2160" s="212" t="s">
        <v>1957</v>
      </c>
      <c r="G2160" s="210"/>
      <c r="H2160" s="211" t="s">
        <v>1</v>
      </c>
      <c r="I2160" s="213"/>
      <c r="J2160" s="210"/>
      <c r="K2160" s="210"/>
      <c r="L2160" s="214"/>
      <c r="M2160" s="215"/>
      <c r="N2160" s="216"/>
      <c r="O2160" s="216"/>
      <c r="P2160" s="216"/>
      <c r="Q2160" s="216"/>
      <c r="R2160" s="216"/>
      <c r="S2160" s="216"/>
      <c r="T2160" s="217"/>
      <c r="AT2160" s="218" t="s">
        <v>191</v>
      </c>
      <c r="AU2160" s="218" t="s">
        <v>180</v>
      </c>
      <c r="AV2160" s="13" t="s">
        <v>83</v>
      </c>
      <c r="AW2160" s="13" t="s">
        <v>32</v>
      </c>
      <c r="AX2160" s="13" t="s">
        <v>76</v>
      </c>
      <c r="AY2160" s="218" t="s">
        <v>179</v>
      </c>
    </row>
    <row r="2161" spans="1:65" s="13" customFormat="1" ht="11.25">
      <c r="B2161" s="209"/>
      <c r="C2161" s="210"/>
      <c r="D2161" s="204" t="s">
        <v>191</v>
      </c>
      <c r="E2161" s="211" t="s">
        <v>1</v>
      </c>
      <c r="F2161" s="212" t="s">
        <v>193</v>
      </c>
      <c r="G2161" s="210"/>
      <c r="H2161" s="211" t="s">
        <v>1</v>
      </c>
      <c r="I2161" s="213"/>
      <c r="J2161" s="210"/>
      <c r="K2161" s="210"/>
      <c r="L2161" s="214"/>
      <c r="M2161" s="215"/>
      <c r="N2161" s="216"/>
      <c r="O2161" s="216"/>
      <c r="P2161" s="216"/>
      <c r="Q2161" s="216"/>
      <c r="R2161" s="216"/>
      <c r="S2161" s="216"/>
      <c r="T2161" s="217"/>
      <c r="AT2161" s="218" t="s">
        <v>191</v>
      </c>
      <c r="AU2161" s="218" t="s">
        <v>180</v>
      </c>
      <c r="AV2161" s="13" t="s">
        <v>83</v>
      </c>
      <c r="AW2161" s="13" t="s">
        <v>32</v>
      </c>
      <c r="AX2161" s="13" t="s">
        <v>76</v>
      </c>
      <c r="AY2161" s="218" t="s">
        <v>179</v>
      </c>
    </row>
    <row r="2162" spans="1:65" s="14" customFormat="1" ht="11.25">
      <c r="B2162" s="219"/>
      <c r="C2162" s="220"/>
      <c r="D2162" s="204" t="s">
        <v>191</v>
      </c>
      <c r="E2162" s="221" t="s">
        <v>1</v>
      </c>
      <c r="F2162" s="222" t="s">
        <v>85</v>
      </c>
      <c r="G2162" s="220"/>
      <c r="H2162" s="223">
        <v>2</v>
      </c>
      <c r="I2162" s="224"/>
      <c r="J2162" s="220"/>
      <c r="K2162" s="220"/>
      <c r="L2162" s="225"/>
      <c r="M2162" s="226"/>
      <c r="N2162" s="227"/>
      <c r="O2162" s="227"/>
      <c r="P2162" s="227"/>
      <c r="Q2162" s="227"/>
      <c r="R2162" s="227"/>
      <c r="S2162" s="227"/>
      <c r="T2162" s="228"/>
      <c r="AT2162" s="229" t="s">
        <v>191</v>
      </c>
      <c r="AU2162" s="229" t="s">
        <v>180</v>
      </c>
      <c r="AV2162" s="14" t="s">
        <v>85</v>
      </c>
      <c r="AW2162" s="14" t="s">
        <v>32</v>
      </c>
      <c r="AX2162" s="14" t="s">
        <v>76</v>
      </c>
      <c r="AY2162" s="229" t="s">
        <v>179</v>
      </c>
    </row>
    <row r="2163" spans="1:65" s="2" customFormat="1" ht="33" customHeight="1">
      <c r="A2163" s="34"/>
      <c r="B2163" s="35"/>
      <c r="C2163" s="191" t="s">
        <v>1962</v>
      </c>
      <c r="D2163" s="191" t="s">
        <v>182</v>
      </c>
      <c r="E2163" s="192" t="s">
        <v>1963</v>
      </c>
      <c r="F2163" s="193" t="s">
        <v>1964</v>
      </c>
      <c r="G2163" s="194" t="s">
        <v>907</v>
      </c>
      <c r="H2163" s="195">
        <v>1</v>
      </c>
      <c r="I2163" s="196"/>
      <c r="J2163" s="197">
        <f>ROUND(I2163*H2163,2)</f>
        <v>0</v>
      </c>
      <c r="K2163" s="193" t="s">
        <v>1</v>
      </c>
      <c r="L2163" s="39"/>
      <c r="M2163" s="198" t="s">
        <v>1</v>
      </c>
      <c r="N2163" s="199" t="s">
        <v>41</v>
      </c>
      <c r="O2163" s="71"/>
      <c r="P2163" s="200">
        <f>O2163*H2163</f>
        <v>0</v>
      </c>
      <c r="Q2163" s="200">
        <v>0</v>
      </c>
      <c r="R2163" s="200">
        <f>Q2163*H2163</f>
        <v>0</v>
      </c>
      <c r="S2163" s="200">
        <v>0</v>
      </c>
      <c r="T2163" s="201">
        <f>S2163*H2163</f>
        <v>0</v>
      </c>
      <c r="U2163" s="34"/>
      <c r="V2163" s="34"/>
      <c r="W2163" s="34"/>
      <c r="X2163" s="34"/>
      <c r="Y2163" s="34"/>
      <c r="Z2163" s="34"/>
      <c r="AA2163" s="34"/>
      <c r="AB2163" s="34"/>
      <c r="AC2163" s="34"/>
      <c r="AD2163" s="34"/>
      <c r="AE2163" s="34"/>
      <c r="AR2163" s="202" t="s">
        <v>263</v>
      </c>
      <c r="AT2163" s="202" t="s">
        <v>182</v>
      </c>
      <c r="AU2163" s="202" t="s">
        <v>180</v>
      </c>
      <c r="AY2163" s="17" t="s">
        <v>179</v>
      </c>
      <c r="BE2163" s="203">
        <f>IF(N2163="základní",J2163,0)</f>
        <v>0</v>
      </c>
      <c r="BF2163" s="203">
        <f>IF(N2163="snížená",J2163,0)</f>
        <v>0</v>
      </c>
      <c r="BG2163" s="203">
        <f>IF(N2163="zákl. přenesená",J2163,0)</f>
        <v>0</v>
      </c>
      <c r="BH2163" s="203">
        <f>IF(N2163="sníž. přenesená",J2163,0)</f>
        <v>0</v>
      </c>
      <c r="BI2163" s="203">
        <f>IF(N2163="nulová",J2163,0)</f>
        <v>0</v>
      </c>
      <c r="BJ2163" s="17" t="s">
        <v>83</v>
      </c>
      <c r="BK2163" s="203">
        <f>ROUND(I2163*H2163,2)</f>
        <v>0</v>
      </c>
      <c r="BL2163" s="17" t="s">
        <v>263</v>
      </c>
      <c r="BM2163" s="202" t="s">
        <v>1965</v>
      </c>
    </row>
    <row r="2164" spans="1:65" s="13" customFormat="1" ht="11.25">
      <c r="B2164" s="209"/>
      <c r="C2164" s="210"/>
      <c r="D2164" s="204" t="s">
        <v>191</v>
      </c>
      <c r="E2164" s="211" t="s">
        <v>1</v>
      </c>
      <c r="F2164" s="212" t="s">
        <v>192</v>
      </c>
      <c r="G2164" s="210"/>
      <c r="H2164" s="211" t="s">
        <v>1</v>
      </c>
      <c r="I2164" s="213"/>
      <c r="J2164" s="210"/>
      <c r="K2164" s="210"/>
      <c r="L2164" s="214"/>
      <c r="M2164" s="215"/>
      <c r="N2164" s="216"/>
      <c r="O2164" s="216"/>
      <c r="P2164" s="216"/>
      <c r="Q2164" s="216"/>
      <c r="R2164" s="216"/>
      <c r="S2164" s="216"/>
      <c r="T2164" s="217"/>
      <c r="AT2164" s="218" t="s">
        <v>191</v>
      </c>
      <c r="AU2164" s="218" t="s">
        <v>180</v>
      </c>
      <c r="AV2164" s="13" t="s">
        <v>83</v>
      </c>
      <c r="AW2164" s="13" t="s">
        <v>32</v>
      </c>
      <c r="AX2164" s="13" t="s">
        <v>76</v>
      </c>
      <c r="AY2164" s="218" t="s">
        <v>179</v>
      </c>
    </row>
    <row r="2165" spans="1:65" s="13" customFormat="1" ht="11.25">
      <c r="B2165" s="209"/>
      <c r="C2165" s="210"/>
      <c r="D2165" s="204" t="s">
        <v>191</v>
      </c>
      <c r="E2165" s="211" t="s">
        <v>1</v>
      </c>
      <c r="F2165" s="212" t="s">
        <v>1957</v>
      </c>
      <c r="G2165" s="210"/>
      <c r="H2165" s="211" t="s">
        <v>1</v>
      </c>
      <c r="I2165" s="213"/>
      <c r="J2165" s="210"/>
      <c r="K2165" s="210"/>
      <c r="L2165" s="214"/>
      <c r="M2165" s="215"/>
      <c r="N2165" s="216"/>
      <c r="O2165" s="216"/>
      <c r="P2165" s="216"/>
      <c r="Q2165" s="216"/>
      <c r="R2165" s="216"/>
      <c r="S2165" s="216"/>
      <c r="T2165" s="217"/>
      <c r="AT2165" s="218" t="s">
        <v>191</v>
      </c>
      <c r="AU2165" s="218" t="s">
        <v>180</v>
      </c>
      <c r="AV2165" s="13" t="s">
        <v>83</v>
      </c>
      <c r="AW2165" s="13" t="s">
        <v>32</v>
      </c>
      <c r="AX2165" s="13" t="s">
        <v>76</v>
      </c>
      <c r="AY2165" s="218" t="s">
        <v>179</v>
      </c>
    </row>
    <row r="2166" spans="1:65" s="13" customFormat="1" ht="11.25">
      <c r="B2166" s="209"/>
      <c r="C2166" s="210"/>
      <c r="D2166" s="204" t="s">
        <v>191</v>
      </c>
      <c r="E2166" s="211" t="s">
        <v>1</v>
      </c>
      <c r="F2166" s="212" t="s">
        <v>193</v>
      </c>
      <c r="G2166" s="210"/>
      <c r="H2166" s="211" t="s">
        <v>1</v>
      </c>
      <c r="I2166" s="213"/>
      <c r="J2166" s="210"/>
      <c r="K2166" s="210"/>
      <c r="L2166" s="214"/>
      <c r="M2166" s="215"/>
      <c r="N2166" s="216"/>
      <c r="O2166" s="216"/>
      <c r="P2166" s="216"/>
      <c r="Q2166" s="216"/>
      <c r="R2166" s="216"/>
      <c r="S2166" s="216"/>
      <c r="T2166" s="217"/>
      <c r="AT2166" s="218" t="s">
        <v>191</v>
      </c>
      <c r="AU2166" s="218" t="s">
        <v>180</v>
      </c>
      <c r="AV2166" s="13" t="s">
        <v>83</v>
      </c>
      <c r="AW2166" s="13" t="s">
        <v>32</v>
      </c>
      <c r="AX2166" s="13" t="s">
        <v>76</v>
      </c>
      <c r="AY2166" s="218" t="s">
        <v>179</v>
      </c>
    </row>
    <row r="2167" spans="1:65" s="13" customFormat="1" ht="11.25">
      <c r="B2167" s="209"/>
      <c r="C2167" s="210"/>
      <c r="D2167" s="204" t="s">
        <v>191</v>
      </c>
      <c r="E2167" s="211" t="s">
        <v>1</v>
      </c>
      <c r="F2167" s="212" t="s">
        <v>1966</v>
      </c>
      <c r="G2167" s="210"/>
      <c r="H2167" s="211" t="s">
        <v>1</v>
      </c>
      <c r="I2167" s="213"/>
      <c r="J2167" s="210"/>
      <c r="K2167" s="210"/>
      <c r="L2167" s="214"/>
      <c r="M2167" s="215"/>
      <c r="N2167" s="216"/>
      <c r="O2167" s="216"/>
      <c r="P2167" s="216"/>
      <c r="Q2167" s="216"/>
      <c r="R2167" s="216"/>
      <c r="S2167" s="216"/>
      <c r="T2167" s="217"/>
      <c r="AT2167" s="218" t="s">
        <v>191</v>
      </c>
      <c r="AU2167" s="218" t="s">
        <v>180</v>
      </c>
      <c r="AV2167" s="13" t="s">
        <v>83</v>
      </c>
      <c r="AW2167" s="13" t="s">
        <v>32</v>
      </c>
      <c r="AX2167" s="13" t="s">
        <v>76</v>
      </c>
      <c r="AY2167" s="218" t="s">
        <v>179</v>
      </c>
    </row>
    <row r="2168" spans="1:65" s="13" customFormat="1" ht="11.25">
      <c r="B2168" s="209"/>
      <c r="C2168" s="210"/>
      <c r="D2168" s="204" t="s">
        <v>191</v>
      </c>
      <c r="E2168" s="211" t="s">
        <v>1</v>
      </c>
      <c r="F2168" s="212" t="s">
        <v>1967</v>
      </c>
      <c r="G2168" s="210"/>
      <c r="H2168" s="211" t="s">
        <v>1</v>
      </c>
      <c r="I2168" s="213"/>
      <c r="J2168" s="210"/>
      <c r="K2168" s="210"/>
      <c r="L2168" s="214"/>
      <c r="M2168" s="215"/>
      <c r="N2168" s="216"/>
      <c r="O2168" s="216"/>
      <c r="P2168" s="216"/>
      <c r="Q2168" s="216"/>
      <c r="R2168" s="216"/>
      <c r="S2168" s="216"/>
      <c r="T2168" s="217"/>
      <c r="AT2168" s="218" t="s">
        <v>191</v>
      </c>
      <c r="AU2168" s="218" t="s">
        <v>180</v>
      </c>
      <c r="AV2168" s="13" t="s">
        <v>83</v>
      </c>
      <c r="AW2168" s="13" t="s">
        <v>32</v>
      </c>
      <c r="AX2168" s="13" t="s">
        <v>76</v>
      </c>
      <c r="AY2168" s="218" t="s">
        <v>179</v>
      </c>
    </row>
    <row r="2169" spans="1:65" s="13" customFormat="1" ht="11.25">
      <c r="B2169" s="209"/>
      <c r="C2169" s="210"/>
      <c r="D2169" s="204" t="s">
        <v>191</v>
      </c>
      <c r="E2169" s="211" t="s">
        <v>1</v>
      </c>
      <c r="F2169" s="212" t="s">
        <v>1968</v>
      </c>
      <c r="G2169" s="210"/>
      <c r="H2169" s="211" t="s">
        <v>1</v>
      </c>
      <c r="I2169" s="213"/>
      <c r="J2169" s="210"/>
      <c r="K2169" s="210"/>
      <c r="L2169" s="214"/>
      <c r="M2169" s="215"/>
      <c r="N2169" s="216"/>
      <c r="O2169" s="216"/>
      <c r="P2169" s="216"/>
      <c r="Q2169" s="216"/>
      <c r="R2169" s="216"/>
      <c r="S2169" s="216"/>
      <c r="T2169" s="217"/>
      <c r="AT2169" s="218" t="s">
        <v>191</v>
      </c>
      <c r="AU2169" s="218" t="s">
        <v>180</v>
      </c>
      <c r="AV2169" s="13" t="s">
        <v>83</v>
      </c>
      <c r="AW2169" s="13" t="s">
        <v>32</v>
      </c>
      <c r="AX2169" s="13" t="s">
        <v>76</v>
      </c>
      <c r="AY2169" s="218" t="s">
        <v>179</v>
      </c>
    </row>
    <row r="2170" spans="1:65" s="14" customFormat="1" ht="11.25">
      <c r="B2170" s="219"/>
      <c r="C2170" s="220"/>
      <c r="D2170" s="204" t="s">
        <v>191</v>
      </c>
      <c r="E2170" s="221" t="s">
        <v>1</v>
      </c>
      <c r="F2170" s="222" t="s">
        <v>83</v>
      </c>
      <c r="G2170" s="220"/>
      <c r="H2170" s="223">
        <v>1</v>
      </c>
      <c r="I2170" s="224"/>
      <c r="J2170" s="220"/>
      <c r="K2170" s="220"/>
      <c r="L2170" s="225"/>
      <c r="M2170" s="226"/>
      <c r="N2170" s="227"/>
      <c r="O2170" s="227"/>
      <c r="P2170" s="227"/>
      <c r="Q2170" s="227"/>
      <c r="R2170" s="227"/>
      <c r="S2170" s="227"/>
      <c r="T2170" s="228"/>
      <c r="AT2170" s="229" t="s">
        <v>191</v>
      </c>
      <c r="AU2170" s="229" t="s">
        <v>180</v>
      </c>
      <c r="AV2170" s="14" t="s">
        <v>85</v>
      </c>
      <c r="AW2170" s="14" t="s">
        <v>32</v>
      </c>
      <c r="AX2170" s="14" t="s">
        <v>76</v>
      </c>
      <c r="AY2170" s="229" t="s">
        <v>179</v>
      </c>
    </row>
    <row r="2171" spans="1:65" s="2" customFormat="1" ht="33" customHeight="1">
      <c r="A2171" s="34"/>
      <c r="B2171" s="35"/>
      <c r="C2171" s="191" t="s">
        <v>1969</v>
      </c>
      <c r="D2171" s="191" t="s">
        <v>182</v>
      </c>
      <c r="E2171" s="192" t="s">
        <v>1970</v>
      </c>
      <c r="F2171" s="193" t="s">
        <v>1971</v>
      </c>
      <c r="G2171" s="194" t="s">
        <v>907</v>
      </c>
      <c r="H2171" s="195">
        <v>1</v>
      </c>
      <c r="I2171" s="196"/>
      <c r="J2171" s="197">
        <f>ROUND(I2171*H2171,2)</f>
        <v>0</v>
      </c>
      <c r="K2171" s="193" t="s">
        <v>1</v>
      </c>
      <c r="L2171" s="39"/>
      <c r="M2171" s="198" t="s">
        <v>1</v>
      </c>
      <c r="N2171" s="199" t="s">
        <v>41</v>
      </c>
      <c r="O2171" s="71"/>
      <c r="P2171" s="200">
        <f>O2171*H2171</f>
        <v>0</v>
      </c>
      <c r="Q2171" s="200">
        <v>0</v>
      </c>
      <c r="R2171" s="200">
        <f>Q2171*H2171</f>
        <v>0</v>
      </c>
      <c r="S2171" s="200">
        <v>0</v>
      </c>
      <c r="T2171" s="201">
        <f>S2171*H2171</f>
        <v>0</v>
      </c>
      <c r="U2171" s="34"/>
      <c r="V2171" s="34"/>
      <c r="W2171" s="34"/>
      <c r="X2171" s="34"/>
      <c r="Y2171" s="34"/>
      <c r="Z2171" s="34"/>
      <c r="AA2171" s="34"/>
      <c r="AB2171" s="34"/>
      <c r="AC2171" s="34"/>
      <c r="AD2171" s="34"/>
      <c r="AE2171" s="34"/>
      <c r="AR2171" s="202" t="s">
        <v>263</v>
      </c>
      <c r="AT2171" s="202" t="s">
        <v>182</v>
      </c>
      <c r="AU2171" s="202" t="s">
        <v>180</v>
      </c>
      <c r="AY2171" s="17" t="s">
        <v>179</v>
      </c>
      <c r="BE2171" s="203">
        <f>IF(N2171="základní",J2171,0)</f>
        <v>0</v>
      </c>
      <c r="BF2171" s="203">
        <f>IF(N2171="snížená",J2171,0)</f>
        <v>0</v>
      </c>
      <c r="BG2171" s="203">
        <f>IF(N2171="zákl. přenesená",J2171,0)</f>
        <v>0</v>
      </c>
      <c r="BH2171" s="203">
        <f>IF(N2171="sníž. přenesená",J2171,0)</f>
        <v>0</v>
      </c>
      <c r="BI2171" s="203">
        <f>IF(N2171="nulová",J2171,0)</f>
        <v>0</v>
      </c>
      <c r="BJ2171" s="17" t="s">
        <v>83</v>
      </c>
      <c r="BK2171" s="203">
        <f>ROUND(I2171*H2171,2)</f>
        <v>0</v>
      </c>
      <c r="BL2171" s="17" t="s">
        <v>263</v>
      </c>
      <c r="BM2171" s="202" t="s">
        <v>1972</v>
      </c>
    </row>
    <row r="2172" spans="1:65" s="13" customFormat="1" ht="11.25">
      <c r="B2172" s="209"/>
      <c r="C2172" s="210"/>
      <c r="D2172" s="204" t="s">
        <v>191</v>
      </c>
      <c r="E2172" s="211" t="s">
        <v>1</v>
      </c>
      <c r="F2172" s="212" t="s">
        <v>192</v>
      </c>
      <c r="G2172" s="210"/>
      <c r="H2172" s="211" t="s">
        <v>1</v>
      </c>
      <c r="I2172" s="213"/>
      <c r="J2172" s="210"/>
      <c r="K2172" s="210"/>
      <c r="L2172" s="214"/>
      <c r="M2172" s="215"/>
      <c r="N2172" s="216"/>
      <c r="O2172" s="216"/>
      <c r="P2172" s="216"/>
      <c r="Q2172" s="216"/>
      <c r="R2172" s="216"/>
      <c r="S2172" s="216"/>
      <c r="T2172" s="217"/>
      <c r="AT2172" s="218" t="s">
        <v>191</v>
      </c>
      <c r="AU2172" s="218" t="s">
        <v>180</v>
      </c>
      <c r="AV2172" s="13" t="s">
        <v>83</v>
      </c>
      <c r="AW2172" s="13" t="s">
        <v>32</v>
      </c>
      <c r="AX2172" s="13" t="s">
        <v>76</v>
      </c>
      <c r="AY2172" s="218" t="s">
        <v>179</v>
      </c>
    </row>
    <row r="2173" spans="1:65" s="13" customFormat="1" ht="11.25">
      <c r="B2173" s="209"/>
      <c r="C2173" s="210"/>
      <c r="D2173" s="204" t="s">
        <v>191</v>
      </c>
      <c r="E2173" s="211" t="s">
        <v>1</v>
      </c>
      <c r="F2173" s="212" t="s">
        <v>1957</v>
      </c>
      <c r="G2173" s="210"/>
      <c r="H2173" s="211" t="s">
        <v>1</v>
      </c>
      <c r="I2173" s="213"/>
      <c r="J2173" s="210"/>
      <c r="K2173" s="210"/>
      <c r="L2173" s="214"/>
      <c r="M2173" s="215"/>
      <c r="N2173" s="216"/>
      <c r="O2173" s="216"/>
      <c r="P2173" s="216"/>
      <c r="Q2173" s="216"/>
      <c r="R2173" s="216"/>
      <c r="S2173" s="216"/>
      <c r="T2173" s="217"/>
      <c r="AT2173" s="218" t="s">
        <v>191</v>
      </c>
      <c r="AU2173" s="218" t="s">
        <v>180</v>
      </c>
      <c r="AV2173" s="13" t="s">
        <v>83</v>
      </c>
      <c r="AW2173" s="13" t="s">
        <v>32</v>
      </c>
      <c r="AX2173" s="13" t="s">
        <v>76</v>
      </c>
      <c r="AY2173" s="218" t="s">
        <v>179</v>
      </c>
    </row>
    <row r="2174" spans="1:65" s="13" customFormat="1" ht="11.25">
      <c r="B2174" s="209"/>
      <c r="C2174" s="210"/>
      <c r="D2174" s="204" t="s">
        <v>191</v>
      </c>
      <c r="E2174" s="211" t="s">
        <v>1</v>
      </c>
      <c r="F2174" s="212" t="s">
        <v>193</v>
      </c>
      <c r="G2174" s="210"/>
      <c r="H2174" s="211" t="s">
        <v>1</v>
      </c>
      <c r="I2174" s="213"/>
      <c r="J2174" s="210"/>
      <c r="K2174" s="210"/>
      <c r="L2174" s="214"/>
      <c r="M2174" s="215"/>
      <c r="N2174" s="216"/>
      <c r="O2174" s="216"/>
      <c r="P2174" s="216"/>
      <c r="Q2174" s="216"/>
      <c r="R2174" s="216"/>
      <c r="S2174" s="216"/>
      <c r="T2174" s="217"/>
      <c r="AT2174" s="218" t="s">
        <v>191</v>
      </c>
      <c r="AU2174" s="218" t="s">
        <v>180</v>
      </c>
      <c r="AV2174" s="13" t="s">
        <v>83</v>
      </c>
      <c r="AW2174" s="13" t="s">
        <v>32</v>
      </c>
      <c r="AX2174" s="13" t="s">
        <v>76</v>
      </c>
      <c r="AY2174" s="218" t="s">
        <v>179</v>
      </c>
    </row>
    <row r="2175" spans="1:65" s="13" customFormat="1" ht="11.25">
      <c r="B2175" s="209"/>
      <c r="C2175" s="210"/>
      <c r="D2175" s="204" t="s">
        <v>191</v>
      </c>
      <c r="E2175" s="211" t="s">
        <v>1</v>
      </c>
      <c r="F2175" s="212" t="s">
        <v>1966</v>
      </c>
      <c r="G2175" s="210"/>
      <c r="H2175" s="211" t="s">
        <v>1</v>
      </c>
      <c r="I2175" s="213"/>
      <c r="J2175" s="210"/>
      <c r="K2175" s="210"/>
      <c r="L2175" s="214"/>
      <c r="M2175" s="215"/>
      <c r="N2175" s="216"/>
      <c r="O2175" s="216"/>
      <c r="P2175" s="216"/>
      <c r="Q2175" s="216"/>
      <c r="R2175" s="216"/>
      <c r="S2175" s="216"/>
      <c r="T2175" s="217"/>
      <c r="AT2175" s="218" t="s">
        <v>191</v>
      </c>
      <c r="AU2175" s="218" t="s">
        <v>180</v>
      </c>
      <c r="AV2175" s="13" t="s">
        <v>83</v>
      </c>
      <c r="AW2175" s="13" t="s">
        <v>32</v>
      </c>
      <c r="AX2175" s="13" t="s">
        <v>76</v>
      </c>
      <c r="AY2175" s="218" t="s">
        <v>179</v>
      </c>
    </row>
    <row r="2176" spans="1:65" s="13" customFormat="1" ht="11.25">
      <c r="B2176" s="209"/>
      <c r="C2176" s="210"/>
      <c r="D2176" s="204" t="s">
        <v>191</v>
      </c>
      <c r="E2176" s="211" t="s">
        <v>1</v>
      </c>
      <c r="F2176" s="212" t="s">
        <v>1973</v>
      </c>
      <c r="G2176" s="210"/>
      <c r="H2176" s="211" t="s">
        <v>1</v>
      </c>
      <c r="I2176" s="213"/>
      <c r="J2176" s="210"/>
      <c r="K2176" s="210"/>
      <c r="L2176" s="214"/>
      <c r="M2176" s="215"/>
      <c r="N2176" s="216"/>
      <c r="O2176" s="216"/>
      <c r="P2176" s="216"/>
      <c r="Q2176" s="216"/>
      <c r="R2176" s="216"/>
      <c r="S2176" s="216"/>
      <c r="T2176" s="217"/>
      <c r="AT2176" s="218" t="s">
        <v>191</v>
      </c>
      <c r="AU2176" s="218" t="s">
        <v>180</v>
      </c>
      <c r="AV2176" s="13" t="s">
        <v>83</v>
      </c>
      <c r="AW2176" s="13" t="s">
        <v>32</v>
      </c>
      <c r="AX2176" s="13" t="s">
        <v>76</v>
      </c>
      <c r="AY2176" s="218" t="s">
        <v>179</v>
      </c>
    </row>
    <row r="2177" spans="1:65" s="13" customFormat="1" ht="11.25">
      <c r="B2177" s="209"/>
      <c r="C2177" s="210"/>
      <c r="D2177" s="204" t="s">
        <v>191</v>
      </c>
      <c r="E2177" s="211" t="s">
        <v>1</v>
      </c>
      <c r="F2177" s="212" t="s">
        <v>1974</v>
      </c>
      <c r="G2177" s="210"/>
      <c r="H2177" s="211" t="s">
        <v>1</v>
      </c>
      <c r="I2177" s="213"/>
      <c r="J2177" s="210"/>
      <c r="K2177" s="210"/>
      <c r="L2177" s="214"/>
      <c r="M2177" s="215"/>
      <c r="N2177" s="216"/>
      <c r="O2177" s="216"/>
      <c r="P2177" s="216"/>
      <c r="Q2177" s="216"/>
      <c r="R2177" s="216"/>
      <c r="S2177" s="216"/>
      <c r="T2177" s="217"/>
      <c r="AT2177" s="218" t="s">
        <v>191</v>
      </c>
      <c r="AU2177" s="218" t="s">
        <v>180</v>
      </c>
      <c r="AV2177" s="13" t="s">
        <v>83</v>
      </c>
      <c r="AW2177" s="13" t="s">
        <v>32</v>
      </c>
      <c r="AX2177" s="13" t="s">
        <v>76</v>
      </c>
      <c r="AY2177" s="218" t="s">
        <v>179</v>
      </c>
    </row>
    <row r="2178" spans="1:65" s="14" customFormat="1" ht="11.25">
      <c r="B2178" s="219"/>
      <c r="C2178" s="220"/>
      <c r="D2178" s="204" t="s">
        <v>191</v>
      </c>
      <c r="E2178" s="221" t="s">
        <v>1</v>
      </c>
      <c r="F2178" s="222" t="s">
        <v>83</v>
      </c>
      <c r="G2178" s="220"/>
      <c r="H2178" s="223">
        <v>1</v>
      </c>
      <c r="I2178" s="224"/>
      <c r="J2178" s="220"/>
      <c r="K2178" s="220"/>
      <c r="L2178" s="225"/>
      <c r="M2178" s="226"/>
      <c r="N2178" s="227"/>
      <c r="O2178" s="227"/>
      <c r="P2178" s="227"/>
      <c r="Q2178" s="227"/>
      <c r="R2178" s="227"/>
      <c r="S2178" s="227"/>
      <c r="T2178" s="228"/>
      <c r="AT2178" s="229" t="s">
        <v>191</v>
      </c>
      <c r="AU2178" s="229" t="s">
        <v>180</v>
      </c>
      <c r="AV2178" s="14" t="s">
        <v>85</v>
      </c>
      <c r="AW2178" s="14" t="s">
        <v>32</v>
      </c>
      <c r="AX2178" s="14" t="s">
        <v>76</v>
      </c>
      <c r="AY2178" s="229" t="s">
        <v>179</v>
      </c>
    </row>
    <row r="2179" spans="1:65" s="2" customFormat="1" ht="33" customHeight="1">
      <c r="A2179" s="34"/>
      <c r="B2179" s="35"/>
      <c r="C2179" s="191" t="s">
        <v>1975</v>
      </c>
      <c r="D2179" s="191" t="s">
        <v>182</v>
      </c>
      <c r="E2179" s="192" t="s">
        <v>1976</v>
      </c>
      <c r="F2179" s="193" t="s">
        <v>1977</v>
      </c>
      <c r="G2179" s="194" t="s">
        <v>907</v>
      </c>
      <c r="H2179" s="195">
        <v>1</v>
      </c>
      <c r="I2179" s="196"/>
      <c r="J2179" s="197">
        <f>ROUND(I2179*H2179,2)</f>
        <v>0</v>
      </c>
      <c r="K2179" s="193" t="s">
        <v>1</v>
      </c>
      <c r="L2179" s="39"/>
      <c r="M2179" s="198" t="s">
        <v>1</v>
      </c>
      <c r="N2179" s="199" t="s">
        <v>41</v>
      </c>
      <c r="O2179" s="71"/>
      <c r="P2179" s="200">
        <f>O2179*H2179</f>
        <v>0</v>
      </c>
      <c r="Q2179" s="200">
        <v>0</v>
      </c>
      <c r="R2179" s="200">
        <f>Q2179*H2179</f>
        <v>0</v>
      </c>
      <c r="S2179" s="200">
        <v>0</v>
      </c>
      <c r="T2179" s="201">
        <f>S2179*H2179</f>
        <v>0</v>
      </c>
      <c r="U2179" s="34"/>
      <c r="V2179" s="34"/>
      <c r="W2179" s="34"/>
      <c r="X2179" s="34"/>
      <c r="Y2179" s="34"/>
      <c r="Z2179" s="34"/>
      <c r="AA2179" s="34"/>
      <c r="AB2179" s="34"/>
      <c r="AC2179" s="34"/>
      <c r="AD2179" s="34"/>
      <c r="AE2179" s="34"/>
      <c r="AR2179" s="202" t="s">
        <v>263</v>
      </c>
      <c r="AT2179" s="202" t="s">
        <v>182</v>
      </c>
      <c r="AU2179" s="202" t="s">
        <v>180</v>
      </c>
      <c r="AY2179" s="17" t="s">
        <v>179</v>
      </c>
      <c r="BE2179" s="203">
        <f>IF(N2179="základní",J2179,0)</f>
        <v>0</v>
      </c>
      <c r="BF2179" s="203">
        <f>IF(N2179="snížená",J2179,0)</f>
        <v>0</v>
      </c>
      <c r="BG2179" s="203">
        <f>IF(N2179="zákl. přenesená",J2179,0)</f>
        <v>0</v>
      </c>
      <c r="BH2179" s="203">
        <f>IF(N2179="sníž. přenesená",J2179,0)</f>
        <v>0</v>
      </c>
      <c r="BI2179" s="203">
        <f>IF(N2179="nulová",J2179,0)</f>
        <v>0</v>
      </c>
      <c r="BJ2179" s="17" t="s">
        <v>83</v>
      </c>
      <c r="BK2179" s="203">
        <f>ROUND(I2179*H2179,2)</f>
        <v>0</v>
      </c>
      <c r="BL2179" s="17" t="s">
        <v>263</v>
      </c>
      <c r="BM2179" s="202" t="s">
        <v>1978</v>
      </c>
    </row>
    <row r="2180" spans="1:65" s="13" customFormat="1" ht="11.25">
      <c r="B2180" s="209"/>
      <c r="C2180" s="210"/>
      <c r="D2180" s="204" t="s">
        <v>191</v>
      </c>
      <c r="E2180" s="211" t="s">
        <v>1</v>
      </c>
      <c r="F2180" s="212" t="s">
        <v>192</v>
      </c>
      <c r="G2180" s="210"/>
      <c r="H2180" s="211" t="s">
        <v>1</v>
      </c>
      <c r="I2180" s="213"/>
      <c r="J2180" s="210"/>
      <c r="K2180" s="210"/>
      <c r="L2180" s="214"/>
      <c r="M2180" s="215"/>
      <c r="N2180" s="216"/>
      <c r="O2180" s="216"/>
      <c r="P2180" s="216"/>
      <c r="Q2180" s="216"/>
      <c r="R2180" s="216"/>
      <c r="S2180" s="216"/>
      <c r="T2180" s="217"/>
      <c r="AT2180" s="218" t="s">
        <v>191</v>
      </c>
      <c r="AU2180" s="218" t="s">
        <v>180</v>
      </c>
      <c r="AV2180" s="13" t="s">
        <v>83</v>
      </c>
      <c r="AW2180" s="13" t="s">
        <v>32</v>
      </c>
      <c r="AX2180" s="13" t="s">
        <v>76</v>
      </c>
      <c r="AY2180" s="218" t="s">
        <v>179</v>
      </c>
    </row>
    <row r="2181" spans="1:65" s="13" customFormat="1" ht="11.25">
      <c r="B2181" s="209"/>
      <c r="C2181" s="210"/>
      <c r="D2181" s="204" t="s">
        <v>191</v>
      </c>
      <c r="E2181" s="211" t="s">
        <v>1</v>
      </c>
      <c r="F2181" s="212" t="s">
        <v>1957</v>
      </c>
      <c r="G2181" s="210"/>
      <c r="H2181" s="211" t="s">
        <v>1</v>
      </c>
      <c r="I2181" s="213"/>
      <c r="J2181" s="210"/>
      <c r="K2181" s="210"/>
      <c r="L2181" s="214"/>
      <c r="M2181" s="215"/>
      <c r="N2181" s="216"/>
      <c r="O2181" s="216"/>
      <c r="P2181" s="216"/>
      <c r="Q2181" s="216"/>
      <c r="R2181" s="216"/>
      <c r="S2181" s="216"/>
      <c r="T2181" s="217"/>
      <c r="AT2181" s="218" t="s">
        <v>191</v>
      </c>
      <c r="AU2181" s="218" t="s">
        <v>180</v>
      </c>
      <c r="AV2181" s="13" t="s">
        <v>83</v>
      </c>
      <c r="AW2181" s="13" t="s">
        <v>32</v>
      </c>
      <c r="AX2181" s="13" t="s">
        <v>76</v>
      </c>
      <c r="AY2181" s="218" t="s">
        <v>179</v>
      </c>
    </row>
    <row r="2182" spans="1:65" s="13" customFormat="1" ht="11.25">
      <c r="B2182" s="209"/>
      <c r="C2182" s="210"/>
      <c r="D2182" s="204" t="s">
        <v>191</v>
      </c>
      <c r="E2182" s="211" t="s">
        <v>1</v>
      </c>
      <c r="F2182" s="212" t="s">
        <v>193</v>
      </c>
      <c r="G2182" s="210"/>
      <c r="H2182" s="211" t="s">
        <v>1</v>
      </c>
      <c r="I2182" s="213"/>
      <c r="J2182" s="210"/>
      <c r="K2182" s="210"/>
      <c r="L2182" s="214"/>
      <c r="M2182" s="215"/>
      <c r="N2182" s="216"/>
      <c r="O2182" s="216"/>
      <c r="P2182" s="216"/>
      <c r="Q2182" s="216"/>
      <c r="R2182" s="216"/>
      <c r="S2182" s="216"/>
      <c r="T2182" s="217"/>
      <c r="AT2182" s="218" t="s">
        <v>191</v>
      </c>
      <c r="AU2182" s="218" t="s">
        <v>180</v>
      </c>
      <c r="AV2182" s="13" t="s">
        <v>83</v>
      </c>
      <c r="AW2182" s="13" t="s">
        <v>32</v>
      </c>
      <c r="AX2182" s="13" t="s">
        <v>76</v>
      </c>
      <c r="AY2182" s="218" t="s">
        <v>179</v>
      </c>
    </row>
    <row r="2183" spans="1:65" s="13" customFormat="1" ht="11.25">
      <c r="B2183" s="209"/>
      <c r="C2183" s="210"/>
      <c r="D2183" s="204" t="s">
        <v>191</v>
      </c>
      <c r="E2183" s="211" t="s">
        <v>1</v>
      </c>
      <c r="F2183" s="212" t="s">
        <v>1966</v>
      </c>
      <c r="G2183" s="210"/>
      <c r="H2183" s="211" t="s">
        <v>1</v>
      </c>
      <c r="I2183" s="213"/>
      <c r="J2183" s="210"/>
      <c r="K2183" s="210"/>
      <c r="L2183" s="214"/>
      <c r="M2183" s="215"/>
      <c r="N2183" s="216"/>
      <c r="O2183" s="216"/>
      <c r="P2183" s="216"/>
      <c r="Q2183" s="216"/>
      <c r="R2183" s="216"/>
      <c r="S2183" s="216"/>
      <c r="T2183" s="217"/>
      <c r="AT2183" s="218" t="s">
        <v>191</v>
      </c>
      <c r="AU2183" s="218" t="s">
        <v>180</v>
      </c>
      <c r="AV2183" s="13" t="s">
        <v>83</v>
      </c>
      <c r="AW2183" s="13" t="s">
        <v>32</v>
      </c>
      <c r="AX2183" s="13" t="s">
        <v>76</v>
      </c>
      <c r="AY2183" s="218" t="s">
        <v>179</v>
      </c>
    </row>
    <row r="2184" spans="1:65" s="13" customFormat="1" ht="11.25">
      <c r="B2184" s="209"/>
      <c r="C2184" s="210"/>
      <c r="D2184" s="204" t="s">
        <v>191</v>
      </c>
      <c r="E2184" s="211" t="s">
        <v>1</v>
      </c>
      <c r="F2184" s="212" t="s">
        <v>1979</v>
      </c>
      <c r="G2184" s="210"/>
      <c r="H2184" s="211" t="s">
        <v>1</v>
      </c>
      <c r="I2184" s="213"/>
      <c r="J2184" s="210"/>
      <c r="K2184" s="210"/>
      <c r="L2184" s="214"/>
      <c r="M2184" s="215"/>
      <c r="N2184" s="216"/>
      <c r="O2184" s="216"/>
      <c r="P2184" s="216"/>
      <c r="Q2184" s="216"/>
      <c r="R2184" s="216"/>
      <c r="S2184" s="216"/>
      <c r="T2184" s="217"/>
      <c r="AT2184" s="218" t="s">
        <v>191</v>
      </c>
      <c r="AU2184" s="218" t="s">
        <v>180</v>
      </c>
      <c r="AV2184" s="13" t="s">
        <v>83</v>
      </c>
      <c r="AW2184" s="13" t="s">
        <v>32</v>
      </c>
      <c r="AX2184" s="13" t="s">
        <v>76</v>
      </c>
      <c r="AY2184" s="218" t="s">
        <v>179</v>
      </c>
    </row>
    <row r="2185" spans="1:65" s="13" customFormat="1" ht="11.25">
      <c r="B2185" s="209"/>
      <c r="C2185" s="210"/>
      <c r="D2185" s="204" t="s">
        <v>191</v>
      </c>
      <c r="E2185" s="211" t="s">
        <v>1</v>
      </c>
      <c r="F2185" s="212" t="s">
        <v>1980</v>
      </c>
      <c r="G2185" s="210"/>
      <c r="H2185" s="211" t="s">
        <v>1</v>
      </c>
      <c r="I2185" s="213"/>
      <c r="J2185" s="210"/>
      <c r="K2185" s="210"/>
      <c r="L2185" s="214"/>
      <c r="M2185" s="215"/>
      <c r="N2185" s="216"/>
      <c r="O2185" s="216"/>
      <c r="P2185" s="216"/>
      <c r="Q2185" s="216"/>
      <c r="R2185" s="216"/>
      <c r="S2185" s="216"/>
      <c r="T2185" s="217"/>
      <c r="AT2185" s="218" t="s">
        <v>191</v>
      </c>
      <c r="AU2185" s="218" t="s">
        <v>180</v>
      </c>
      <c r="AV2185" s="13" t="s">
        <v>83</v>
      </c>
      <c r="AW2185" s="13" t="s">
        <v>32</v>
      </c>
      <c r="AX2185" s="13" t="s">
        <v>76</v>
      </c>
      <c r="AY2185" s="218" t="s">
        <v>179</v>
      </c>
    </row>
    <row r="2186" spans="1:65" s="14" customFormat="1" ht="11.25">
      <c r="B2186" s="219"/>
      <c r="C2186" s="220"/>
      <c r="D2186" s="204" t="s">
        <v>191</v>
      </c>
      <c r="E2186" s="221" t="s">
        <v>1</v>
      </c>
      <c r="F2186" s="222" t="s">
        <v>83</v>
      </c>
      <c r="G2186" s="220"/>
      <c r="H2186" s="223">
        <v>1</v>
      </c>
      <c r="I2186" s="224"/>
      <c r="J2186" s="220"/>
      <c r="K2186" s="220"/>
      <c r="L2186" s="225"/>
      <c r="M2186" s="226"/>
      <c r="N2186" s="227"/>
      <c r="O2186" s="227"/>
      <c r="P2186" s="227"/>
      <c r="Q2186" s="227"/>
      <c r="R2186" s="227"/>
      <c r="S2186" s="227"/>
      <c r="T2186" s="228"/>
      <c r="AT2186" s="229" t="s">
        <v>191</v>
      </c>
      <c r="AU2186" s="229" t="s">
        <v>180</v>
      </c>
      <c r="AV2186" s="14" t="s">
        <v>85</v>
      </c>
      <c r="AW2186" s="14" t="s">
        <v>32</v>
      </c>
      <c r="AX2186" s="14" t="s">
        <v>76</v>
      </c>
      <c r="AY2186" s="229" t="s">
        <v>179</v>
      </c>
    </row>
    <row r="2187" spans="1:65" s="2" customFormat="1" ht="33" customHeight="1">
      <c r="A2187" s="34"/>
      <c r="B2187" s="35"/>
      <c r="C2187" s="191" t="s">
        <v>1981</v>
      </c>
      <c r="D2187" s="191" t="s">
        <v>182</v>
      </c>
      <c r="E2187" s="192" t="s">
        <v>1982</v>
      </c>
      <c r="F2187" s="193" t="s">
        <v>1983</v>
      </c>
      <c r="G2187" s="194" t="s">
        <v>907</v>
      </c>
      <c r="H2187" s="195">
        <v>1</v>
      </c>
      <c r="I2187" s="196"/>
      <c r="J2187" s="197">
        <f>ROUND(I2187*H2187,2)</f>
        <v>0</v>
      </c>
      <c r="K2187" s="193" t="s">
        <v>1</v>
      </c>
      <c r="L2187" s="39"/>
      <c r="M2187" s="198" t="s">
        <v>1</v>
      </c>
      <c r="N2187" s="199" t="s">
        <v>41</v>
      </c>
      <c r="O2187" s="71"/>
      <c r="P2187" s="200">
        <f>O2187*H2187</f>
        <v>0</v>
      </c>
      <c r="Q2187" s="200">
        <v>0</v>
      </c>
      <c r="R2187" s="200">
        <f>Q2187*H2187</f>
        <v>0</v>
      </c>
      <c r="S2187" s="200">
        <v>0</v>
      </c>
      <c r="T2187" s="201">
        <f>S2187*H2187</f>
        <v>0</v>
      </c>
      <c r="U2187" s="34"/>
      <c r="V2187" s="34"/>
      <c r="W2187" s="34"/>
      <c r="X2187" s="34"/>
      <c r="Y2187" s="34"/>
      <c r="Z2187" s="34"/>
      <c r="AA2187" s="34"/>
      <c r="AB2187" s="34"/>
      <c r="AC2187" s="34"/>
      <c r="AD2187" s="34"/>
      <c r="AE2187" s="34"/>
      <c r="AR2187" s="202" t="s">
        <v>263</v>
      </c>
      <c r="AT2187" s="202" t="s">
        <v>182</v>
      </c>
      <c r="AU2187" s="202" t="s">
        <v>180</v>
      </c>
      <c r="AY2187" s="17" t="s">
        <v>179</v>
      </c>
      <c r="BE2187" s="203">
        <f>IF(N2187="základní",J2187,0)</f>
        <v>0</v>
      </c>
      <c r="BF2187" s="203">
        <f>IF(N2187="snížená",J2187,0)</f>
        <v>0</v>
      </c>
      <c r="BG2187" s="203">
        <f>IF(N2187="zákl. přenesená",J2187,0)</f>
        <v>0</v>
      </c>
      <c r="BH2187" s="203">
        <f>IF(N2187="sníž. přenesená",J2187,0)</f>
        <v>0</v>
      </c>
      <c r="BI2187" s="203">
        <f>IF(N2187="nulová",J2187,0)</f>
        <v>0</v>
      </c>
      <c r="BJ2187" s="17" t="s">
        <v>83</v>
      </c>
      <c r="BK2187" s="203">
        <f>ROUND(I2187*H2187,2)</f>
        <v>0</v>
      </c>
      <c r="BL2187" s="17" t="s">
        <v>263</v>
      </c>
      <c r="BM2187" s="202" t="s">
        <v>1984</v>
      </c>
    </row>
    <row r="2188" spans="1:65" s="13" customFormat="1" ht="11.25">
      <c r="B2188" s="209"/>
      <c r="C2188" s="210"/>
      <c r="D2188" s="204" t="s">
        <v>191</v>
      </c>
      <c r="E2188" s="211" t="s">
        <v>1</v>
      </c>
      <c r="F2188" s="212" t="s">
        <v>192</v>
      </c>
      <c r="G2188" s="210"/>
      <c r="H2188" s="211" t="s">
        <v>1</v>
      </c>
      <c r="I2188" s="213"/>
      <c r="J2188" s="210"/>
      <c r="K2188" s="210"/>
      <c r="L2188" s="214"/>
      <c r="M2188" s="215"/>
      <c r="N2188" s="216"/>
      <c r="O2188" s="216"/>
      <c r="P2188" s="216"/>
      <c r="Q2188" s="216"/>
      <c r="R2188" s="216"/>
      <c r="S2188" s="216"/>
      <c r="T2188" s="217"/>
      <c r="AT2188" s="218" t="s">
        <v>191</v>
      </c>
      <c r="AU2188" s="218" t="s">
        <v>180</v>
      </c>
      <c r="AV2188" s="13" t="s">
        <v>83</v>
      </c>
      <c r="AW2188" s="13" t="s">
        <v>32</v>
      </c>
      <c r="AX2188" s="13" t="s">
        <v>76</v>
      </c>
      <c r="AY2188" s="218" t="s">
        <v>179</v>
      </c>
    </row>
    <row r="2189" spans="1:65" s="13" customFormat="1" ht="11.25">
      <c r="B2189" s="209"/>
      <c r="C2189" s="210"/>
      <c r="D2189" s="204" t="s">
        <v>191</v>
      </c>
      <c r="E2189" s="211" t="s">
        <v>1</v>
      </c>
      <c r="F2189" s="212" t="s">
        <v>1957</v>
      </c>
      <c r="G2189" s="210"/>
      <c r="H2189" s="211" t="s">
        <v>1</v>
      </c>
      <c r="I2189" s="213"/>
      <c r="J2189" s="210"/>
      <c r="K2189" s="210"/>
      <c r="L2189" s="214"/>
      <c r="M2189" s="215"/>
      <c r="N2189" s="216"/>
      <c r="O2189" s="216"/>
      <c r="P2189" s="216"/>
      <c r="Q2189" s="216"/>
      <c r="R2189" s="216"/>
      <c r="S2189" s="216"/>
      <c r="T2189" s="217"/>
      <c r="AT2189" s="218" t="s">
        <v>191</v>
      </c>
      <c r="AU2189" s="218" t="s">
        <v>180</v>
      </c>
      <c r="AV2189" s="13" t="s">
        <v>83</v>
      </c>
      <c r="AW2189" s="13" t="s">
        <v>32</v>
      </c>
      <c r="AX2189" s="13" t="s">
        <v>76</v>
      </c>
      <c r="AY2189" s="218" t="s">
        <v>179</v>
      </c>
    </row>
    <row r="2190" spans="1:65" s="13" customFormat="1" ht="11.25">
      <c r="B2190" s="209"/>
      <c r="C2190" s="210"/>
      <c r="D2190" s="204" t="s">
        <v>191</v>
      </c>
      <c r="E2190" s="211" t="s">
        <v>1</v>
      </c>
      <c r="F2190" s="212" t="s">
        <v>193</v>
      </c>
      <c r="G2190" s="210"/>
      <c r="H2190" s="211" t="s">
        <v>1</v>
      </c>
      <c r="I2190" s="213"/>
      <c r="J2190" s="210"/>
      <c r="K2190" s="210"/>
      <c r="L2190" s="214"/>
      <c r="M2190" s="215"/>
      <c r="N2190" s="216"/>
      <c r="O2190" s="216"/>
      <c r="P2190" s="216"/>
      <c r="Q2190" s="216"/>
      <c r="R2190" s="216"/>
      <c r="S2190" s="216"/>
      <c r="T2190" s="217"/>
      <c r="AT2190" s="218" t="s">
        <v>191</v>
      </c>
      <c r="AU2190" s="218" t="s">
        <v>180</v>
      </c>
      <c r="AV2190" s="13" t="s">
        <v>83</v>
      </c>
      <c r="AW2190" s="13" t="s">
        <v>32</v>
      </c>
      <c r="AX2190" s="13" t="s">
        <v>76</v>
      </c>
      <c r="AY2190" s="218" t="s">
        <v>179</v>
      </c>
    </row>
    <row r="2191" spans="1:65" s="13" customFormat="1" ht="11.25">
      <c r="B2191" s="209"/>
      <c r="C2191" s="210"/>
      <c r="D2191" s="204" t="s">
        <v>191</v>
      </c>
      <c r="E2191" s="211" t="s">
        <v>1</v>
      </c>
      <c r="F2191" s="212" t="s">
        <v>1966</v>
      </c>
      <c r="G2191" s="210"/>
      <c r="H2191" s="211" t="s">
        <v>1</v>
      </c>
      <c r="I2191" s="213"/>
      <c r="J2191" s="210"/>
      <c r="K2191" s="210"/>
      <c r="L2191" s="214"/>
      <c r="M2191" s="215"/>
      <c r="N2191" s="216"/>
      <c r="O2191" s="216"/>
      <c r="P2191" s="216"/>
      <c r="Q2191" s="216"/>
      <c r="R2191" s="216"/>
      <c r="S2191" s="216"/>
      <c r="T2191" s="217"/>
      <c r="AT2191" s="218" t="s">
        <v>191</v>
      </c>
      <c r="AU2191" s="218" t="s">
        <v>180</v>
      </c>
      <c r="AV2191" s="13" t="s">
        <v>83</v>
      </c>
      <c r="AW2191" s="13" t="s">
        <v>32</v>
      </c>
      <c r="AX2191" s="13" t="s">
        <v>76</v>
      </c>
      <c r="AY2191" s="218" t="s">
        <v>179</v>
      </c>
    </row>
    <row r="2192" spans="1:65" s="13" customFormat="1" ht="11.25">
      <c r="B2192" s="209"/>
      <c r="C2192" s="210"/>
      <c r="D2192" s="204" t="s">
        <v>191</v>
      </c>
      <c r="E2192" s="211" t="s">
        <v>1</v>
      </c>
      <c r="F2192" s="212" t="s">
        <v>1985</v>
      </c>
      <c r="G2192" s="210"/>
      <c r="H2192" s="211" t="s">
        <v>1</v>
      </c>
      <c r="I2192" s="213"/>
      <c r="J2192" s="210"/>
      <c r="K2192" s="210"/>
      <c r="L2192" s="214"/>
      <c r="M2192" s="215"/>
      <c r="N2192" s="216"/>
      <c r="O2192" s="216"/>
      <c r="P2192" s="216"/>
      <c r="Q2192" s="216"/>
      <c r="R2192" s="216"/>
      <c r="S2192" s="216"/>
      <c r="T2192" s="217"/>
      <c r="AT2192" s="218" t="s">
        <v>191</v>
      </c>
      <c r="AU2192" s="218" t="s">
        <v>180</v>
      </c>
      <c r="AV2192" s="13" t="s">
        <v>83</v>
      </c>
      <c r="AW2192" s="13" t="s">
        <v>32</v>
      </c>
      <c r="AX2192" s="13" t="s">
        <v>76</v>
      </c>
      <c r="AY2192" s="218" t="s">
        <v>179</v>
      </c>
    </row>
    <row r="2193" spans="1:65" s="13" customFormat="1" ht="11.25">
      <c r="B2193" s="209"/>
      <c r="C2193" s="210"/>
      <c r="D2193" s="204" t="s">
        <v>191</v>
      </c>
      <c r="E2193" s="211" t="s">
        <v>1</v>
      </c>
      <c r="F2193" s="212" t="s">
        <v>1986</v>
      </c>
      <c r="G2193" s="210"/>
      <c r="H2193" s="211" t="s">
        <v>1</v>
      </c>
      <c r="I2193" s="213"/>
      <c r="J2193" s="210"/>
      <c r="K2193" s="210"/>
      <c r="L2193" s="214"/>
      <c r="M2193" s="215"/>
      <c r="N2193" s="216"/>
      <c r="O2193" s="216"/>
      <c r="P2193" s="216"/>
      <c r="Q2193" s="216"/>
      <c r="R2193" s="216"/>
      <c r="S2193" s="216"/>
      <c r="T2193" s="217"/>
      <c r="AT2193" s="218" t="s">
        <v>191</v>
      </c>
      <c r="AU2193" s="218" t="s">
        <v>180</v>
      </c>
      <c r="AV2193" s="13" t="s">
        <v>83</v>
      </c>
      <c r="AW2193" s="13" t="s">
        <v>32</v>
      </c>
      <c r="AX2193" s="13" t="s">
        <v>76</v>
      </c>
      <c r="AY2193" s="218" t="s">
        <v>179</v>
      </c>
    </row>
    <row r="2194" spans="1:65" s="14" customFormat="1" ht="11.25">
      <c r="B2194" s="219"/>
      <c r="C2194" s="220"/>
      <c r="D2194" s="204" t="s">
        <v>191</v>
      </c>
      <c r="E2194" s="221" t="s">
        <v>1</v>
      </c>
      <c r="F2194" s="222" t="s">
        <v>83</v>
      </c>
      <c r="G2194" s="220"/>
      <c r="H2194" s="223">
        <v>1</v>
      </c>
      <c r="I2194" s="224"/>
      <c r="J2194" s="220"/>
      <c r="K2194" s="220"/>
      <c r="L2194" s="225"/>
      <c r="M2194" s="226"/>
      <c r="N2194" s="227"/>
      <c r="O2194" s="227"/>
      <c r="P2194" s="227"/>
      <c r="Q2194" s="227"/>
      <c r="R2194" s="227"/>
      <c r="S2194" s="227"/>
      <c r="T2194" s="228"/>
      <c r="AT2194" s="229" t="s">
        <v>191</v>
      </c>
      <c r="AU2194" s="229" t="s">
        <v>180</v>
      </c>
      <c r="AV2194" s="14" t="s">
        <v>85</v>
      </c>
      <c r="AW2194" s="14" t="s">
        <v>32</v>
      </c>
      <c r="AX2194" s="14" t="s">
        <v>76</v>
      </c>
      <c r="AY2194" s="229" t="s">
        <v>179</v>
      </c>
    </row>
    <row r="2195" spans="1:65" s="2" customFormat="1" ht="33" customHeight="1">
      <c r="A2195" s="34"/>
      <c r="B2195" s="35"/>
      <c r="C2195" s="191" t="s">
        <v>1987</v>
      </c>
      <c r="D2195" s="191" t="s">
        <v>182</v>
      </c>
      <c r="E2195" s="192" t="s">
        <v>1988</v>
      </c>
      <c r="F2195" s="193" t="s">
        <v>1989</v>
      </c>
      <c r="G2195" s="194" t="s">
        <v>907</v>
      </c>
      <c r="H2195" s="195">
        <v>1</v>
      </c>
      <c r="I2195" s="196"/>
      <c r="J2195" s="197">
        <f>ROUND(I2195*H2195,2)</f>
        <v>0</v>
      </c>
      <c r="K2195" s="193" t="s">
        <v>1</v>
      </c>
      <c r="L2195" s="39"/>
      <c r="M2195" s="198" t="s">
        <v>1</v>
      </c>
      <c r="N2195" s="199" t="s">
        <v>41</v>
      </c>
      <c r="O2195" s="71"/>
      <c r="P2195" s="200">
        <f>O2195*H2195</f>
        <v>0</v>
      </c>
      <c r="Q2195" s="200">
        <v>0</v>
      </c>
      <c r="R2195" s="200">
        <f>Q2195*H2195</f>
        <v>0</v>
      </c>
      <c r="S2195" s="200">
        <v>0</v>
      </c>
      <c r="T2195" s="201">
        <f>S2195*H2195</f>
        <v>0</v>
      </c>
      <c r="U2195" s="34"/>
      <c r="V2195" s="34"/>
      <c r="W2195" s="34"/>
      <c r="X2195" s="34"/>
      <c r="Y2195" s="34"/>
      <c r="Z2195" s="34"/>
      <c r="AA2195" s="34"/>
      <c r="AB2195" s="34"/>
      <c r="AC2195" s="34"/>
      <c r="AD2195" s="34"/>
      <c r="AE2195" s="34"/>
      <c r="AR2195" s="202" t="s">
        <v>263</v>
      </c>
      <c r="AT2195" s="202" t="s">
        <v>182</v>
      </c>
      <c r="AU2195" s="202" t="s">
        <v>180</v>
      </c>
      <c r="AY2195" s="17" t="s">
        <v>179</v>
      </c>
      <c r="BE2195" s="203">
        <f>IF(N2195="základní",J2195,0)</f>
        <v>0</v>
      </c>
      <c r="BF2195" s="203">
        <f>IF(N2195="snížená",J2195,0)</f>
        <v>0</v>
      </c>
      <c r="BG2195" s="203">
        <f>IF(N2195="zákl. přenesená",J2195,0)</f>
        <v>0</v>
      </c>
      <c r="BH2195" s="203">
        <f>IF(N2195="sníž. přenesená",J2195,0)</f>
        <v>0</v>
      </c>
      <c r="BI2195" s="203">
        <f>IF(N2195="nulová",J2195,0)</f>
        <v>0</v>
      </c>
      <c r="BJ2195" s="17" t="s">
        <v>83</v>
      </c>
      <c r="BK2195" s="203">
        <f>ROUND(I2195*H2195,2)</f>
        <v>0</v>
      </c>
      <c r="BL2195" s="17" t="s">
        <v>263</v>
      </c>
      <c r="BM2195" s="202" t="s">
        <v>1990</v>
      </c>
    </row>
    <row r="2196" spans="1:65" s="13" customFormat="1" ht="11.25">
      <c r="B2196" s="209"/>
      <c r="C2196" s="210"/>
      <c r="D2196" s="204" t="s">
        <v>191</v>
      </c>
      <c r="E2196" s="211" t="s">
        <v>1</v>
      </c>
      <c r="F2196" s="212" t="s">
        <v>192</v>
      </c>
      <c r="G2196" s="210"/>
      <c r="H2196" s="211" t="s">
        <v>1</v>
      </c>
      <c r="I2196" s="213"/>
      <c r="J2196" s="210"/>
      <c r="K2196" s="210"/>
      <c r="L2196" s="214"/>
      <c r="M2196" s="215"/>
      <c r="N2196" s="216"/>
      <c r="O2196" s="216"/>
      <c r="P2196" s="216"/>
      <c r="Q2196" s="216"/>
      <c r="R2196" s="216"/>
      <c r="S2196" s="216"/>
      <c r="T2196" s="217"/>
      <c r="AT2196" s="218" t="s">
        <v>191</v>
      </c>
      <c r="AU2196" s="218" t="s">
        <v>180</v>
      </c>
      <c r="AV2196" s="13" t="s">
        <v>83</v>
      </c>
      <c r="AW2196" s="13" t="s">
        <v>32</v>
      </c>
      <c r="AX2196" s="13" t="s">
        <v>76</v>
      </c>
      <c r="AY2196" s="218" t="s">
        <v>179</v>
      </c>
    </row>
    <row r="2197" spans="1:65" s="13" customFormat="1" ht="11.25">
      <c r="B2197" s="209"/>
      <c r="C2197" s="210"/>
      <c r="D2197" s="204" t="s">
        <v>191</v>
      </c>
      <c r="E2197" s="211" t="s">
        <v>1</v>
      </c>
      <c r="F2197" s="212" t="s">
        <v>1957</v>
      </c>
      <c r="G2197" s="210"/>
      <c r="H2197" s="211" t="s">
        <v>1</v>
      </c>
      <c r="I2197" s="213"/>
      <c r="J2197" s="210"/>
      <c r="K2197" s="210"/>
      <c r="L2197" s="214"/>
      <c r="M2197" s="215"/>
      <c r="N2197" s="216"/>
      <c r="O2197" s="216"/>
      <c r="P2197" s="216"/>
      <c r="Q2197" s="216"/>
      <c r="R2197" s="216"/>
      <c r="S2197" s="216"/>
      <c r="T2197" s="217"/>
      <c r="AT2197" s="218" t="s">
        <v>191</v>
      </c>
      <c r="AU2197" s="218" t="s">
        <v>180</v>
      </c>
      <c r="AV2197" s="13" t="s">
        <v>83</v>
      </c>
      <c r="AW2197" s="13" t="s">
        <v>32</v>
      </c>
      <c r="AX2197" s="13" t="s">
        <v>76</v>
      </c>
      <c r="AY2197" s="218" t="s">
        <v>179</v>
      </c>
    </row>
    <row r="2198" spans="1:65" s="13" customFormat="1" ht="11.25">
      <c r="B2198" s="209"/>
      <c r="C2198" s="210"/>
      <c r="D2198" s="204" t="s">
        <v>191</v>
      </c>
      <c r="E2198" s="211" t="s">
        <v>1</v>
      </c>
      <c r="F2198" s="212" t="s">
        <v>193</v>
      </c>
      <c r="G2198" s="210"/>
      <c r="H2198" s="211" t="s">
        <v>1</v>
      </c>
      <c r="I2198" s="213"/>
      <c r="J2198" s="210"/>
      <c r="K2198" s="210"/>
      <c r="L2198" s="214"/>
      <c r="M2198" s="215"/>
      <c r="N2198" s="216"/>
      <c r="O2198" s="216"/>
      <c r="P2198" s="216"/>
      <c r="Q2198" s="216"/>
      <c r="R2198" s="216"/>
      <c r="S2198" s="216"/>
      <c r="T2198" s="217"/>
      <c r="AT2198" s="218" t="s">
        <v>191</v>
      </c>
      <c r="AU2198" s="218" t="s">
        <v>180</v>
      </c>
      <c r="AV2198" s="13" t="s">
        <v>83</v>
      </c>
      <c r="AW2198" s="13" t="s">
        <v>32</v>
      </c>
      <c r="AX2198" s="13" t="s">
        <v>76</v>
      </c>
      <c r="AY2198" s="218" t="s">
        <v>179</v>
      </c>
    </row>
    <row r="2199" spans="1:65" s="13" customFormat="1" ht="11.25">
      <c r="B2199" s="209"/>
      <c r="C2199" s="210"/>
      <c r="D2199" s="204" t="s">
        <v>191</v>
      </c>
      <c r="E2199" s="211" t="s">
        <v>1</v>
      </c>
      <c r="F2199" s="212" t="s">
        <v>1966</v>
      </c>
      <c r="G2199" s="210"/>
      <c r="H2199" s="211" t="s">
        <v>1</v>
      </c>
      <c r="I2199" s="213"/>
      <c r="J2199" s="210"/>
      <c r="K2199" s="210"/>
      <c r="L2199" s="214"/>
      <c r="M2199" s="215"/>
      <c r="N2199" s="216"/>
      <c r="O2199" s="216"/>
      <c r="P2199" s="216"/>
      <c r="Q2199" s="216"/>
      <c r="R2199" s="216"/>
      <c r="S2199" s="216"/>
      <c r="T2199" s="217"/>
      <c r="AT2199" s="218" t="s">
        <v>191</v>
      </c>
      <c r="AU2199" s="218" t="s">
        <v>180</v>
      </c>
      <c r="AV2199" s="13" t="s">
        <v>83</v>
      </c>
      <c r="AW2199" s="13" t="s">
        <v>32</v>
      </c>
      <c r="AX2199" s="13" t="s">
        <v>76</v>
      </c>
      <c r="AY2199" s="218" t="s">
        <v>179</v>
      </c>
    </row>
    <row r="2200" spans="1:65" s="13" customFormat="1" ht="11.25">
      <c r="B2200" s="209"/>
      <c r="C2200" s="210"/>
      <c r="D2200" s="204" t="s">
        <v>191</v>
      </c>
      <c r="E2200" s="211" t="s">
        <v>1</v>
      </c>
      <c r="F2200" s="212" t="s">
        <v>1991</v>
      </c>
      <c r="G2200" s="210"/>
      <c r="H2200" s="211" t="s">
        <v>1</v>
      </c>
      <c r="I2200" s="213"/>
      <c r="J2200" s="210"/>
      <c r="K2200" s="210"/>
      <c r="L2200" s="214"/>
      <c r="M2200" s="215"/>
      <c r="N2200" s="216"/>
      <c r="O2200" s="216"/>
      <c r="P2200" s="216"/>
      <c r="Q2200" s="216"/>
      <c r="R2200" s="216"/>
      <c r="S2200" s="216"/>
      <c r="T2200" s="217"/>
      <c r="AT2200" s="218" t="s">
        <v>191</v>
      </c>
      <c r="AU2200" s="218" t="s">
        <v>180</v>
      </c>
      <c r="AV2200" s="13" t="s">
        <v>83</v>
      </c>
      <c r="AW2200" s="13" t="s">
        <v>32</v>
      </c>
      <c r="AX2200" s="13" t="s">
        <v>76</v>
      </c>
      <c r="AY2200" s="218" t="s">
        <v>179</v>
      </c>
    </row>
    <row r="2201" spans="1:65" s="13" customFormat="1" ht="11.25">
      <c r="B2201" s="209"/>
      <c r="C2201" s="210"/>
      <c r="D2201" s="204" t="s">
        <v>191</v>
      </c>
      <c r="E2201" s="211" t="s">
        <v>1</v>
      </c>
      <c r="F2201" s="212" t="s">
        <v>1986</v>
      </c>
      <c r="G2201" s="210"/>
      <c r="H2201" s="211" t="s">
        <v>1</v>
      </c>
      <c r="I2201" s="213"/>
      <c r="J2201" s="210"/>
      <c r="K2201" s="210"/>
      <c r="L2201" s="214"/>
      <c r="M2201" s="215"/>
      <c r="N2201" s="216"/>
      <c r="O2201" s="216"/>
      <c r="P2201" s="216"/>
      <c r="Q2201" s="216"/>
      <c r="R2201" s="216"/>
      <c r="S2201" s="216"/>
      <c r="T2201" s="217"/>
      <c r="AT2201" s="218" t="s">
        <v>191</v>
      </c>
      <c r="AU2201" s="218" t="s">
        <v>180</v>
      </c>
      <c r="AV2201" s="13" t="s">
        <v>83</v>
      </c>
      <c r="AW2201" s="13" t="s">
        <v>32</v>
      </c>
      <c r="AX2201" s="13" t="s">
        <v>76</v>
      </c>
      <c r="AY2201" s="218" t="s">
        <v>179</v>
      </c>
    </row>
    <row r="2202" spans="1:65" s="14" customFormat="1" ht="11.25">
      <c r="B2202" s="219"/>
      <c r="C2202" s="220"/>
      <c r="D2202" s="204" t="s">
        <v>191</v>
      </c>
      <c r="E2202" s="221" t="s">
        <v>1</v>
      </c>
      <c r="F2202" s="222" t="s">
        <v>83</v>
      </c>
      <c r="G2202" s="220"/>
      <c r="H2202" s="223">
        <v>1</v>
      </c>
      <c r="I2202" s="224"/>
      <c r="J2202" s="220"/>
      <c r="K2202" s="220"/>
      <c r="L2202" s="225"/>
      <c r="M2202" s="226"/>
      <c r="N2202" s="227"/>
      <c r="O2202" s="227"/>
      <c r="P2202" s="227"/>
      <c r="Q2202" s="227"/>
      <c r="R2202" s="227"/>
      <c r="S2202" s="227"/>
      <c r="T2202" s="228"/>
      <c r="AT2202" s="229" t="s">
        <v>191</v>
      </c>
      <c r="AU2202" s="229" t="s">
        <v>180</v>
      </c>
      <c r="AV2202" s="14" t="s">
        <v>85</v>
      </c>
      <c r="AW2202" s="14" t="s">
        <v>32</v>
      </c>
      <c r="AX2202" s="14" t="s">
        <v>76</v>
      </c>
      <c r="AY2202" s="229" t="s">
        <v>179</v>
      </c>
    </row>
    <row r="2203" spans="1:65" s="2" customFormat="1" ht="33" customHeight="1">
      <c r="A2203" s="34"/>
      <c r="B2203" s="35"/>
      <c r="C2203" s="191" t="s">
        <v>1992</v>
      </c>
      <c r="D2203" s="191" t="s">
        <v>182</v>
      </c>
      <c r="E2203" s="192" t="s">
        <v>1993</v>
      </c>
      <c r="F2203" s="193" t="s">
        <v>1994</v>
      </c>
      <c r="G2203" s="194" t="s">
        <v>907</v>
      </c>
      <c r="H2203" s="195">
        <v>1</v>
      </c>
      <c r="I2203" s="196"/>
      <c r="J2203" s="197">
        <f>ROUND(I2203*H2203,2)</f>
        <v>0</v>
      </c>
      <c r="K2203" s="193" t="s">
        <v>1</v>
      </c>
      <c r="L2203" s="39"/>
      <c r="M2203" s="198" t="s">
        <v>1</v>
      </c>
      <c r="N2203" s="199" t="s">
        <v>41</v>
      </c>
      <c r="O2203" s="71"/>
      <c r="P2203" s="200">
        <f>O2203*H2203</f>
        <v>0</v>
      </c>
      <c r="Q2203" s="200">
        <v>0</v>
      </c>
      <c r="R2203" s="200">
        <f>Q2203*H2203</f>
        <v>0</v>
      </c>
      <c r="S2203" s="200">
        <v>0</v>
      </c>
      <c r="T2203" s="201">
        <f>S2203*H2203</f>
        <v>0</v>
      </c>
      <c r="U2203" s="34"/>
      <c r="V2203" s="34"/>
      <c r="W2203" s="34"/>
      <c r="X2203" s="34"/>
      <c r="Y2203" s="34"/>
      <c r="Z2203" s="34"/>
      <c r="AA2203" s="34"/>
      <c r="AB2203" s="34"/>
      <c r="AC2203" s="34"/>
      <c r="AD2203" s="34"/>
      <c r="AE2203" s="34"/>
      <c r="AR2203" s="202" t="s">
        <v>263</v>
      </c>
      <c r="AT2203" s="202" t="s">
        <v>182</v>
      </c>
      <c r="AU2203" s="202" t="s">
        <v>180</v>
      </c>
      <c r="AY2203" s="17" t="s">
        <v>179</v>
      </c>
      <c r="BE2203" s="203">
        <f>IF(N2203="základní",J2203,0)</f>
        <v>0</v>
      </c>
      <c r="BF2203" s="203">
        <f>IF(N2203="snížená",J2203,0)</f>
        <v>0</v>
      </c>
      <c r="BG2203" s="203">
        <f>IF(N2203="zákl. přenesená",J2203,0)</f>
        <v>0</v>
      </c>
      <c r="BH2203" s="203">
        <f>IF(N2203="sníž. přenesená",J2203,0)</f>
        <v>0</v>
      </c>
      <c r="BI2203" s="203">
        <f>IF(N2203="nulová",J2203,0)</f>
        <v>0</v>
      </c>
      <c r="BJ2203" s="17" t="s">
        <v>83</v>
      </c>
      <c r="BK2203" s="203">
        <f>ROUND(I2203*H2203,2)</f>
        <v>0</v>
      </c>
      <c r="BL2203" s="17" t="s">
        <v>263</v>
      </c>
      <c r="BM2203" s="202" t="s">
        <v>1995</v>
      </c>
    </row>
    <row r="2204" spans="1:65" s="13" customFormat="1" ht="11.25">
      <c r="B2204" s="209"/>
      <c r="C2204" s="210"/>
      <c r="D2204" s="204" t="s">
        <v>191</v>
      </c>
      <c r="E2204" s="211" t="s">
        <v>1</v>
      </c>
      <c r="F2204" s="212" t="s">
        <v>192</v>
      </c>
      <c r="G2204" s="210"/>
      <c r="H2204" s="211" t="s">
        <v>1</v>
      </c>
      <c r="I2204" s="213"/>
      <c r="J2204" s="210"/>
      <c r="K2204" s="210"/>
      <c r="L2204" s="214"/>
      <c r="M2204" s="215"/>
      <c r="N2204" s="216"/>
      <c r="O2204" s="216"/>
      <c r="P2204" s="216"/>
      <c r="Q2204" s="216"/>
      <c r="R2204" s="216"/>
      <c r="S2204" s="216"/>
      <c r="T2204" s="217"/>
      <c r="AT2204" s="218" t="s">
        <v>191</v>
      </c>
      <c r="AU2204" s="218" t="s">
        <v>180</v>
      </c>
      <c r="AV2204" s="13" t="s">
        <v>83</v>
      </c>
      <c r="AW2204" s="13" t="s">
        <v>32</v>
      </c>
      <c r="AX2204" s="13" t="s">
        <v>76</v>
      </c>
      <c r="AY2204" s="218" t="s">
        <v>179</v>
      </c>
    </row>
    <row r="2205" spans="1:65" s="13" customFormat="1" ht="11.25">
      <c r="B2205" s="209"/>
      <c r="C2205" s="210"/>
      <c r="D2205" s="204" t="s">
        <v>191</v>
      </c>
      <c r="E2205" s="211" t="s">
        <v>1</v>
      </c>
      <c r="F2205" s="212" t="s">
        <v>1957</v>
      </c>
      <c r="G2205" s="210"/>
      <c r="H2205" s="211" t="s">
        <v>1</v>
      </c>
      <c r="I2205" s="213"/>
      <c r="J2205" s="210"/>
      <c r="K2205" s="210"/>
      <c r="L2205" s="214"/>
      <c r="M2205" s="215"/>
      <c r="N2205" s="216"/>
      <c r="O2205" s="216"/>
      <c r="P2205" s="216"/>
      <c r="Q2205" s="216"/>
      <c r="R2205" s="216"/>
      <c r="S2205" s="216"/>
      <c r="T2205" s="217"/>
      <c r="AT2205" s="218" t="s">
        <v>191</v>
      </c>
      <c r="AU2205" s="218" t="s">
        <v>180</v>
      </c>
      <c r="AV2205" s="13" t="s">
        <v>83</v>
      </c>
      <c r="AW2205" s="13" t="s">
        <v>32</v>
      </c>
      <c r="AX2205" s="13" t="s">
        <v>76</v>
      </c>
      <c r="AY2205" s="218" t="s">
        <v>179</v>
      </c>
    </row>
    <row r="2206" spans="1:65" s="13" customFormat="1" ht="11.25">
      <c r="B2206" s="209"/>
      <c r="C2206" s="210"/>
      <c r="D2206" s="204" t="s">
        <v>191</v>
      </c>
      <c r="E2206" s="211" t="s">
        <v>1</v>
      </c>
      <c r="F2206" s="212" t="s">
        <v>193</v>
      </c>
      <c r="G2206" s="210"/>
      <c r="H2206" s="211" t="s">
        <v>1</v>
      </c>
      <c r="I2206" s="213"/>
      <c r="J2206" s="210"/>
      <c r="K2206" s="210"/>
      <c r="L2206" s="214"/>
      <c r="M2206" s="215"/>
      <c r="N2206" s="216"/>
      <c r="O2206" s="216"/>
      <c r="P2206" s="216"/>
      <c r="Q2206" s="216"/>
      <c r="R2206" s="216"/>
      <c r="S2206" s="216"/>
      <c r="T2206" s="217"/>
      <c r="AT2206" s="218" t="s">
        <v>191</v>
      </c>
      <c r="AU2206" s="218" t="s">
        <v>180</v>
      </c>
      <c r="AV2206" s="13" t="s">
        <v>83</v>
      </c>
      <c r="AW2206" s="13" t="s">
        <v>32</v>
      </c>
      <c r="AX2206" s="13" t="s">
        <v>76</v>
      </c>
      <c r="AY2206" s="218" t="s">
        <v>179</v>
      </c>
    </row>
    <row r="2207" spans="1:65" s="13" customFormat="1" ht="11.25">
      <c r="B2207" s="209"/>
      <c r="C2207" s="210"/>
      <c r="D2207" s="204" t="s">
        <v>191</v>
      </c>
      <c r="E2207" s="211" t="s">
        <v>1</v>
      </c>
      <c r="F2207" s="212" t="s">
        <v>1966</v>
      </c>
      <c r="G2207" s="210"/>
      <c r="H2207" s="211" t="s">
        <v>1</v>
      </c>
      <c r="I2207" s="213"/>
      <c r="J2207" s="210"/>
      <c r="K2207" s="210"/>
      <c r="L2207" s="214"/>
      <c r="M2207" s="215"/>
      <c r="N2207" s="216"/>
      <c r="O2207" s="216"/>
      <c r="P2207" s="216"/>
      <c r="Q2207" s="216"/>
      <c r="R2207" s="216"/>
      <c r="S2207" s="216"/>
      <c r="T2207" s="217"/>
      <c r="AT2207" s="218" t="s">
        <v>191</v>
      </c>
      <c r="AU2207" s="218" t="s">
        <v>180</v>
      </c>
      <c r="AV2207" s="13" t="s">
        <v>83</v>
      </c>
      <c r="AW2207" s="13" t="s">
        <v>32</v>
      </c>
      <c r="AX2207" s="13" t="s">
        <v>76</v>
      </c>
      <c r="AY2207" s="218" t="s">
        <v>179</v>
      </c>
    </row>
    <row r="2208" spans="1:65" s="13" customFormat="1" ht="11.25">
      <c r="B2208" s="209"/>
      <c r="C2208" s="210"/>
      <c r="D2208" s="204" t="s">
        <v>191</v>
      </c>
      <c r="E2208" s="211" t="s">
        <v>1</v>
      </c>
      <c r="F2208" s="212" t="s">
        <v>1996</v>
      </c>
      <c r="G2208" s="210"/>
      <c r="H2208" s="211" t="s">
        <v>1</v>
      </c>
      <c r="I2208" s="213"/>
      <c r="J2208" s="210"/>
      <c r="K2208" s="210"/>
      <c r="L2208" s="214"/>
      <c r="M2208" s="215"/>
      <c r="N2208" s="216"/>
      <c r="O2208" s="216"/>
      <c r="P2208" s="216"/>
      <c r="Q2208" s="216"/>
      <c r="R2208" s="216"/>
      <c r="S2208" s="216"/>
      <c r="T2208" s="217"/>
      <c r="AT2208" s="218" t="s">
        <v>191</v>
      </c>
      <c r="AU2208" s="218" t="s">
        <v>180</v>
      </c>
      <c r="AV2208" s="13" t="s">
        <v>83</v>
      </c>
      <c r="AW2208" s="13" t="s">
        <v>32</v>
      </c>
      <c r="AX2208" s="13" t="s">
        <v>76</v>
      </c>
      <c r="AY2208" s="218" t="s">
        <v>179</v>
      </c>
    </row>
    <row r="2209" spans="1:65" s="13" customFormat="1" ht="11.25">
      <c r="B2209" s="209"/>
      <c r="C2209" s="210"/>
      <c r="D2209" s="204" t="s">
        <v>191</v>
      </c>
      <c r="E2209" s="211" t="s">
        <v>1</v>
      </c>
      <c r="F2209" s="212" t="s">
        <v>1986</v>
      </c>
      <c r="G2209" s="210"/>
      <c r="H2209" s="211" t="s">
        <v>1</v>
      </c>
      <c r="I2209" s="213"/>
      <c r="J2209" s="210"/>
      <c r="K2209" s="210"/>
      <c r="L2209" s="214"/>
      <c r="M2209" s="215"/>
      <c r="N2209" s="216"/>
      <c r="O2209" s="216"/>
      <c r="P2209" s="216"/>
      <c r="Q2209" s="216"/>
      <c r="R2209" s="216"/>
      <c r="S2209" s="216"/>
      <c r="T2209" s="217"/>
      <c r="AT2209" s="218" t="s">
        <v>191</v>
      </c>
      <c r="AU2209" s="218" t="s">
        <v>180</v>
      </c>
      <c r="AV2209" s="13" t="s">
        <v>83</v>
      </c>
      <c r="AW2209" s="13" t="s">
        <v>32</v>
      </c>
      <c r="AX2209" s="13" t="s">
        <v>76</v>
      </c>
      <c r="AY2209" s="218" t="s">
        <v>179</v>
      </c>
    </row>
    <row r="2210" spans="1:65" s="14" customFormat="1" ht="11.25">
      <c r="B2210" s="219"/>
      <c r="C2210" s="220"/>
      <c r="D2210" s="204" t="s">
        <v>191</v>
      </c>
      <c r="E2210" s="221" t="s">
        <v>1</v>
      </c>
      <c r="F2210" s="222" t="s">
        <v>83</v>
      </c>
      <c r="G2210" s="220"/>
      <c r="H2210" s="223">
        <v>1</v>
      </c>
      <c r="I2210" s="224"/>
      <c r="J2210" s="220"/>
      <c r="K2210" s="220"/>
      <c r="L2210" s="225"/>
      <c r="M2210" s="226"/>
      <c r="N2210" s="227"/>
      <c r="O2210" s="227"/>
      <c r="P2210" s="227"/>
      <c r="Q2210" s="227"/>
      <c r="R2210" s="227"/>
      <c r="S2210" s="227"/>
      <c r="T2210" s="228"/>
      <c r="AT2210" s="229" t="s">
        <v>191</v>
      </c>
      <c r="AU2210" s="229" t="s">
        <v>180</v>
      </c>
      <c r="AV2210" s="14" t="s">
        <v>85</v>
      </c>
      <c r="AW2210" s="14" t="s">
        <v>32</v>
      </c>
      <c r="AX2210" s="14" t="s">
        <v>76</v>
      </c>
      <c r="AY2210" s="229" t="s">
        <v>179</v>
      </c>
    </row>
    <row r="2211" spans="1:65" s="2" customFormat="1" ht="33" customHeight="1">
      <c r="A2211" s="34"/>
      <c r="B2211" s="35"/>
      <c r="C2211" s="191" t="s">
        <v>1997</v>
      </c>
      <c r="D2211" s="191" t="s">
        <v>182</v>
      </c>
      <c r="E2211" s="192" t="s">
        <v>1998</v>
      </c>
      <c r="F2211" s="193" t="s">
        <v>1999</v>
      </c>
      <c r="G2211" s="194" t="s">
        <v>907</v>
      </c>
      <c r="H2211" s="195">
        <v>1</v>
      </c>
      <c r="I2211" s="196"/>
      <c r="J2211" s="197">
        <f>ROUND(I2211*H2211,2)</f>
        <v>0</v>
      </c>
      <c r="K2211" s="193" t="s">
        <v>1</v>
      </c>
      <c r="L2211" s="39"/>
      <c r="M2211" s="198" t="s">
        <v>1</v>
      </c>
      <c r="N2211" s="199" t="s">
        <v>41</v>
      </c>
      <c r="O2211" s="71"/>
      <c r="P2211" s="200">
        <f>O2211*H2211</f>
        <v>0</v>
      </c>
      <c r="Q2211" s="200">
        <v>0</v>
      </c>
      <c r="R2211" s="200">
        <f>Q2211*H2211</f>
        <v>0</v>
      </c>
      <c r="S2211" s="200">
        <v>0</v>
      </c>
      <c r="T2211" s="201">
        <f>S2211*H2211</f>
        <v>0</v>
      </c>
      <c r="U2211" s="34"/>
      <c r="V2211" s="34"/>
      <c r="W2211" s="34"/>
      <c r="X2211" s="34"/>
      <c r="Y2211" s="34"/>
      <c r="Z2211" s="34"/>
      <c r="AA2211" s="34"/>
      <c r="AB2211" s="34"/>
      <c r="AC2211" s="34"/>
      <c r="AD2211" s="34"/>
      <c r="AE2211" s="34"/>
      <c r="AR2211" s="202" t="s">
        <v>263</v>
      </c>
      <c r="AT2211" s="202" t="s">
        <v>182</v>
      </c>
      <c r="AU2211" s="202" t="s">
        <v>180</v>
      </c>
      <c r="AY2211" s="17" t="s">
        <v>179</v>
      </c>
      <c r="BE2211" s="203">
        <f>IF(N2211="základní",J2211,0)</f>
        <v>0</v>
      </c>
      <c r="BF2211" s="203">
        <f>IF(N2211="snížená",J2211,0)</f>
        <v>0</v>
      </c>
      <c r="BG2211" s="203">
        <f>IF(N2211="zákl. přenesená",J2211,0)</f>
        <v>0</v>
      </c>
      <c r="BH2211" s="203">
        <f>IF(N2211="sníž. přenesená",J2211,0)</f>
        <v>0</v>
      </c>
      <c r="BI2211" s="203">
        <f>IF(N2211="nulová",J2211,0)</f>
        <v>0</v>
      </c>
      <c r="BJ2211" s="17" t="s">
        <v>83</v>
      </c>
      <c r="BK2211" s="203">
        <f>ROUND(I2211*H2211,2)</f>
        <v>0</v>
      </c>
      <c r="BL2211" s="17" t="s">
        <v>263</v>
      </c>
      <c r="BM2211" s="202" t="s">
        <v>2000</v>
      </c>
    </row>
    <row r="2212" spans="1:65" s="13" customFormat="1" ht="11.25">
      <c r="B2212" s="209"/>
      <c r="C2212" s="210"/>
      <c r="D2212" s="204" t="s">
        <v>191</v>
      </c>
      <c r="E2212" s="211" t="s">
        <v>1</v>
      </c>
      <c r="F2212" s="212" t="s">
        <v>192</v>
      </c>
      <c r="G2212" s="210"/>
      <c r="H2212" s="211" t="s">
        <v>1</v>
      </c>
      <c r="I2212" s="213"/>
      <c r="J2212" s="210"/>
      <c r="K2212" s="210"/>
      <c r="L2212" s="214"/>
      <c r="M2212" s="215"/>
      <c r="N2212" s="216"/>
      <c r="O2212" s="216"/>
      <c r="P2212" s="216"/>
      <c r="Q2212" s="216"/>
      <c r="R2212" s="216"/>
      <c r="S2212" s="216"/>
      <c r="T2212" s="217"/>
      <c r="AT2212" s="218" t="s">
        <v>191</v>
      </c>
      <c r="AU2212" s="218" t="s">
        <v>180</v>
      </c>
      <c r="AV2212" s="13" t="s">
        <v>83</v>
      </c>
      <c r="AW2212" s="13" t="s">
        <v>32</v>
      </c>
      <c r="AX2212" s="13" t="s">
        <v>76</v>
      </c>
      <c r="AY2212" s="218" t="s">
        <v>179</v>
      </c>
    </row>
    <row r="2213" spans="1:65" s="13" customFormat="1" ht="11.25">
      <c r="B2213" s="209"/>
      <c r="C2213" s="210"/>
      <c r="D2213" s="204" t="s">
        <v>191</v>
      </c>
      <c r="E2213" s="211" t="s">
        <v>1</v>
      </c>
      <c r="F2213" s="212" t="s">
        <v>1957</v>
      </c>
      <c r="G2213" s="210"/>
      <c r="H2213" s="211" t="s">
        <v>1</v>
      </c>
      <c r="I2213" s="213"/>
      <c r="J2213" s="210"/>
      <c r="K2213" s="210"/>
      <c r="L2213" s="214"/>
      <c r="M2213" s="215"/>
      <c r="N2213" s="216"/>
      <c r="O2213" s="216"/>
      <c r="P2213" s="216"/>
      <c r="Q2213" s="216"/>
      <c r="R2213" s="216"/>
      <c r="S2213" s="216"/>
      <c r="T2213" s="217"/>
      <c r="AT2213" s="218" t="s">
        <v>191</v>
      </c>
      <c r="AU2213" s="218" t="s">
        <v>180</v>
      </c>
      <c r="AV2213" s="13" t="s">
        <v>83</v>
      </c>
      <c r="AW2213" s="13" t="s">
        <v>32</v>
      </c>
      <c r="AX2213" s="13" t="s">
        <v>76</v>
      </c>
      <c r="AY2213" s="218" t="s">
        <v>179</v>
      </c>
    </row>
    <row r="2214" spans="1:65" s="13" customFormat="1" ht="11.25">
      <c r="B2214" s="209"/>
      <c r="C2214" s="210"/>
      <c r="D2214" s="204" t="s">
        <v>191</v>
      </c>
      <c r="E2214" s="211" t="s">
        <v>1</v>
      </c>
      <c r="F2214" s="212" t="s">
        <v>193</v>
      </c>
      <c r="G2214" s="210"/>
      <c r="H2214" s="211" t="s">
        <v>1</v>
      </c>
      <c r="I2214" s="213"/>
      <c r="J2214" s="210"/>
      <c r="K2214" s="210"/>
      <c r="L2214" s="214"/>
      <c r="M2214" s="215"/>
      <c r="N2214" s="216"/>
      <c r="O2214" s="216"/>
      <c r="P2214" s="216"/>
      <c r="Q2214" s="216"/>
      <c r="R2214" s="216"/>
      <c r="S2214" s="216"/>
      <c r="T2214" s="217"/>
      <c r="AT2214" s="218" t="s">
        <v>191</v>
      </c>
      <c r="AU2214" s="218" t="s">
        <v>180</v>
      </c>
      <c r="AV2214" s="13" t="s">
        <v>83</v>
      </c>
      <c r="AW2214" s="13" t="s">
        <v>32</v>
      </c>
      <c r="AX2214" s="13" t="s">
        <v>76</v>
      </c>
      <c r="AY2214" s="218" t="s">
        <v>179</v>
      </c>
    </row>
    <row r="2215" spans="1:65" s="13" customFormat="1" ht="11.25">
      <c r="B2215" s="209"/>
      <c r="C2215" s="210"/>
      <c r="D2215" s="204" t="s">
        <v>191</v>
      </c>
      <c r="E2215" s="211" t="s">
        <v>1</v>
      </c>
      <c r="F2215" s="212" t="s">
        <v>1966</v>
      </c>
      <c r="G2215" s="210"/>
      <c r="H2215" s="211" t="s">
        <v>1</v>
      </c>
      <c r="I2215" s="213"/>
      <c r="J2215" s="210"/>
      <c r="K2215" s="210"/>
      <c r="L2215" s="214"/>
      <c r="M2215" s="215"/>
      <c r="N2215" s="216"/>
      <c r="O2215" s="216"/>
      <c r="P2215" s="216"/>
      <c r="Q2215" s="216"/>
      <c r="R2215" s="216"/>
      <c r="S2215" s="216"/>
      <c r="T2215" s="217"/>
      <c r="AT2215" s="218" t="s">
        <v>191</v>
      </c>
      <c r="AU2215" s="218" t="s">
        <v>180</v>
      </c>
      <c r="AV2215" s="13" t="s">
        <v>83</v>
      </c>
      <c r="AW2215" s="13" t="s">
        <v>32</v>
      </c>
      <c r="AX2215" s="13" t="s">
        <v>76</v>
      </c>
      <c r="AY2215" s="218" t="s">
        <v>179</v>
      </c>
    </row>
    <row r="2216" spans="1:65" s="13" customFormat="1" ht="11.25">
      <c r="B2216" s="209"/>
      <c r="C2216" s="210"/>
      <c r="D2216" s="204" t="s">
        <v>191</v>
      </c>
      <c r="E2216" s="211" t="s">
        <v>1</v>
      </c>
      <c r="F2216" s="212" t="s">
        <v>2001</v>
      </c>
      <c r="G2216" s="210"/>
      <c r="H2216" s="211" t="s">
        <v>1</v>
      </c>
      <c r="I2216" s="213"/>
      <c r="J2216" s="210"/>
      <c r="K2216" s="210"/>
      <c r="L2216" s="214"/>
      <c r="M2216" s="215"/>
      <c r="N2216" s="216"/>
      <c r="O2216" s="216"/>
      <c r="P2216" s="216"/>
      <c r="Q2216" s="216"/>
      <c r="R2216" s="216"/>
      <c r="S2216" s="216"/>
      <c r="T2216" s="217"/>
      <c r="AT2216" s="218" t="s">
        <v>191</v>
      </c>
      <c r="AU2216" s="218" t="s">
        <v>180</v>
      </c>
      <c r="AV2216" s="13" t="s">
        <v>83</v>
      </c>
      <c r="AW2216" s="13" t="s">
        <v>32</v>
      </c>
      <c r="AX2216" s="13" t="s">
        <v>76</v>
      </c>
      <c r="AY2216" s="218" t="s">
        <v>179</v>
      </c>
    </row>
    <row r="2217" spans="1:65" s="13" customFormat="1" ht="11.25">
      <c r="B2217" s="209"/>
      <c r="C2217" s="210"/>
      <c r="D2217" s="204" t="s">
        <v>191</v>
      </c>
      <c r="E2217" s="211" t="s">
        <v>1</v>
      </c>
      <c r="F2217" s="212" t="s">
        <v>1980</v>
      </c>
      <c r="G2217" s="210"/>
      <c r="H2217" s="211" t="s">
        <v>1</v>
      </c>
      <c r="I2217" s="213"/>
      <c r="J2217" s="210"/>
      <c r="K2217" s="210"/>
      <c r="L2217" s="214"/>
      <c r="M2217" s="215"/>
      <c r="N2217" s="216"/>
      <c r="O2217" s="216"/>
      <c r="P2217" s="216"/>
      <c r="Q2217" s="216"/>
      <c r="R2217" s="216"/>
      <c r="S2217" s="216"/>
      <c r="T2217" s="217"/>
      <c r="AT2217" s="218" t="s">
        <v>191</v>
      </c>
      <c r="AU2217" s="218" t="s">
        <v>180</v>
      </c>
      <c r="AV2217" s="13" t="s">
        <v>83</v>
      </c>
      <c r="AW2217" s="13" t="s">
        <v>32</v>
      </c>
      <c r="AX2217" s="13" t="s">
        <v>76</v>
      </c>
      <c r="AY2217" s="218" t="s">
        <v>179</v>
      </c>
    </row>
    <row r="2218" spans="1:65" s="14" customFormat="1" ht="11.25">
      <c r="B2218" s="219"/>
      <c r="C2218" s="220"/>
      <c r="D2218" s="204" t="s">
        <v>191</v>
      </c>
      <c r="E2218" s="221" t="s">
        <v>1</v>
      </c>
      <c r="F2218" s="222" t="s">
        <v>83</v>
      </c>
      <c r="G2218" s="220"/>
      <c r="H2218" s="223">
        <v>1</v>
      </c>
      <c r="I2218" s="224"/>
      <c r="J2218" s="220"/>
      <c r="K2218" s="220"/>
      <c r="L2218" s="225"/>
      <c r="M2218" s="226"/>
      <c r="N2218" s="227"/>
      <c r="O2218" s="227"/>
      <c r="P2218" s="227"/>
      <c r="Q2218" s="227"/>
      <c r="R2218" s="227"/>
      <c r="S2218" s="227"/>
      <c r="T2218" s="228"/>
      <c r="AT2218" s="229" t="s">
        <v>191</v>
      </c>
      <c r="AU2218" s="229" t="s">
        <v>180</v>
      </c>
      <c r="AV2218" s="14" t="s">
        <v>85</v>
      </c>
      <c r="AW2218" s="14" t="s">
        <v>32</v>
      </c>
      <c r="AX2218" s="14" t="s">
        <v>76</v>
      </c>
      <c r="AY2218" s="229" t="s">
        <v>179</v>
      </c>
    </row>
    <row r="2219" spans="1:65" s="2" customFormat="1" ht="33" customHeight="1">
      <c r="A2219" s="34"/>
      <c r="B2219" s="35"/>
      <c r="C2219" s="191" t="s">
        <v>2002</v>
      </c>
      <c r="D2219" s="191" t="s">
        <v>182</v>
      </c>
      <c r="E2219" s="192" t="s">
        <v>2003</v>
      </c>
      <c r="F2219" s="193" t="s">
        <v>2004</v>
      </c>
      <c r="G2219" s="194" t="s">
        <v>907</v>
      </c>
      <c r="H2219" s="195">
        <v>1</v>
      </c>
      <c r="I2219" s="196"/>
      <c r="J2219" s="197">
        <f>ROUND(I2219*H2219,2)</f>
        <v>0</v>
      </c>
      <c r="K2219" s="193" t="s">
        <v>1</v>
      </c>
      <c r="L2219" s="39"/>
      <c r="M2219" s="198" t="s">
        <v>1</v>
      </c>
      <c r="N2219" s="199" t="s">
        <v>41</v>
      </c>
      <c r="O2219" s="71"/>
      <c r="P2219" s="200">
        <f>O2219*H2219</f>
        <v>0</v>
      </c>
      <c r="Q2219" s="200">
        <v>0</v>
      </c>
      <c r="R2219" s="200">
        <f>Q2219*H2219</f>
        <v>0</v>
      </c>
      <c r="S2219" s="200">
        <v>0</v>
      </c>
      <c r="T2219" s="201">
        <f>S2219*H2219</f>
        <v>0</v>
      </c>
      <c r="U2219" s="34"/>
      <c r="V2219" s="34"/>
      <c r="W2219" s="34"/>
      <c r="X2219" s="34"/>
      <c r="Y2219" s="34"/>
      <c r="Z2219" s="34"/>
      <c r="AA2219" s="34"/>
      <c r="AB2219" s="34"/>
      <c r="AC2219" s="34"/>
      <c r="AD2219" s="34"/>
      <c r="AE2219" s="34"/>
      <c r="AR2219" s="202" t="s">
        <v>263</v>
      </c>
      <c r="AT2219" s="202" t="s">
        <v>182</v>
      </c>
      <c r="AU2219" s="202" t="s">
        <v>180</v>
      </c>
      <c r="AY2219" s="17" t="s">
        <v>179</v>
      </c>
      <c r="BE2219" s="203">
        <f>IF(N2219="základní",J2219,0)</f>
        <v>0</v>
      </c>
      <c r="BF2219" s="203">
        <f>IF(N2219="snížená",J2219,0)</f>
        <v>0</v>
      </c>
      <c r="BG2219" s="203">
        <f>IF(N2219="zákl. přenesená",J2219,0)</f>
        <v>0</v>
      </c>
      <c r="BH2219" s="203">
        <f>IF(N2219="sníž. přenesená",J2219,0)</f>
        <v>0</v>
      </c>
      <c r="BI2219" s="203">
        <f>IF(N2219="nulová",J2219,0)</f>
        <v>0</v>
      </c>
      <c r="BJ2219" s="17" t="s">
        <v>83</v>
      </c>
      <c r="BK2219" s="203">
        <f>ROUND(I2219*H2219,2)</f>
        <v>0</v>
      </c>
      <c r="BL2219" s="17" t="s">
        <v>263</v>
      </c>
      <c r="BM2219" s="202" t="s">
        <v>2005</v>
      </c>
    </row>
    <row r="2220" spans="1:65" s="13" customFormat="1" ht="11.25">
      <c r="B2220" s="209"/>
      <c r="C2220" s="210"/>
      <c r="D2220" s="204" t="s">
        <v>191</v>
      </c>
      <c r="E2220" s="211" t="s">
        <v>1</v>
      </c>
      <c r="F2220" s="212" t="s">
        <v>192</v>
      </c>
      <c r="G2220" s="210"/>
      <c r="H2220" s="211" t="s">
        <v>1</v>
      </c>
      <c r="I2220" s="213"/>
      <c r="J2220" s="210"/>
      <c r="K2220" s="210"/>
      <c r="L2220" s="214"/>
      <c r="M2220" s="215"/>
      <c r="N2220" s="216"/>
      <c r="O2220" s="216"/>
      <c r="P2220" s="216"/>
      <c r="Q2220" s="216"/>
      <c r="R2220" s="216"/>
      <c r="S2220" s="216"/>
      <c r="T2220" s="217"/>
      <c r="AT2220" s="218" t="s">
        <v>191</v>
      </c>
      <c r="AU2220" s="218" t="s">
        <v>180</v>
      </c>
      <c r="AV2220" s="13" t="s">
        <v>83</v>
      </c>
      <c r="AW2220" s="13" t="s">
        <v>32</v>
      </c>
      <c r="AX2220" s="13" t="s">
        <v>76</v>
      </c>
      <c r="AY2220" s="218" t="s">
        <v>179</v>
      </c>
    </row>
    <row r="2221" spans="1:65" s="13" customFormat="1" ht="11.25">
      <c r="B2221" s="209"/>
      <c r="C2221" s="210"/>
      <c r="D2221" s="204" t="s">
        <v>191</v>
      </c>
      <c r="E2221" s="211" t="s">
        <v>1</v>
      </c>
      <c r="F2221" s="212" t="s">
        <v>1957</v>
      </c>
      <c r="G2221" s="210"/>
      <c r="H2221" s="211" t="s">
        <v>1</v>
      </c>
      <c r="I2221" s="213"/>
      <c r="J2221" s="210"/>
      <c r="K2221" s="210"/>
      <c r="L2221" s="214"/>
      <c r="M2221" s="215"/>
      <c r="N2221" s="216"/>
      <c r="O2221" s="216"/>
      <c r="P2221" s="216"/>
      <c r="Q2221" s="216"/>
      <c r="R2221" s="216"/>
      <c r="S2221" s="216"/>
      <c r="T2221" s="217"/>
      <c r="AT2221" s="218" t="s">
        <v>191</v>
      </c>
      <c r="AU2221" s="218" t="s">
        <v>180</v>
      </c>
      <c r="AV2221" s="13" t="s">
        <v>83</v>
      </c>
      <c r="AW2221" s="13" t="s">
        <v>32</v>
      </c>
      <c r="AX2221" s="13" t="s">
        <v>76</v>
      </c>
      <c r="AY2221" s="218" t="s">
        <v>179</v>
      </c>
    </row>
    <row r="2222" spans="1:65" s="13" customFormat="1" ht="11.25">
      <c r="B2222" s="209"/>
      <c r="C2222" s="210"/>
      <c r="D2222" s="204" t="s">
        <v>191</v>
      </c>
      <c r="E2222" s="211" t="s">
        <v>1</v>
      </c>
      <c r="F2222" s="212" t="s">
        <v>193</v>
      </c>
      <c r="G2222" s="210"/>
      <c r="H2222" s="211" t="s">
        <v>1</v>
      </c>
      <c r="I2222" s="213"/>
      <c r="J2222" s="210"/>
      <c r="K2222" s="210"/>
      <c r="L2222" s="214"/>
      <c r="M2222" s="215"/>
      <c r="N2222" s="216"/>
      <c r="O2222" s="216"/>
      <c r="P2222" s="216"/>
      <c r="Q2222" s="216"/>
      <c r="R2222" s="216"/>
      <c r="S2222" s="216"/>
      <c r="T2222" s="217"/>
      <c r="AT2222" s="218" t="s">
        <v>191</v>
      </c>
      <c r="AU2222" s="218" t="s">
        <v>180</v>
      </c>
      <c r="AV2222" s="13" t="s">
        <v>83</v>
      </c>
      <c r="AW2222" s="13" t="s">
        <v>32</v>
      </c>
      <c r="AX2222" s="13" t="s">
        <v>76</v>
      </c>
      <c r="AY2222" s="218" t="s">
        <v>179</v>
      </c>
    </row>
    <row r="2223" spans="1:65" s="13" customFormat="1" ht="11.25">
      <c r="B2223" s="209"/>
      <c r="C2223" s="210"/>
      <c r="D2223" s="204" t="s">
        <v>191</v>
      </c>
      <c r="E2223" s="211" t="s">
        <v>1</v>
      </c>
      <c r="F2223" s="212" t="s">
        <v>1966</v>
      </c>
      <c r="G2223" s="210"/>
      <c r="H2223" s="211" t="s">
        <v>1</v>
      </c>
      <c r="I2223" s="213"/>
      <c r="J2223" s="210"/>
      <c r="K2223" s="210"/>
      <c r="L2223" s="214"/>
      <c r="M2223" s="215"/>
      <c r="N2223" s="216"/>
      <c r="O2223" s="216"/>
      <c r="P2223" s="216"/>
      <c r="Q2223" s="216"/>
      <c r="R2223" s="216"/>
      <c r="S2223" s="216"/>
      <c r="T2223" s="217"/>
      <c r="AT2223" s="218" t="s">
        <v>191</v>
      </c>
      <c r="AU2223" s="218" t="s">
        <v>180</v>
      </c>
      <c r="AV2223" s="13" t="s">
        <v>83</v>
      </c>
      <c r="AW2223" s="13" t="s">
        <v>32</v>
      </c>
      <c r="AX2223" s="13" t="s">
        <v>76</v>
      </c>
      <c r="AY2223" s="218" t="s">
        <v>179</v>
      </c>
    </row>
    <row r="2224" spans="1:65" s="13" customFormat="1" ht="11.25">
      <c r="B2224" s="209"/>
      <c r="C2224" s="210"/>
      <c r="D2224" s="204" t="s">
        <v>191</v>
      </c>
      <c r="E2224" s="211" t="s">
        <v>1</v>
      </c>
      <c r="F2224" s="212" t="s">
        <v>2001</v>
      </c>
      <c r="G2224" s="210"/>
      <c r="H2224" s="211" t="s">
        <v>1</v>
      </c>
      <c r="I2224" s="213"/>
      <c r="J2224" s="210"/>
      <c r="K2224" s="210"/>
      <c r="L2224" s="214"/>
      <c r="M2224" s="215"/>
      <c r="N2224" s="216"/>
      <c r="O2224" s="216"/>
      <c r="P2224" s="216"/>
      <c r="Q2224" s="216"/>
      <c r="R2224" s="216"/>
      <c r="S2224" s="216"/>
      <c r="T2224" s="217"/>
      <c r="AT2224" s="218" t="s">
        <v>191</v>
      </c>
      <c r="AU2224" s="218" t="s">
        <v>180</v>
      </c>
      <c r="AV2224" s="13" t="s">
        <v>83</v>
      </c>
      <c r="AW2224" s="13" t="s">
        <v>32</v>
      </c>
      <c r="AX2224" s="13" t="s">
        <v>76</v>
      </c>
      <c r="AY2224" s="218" t="s">
        <v>179</v>
      </c>
    </row>
    <row r="2225" spans="1:65" s="13" customFormat="1" ht="11.25">
      <c r="B2225" s="209"/>
      <c r="C2225" s="210"/>
      <c r="D2225" s="204" t="s">
        <v>191</v>
      </c>
      <c r="E2225" s="211" t="s">
        <v>1</v>
      </c>
      <c r="F2225" s="212" t="s">
        <v>1980</v>
      </c>
      <c r="G2225" s="210"/>
      <c r="H2225" s="211" t="s">
        <v>1</v>
      </c>
      <c r="I2225" s="213"/>
      <c r="J2225" s="210"/>
      <c r="K2225" s="210"/>
      <c r="L2225" s="214"/>
      <c r="M2225" s="215"/>
      <c r="N2225" s="216"/>
      <c r="O2225" s="216"/>
      <c r="P2225" s="216"/>
      <c r="Q2225" s="216"/>
      <c r="R2225" s="216"/>
      <c r="S2225" s="216"/>
      <c r="T2225" s="217"/>
      <c r="AT2225" s="218" t="s">
        <v>191</v>
      </c>
      <c r="AU2225" s="218" t="s">
        <v>180</v>
      </c>
      <c r="AV2225" s="13" t="s">
        <v>83</v>
      </c>
      <c r="AW2225" s="13" t="s">
        <v>32</v>
      </c>
      <c r="AX2225" s="13" t="s">
        <v>76</v>
      </c>
      <c r="AY2225" s="218" t="s">
        <v>179</v>
      </c>
    </row>
    <row r="2226" spans="1:65" s="14" customFormat="1" ht="11.25">
      <c r="B2226" s="219"/>
      <c r="C2226" s="220"/>
      <c r="D2226" s="204" t="s">
        <v>191</v>
      </c>
      <c r="E2226" s="221" t="s">
        <v>1</v>
      </c>
      <c r="F2226" s="222" t="s">
        <v>83</v>
      </c>
      <c r="G2226" s="220"/>
      <c r="H2226" s="223">
        <v>1</v>
      </c>
      <c r="I2226" s="224"/>
      <c r="J2226" s="220"/>
      <c r="K2226" s="220"/>
      <c r="L2226" s="225"/>
      <c r="M2226" s="226"/>
      <c r="N2226" s="227"/>
      <c r="O2226" s="227"/>
      <c r="P2226" s="227"/>
      <c r="Q2226" s="227"/>
      <c r="R2226" s="227"/>
      <c r="S2226" s="227"/>
      <c r="T2226" s="228"/>
      <c r="AT2226" s="229" t="s">
        <v>191</v>
      </c>
      <c r="AU2226" s="229" t="s">
        <v>180</v>
      </c>
      <c r="AV2226" s="14" t="s">
        <v>85</v>
      </c>
      <c r="AW2226" s="14" t="s">
        <v>32</v>
      </c>
      <c r="AX2226" s="14" t="s">
        <v>76</v>
      </c>
      <c r="AY2226" s="229" t="s">
        <v>179</v>
      </c>
    </row>
    <row r="2227" spans="1:65" s="2" customFormat="1" ht="33" customHeight="1">
      <c r="A2227" s="34"/>
      <c r="B2227" s="35"/>
      <c r="C2227" s="191" t="s">
        <v>2006</v>
      </c>
      <c r="D2227" s="191" t="s">
        <v>182</v>
      </c>
      <c r="E2227" s="192" t="s">
        <v>2007</v>
      </c>
      <c r="F2227" s="193" t="s">
        <v>2008</v>
      </c>
      <c r="G2227" s="194" t="s">
        <v>907</v>
      </c>
      <c r="H2227" s="195">
        <v>1</v>
      </c>
      <c r="I2227" s="196"/>
      <c r="J2227" s="197">
        <f>ROUND(I2227*H2227,2)</f>
        <v>0</v>
      </c>
      <c r="K2227" s="193" t="s">
        <v>1</v>
      </c>
      <c r="L2227" s="39"/>
      <c r="M2227" s="198" t="s">
        <v>1</v>
      </c>
      <c r="N2227" s="199" t="s">
        <v>41</v>
      </c>
      <c r="O2227" s="71"/>
      <c r="P2227" s="200">
        <f>O2227*H2227</f>
        <v>0</v>
      </c>
      <c r="Q2227" s="200">
        <v>0</v>
      </c>
      <c r="R2227" s="200">
        <f>Q2227*H2227</f>
        <v>0</v>
      </c>
      <c r="S2227" s="200">
        <v>0</v>
      </c>
      <c r="T2227" s="201">
        <f>S2227*H2227</f>
        <v>0</v>
      </c>
      <c r="U2227" s="34"/>
      <c r="V2227" s="34"/>
      <c r="W2227" s="34"/>
      <c r="X2227" s="34"/>
      <c r="Y2227" s="34"/>
      <c r="Z2227" s="34"/>
      <c r="AA2227" s="34"/>
      <c r="AB2227" s="34"/>
      <c r="AC2227" s="34"/>
      <c r="AD2227" s="34"/>
      <c r="AE2227" s="34"/>
      <c r="AR2227" s="202" t="s">
        <v>263</v>
      </c>
      <c r="AT2227" s="202" t="s">
        <v>182</v>
      </c>
      <c r="AU2227" s="202" t="s">
        <v>180</v>
      </c>
      <c r="AY2227" s="17" t="s">
        <v>179</v>
      </c>
      <c r="BE2227" s="203">
        <f>IF(N2227="základní",J2227,0)</f>
        <v>0</v>
      </c>
      <c r="BF2227" s="203">
        <f>IF(N2227="snížená",J2227,0)</f>
        <v>0</v>
      </c>
      <c r="BG2227" s="203">
        <f>IF(N2227="zákl. přenesená",J2227,0)</f>
        <v>0</v>
      </c>
      <c r="BH2227" s="203">
        <f>IF(N2227="sníž. přenesená",J2227,0)</f>
        <v>0</v>
      </c>
      <c r="BI2227" s="203">
        <f>IF(N2227="nulová",J2227,0)</f>
        <v>0</v>
      </c>
      <c r="BJ2227" s="17" t="s">
        <v>83</v>
      </c>
      <c r="BK2227" s="203">
        <f>ROUND(I2227*H2227,2)</f>
        <v>0</v>
      </c>
      <c r="BL2227" s="17" t="s">
        <v>263</v>
      </c>
      <c r="BM2227" s="202" t="s">
        <v>2009</v>
      </c>
    </row>
    <row r="2228" spans="1:65" s="13" customFormat="1" ht="11.25">
      <c r="B2228" s="209"/>
      <c r="C2228" s="210"/>
      <c r="D2228" s="204" t="s">
        <v>191</v>
      </c>
      <c r="E2228" s="211" t="s">
        <v>1</v>
      </c>
      <c r="F2228" s="212" t="s">
        <v>192</v>
      </c>
      <c r="G2228" s="210"/>
      <c r="H2228" s="211" t="s">
        <v>1</v>
      </c>
      <c r="I2228" s="213"/>
      <c r="J2228" s="210"/>
      <c r="K2228" s="210"/>
      <c r="L2228" s="214"/>
      <c r="M2228" s="215"/>
      <c r="N2228" s="216"/>
      <c r="O2228" s="216"/>
      <c r="P2228" s="216"/>
      <c r="Q2228" s="216"/>
      <c r="R2228" s="216"/>
      <c r="S2228" s="216"/>
      <c r="T2228" s="217"/>
      <c r="AT2228" s="218" t="s">
        <v>191</v>
      </c>
      <c r="AU2228" s="218" t="s">
        <v>180</v>
      </c>
      <c r="AV2228" s="13" t="s">
        <v>83</v>
      </c>
      <c r="AW2228" s="13" t="s">
        <v>32</v>
      </c>
      <c r="AX2228" s="13" t="s">
        <v>76</v>
      </c>
      <c r="AY2228" s="218" t="s">
        <v>179</v>
      </c>
    </row>
    <row r="2229" spans="1:65" s="13" customFormat="1" ht="11.25">
      <c r="B2229" s="209"/>
      <c r="C2229" s="210"/>
      <c r="D2229" s="204" t="s">
        <v>191</v>
      </c>
      <c r="E2229" s="211" t="s">
        <v>1</v>
      </c>
      <c r="F2229" s="212" t="s">
        <v>1957</v>
      </c>
      <c r="G2229" s="210"/>
      <c r="H2229" s="211" t="s">
        <v>1</v>
      </c>
      <c r="I2229" s="213"/>
      <c r="J2229" s="210"/>
      <c r="K2229" s="210"/>
      <c r="L2229" s="214"/>
      <c r="M2229" s="215"/>
      <c r="N2229" s="216"/>
      <c r="O2229" s="216"/>
      <c r="P2229" s="216"/>
      <c r="Q2229" s="216"/>
      <c r="R2229" s="216"/>
      <c r="S2229" s="216"/>
      <c r="T2229" s="217"/>
      <c r="AT2229" s="218" t="s">
        <v>191</v>
      </c>
      <c r="AU2229" s="218" t="s">
        <v>180</v>
      </c>
      <c r="AV2229" s="13" t="s">
        <v>83</v>
      </c>
      <c r="AW2229" s="13" t="s">
        <v>32</v>
      </c>
      <c r="AX2229" s="13" t="s">
        <v>76</v>
      </c>
      <c r="AY2229" s="218" t="s">
        <v>179</v>
      </c>
    </row>
    <row r="2230" spans="1:65" s="13" customFormat="1" ht="11.25">
      <c r="B2230" s="209"/>
      <c r="C2230" s="210"/>
      <c r="D2230" s="204" t="s">
        <v>191</v>
      </c>
      <c r="E2230" s="211" t="s">
        <v>1</v>
      </c>
      <c r="F2230" s="212" t="s">
        <v>193</v>
      </c>
      <c r="G2230" s="210"/>
      <c r="H2230" s="211" t="s">
        <v>1</v>
      </c>
      <c r="I2230" s="213"/>
      <c r="J2230" s="210"/>
      <c r="K2230" s="210"/>
      <c r="L2230" s="214"/>
      <c r="M2230" s="215"/>
      <c r="N2230" s="216"/>
      <c r="O2230" s="216"/>
      <c r="P2230" s="216"/>
      <c r="Q2230" s="216"/>
      <c r="R2230" s="216"/>
      <c r="S2230" s="216"/>
      <c r="T2230" s="217"/>
      <c r="AT2230" s="218" t="s">
        <v>191</v>
      </c>
      <c r="AU2230" s="218" t="s">
        <v>180</v>
      </c>
      <c r="AV2230" s="13" t="s">
        <v>83</v>
      </c>
      <c r="AW2230" s="13" t="s">
        <v>32</v>
      </c>
      <c r="AX2230" s="13" t="s">
        <v>76</v>
      </c>
      <c r="AY2230" s="218" t="s">
        <v>179</v>
      </c>
    </row>
    <row r="2231" spans="1:65" s="13" customFormat="1" ht="11.25">
      <c r="B2231" s="209"/>
      <c r="C2231" s="210"/>
      <c r="D2231" s="204" t="s">
        <v>191</v>
      </c>
      <c r="E2231" s="211" t="s">
        <v>1</v>
      </c>
      <c r="F2231" s="212" t="s">
        <v>1966</v>
      </c>
      <c r="G2231" s="210"/>
      <c r="H2231" s="211" t="s">
        <v>1</v>
      </c>
      <c r="I2231" s="213"/>
      <c r="J2231" s="210"/>
      <c r="K2231" s="210"/>
      <c r="L2231" s="214"/>
      <c r="M2231" s="215"/>
      <c r="N2231" s="216"/>
      <c r="O2231" s="216"/>
      <c r="P2231" s="216"/>
      <c r="Q2231" s="216"/>
      <c r="R2231" s="216"/>
      <c r="S2231" s="216"/>
      <c r="T2231" s="217"/>
      <c r="AT2231" s="218" t="s">
        <v>191</v>
      </c>
      <c r="AU2231" s="218" t="s">
        <v>180</v>
      </c>
      <c r="AV2231" s="13" t="s">
        <v>83</v>
      </c>
      <c r="AW2231" s="13" t="s">
        <v>32</v>
      </c>
      <c r="AX2231" s="13" t="s">
        <v>76</v>
      </c>
      <c r="AY2231" s="218" t="s">
        <v>179</v>
      </c>
    </row>
    <row r="2232" spans="1:65" s="13" customFormat="1" ht="11.25">
      <c r="B2232" s="209"/>
      <c r="C2232" s="210"/>
      <c r="D2232" s="204" t="s">
        <v>191</v>
      </c>
      <c r="E2232" s="211" t="s">
        <v>1</v>
      </c>
      <c r="F2232" s="212" t="s">
        <v>2010</v>
      </c>
      <c r="G2232" s="210"/>
      <c r="H2232" s="211" t="s">
        <v>1</v>
      </c>
      <c r="I2232" s="213"/>
      <c r="J2232" s="210"/>
      <c r="K2232" s="210"/>
      <c r="L2232" s="214"/>
      <c r="M2232" s="215"/>
      <c r="N2232" s="216"/>
      <c r="O2232" s="216"/>
      <c r="P2232" s="216"/>
      <c r="Q2232" s="216"/>
      <c r="R2232" s="216"/>
      <c r="S2232" s="216"/>
      <c r="T2232" s="217"/>
      <c r="AT2232" s="218" t="s">
        <v>191</v>
      </c>
      <c r="AU2232" s="218" t="s">
        <v>180</v>
      </c>
      <c r="AV2232" s="13" t="s">
        <v>83</v>
      </c>
      <c r="AW2232" s="13" t="s">
        <v>32</v>
      </c>
      <c r="AX2232" s="13" t="s">
        <v>76</v>
      </c>
      <c r="AY2232" s="218" t="s">
        <v>179</v>
      </c>
    </row>
    <row r="2233" spans="1:65" s="13" customFormat="1" ht="11.25">
      <c r="B2233" s="209"/>
      <c r="C2233" s="210"/>
      <c r="D2233" s="204" t="s">
        <v>191</v>
      </c>
      <c r="E2233" s="211" t="s">
        <v>1</v>
      </c>
      <c r="F2233" s="212" t="s">
        <v>1986</v>
      </c>
      <c r="G2233" s="210"/>
      <c r="H2233" s="211" t="s">
        <v>1</v>
      </c>
      <c r="I2233" s="213"/>
      <c r="J2233" s="210"/>
      <c r="K2233" s="210"/>
      <c r="L2233" s="214"/>
      <c r="M2233" s="215"/>
      <c r="N2233" s="216"/>
      <c r="O2233" s="216"/>
      <c r="P2233" s="216"/>
      <c r="Q2233" s="216"/>
      <c r="R2233" s="216"/>
      <c r="S2233" s="216"/>
      <c r="T2233" s="217"/>
      <c r="AT2233" s="218" t="s">
        <v>191</v>
      </c>
      <c r="AU2233" s="218" t="s">
        <v>180</v>
      </c>
      <c r="AV2233" s="13" t="s">
        <v>83</v>
      </c>
      <c r="AW2233" s="13" t="s">
        <v>32</v>
      </c>
      <c r="AX2233" s="13" t="s">
        <v>76</v>
      </c>
      <c r="AY2233" s="218" t="s">
        <v>179</v>
      </c>
    </row>
    <row r="2234" spans="1:65" s="14" customFormat="1" ht="11.25">
      <c r="B2234" s="219"/>
      <c r="C2234" s="220"/>
      <c r="D2234" s="204" t="s">
        <v>191</v>
      </c>
      <c r="E2234" s="221" t="s">
        <v>1</v>
      </c>
      <c r="F2234" s="222" t="s">
        <v>83</v>
      </c>
      <c r="G2234" s="220"/>
      <c r="H2234" s="223">
        <v>1</v>
      </c>
      <c r="I2234" s="224"/>
      <c r="J2234" s="220"/>
      <c r="K2234" s="220"/>
      <c r="L2234" s="225"/>
      <c r="M2234" s="226"/>
      <c r="N2234" s="227"/>
      <c r="O2234" s="227"/>
      <c r="P2234" s="227"/>
      <c r="Q2234" s="227"/>
      <c r="R2234" s="227"/>
      <c r="S2234" s="227"/>
      <c r="T2234" s="228"/>
      <c r="AT2234" s="229" t="s">
        <v>191</v>
      </c>
      <c r="AU2234" s="229" t="s">
        <v>180</v>
      </c>
      <c r="AV2234" s="14" t="s">
        <v>85</v>
      </c>
      <c r="AW2234" s="14" t="s">
        <v>32</v>
      </c>
      <c r="AX2234" s="14" t="s">
        <v>76</v>
      </c>
      <c r="AY2234" s="229" t="s">
        <v>179</v>
      </c>
    </row>
    <row r="2235" spans="1:65" s="2" customFormat="1" ht="36">
      <c r="A2235" s="34"/>
      <c r="B2235" s="35"/>
      <c r="C2235" s="191" t="s">
        <v>2011</v>
      </c>
      <c r="D2235" s="191" t="s">
        <v>182</v>
      </c>
      <c r="E2235" s="192" t="s">
        <v>2012</v>
      </c>
      <c r="F2235" s="193" t="s">
        <v>2013</v>
      </c>
      <c r="G2235" s="194" t="s">
        <v>1535</v>
      </c>
      <c r="H2235" s="195">
        <v>74.099999999999994</v>
      </c>
      <c r="I2235" s="196"/>
      <c r="J2235" s="197">
        <f>ROUND(I2235*H2235,2)</f>
        <v>0</v>
      </c>
      <c r="K2235" s="193" t="s">
        <v>1</v>
      </c>
      <c r="L2235" s="39"/>
      <c r="M2235" s="198" t="s">
        <v>1</v>
      </c>
      <c r="N2235" s="199" t="s">
        <v>41</v>
      </c>
      <c r="O2235" s="71"/>
      <c r="P2235" s="200">
        <f>O2235*H2235</f>
        <v>0</v>
      </c>
      <c r="Q2235" s="200">
        <v>0</v>
      </c>
      <c r="R2235" s="200">
        <f>Q2235*H2235</f>
        <v>0</v>
      </c>
      <c r="S2235" s="200">
        <v>0</v>
      </c>
      <c r="T2235" s="201">
        <f>S2235*H2235</f>
        <v>0</v>
      </c>
      <c r="U2235" s="34"/>
      <c r="V2235" s="34"/>
      <c r="W2235" s="34"/>
      <c r="X2235" s="34"/>
      <c r="Y2235" s="34"/>
      <c r="Z2235" s="34"/>
      <c r="AA2235" s="34"/>
      <c r="AB2235" s="34"/>
      <c r="AC2235" s="34"/>
      <c r="AD2235" s="34"/>
      <c r="AE2235" s="34"/>
      <c r="AR2235" s="202" t="s">
        <v>263</v>
      </c>
      <c r="AT2235" s="202" t="s">
        <v>182</v>
      </c>
      <c r="AU2235" s="202" t="s">
        <v>180</v>
      </c>
      <c r="AY2235" s="17" t="s">
        <v>179</v>
      </c>
      <c r="BE2235" s="203">
        <f>IF(N2235="základní",J2235,0)</f>
        <v>0</v>
      </c>
      <c r="BF2235" s="203">
        <f>IF(N2235="snížená",J2235,0)</f>
        <v>0</v>
      </c>
      <c r="BG2235" s="203">
        <f>IF(N2235="zákl. přenesená",J2235,0)</f>
        <v>0</v>
      </c>
      <c r="BH2235" s="203">
        <f>IF(N2235="sníž. přenesená",J2235,0)</f>
        <v>0</v>
      </c>
      <c r="BI2235" s="203">
        <f>IF(N2235="nulová",J2235,0)</f>
        <v>0</v>
      </c>
      <c r="BJ2235" s="17" t="s">
        <v>83</v>
      </c>
      <c r="BK2235" s="203">
        <f>ROUND(I2235*H2235,2)</f>
        <v>0</v>
      </c>
      <c r="BL2235" s="17" t="s">
        <v>263</v>
      </c>
      <c r="BM2235" s="202" t="s">
        <v>2014</v>
      </c>
    </row>
    <row r="2236" spans="1:65" s="13" customFormat="1" ht="11.25">
      <c r="B2236" s="209"/>
      <c r="C2236" s="210"/>
      <c r="D2236" s="204" t="s">
        <v>191</v>
      </c>
      <c r="E2236" s="211" t="s">
        <v>1</v>
      </c>
      <c r="F2236" s="212" t="s">
        <v>192</v>
      </c>
      <c r="G2236" s="210"/>
      <c r="H2236" s="211" t="s">
        <v>1</v>
      </c>
      <c r="I2236" s="213"/>
      <c r="J2236" s="210"/>
      <c r="K2236" s="210"/>
      <c r="L2236" s="214"/>
      <c r="M2236" s="215"/>
      <c r="N2236" s="216"/>
      <c r="O2236" s="216"/>
      <c r="P2236" s="216"/>
      <c r="Q2236" s="216"/>
      <c r="R2236" s="216"/>
      <c r="S2236" s="216"/>
      <c r="T2236" s="217"/>
      <c r="AT2236" s="218" t="s">
        <v>191</v>
      </c>
      <c r="AU2236" s="218" t="s">
        <v>180</v>
      </c>
      <c r="AV2236" s="13" t="s">
        <v>83</v>
      </c>
      <c r="AW2236" s="13" t="s">
        <v>32</v>
      </c>
      <c r="AX2236" s="13" t="s">
        <v>76</v>
      </c>
      <c r="AY2236" s="218" t="s">
        <v>179</v>
      </c>
    </row>
    <row r="2237" spans="1:65" s="13" customFormat="1" ht="11.25">
      <c r="B2237" s="209"/>
      <c r="C2237" s="210"/>
      <c r="D2237" s="204" t="s">
        <v>191</v>
      </c>
      <c r="E2237" s="211" t="s">
        <v>1</v>
      </c>
      <c r="F2237" s="212" t="s">
        <v>1957</v>
      </c>
      <c r="G2237" s="210"/>
      <c r="H2237" s="211" t="s">
        <v>1</v>
      </c>
      <c r="I2237" s="213"/>
      <c r="J2237" s="210"/>
      <c r="K2237" s="210"/>
      <c r="L2237" s="214"/>
      <c r="M2237" s="215"/>
      <c r="N2237" s="216"/>
      <c r="O2237" s="216"/>
      <c r="P2237" s="216"/>
      <c r="Q2237" s="216"/>
      <c r="R2237" s="216"/>
      <c r="S2237" s="216"/>
      <c r="T2237" s="217"/>
      <c r="AT2237" s="218" t="s">
        <v>191</v>
      </c>
      <c r="AU2237" s="218" t="s">
        <v>180</v>
      </c>
      <c r="AV2237" s="13" t="s">
        <v>83</v>
      </c>
      <c r="AW2237" s="13" t="s">
        <v>32</v>
      </c>
      <c r="AX2237" s="13" t="s">
        <v>76</v>
      </c>
      <c r="AY2237" s="218" t="s">
        <v>179</v>
      </c>
    </row>
    <row r="2238" spans="1:65" s="13" customFormat="1" ht="11.25">
      <c r="B2238" s="209"/>
      <c r="C2238" s="210"/>
      <c r="D2238" s="204" t="s">
        <v>191</v>
      </c>
      <c r="E2238" s="211" t="s">
        <v>1</v>
      </c>
      <c r="F2238" s="212" t="s">
        <v>193</v>
      </c>
      <c r="G2238" s="210"/>
      <c r="H2238" s="211" t="s">
        <v>1</v>
      </c>
      <c r="I2238" s="213"/>
      <c r="J2238" s="210"/>
      <c r="K2238" s="210"/>
      <c r="L2238" s="214"/>
      <c r="M2238" s="215"/>
      <c r="N2238" s="216"/>
      <c r="O2238" s="216"/>
      <c r="P2238" s="216"/>
      <c r="Q2238" s="216"/>
      <c r="R2238" s="216"/>
      <c r="S2238" s="216"/>
      <c r="T2238" s="217"/>
      <c r="AT2238" s="218" t="s">
        <v>191</v>
      </c>
      <c r="AU2238" s="218" t="s">
        <v>180</v>
      </c>
      <c r="AV2238" s="13" t="s">
        <v>83</v>
      </c>
      <c r="AW2238" s="13" t="s">
        <v>32</v>
      </c>
      <c r="AX2238" s="13" t="s">
        <v>76</v>
      </c>
      <c r="AY2238" s="218" t="s">
        <v>179</v>
      </c>
    </row>
    <row r="2239" spans="1:65" s="13" customFormat="1" ht="11.25">
      <c r="B2239" s="209"/>
      <c r="C2239" s="210"/>
      <c r="D2239" s="204" t="s">
        <v>191</v>
      </c>
      <c r="E2239" s="211" t="s">
        <v>1</v>
      </c>
      <c r="F2239" s="212" t="s">
        <v>1966</v>
      </c>
      <c r="G2239" s="210"/>
      <c r="H2239" s="211" t="s">
        <v>1</v>
      </c>
      <c r="I2239" s="213"/>
      <c r="J2239" s="210"/>
      <c r="K2239" s="210"/>
      <c r="L2239" s="214"/>
      <c r="M2239" s="215"/>
      <c r="N2239" s="216"/>
      <c r="O2239" s="216"/>
      <c r="P2239" s="216"/>
      <c r="Q2239" s="216"/>
      <c r="R2239" s="216"/>
      <c r="S2239" s="216"/>
      <c r="T2239" s="217"/>
      <c r="AT2239" s="218" t="s">
        <v>191</v>
      </c>
      <c r="AU2239" s="218" t="s">
        <v>180</v>
      </c>
      <c r="AV2239" s="13" t="s">
        <v>83</v>
      </c>
      <c r="AW2239" s="13" t="s">
        <v>32</v>
      </c>
      <c r="AX2239" s="13" t="s">
        <v>76</v>
      </c>
      <c r="AY2239" s="218" t="s">
        <v>179</v>
      </c>
    </row>
    <row r="2240" spans="1:65" s="14" customFormat="1" ht="11.25">
      <c r="B2240" s="219"/>
      <c r="C2240" s="220"/>
      <c r="D2240" s="204" t="s">
        <v>191</v>
      </c>
      <c r="E2240" s="221" t="s">
        <v>1</v>
      </c>
      <c r="F2240" s="222" t="s">
        <v>2015</v>
      </c>
      <c r="G2240" s="220"/>
      <c r="H2240" s="223">
        <v>74.099999999999994</v>
      </c>
      <c r="I2240" s="224"/>
      <c r="J2240" s="220"/>
      <c r="K2240" s="220"/>
      <c r="L2240" s="225"/>
      <c r="M2240" s="226"/>
      <c r="N2240" s="227"/>
      <c r="O2240" s="227"/>
      <c r="P2240" s="227"/>
      <c r="Q2240" s="227"/>
      <c r="R2240" s="227"/>
      <c r="S2240" s="227"/>
      <c r="T2240" s="228"/>
      <c r="AT2240" s="229" t="s">
        <v>191</v>
      </c>
      <c r="AU2240" s="229" t="s">
        <v>180</v>
      </c>
      <c r="AV2240" s="14" t="s">
        <v>85</v>
      </c>
      <c r="AW2240" s="14" t="s">
        <v>32</v>
      </c>
      <c r="AX2240" s="14" t="s">
        <v>76</v>
      </c>
      <c r="AY2240" s="229" t="s">
        <v>179</v>
      </c>
    </row>
    <row r="2241" spans="1:65" s="12" customFormat="1" ht="20.85" customHeight="1">
      <c r="B2241" s="175"/>
      <c r="C2241" s="176"/>
      <c r="D2241" s="177" t="s">
        <v>75</v>
      </c>
      <c r="E2241" s="189" t="s">
        <v>2016</v>
      </c>
      <c r="F2241" s="189" t="s">
        <v>2017</v>
      </c>
      <c r="G2241" s="176"/>
      <c r="H2241" s="176"/>
      <c r="I2241" s="179"/>
      <c r="J2241" s="190">
        <f>BK2241</f>
        <v>0</v>
      </c>
      <c r="K2241" s="176"/>
      <c r="L2241" s="181"/>
      <c r="M2241" s="182"/>
      <c r="N2241" s="183"/>
      <c r="O2241" s="183"/>
      <c r="P2241" s="184">
        <f>SUM(P2242:P2253)</f>
        <v>0</v>
      </c>
      <c r="Q2241" s="183"/>
      <c r="R2241" s="184">
        <f>SUM(R2242:R2253)</f>
        <v>0</v>
      </c>
      <c r="S2241" s="183"/>
      <c r="T2241" s="185">
        <f>SUM(T2242:T2253)</f>
        <v>0</v>
      </c>
      <c r="AR2241" s="186" t="s">
        <v>85</v>
      </c>
      <c r="AT2241" s="187" t="s">
        <v>75</v>
      </c>
      <c r="AU2241" s="187" t="s">
        <v>85</v>
      </c>
      <c r="AY2241" s="186" t="s">
        <v>179</v>
      </c>
      <c r="BK2241" s="188">
        <f>SUM(BK2242:BK2253)</f>
        <v>0</v>
      </c>
    </row>
    <row r="2242" spans="1:65" s="2" customFormat="1" ht="33" customHeight="1">
      <c r="A2242" s="34"/>
      <c r="B2242" s="35"/>
      <c r="C2242" s="191" t="s">
        <v>2018</v>
      </c>
      <c r="D2242" s="191" t="s">
        <v>182</v>
      </c>
      <c r="E2242" s="192" t="s">
        <v>2019</v>
      </c>
      <c r="F2242" s="193" t="s">
        <v>2020</v>
      </c>
      <c r="G2242" s="194" t="s">
        <v>198</v>
      </c>
      <c r="H2242" s="195">
        <v>1</v>
      </c>
      <c r="I2242" s="196"/>
      <c r="J2242" s="197">
        <f>ROUND(I2242*H2242,2)</f>
        <v>0</v>
      </c>
      <c r="K2242" s="193" t="s">
        <v>1</v>
      </c>
      <c r="L2242" s="39"/>
      <c r="M2242" s="198" t="s">
        <v>1</v>
      </c>
      <c r="N2242" s="199" t="s">
        <v>41</v>
      </c>
      <c r="O2242" s="71"/>
      <c r="P2242" s="200">
        <f>O2242*H2242</f>
        <v>0</v>
      </c>
      <c r="Q2242" s="200">
        <v>0</v>
      </c>
      <c r="R2242" s="200">
        <f>Q2242*H2242</f>
        <v>0</v>
      </c>
      <c r="S2242" s="200">
        <v>0</v>
      </c>
      <c r="T2242" s="201">
        <f>S2242*H2242</f>
        <v>0</v>
      </c>
      <c r="U2242" s="34"/>
      <c r="V2242" s="34"/>
      <c r="W2242" s="34"/>
      <c r="X2242" s="34"/>
      <c r="Y2242" s="34"/>
      <c r="Z2242" s="34"/>
      <c r="AA2242" s="34"/>
      <c r="AB2242" s="34"/>
      <c r="AC2242" s="34"/>
      <c r="AD2242" s="34"/>
      <c r="AE2242" s="34"/>
      <c r="AR2242" s="202" t="s">
        <v>263</v>
      </c>
      <c r="AT2242" s="202" t="s">
        <v>182</v>
      </c>
      <c r="AU2242" s="202" t="s">
        <v>180</v>
      </c>
      <c r="AY2242" s="17" t="s">
        <v>179</v>
      </c>
      <c r="BE2242" s="203">
        <f>IF(N2242="základní",J2242,0)</f>
        <v>0</v>
      </c>
      <c r="BF2242" s="203">
        <f>IF(N2242="snížená",J2242,0)</f>
        <v>0</v>
      </c>
      <c r="BG2242" s="203">
        <f>IF(N2242="zákl. přenesená",J2242,0)</f>
        <v>0</v>
      </c>
      <c r="BH2242" s="203">
        <f>IF(N2242="sníž. přenesená",J2242,0)</f>
        <v>0</v>
      </c>
      <c r="BI2242" s="203">
        <f>IF(N2242="nulová",J2242,0)</f>
        <v>0</v>
      </c>
      <c r="BJ2242" s="17" t="s">
        <v>83</v>
      </c>
      <c r="BK2242" s="203">
        <f>ROUND(I2242*H2242,2)</f>
        <v>0</v>
      </c>
      <c r="BL2242" s="17" t="s">
        <v>263</v>
      </c>
      <c r="BM2242" s="202" t="s">
        <v>2021</v>
      </c>
    </row>
    <row r="2243" spans="1:65" s="13" customFormat="1" ht="11.25">
      <c r="B2243" s="209"/>
      <c r="C2243" s="210"/>
      <c r="D2243" s="204" t="s">
        <v>191</v>
      </c>
      <c r="E2243" s="211" t="s">
        <v>1</v>
      </c>
      <c r="F2243" s="212" t="s">
        <v>192</v>
      </c>
      <c r="G2243" s="210"/>
      <c r="H2243" s="211" t="s">
        <v>1</v>
      </c>
      <c r="I2243" s="213"/>
      <c r="J2243" s="210"/>
      <c r="K2243" s="210"/>
      <c r="L2243" s="214"/>
      <c r="M2243" s="215"/>
      <c r="N2243" s="216"/>
      <c r="O2243" s="216"/>
      <c r="P2243" s="216"/>
      <c r="Q2243" s="216"/>
      <c r="R2243" s="216"/>
      <c r="S2243" s="216"/>
      <c r="T2243" s="217"/>
      <c r="AT2243" s="218" t="s">
        <v>191</v>
      </c>
      <c r="AU2243" s="218" t="s">
        <v>180</v>
      </c>
      <c r="AV2243" s="13" t="s">
        <v>83</v>
      </c>
      <c r="AW2243" s="13" t="s">
        <v>32</v>
      </c>
      <c r="AX2243" s="13" t="s">
        <v>76</v>
      </c>
      <c r="AY2243" s="218" t="s">
        <v>179</v>
      </c>
    </row>
    <row r="2244" spans="1:65" s="13" customFormat="1" ht="11.25">
      <c r="B2244" s="209"/>
      <c r="C2244" s="210"/>
      <c r="D2244" s="204" t="s">
        <v>191</v>
      </c>
      <c r="E2244" s="211" t="s">
        <v>1</v>
      </c>
      <c r="F2244" s="212" t="s">
        <v>2022</v>
      </c>
      <c r="G2244" s="210"/>
      <c r="H2244" s="211" t="s">
        <v>1</v>
      </c>
      <c r="I2244" s="213"/>
      <c r="J2244" s="210"/>
      <c r="K2244" s="210"/>
      <c r="L2244" s="214"/>
      <c r="M2244" s="215"/>
      <c r="N2244" s="216"/>
      <c r="O2244" s="216"/>
      <c r="P2244" s="216"/>
      <c r="Q2244" s="216"/>
      <c r="R2244" s="216"/>
      <c r="S2244" s="216"/>
      <c r="T2244" s="217"/>
      <c r="AT2244" s="218" t="s">
        <v>191</v>
      </c>
      <c r="AU2244" s="218" t="s">
        <v>180</v>
      </c>
      <c r="AV2244" s="13" t="s">
        <v>83</v>
      </c>
      <c r="AW2244" s="13" t="s">
        <v>32</v>
      </c>
      <c r="AX2244" s="13" t="s">
        <v>76</v>
      </c>
      <c r="AY2244" s="218" t="s">
        <v>179</v>
      </c>
    </row>
    <row r="2245" spans="1:65" s="13" customFormat="1" ht="11.25">
      <c r="B2245" s="209"/>
      <c r="C2245" s="210"/>
      <c r="D2245" s="204" t="s">
        <v>191</v>
      </c>
      <c r="E2245" s="211" t="s">
        <v>1</v>
      </c>
      <c r="F2245" s="212" t="s">
        <v>193</v>
      </c>
      <c r="G2245" s="210"/>
      <c r="H2245" s="211" t="s">
        <v>1</v>
      </c>
      <c r="I2245" s="213"/>
      <c r="J2245" s="210"/>
      <c r="K2245" s="210"/>
      <c r="L2245" s="214"/>
      <c r="M2245" s="215"/>
      <c r="N2245" s="216"/>
      <c r="O2245" s="216"/>
      <c r="P2245" s="216"/>
      <c r="Q2245" s="216"/>
      <c r="R2245" s="216"/>
      <c r="S2245" s="216"/>
      <c r="T2245" s="217"/>
      <c r="AT2245" s="218" t="s">
        <v>191</v>
      </c>
      <c r="AU2245" s="218" t="s">
        <v>180</v>
      </c>
      <c r="AV2245" s="13" t="s">
        <v>83</v>
      </c>
      <c r="AW2245" s="13" t="s">
        <v>32</v>
      </c>
      <c r="AX2245" s="13" t="s">
        <v>76</v>
      </c>
      <c r="AY2245" s="218" t="s">
        <v>179</v>
      </c>
    </row>
    <row r="2246" spans="1:65" s="13" customFormat="1" ht="11.25">
      <c r="B2246" s="209"/>
      <c r="C2246" s="210"/>
      <c r="D2246" s="204" t="s">
        <v>191</v>
      </c>
      <c r="E2246" s="211" t="s">
        <v>1</v>
      </c>
      <c r="F2246" s="212" t="s">
        <v>2023</v>
      </c>
      <c r="G2246" s="210"/>
      <c r="H2246" s="211" t="s">
        <v>1</v>
      </c>
      <c r="I2246" s="213"/>
      <c r="J2246" s="210"/>
      <c r="K2246" s="210"/>
      <c r="L2246" s="214"/>
      <c r="M2246" s="215"/>
      <c r="N2246" s="216"/>
      <c r="O2246" s="216"/>
      <c r="P2246" s="216"/>
      <c r="Q2246" s="216"/>
      <c r="R2246" s="216"/>
      <c r="S2246" s="216"/>
      <c r="T2246" s="217"/>
      <c r="AT2246" s="218" t="s">
        <v>191</v>
      </c>
      <c r="AU2246" s="218" t="s">
        <v>180</v>
      </c>
      <c r="AV2246" s="13" t="s">
        <v>83</v>
      </c>
      <c r="AW2246" s="13" t="s">
        <v>32</v>
      </c>
      <c r="AX2246" s="13" t="s">
        <v>76</v>
      </c>
      <c r="AY2246" s="218" t="s">
        <v>179</v>
      </c>
    </row>
    <row r="2247" spans="1:65" s="14" customFormat="1" ht="11.25">
      <c r="B2247" s="219"/>
      <c r="C2247" s="220"/>
      <c r="D2247" s="204" t="s">
        <v>191</v>
      </c>
      <c r="E2247" s="221" t="s">
        <v>1</v>
      </c>
      <c r="F2247" s="222" t="s">
        <v>83</v>
      </c>
      <c r="G2247" s="220"/>
      <c r="H2247" s="223">
        <v>1</v>
      </c>
      <c r="I2247" s="224"/>
      <c r="J2247" s="220"/>
      <c r="K2247" s="220"/>
      <c r="L2247" s="225"/>
      <c r="M2247" s="226"/>
      <c r="N2247" s="227"/>
      <c r="O2247" s="227"/>
      <c r="P2247" s="227"/>
      <c r="Q2247" s="227"/>
      <c r="R2247" s="227"/>
      <c r="S2247" s="227"/>
      <c r="T2247" s="228"/>
      <c r="AT2247" s="229" t="s">
        <v>191</v>
      </c>
      <c r="AU2247" s="229" t="s">
        <v>180</v>
      </c>
      <c r="AV2247" s="14" t="s">
        <v>85</v>
      </c>
      <c r="AW2247" s="14" t="s">
        <v>32</v>
      </c>
      <c r="AX2247" s="14" t="s">
        <v>76</v>
      </c>
      <c r="AY2247" s="229" t="s">
        <v>179</v>
      </c>
    </row>
    <row r="2248" spans="1:65" s="2" customFormat="1" ht="24">
      <c r="A2248" s="34"/>
      <c r="B2248" s="35"/>
      <c r="C2248" s="191" t="s">
        <v>2024</v>
      </c>
      <c r="D2248" s="191" t="s">
        <v>182</v>
      </c>
      <c r="E2248" s="192" t="s">
        <v>2025</v>
      </c>
      <c r="F2248" s="193" t="s">
        <v>2026</v>
      </c>
      <c r="G2248" s="194" t="s">
        <v>198</v>
      </c>
      <c r="H2248" s="195">
        <v>3</v>
      </c>
      <c r="I2248" s="196"/>
      <c r="J2248" s="197">
        <f>ROUND(I2248*H2248,2)</f>
        <v>0</v>
      </c>
      <c r="K2248" s="193" t="s">
        <v>1</v>
      </c>
      <c r="L2248" s="39"/>
      <c r="M2248" s="198" t="s">
        <v>1</v>
      </c>
      <c r="N2248" s="199" t="s">
        <v>41</v>
      </c>
      <c r="O2248" s="71"/>
      <c r="P2248" s="200">
        <f>O2248*H2248</f>
        <v>0</v>
      </c>
      <c r="Q2248" s="200">
        <v>0</v>
      </c>
      <c r="R2248" s="200">
        <f>Q2248*H2248</f>
        <v>0</v>
      </c>
      <c r="S2248" s="200">
        <v>0</v>
      </c>
      <c r="T2248" s="201">
        <f>S2248*H2248</f>
        <v>0</v>
      </c>
      <c r="U2248" s="34"/>
      <c r="V2248" s="34"/>
      <c r="W2248" s="34"/>
      <c r="X2248" s="34"/>
      <c r="Y2248" s="34"/>
      <c r="Z2248" s="34"/>
      <c r="AA2248" s="34"/>
      <c r="AB2248" s="34"/>
      <c r="AC2248" s="34"/>
      <c r="AD2248" s="34"/>
      <c r="AE2248" s="34"/>
      <c r="AR2248" s="202" t="s">
        <v>263</v>
      </c>
      <c r="AT2248" s="202" t="s">
        <v>182</v>
      </c>
      <c r="AU2248" s="202" t="s">
        <v>180</v>
      </c>
      <c r="AY2248" s="17" t="s">
        <v>179</v>
      </c>
      <c r="BE2248" s="203">
        <f>IF(N2248="základní",J2248,0)</f>
        <v>0</v>
      </c>
      <c r="BF2248" s="203">
        <f>IF(N2248="snížená",J2248,0)</f>
        <v>0</v>
      </c>
      <c r="BG2248" s="203">
        <f>IF(N2248="zákl. přenesená",J2248,0)</f>
        <v>0</v>
      </c>
      <c r="BH2248" s="203">
        <f>IF(N2248="sníž. přenesená",J2248,0)</f>
        <v>0</v>
      </c>
      <c r="BI2248" s="203">
        <f>IF(N2248="nulová",J2248,0)</f>
        <v>0</v>
      </c>
      <c r="BJ2248" s="17" t="s">
        <v>83</v>
      </c>
      <c r="BK2248" s="203">
        <f>ROUND(I2248*H2248,2)</f>
        <v>0</v>
      </c>
      <c r="BL2248" s="17" t="s">
        <v>263</v>
      </c>
      <c r="BM2248" s="202" t="s">
        <v>2027</v>
      </c>
    </row>
    <row r="2249" spans="1:65" s="13" customFormat="1" ht="11.25">
      <c r="B2249" s="209"/>
      <c r="C2249" s="210"/>
      <c r="D2249" s="204" t="s">
        <v>191</v>
      </c>
      <c r="E2249" s="211" t="s">
        <v>1</v>
      </c>
      <c r="F2249" s="212" t="s">
        <v>192</v>
      </c>
      <c r="G2249" s="210"/>
      <c r="H2249" s="211" t="s">
        <v>1</v>
      </c>
      <c r="I2249" s="213"/>
      <c r="J2249" s="210"/>
      <c r="K2249" s="210"/>
      <c r="L2249" s="214"/>
      <c r="M2249" s="215"/>
      <c r="N2249" s="216"/>
      <c r="O2249" s="216"/>
      <c r="P2249" s="216"/>
      <c r="Q2249" s="216"/>
      <c r="R2249" s="216"/>
      <c r="S2249" s="216"/>
      <c r="T2249" s="217"/>
      <c r="AT2249" s="218" t="s">
        <v>191</v>
      </c>
      <c r="AU2249" s="218" t="s">
        <v>180</v>
      </c>
      <c r="AV2249" s="13" t="s">
        <v>83</v>
      </c>
      <c r="AW2249" s="13" t="s">
        <v>32</v>
      </c>
      <c r="AX2249" s="13" t="s">
        <v>76</v>
      </c>
      <c r="AY2249" s="218" t="s">
        <v>179</v>
      </c>
    </row>
    <row r="2250" spans="1:65" s="13" customFormat="1" ht="11.25">
      <c r="B2250" s="209"/>
      <c r="C2250" s="210"/>
      <c r="D2250" s="204" t="s">
        <v>191</v>
      </c>
      <c r="E2250" s="211" t="s">
        <v>1</v>
      </c>
      <c r="F2250" s="212" t="s">
        <v>2022</v>
      </c>
      <c r="G2250" s="210"/>
      <c r="H2250" s="211" t="s">
        <v>1</v>
      </c>
      <c r="I2250" s="213"/>
      <c r="J2250" s="210"/>
      <c r="K2250" s="210"/>
      <c r="L2250" s="214"/>
      <c r="M2250" s="215"/>
      <c r="N2250" s="216"/>
      <c r="O2250" s="216"/>
      <c r="P2250" s="216"/>
      <c r="Q2250" s="216"/>
      <c r="R2250" s="216"/>
      <c r="S2250" s="216"/>
      <c r="T2250" s="217"/>
      <c r="AT2250" s="218" t="s">
        <v>191</v>
      </c>
      <c r="AU2250" s="218" t="s">
        <v>180</v>
      </c>
      <c r="AV2250" s="13" t="s">
        <v>83</v>
      </c>
      <c r="AW2250" s="13" t="s">
        <v>32</v>
      </c>
      <c r="AX2250" s="13" t="s">
        <v>76</v>
      </c>
      <c r="AY2250" s="218" t="s">
        <v>179</v>
      </c>
    </row>
    <row r="2251" spans="1:65" s="13" customFormat="1" ht="11.25">
      <c r="B2251" s="209"/>
      <c r="C2251" s="210"/>
      <c r="D2251" s="204" t="s">
        <v>191</v>
      </c>
      <c r="E2251" s="211" t="s">
        <v>1</v>
      </c>
      <c r="F2251" s="212" t="s">
        <v>193</v>
      </c>
      <c r="G2251" s="210"/>
      <c r="H2251" s="211" t="s">
        <v>1</v>
      </c>
      <c r="I2251" s="213"/>
      <c r="J2251" s="210"/>
      <c r="K2251" s="210"/>
      <c r="L2251" s="214"/>
      <c r="M2251" s="215"/>
      <c r="N2251" s="216"/>
      <c r="O2251" s="216"/>
      <c r="P2251" s="216"/>
      <c r="Q2251" s="216"/>
      <c r="R2251" s="216"/>
      <c r="S2251" s="216"/>
      <c r="T2251" s="217"/>
      <c r="AT2251" s="218" t="s">
        <v>191</v>
      </c>
      <c r="AU2251" s="218" t="s">
        <v>180</v>
      </c>
      <c r="AV2251" s="13" t="s">
        <v>83</v>
      </c>
      <c r="AW2251" s="13" t="s">
        <v>32</v>
      </c>
      <c r="AX2251" s="13" t="s">
        <v>76</v>
      </c>
      <c r="AY2251" s="218" t="s">
        <v>179</v>
      </c>
    </row>
    <row r="2252" spans="1:65" s="13" customFormat="1" ht="11.25">
      <c r="B2252" s="209"/>
      <c r="C2252" s="210"/>
      <c r="D2252" s="204" t="s">
        <v>191</v>
      </c>
      <c r="E2252" s="211" t="s">
        <v>1</v>
      </c>
      <c r="F2252" s="212" t="s">
        <v>2023</v>
      </c>
      <c r="G2252" s="210"/>
      <c r="H2252" s="211" t="s">
        <v>1</v>
      </c>
      <c r="I2252" s="213"/>
      <c r="J2252" s="210"/>
      <c r="K2252" s="210"/>
      <c r="L2252" s="214"/>
      <c r="M2252" s="215"/>
      <c r="N2252" s="216"/>
      <c r="O2252" s="216"/>
      <c r="P2252" s="216"/>
      <c r="Q2252" s="216"/>
      <c r="R2252" s="216"/>
      <c r="S2252" s="216"/>
      <c r="T2252" s="217"/>
      <c r="AT2252" s="218" t="s">
        <v>191</v>
      </c>
      <c r="AU2252" s="218" t="s">
        <v>180</v>
      </c>
      <c r="AV2252" s="13" t="s">
        <v>83</v>
      </c>
      <c r="AW2252" s="13" t="s">
        <v>32</v>
      </c>
      <c r="AX2252" s="13" t="s">
        <v>76</v>
      </c>
      <c r="AY2252" s="218" t="s">
        <v>179</v>
      </c>
    </row>
    <row r="2253" spans="1:65" s="14" customFormat="1" ht="11.25">
      <c r="B2253" s="219"/>
      <c r="C2253" s="220"/>
      <c r="D2253" s="204" t="s">
        <v>191</v>
      </c>
      <c r="E2253" s="221" t="s">
        <v>1</v>
      </c>
      <c r="F2253" s="222" t="s">
        <v>180</v>
      </c>
      <c r="G2253" s="220"/>
      <c r="H2253" s="223">
        <v>3</v>
      </c>
      <c r="I2253" s="224"/>
      <c r="J2253" s="220"/>
      <c r="K2253" s="220"/>
      <c r="L2253" s="225"/>
      <c r="M2253" s="226"/>
      <c r="N2253" s="227"/>
      <c r="O2253" s="227"/>
      <c r="P2253" s="227"/>
      <c r="Q2253" s="227"/>
      <c r="R2253" s="227"/>
      <c r="S2253" s="227"/>
      <c r="T2253" s="228"/>
      <c r="AT2253" s="229" t="s">
        <v>191</v>
      </c>
      <c r="AU2253" s="229" t="s">
        <v>180</v>
      </c>
      <c r="AV2253" s="14" t="s">
        <v>85</v>
      </c>
      <c r="AW2253" s="14" t="s">
        <v>32</v>
      </c>
      <c r="AX2253" s="14" t="s">
        <v>76</v>
      </c>
      <c r="AY2253" s="229" t="s">
        <v>179</v>
      </c>
    </row>
    <row r="2254" spans="1:65" s="12" customFormat="1" ht="20.85" customHeight="1">
      <c r="B2254" s="175"/>
      <c r="C2254" s="176"/>
      <c r="D2254" s="177" t="s">
        <v>75</v>
      </c>
      <c r="E2254" s="189" t="s">
        <v>2028</v>
      </c>
      <c r="F2254" s="189" t="s">
        <v>2029</v>
      </c>
      <c r="G2254" s="176"/>
      <c r="H2254" s="176"/>
      <c r="I2254" s="179"/>
      <c r="J2254" s="190">
        <f>BK2254</f>
        <v>0</v>
      </c>
      <c r="K2254" s="176"/>
      <c r="L2254" s="181"/>
      <c r="M2254" s="182"/>
      <c r="N2254" s="183"/>
      <c r="O2254" s="183"/>
      <c r="P2254" s="184">
        <f>SUM(P2255:P2479)</f>
        <v>0</v>
      </c>
      <c r="Q2254" s="183"/>
      <c r="R2254" s="184">
        <f>SUM(R2255:R2479)</f>
        <v>1.4294999999999999E-2</v>
      </c>
      <c r="S2254" s="183"/>
      <c r="T2254" s="185">
        <f>SUM(T2255:T2479)</f>
        <v>0</v>
      </c>
      <c r="AR2254" s="186" t="s">
        <v>85</v>
      </c>
      <c r="AT2254" s="187" t="s">
        <v>75</v>
      </c>
      <c r="AU2254" s="187" t="s">
        <v>85</v>
      </c>
      <c r="AY2254" s="186" t="s">
        <v>179</v>
      </c>
      <c r="BK2254" s="188">
        <f>SUM(BK2255:BK2479)</f>
        <v>0</v>
      </c>
    </row>
    <row r="2255" spans="1:65" s="2" customFormat="1" ht="24">
      <c r="A2255" s="34"/>
      <c r="B2255" s="35"/>
      <c r="C2255" s="191" t="s">
        <v>2030</v>
      </c>
      <c r="D2255" s="191" t="s">
        <v>182</v>
      </c>
      <c r="E2255" s="192" t="s">
        <v>2031</v>
      </c>
      <c r="F2255" s="193" t="s">
        <v>2032</v>
      </c>
      <c r="G2255" s="194" t="s">
        <v>346</v>
      </c>
      <c r="H2255" s="195">
        <v>23.1</v>
      </c>
      <c r="I2255" s="196"/>
      <c r="J2255" s="197">
        <f>ROUND(I2255*H2255,2)</f>
        <v>0</v>
      </c>
      <c r="K2255" s="193" t="s">
        <v>1</v>
      </c>
      <c r="L2255" s="39"/>
      <c r="M2255" s="198" t="s">
        <v>1</v>
      </c>
      <c r="N2255" s="199" t="s">
        <v>41</v>
      </c>
      <c r="O2255" s="71"/>
      <c r="P2255" s="200">
        <f>O2255*H2255</f>
        <v>0</v>
      </c>
      <c r="Q2255" s="200">
        <v>0</v>
      </c>
      <c r="R2255" s="200">
        <f>Q2255*H2255</f>
        <v>0</v>
      </c>
      <c r="S2255" s="200">
        <v>0</v>
      </c>
      <c r="T2255" s="201">
        <f>S2255*H2255</f>
        <v>0</v>
      </c>
      <c r="U2255" s="34"/>
      <c r="V2255" s="34"/>
      <c r="W2255" s="34"/>
      <c r="X2255" s="34"/>
      <c r="Y2255" s="34"/>
      <c r="Z2255" s="34"/>
      <c r="AA2255" s="34"/>
      <c r="AB2255" s="34"/>
      <c r="AC2255" s="34"/>
      <c r="AD2255" s="34"/>
      <c r="AE2255" s="34"/>
      <c r="AR2255" s="202" t="s">
        <v>263</v>
      </c>
      <c r="AT2255" s="202" t="s">
        <v>182</v>
      </c>
      <c r="AU2255" s="202" t="s">
        <v>180</v>
      </c>
      <c r="AY2255" s="17" t="s">
        <v>179</v>
      </c>
      <c r="BE2255" s="203">
        <f>IF(N2255="základní",J2255,0)</f>
        <v>0</v>
      </c>
      <c r="BF2255" s="203">
        <f>IF(N2255="snížená",J2255,0)</f>
        <v>0</v>
      </c>
      <c r="BG2255" s="203">
        <f>IF(N2255="zákl. přenesená",J2255,0)</f>
        <v>0</v>
      </c>
      <c r="BH2255" s="203">
        <f>IF(N2255="sníž. přenesená",J2255,0)</f>
        <v>0</v>
      </c>
      <c r="BI2255" s="203">
        <f>IF(N2255="nulová",J2255,0)</f>
        <v>0</v>
      </c>
      <c r="BJ2255" s="17" t="s">
        <v>83</v>
      </c>
      <c r="BK2255" s="203">
        <f>ROUND(I2255*H2255,2)</f>
        <v>0</v>
      </c>
      <c r="BL2255" s="17" t="s">
        <v>263</v>
      </c>
      <c r="BM2255" s="202" t="s">
        <v>2033</v>
      </c>
    </row>
    <row r="2256" spans="1:65" s="13" customFormat="1" ht="11.25">
      <c r="B2256" s="209"/>
      <c r="C2256" s="210"/>
      <c r="D2256" s="204" t="s">
        <v>191</v>
      </c>
      <c r="E2256" s="211" t="s">
        <v>1</v>
      </c>
      <c r="F2256" s="212" t="s">
        <v>192</v>
      </c>
      <c r="G2256" s="210"/>
      <c r="H2256" s="211" t="s">
        <v>1</v>
      </c>
      <c r="I2256" s="213"/>
      <c r="J2256" s="210"/>
      <c r="K2256" s="210"/>
      <c r="L2256" s="214"/>
      <c r="M2256" s="215"/>
      <c r="N2256" s="216"/>
      <c r="O2256" s="216"/>
      <c r="P2256" s="216"/>
      <c r="Q2256" s="216"/>
      <c r="R2256" s="216"/>
      <c r="S2256" s="216"/>
      <c r="T2256" s="217"/>
      <c r="AT2256" s="218" t="s">
        <v>191</v>
      </c>
      <c r="AU2256" s="218" t="s">
        <v>180</v>
      </c>
      <c r="AV2256" s="13" t="s">
        <v>83</v>
      </c>
      <c r="AW2256" s="13" t="s">
        <v>32</v>
      </c>
      <c r="AX2256" s="13" t="s">
        <v>76</v>
      </c>
      <c r="AY2256" s="218" t="s">
        <v>179</v>
      </c>
    </row>
    <row r="2257" spans="1:65" s="13" customFormat="1" ht="11.25">
      <c r="B2257" s="209"/>
      <c r="C2257" s="210"/>
      <c r="D2257" s="204" t="s">
        <v>191</v>
      </c>
      <c r="E2257" s="211" t="s">
        <v>1</v>
      </c>
      <c r="F2257" s="212" t="s">
        <v>2034</v>
      </c>
      <c r="G2257" s="210"/>
      <c r="H2257" s="211" t="s">
        <v>1</v>
      </c>
      <c r="I2257" s="213"/>
      <c r="J2257" s="210"/>
      <c r="K2257" s="210"/>
      <c r="L2257" s="214"/>
      <c r="M2257" s="215"/>
      <c r="N2257" s="216"/>
      <c r="O2257" s="216"/>
      <c r="P2257" s="216"/>
      <c r="Q2257" s="216"/>
      <c r="R2257" s="216"/>
      <c r="S2257" s="216"/>
      <c r="T2257" s="217"/>
      <c r="AT2257" s="218" t="s">
        <v>191</v>
      </c>
      <c r="AU2257" s="218" t="s">
        <v>180</v>
      </c>
      <c r="AV2257" s="13" t="s">
        <v>83</v>
      </c>
      <c r="AW2257" s="13" t="s">
        <v>32</v>
      </c>
      <c r="AX2257" s="13" t="s">
        <v>76</v>
      </c>
      <c r="AY2257" s="218" t="s">
        <v>179</v>
      </c>
    </row>
    <row r="2258" spans="1:65" s="13" customFormat="1" ht="11.25">
      <c r="B2258" s="209"/>
      <c r="C2258" s="210"/>
      <c r="D2258" s="204" t="s">
        <v>191</v>
      </c>
      <c r="E2258" s="211" t="s">
        <v>1</v>
      </c>
      <c r="F2258" s="212" t="s">
        <v>193</v>
      </c>
      <c r="G2258" s="210"/>
      <c r="H2258" s="211" t="s">
        <v>1</v>
      </c>
      <c r="I2258" s="213"/>
      <c r="J2258" s="210"/>
      <c r="K2258" s="210"/>
      <c r="L2258" s="214"/>
      <c r="M2258" s="215"/>
      <c r="N2258" s="216"/>
      <c r="O2258" s="216"/>
      <c r="P2258" s="216"/>
      <c r="Q2258" s="216"/>
      <c r="R2258" s="216"/>
      <c r="S2258" s="216"/>
      <c r="T2258" s="217"/>
      <c r="AT2258" s="218" t="s">
        <v>191</v>
      </c>
      <c r="AU2258" s="218" t="s">
        <v>180</v>
      </c>
      <c r="AV2258" s="13" t="s">
        <v>83</v>
      </c>
      <c r="AW2258" s="13" t="s">
        <v>32</v>
      </c>
      <c r="AX2258" s="13" t="s">
        <v>76</v>
      </c>
      <c r="AY2258" s="218" t="s">
        <v>179</v>
      </c>
    </row>
    <row r="2259" spans="1:65" s="13" customFormat="1" ht="11.25">
      <c r="B2259" s="209"/>
      <c r="C2259" s="210"/>
      <c r="D2259" s="204" t="s">
        <v>191</v>
      </c>
      <c r="E2259" s="211" t="s">
        <v>1</v>
      </c>
      <c r="F2259" s="212" t="s">
        <v>1896</v>
      </c>
      <c r="G2259" s="210"/>
      <c r="H2259" s="211" t="s">
        <v>1</v>
      </c>
      <c r="I2259" s="213"/>
      <c r="J2259" s="210"/>
      <c r="K2259" s="210"/>
      <c r="L2259" s="214"/>
      <c r="M2259" s="215"/>
      <c r="N2259" s="216"/>
      <c r="O2259" s="216"/>
      <c r="P2259" s="216"/>
      <c r="Q2259" s="216"/>
      <c r="R2259" s="216"/>
      <c r="S2259" s="216"/>
      <c r="T2259" s="217"/>
      <c r="AT2259" s="218" t="s">
        <v>191</v>
      </c>
      <c r="AU2259" s="218" t="s">
        <v>180</v>
      </c>
      <c r="AV2259" s="13" t="s">
        <v>83</v>
      </c>
      <c r="AW2259" s="13" t="s">
        <v>32</v>
      </c>
      <c r="AX2259" s="13" t="s">
        <v>76</v>
      </c>
      <c r="AY2259" s="218" t="s">
        <v>179</v>
      </c>
    </row>
    <row r="2260" spans="1:65" s="14" customFormat="1" ht="11.25">
      <c r="B2260" s="219"/>
      <c r="C2260" s="220"/>
      <c r="D2260" s="204" t="s">
        <v>191</v>
      </c>
      <c r="E2260" s="221" t="s">
        <v>1</v>
      </c>
      <c r="F2260" s="222" t="s">
        <v>2035</v>
      </c>
      <c r="G2260" s="220"/>
      <c r="H2260" s="223">
        <v>23.1</v>
      </c>
      <c r="I2260" s="224"/>
      <c r="J2260" s="220"/>
      <c r="K2260" s="220"/>
      <c r="L2260" s="225"/>
      <c r="M2260" s="226"/>
      <c r="N2260" s="227"/>
      <c r="O2260" s="227"/>
      <c r="P2260" s="227"/>
      <c r="Q2260" s="227"/>
      <c r="R2260" s="227"/>
      <c r="S2260" s="227"/>
      <c r="T2260" s="228"/>
      <c r="AT2260" s="229" t="s">
        <v>191</v>
      </c>
      <c r="AU2260" s="229" t="s">
        <v>180</v>
      </c>
      <c r="AV2260" s="14" t="s">
        <v>85</v>
      </c>
      <c r="AW2260" s="14" t="s">
        <v>32</v>
      </c>
      <c r="AX2260" s="14" t="s">
        <v>76</v>
      </c>
      <c r="AY2260" s="229" t="s">
        <v>179</v>
      </c>
    </row>
    <row r="2261" spans="1:65" s="2" customFormat="1" ht="24">
      <c r="A2261" s="34"/>
      <c r="B2261" s="35"/>
      <c r="C2261" s="191" t="s">
        <v>2036</v>
      </c>
      <c r="D2261" s="191" t="s">
        <v>182</v>
      </c>
      <c r="E2261" s="192" t="s">
        <v>2037</v>
      </c>
      <c r="F2261" s="193" t="s">
        <v>2038</v>
      </c>
      <c r="G2261" s="194" t="s">
        <v>907</v>
      </c>
      <c r="H2261" s="195">
        <v>1</v>
      </c>
      <c r="I2261" s="196"/>
      <c r="J2261" s="197">
        <f>ROUND(I2261*H2261,2)</f>
        <v>0</v>
      </c>
      <c r="K2261" s="193" t="s">
        <v>1</v>
      </c>
      <c r="L2261" s="39"/>
      <c r="M2261" s="198" t="s">
        <v>1</v>
      </c>
      <c r="N2261" s="199" t="s">
        <v>41</v>
      </c>
      <c r="O2261" s="71"/>
      <c r="P2261" s="200">
        <f>O2261*H2261</f>
        <v>0</v>
      </c>
      <c r="Q2261" s="200">
        <v>1.4999999999999999E-4</v>
      </c>
      <c r="R2261" s="200">
        <f>Q2261*H2261</f>
        <v>1.4999999999999999E-4</v>
      </c>
      <c r="S2261" s="200">
        <v>0</v>
      </c>
      <c r="T2261" s="201">
        <f>S2261*H2261</f>
        <v>0</v>
      </c>
      <c r="U2261" s="34"/>
      <c r="V2261" s="34"/>
      <c r="W2261" s="34"/>
      <c r="X2261" s="34"/>
      <c r="Y2261" s="34"/>
      <c r="Z2261" s="34"/>
      <c r="AA2261" s="34"/>
      <c r="AB2261" s="34"/>
      <c r="AC2261" s="34"/>
      <c r="AD2261" s="34"/>
      <c r="AE2261" s="34"/>
      <c r="AR2261" s="202" t="s">
        <v>263</v>
      </c>
      <c r="AT2261" s="202" t="s">
        <v>182</v>
      </c>
      <c r="AU2261" s="202" t="s">
        <v>180</v>
      </c>
      <c r="AY2261" s="17" t="s">
        <v>179</v>
      </c>
      <c r="BE2261" s="203">
        <f>IF(N2261="základní",J2261,0)</f>
        <v>0</v>
      </c>
      <c r="BF2261" s="203">
        <f>IF(N2261="snížená",J2261,0)</f>
        <v>0</v>
      </c>
      <c r="BG2261" s="203">
        <f>IF(N2261="zákl. přenesená",J2261,0)</f>
        <v>0</v>
      </c>
      <c r="BH2261" s="203">
        <f>IF(N2261="sníž. přenesená",J2261,0)</f>
        <v>0</v>
      </c>
      <c r="BI2261" s="203">
        <f>IF(N2261="nulová",J2261,0)</f>
        <v>0</v>
      </c>
      <c r="BJ2261" s="17" t="s">
        <v>83</v>
      </c>
      <c r="BK2261" s="203">
        <f>ROUND(I2261*H2261,2)</f>
        <v>0</v>
      </c>
      <c r="BL2261" s="17" t="s">
        <v>263</v>
      </c>
      <c r="BM2261" s="202" t="s">
        <v>2039</v>
      </c>
    </row>
    <row r="2262" spans="1:65" s="13" customFormat="1" ht="11.25">
      <c r="B2262" s="209"/>
      <c r="C2262" s="210"/>
      <c r="D2262" s="204" t="s">
        <v>191</v>
      </c>
      <c r="E2262" s="211" t="s">
        <v>1</v>
      </c>
      <c r="F2262" s="212" t="s">
        <v>192</v>
      </c>
      <c r="G2262" s="210"/>
      <c r="H2262" s="211" t="s">
        <v>1</v>
      </c>
      <c r="I2262" s="213"/>
      <c r="J2262" s="210"/>
      <c r="K2262" s="210"/>
      <c r="L2262" s="214"/>
      <c r="M2262" s="215"/>
      <c r="N2262" s="216"/>
      <c r="O2262" s="216"/>
      <c r="P2262" s="216"/>
      <c r="Q2262" s="216"/>
      <c r="R2262" s="216"/>
      <c r="S2262" s="216"/>
      <c r="T2262" s="217"/>
      <c r="AT2262" s="218" t="s">
        <v>191</v>
      </c>
      <c r="AU2262" s="218" t="s">
        <v>180</v>
      </c>
      <c r="AV2262" s="13" t="s">
        <v>83</v>
      </c>
      <c r="AW2262" s="13" t="s">
        <v>32</v>
      </c>
      <c r="AX2262" s="13" t="s">
        <v>76</v>
      </c>
      <c r="AY2262" s="218" t="s">
        <v>179</v>
      </c>
    </row>
    <row r="2263" spans="1:65" s="13" customFormat="1" ht="11.25">
      <c r="B2263" s="209"/>
      <c r="C2263" s="210"/>
      <c r="D2263" s="204" t="s">
        <v>191</v>
      </c>
      <c r="E2263" s="211" t="s">
        <v>1</v>
      </c>
      <c r="F2263" s="212" t="s">
        <v>2034</v>
      </c>
      <c r="G2263" s="210"/>
      <c r="H2263" s="211" t="s">
        <v>1</v>
      </c>
      <c r="I2263" s="213"/>
      <c r="J2263" s="210"/>
      <c r="K2263" s="210"/>
      <c r="L2263" s="214"/>
      <c r="M2263" s="215"/>
      <c r="N2263" s="216"/>
      <c r="O2263" s="216"/>
      <c r="P2263" s="216"/>
      <c r="Q2263" s="216"/>
      <c r="R2263" s="216"/>
      <c r="S2263" s="216"/>
      <c r="T2263" s="217"/>
      <c r="AT2263" s="218" t="s">
        <v>191</v>
      </c>
      <c r="AU2263" s="218" t="s">
        <v>180</v>
      </c>
      <c r="AV2263" s="13" t="s">
        <v>83</v>
      </c>
      <c r="AW2263" s="13" t="s">
        <v>32</v>
      </c>
      <c r="AX2263" s="13" t="s">
        <v>76</v>
      </c>
      <c r="AY2263" s="218" t="s">
        <v>179</v>
      </c>
    </row>
    <row r="2264" spans="1:65" s="13" customFormat="1" ht="11.25">
      <c r="B2264" s="209"/>
      <c r="C2264" s="210"/>
      <c r="D2264" s="204" t="s">
        <v>191</v>
      </c>
      <c r="E2264" s="211" t="s">
        <v>1</v>
      </c>
      <c r="F2264" s="212" t="s">
        <v>193</v>
      </c>
      <c r="G2264" s="210"/>
      <c r="H2264" s="211" t="s">
        <v>1</v>
      </c>
      <c r="I2264" s="213"/>
      <c r="J2264" s="210"/>
      <c r="K2264" s="210"/>
      <c r="L2264" s="214"/>
      <c r="M2264" s="215"/>
      <c r="N2264" s="216"/>
      <c r="O2264" s="216"/>
      <c r="P2264" s="216"/>
      <c r="Q2264" s="216"/>
      <c r="R2264" s="216"/>
      <c r="S2264" s="216"/>
      <c r="T2264" s="217"/>
      <c r="AT2264" s="218" t="s">
        <v>191</v>
      </c>
      <c r="AU2264" s="218" t="s">
        <v>180</v>
      </c>
      <c r="AV2264" s="13" t="s">
        <v>83</v>
      </c>
      <c r="AW2264" s="13" t="s">
        <v>32</v>
      </c>
      <c r="AX2264" s="13" t="s">
        <v>76</v>
      </c>
      <c r="AY2264" s="218" t="s">
        <v>179</v>
      </c>
    </row>
    <row r="2265" spans="1:65" s="13" customFormat="1" ht="11.25">
      <c r="B2265" s="209"/>
      <c r="C2265" s="210"/>
      <c r="D2265" s="204" t="s">
        <v>191</v>
      </c>
      <c r="E2265" s="211" t="s">
        <v>1</v>
      </c>
      <c r="F2265" s="212" t="s">
        <v>2040</v>
      </c>
      <c r="G2265" s="210"/>
      <c r="H2265" s="211" t="s">
        <v>1</v>
      </c>
      <c r="I2265" s="213"/>
      <c r="J2265" s="210"/>
      <c r="K2265" s="210"/>
      <c r="L2265" s="214"/>
      <c r="M2265" s="215"/>
      <c r="N2265" s="216"/>
      <c r="O2265" s="216"/>
      <c r="P2265" s="216"/>
      <c r="Q2265" s="216"/>
      <c r="R2265" s="216"/>
      <c r="S2265" s="216"/>
      <c r="T2265" s="217"/>
      <c r="AT2265" s="218" t="s">
        <v>191</v>
      </c>
      <c r="AU2265" s="218" t="s">
        <v>180</v>
      </c>
      <c r="AV2265" s="13" t="s">
        <v>83</v>
      </c>
      <c r="AW2265" s="13" t="s">
        <v>32</v>
      </c>
      <c r="AX2265" s="13" t="s">
        <v>76</v>
      </c>
      <c r="AY2265" s="218" t="s">
        <v>179</v>
      </c>
    </row>
    <row r="2266" spans="1:65" s="13" customFormat="1" ht="11.25">
      <c r="B2266" s="209"/>
      <c r="C2266" s="210"/>
      <c r="D2266" s="204" t="s">
        <v>191</v>
      </c>
      <c r="E2266" s="211" t="s">
        <v>1</v>
      </c>
      <c r="F2266" s="212" t="s">
        <v>2041</v>
      </c>
      <c r="G2266" s="210"/>
      <c r="H2266" s="211" t="s">
        <v>1</v>
      </c>
      <c r="I2266" s="213"/>
      <c r="J2266" s="210"/>
      <c r="K2266" s="210"/>
      <c r="L2266" s="214"/>
      <c r="M2266" s="215"/>
      <c r="N2266" s="216"/>
      <c r="O2266" s="216"/>
      <c r="P2266" s="216"/>
      <c r="Q2266" s="216"/>
      <c r="R2266" s="216"/>
      <c r="S2266" s="216"/>
      <c r="T2266" s="217"/>
      <c r="AT2266" s="218" t="s">
        <v>191</v>
      </c>
      <c r="AU2266" s="218" t="s">
        <v>180</v>
      </c>
      <c r="AV2266" s="13" t="s">
        <v>83</v>
      </c>
      <c r="AW2266" s="13" t="s">
        <v>32</v>
      </c>
      <c r="AX2266" s="13" t="s">
        <v>76</v>
      </c>
      <c r="AY2266" s="218" t="s">
        <v>179</v>
      </c>
    </row>
    <row r="2267" spans="1:65" s="13" customFormat="1" ht="11.25">
      <c r="B2267" s="209"/>
      <c r="C2267" s="210"/>
      <c r="D2267" s="204" t="s">
        <v>191</v>
      </c>
      <c r="E2267" s="211" t="s">
        <v>1</v>
      </c>
      <c r="F2267" s="212" t="s">
        <v>2042</v>
      </c>
      <c r="G2267" s="210"/>
      <c r="H2267" s="211" t="s">
        <v>1</v>
      </c>
      <c r="I2267" s="213"/>
      <c r="J2267" s="210"/>
      <c r="K2267" s="210"/>
      <c r="L2267" s="214"/>
      <c r="M2267" s="215"/>
      <c r="N2267" s="216"/>
      <c r="O2267" s="216"/>
      <c r="P2267" s="216"/>
      <c r="Q2267" s="216"/>
      <c r="R2267" s="216"/>
      <c r="S2267" s="216"/>
      <c r="T2267" s="217"/>
      <c r="AT2267" s="218" t="s">
        <v>191</v>
      </c>
      <c r="AU2267" s="218" t="s">
        <v>180</v>
      </c>
      <c r="AV2267" s="13" t="s">
        <v>83</v>
      </c>
      <c r="AW2267" s="13" t="s">
        <v>32</v>
      </c>
      <c r="AX2267" s="13" t="s">
        <v>76</v>
      </c>
      <c r="AY2267" s="218" t="s">
        <v>179</v>
      </c>
    </row>
    <row r="2268" spans="1:65" s="13" customFormat="1" ht="11.25">
      <c r="B2268" s="209"/>
      <c r="C2268" s="210"/>
      <c r="D2268" s="204" t="s">
        <v>191</v>
      </c>
      <c r="E2268" s="211" t="s">
        <v>1</v>
      </c>
      <c r="F2268" s="212" t="s">
        <v>2043</v>
      </c>
      <c r="G2268" s="210"/>
      <c r="H2268" s="211" t="s">
        <v>1</v>
      </c>
      <c r="I2268" s="213"/>
      <c r="J2268" s="210"/>
      <c r="K2268" s="210"/>
      <c r="L2268" s="214"/>
      <c r="M2268" s="215"/>
      <c r="N2268" s="216"/>
      <c r="O2268" s="216"/>
      <c r="P2268" s="216"/>
      <c r="Q2268" s="216"/>
      <c r="R2268" s="216"/>
      <c r="S2268" s="216"/>
      <c r="T2268" s="217"/>
      <c r="AT2268" s="218" t="s">
        <v>191</v>
      </c>
      <c r="AU2268" s="218" t="s">
        <v>180</v>
      </c>
      <c r="AV2268" s="13" t="s">
        <v>83</v>
      </c>
      <c r="AW2268" s="13" t="s">
        <v>32</v>
      </c>
      <c r="AX2268" s="13" t="s">
        <v>76</v>
      </c>
      <c r="AY2268" s="218" t="s">
        <v>179</v>
      </c>
    </row>
    <row r="2269" spans="1:65" s="13" customFormat="1" ht="11.25">
      <c r="B2269" s="209"/>
      <c r="C2269" s="210"/>
      <c r="D2269" s="204" t="s">
        <v>191</v>
      </c>
      <c r="E2269" s="211" t="s">
        <v>1</v>
      </c>
      <c r="F2269" s="212" t="s">
        <v>2044</v>
      </c>
      <c r="G2269" s="210"/>
      <c r="H2269" s="211" t="s">
        <v>1</v>
      </c>
      <c r="I2269" s="213"/>
      <c r="J2269" s="210"/>
      <c r="K2269" s="210"/>
      <c r="L2269" s="214"/>
      <c r="M2269" s="215"/>
      <c r="N2269" s="216"/>
      <c r="O2269" s="216"/>
      <c r="P2269" s="216"/>
      <c r="Q2269" s="216"/>
      <c r="R2269" s="216"/>
      <c r="S2269" s="216"/>
      <c r="T2269" s="217"/>
      <c r="AT2269" s="218" t="s">
        <v>191</v>
      </c>
      <c r="AU2269" s="218" t="s">
        <v>180</v>
      </c>
      <c r="AV2269" s="13" t="s">
        <v>83</v>
      </c>
      <c r="AW2269" s="13" t="s">
        <v>32</v>
      </c>
      <c r="AX2269" s="13" t="s">
        <v>76</v>
      </c>
      <c r="AY2269" s="218" t="s">
        <v>179</v>
      </c>
    </row>
    <row r="2270" spans="1:65" s="13" customFormat="1" ht="11.25">
      <c r="B2270" s="209"/>
      <c r="C2270" s="210"/>
      <c r="D2270" s="204" t="s">
        <v>191</v>
      </c>
      <c r="E2270" s="211" t="s">
        <v>1</v>
      </c>
      <c r="F2270" s="212" t="s">
        <v>2045</v>
      </c>
      <c r="G2270" s="210"/>
      <c r="H2270" s="211" t="s">
        <v>1</v>
      </c>
      <c r="I2270" s="213"/>
      <c r="J2270" s="210"/>
      <c r="K2270" s="210"/>
      <c r="L2270" s="214"/>
      <c r="M2270" s="215"/>
      <c r="N2270" s="216"/>
      <c r="O2270" s="216"/>
      <c r="P2270" s="216"/>
      <c r="Q2270" s="216"/>
      <c r="R2270" s="216"/>
      <c r="S2270" s="216"/>
      <c r="T2270" s="217"/>
      <c r="AT2270" s="218" t="s">
        <v>191</v>
      </c>
      <c r="AU2270" s="218" t="s">
        <v>180</v>
      </c>
      <c r="AV2270" s="13" t="s">
        <v>83</v>
      </c>
      <c r="AW2270" s="13" t="s">
        <v>32</v>
      </c>
      <c r="AX2270" s="13" t="s">
        <v>76</v>
      </c>
      <c r="AY2270" s="218" t="s">
        <v>179</v>
      </c>
    </row>
    <row r="2271" spans="1:65" s="13" customFormat="1" ht="11.25">
      <c r="B2271" s="209"/>
      <c r="C2271" s="210"/>
      <c r="D2271" s="204" t="s">
        <v>191</v>
      </c>
      <c r="E2271" s="211" t="s">
        <v>1</v>
      </c>
      <c r="F2271" s="212" t="s">
        <v>2046</v>
      </c>
      <c r="G2271" s="210"/>
      <c r="H2271" s="211" t="s">
        <v>1</v>
      </c>
      <c r="I2271" s="213"/>
      <c r="J2271" s="210"/>
      <c r="K2271" s="210"/>
      <c r="L2271" s="214"/>
      <c r="M2271" s="215"/>
      <c r="N2271" s="216"/>
      <c r="O2271" s="216"/>
      <c r="P2271" s="216"/>
      <c r="Q2271" s="216"/>
      <c r="R2271" s="216"/>
      <c r="S2271" s="216"/>
      <c r="T2271" s="217"/>
      <c r="AT2271" s="218" t="s">
        <v>191</v>
      </c>
      <c r="AU2271" s="218" t="s">
        <v>180</v>
      </c>
      <c r="AV2271" s="13" t="s">
        <v>83</v>
      </c>
      <c r="AW2271" s="13" t="s">
        <v>32</v>
      </c>
      <c r="AX2271" s="13" t="s">
        <v>76</v>
      </c>
      <c r="AY2271" s="218" t="s">
        <v>179</v>
      </c>
    </row>
    <row r="2272" spans="1:65" s="14" customFormat="1" ht="11.25">
      <c r="B2272" s="219"/>
      <c r="C2272" s="220"/>
      <c r="D2272" s="204" t="s">
        <v>191</v>
      </c>
      <c r="E2272" s="221" t="s">
        <v>1</v>
      </c>
      <c r="F2272" s="222" t="s">
        <v>83</v>
      </c>
      <c r="G2272" s="220"/>
      <c r="H2272" s="223">
        <v>1</v>
      </c>
      <c r="I2272" s="224"/>
      <c r="J2272" s="220"/>
      <c r="K2272" s="220"/>
      <c r="L2272" s="225"/>
      <c r="M2272" s="226"/>
      <c r="N2272" s="227"/>
      <c r="O2272" s="227"/>
      <c r="P2272" s="227"/>
      <c r="Q2272" s="227"/>
      <c r="R2272" s="227"/>
      <c r="S2272" s="227"/>
      <c r="T2272" s="228"/>
      <c r="AT2272" s="229" t="s">
        <v>191</v>
      </c>
      <c r="AU2272" s="229" t="s">
        <v>180</v>
      </c>
      <c r="AV2272" s="14" t="s">
        <v>85</v>
      </c>
      <c r="AW2272" s="14" t="s">
        <v>32</v>
      </c>
      <c r="AX2272" s="14" t="s">
        <v>76</v>
      </c>
      <c r="AY2272" s="229" t="s">
        <v>179</v>
      </c>
    </row>
    <row r="2273" spans="1:65" s="2" customFormat="1" ht="16.5" customHeight="1">
      <c r="A2273" s="34"/>
      <c r="B2273" s="35"/>
      <c r="C2273" s="191" t="s">
        <v>2047</v>
      </c>
      <c r="D2273" s="191" t="s">
        <v>182</v>
      </c>
      <c r="E2273" s="192" t="s">
        <v>2048</v>
      </c>
      <c r="F2273" s="193" t="s">
        <v>2049</v>
      </c>
      <c r="G2273" s="194" t="s">
        <v>907</v>
      </c>
      <c r="H2273" s="195">
        <v>1</v>
      </c>
      <c r="I2273" s="196"/>
      <c r="J2273" s="197">
        <f>ROUND(I2273*H2273,2)</f>
        <v>0</v>
      </c>
      <c r="K2273" s="193" t="s">
        <v>1</v>
      </c>
      <c r="L2273" s="39"/>
      <c r="M2273" s="198" t="s">
        <v>1</v>
      </c>
      <c r="N2273" s="199" t="s">
        <v>41</v>
      </c>
      <c r="O2273" s="71"/>
      <c r="P2273" s="200">
        <f>O2273*H2273</f>
        <v>0</v>
      </c>
      <c r="Q2273" s="200">
        <v>0</v>
      </c>
      <c r="R2273" s="200">
        <f>Q2273*H2273</f>
        <v>0</v>
      </c>
      <c r="S2273" s="200">
        <v>0</v>
      </c>
      <c r="T2273" s="201">
        <f>S2273*H2273</f>
        <v>0</v>
      </c>
      <c r="U2273" s="34"/>
      <c r="V2273" s="34"/>
      <c r="W2273" s="34"/>
      <c r="X2273" s="34"/>
      <c r="Y2273" s="34"/>
      <c r="Z2273" s="34"/>
      <c r="AA2273" s="34"/>
      <c r="AB2273" s="34"/>
      <c r="AC2273" s="34"/>
      <c r="AD2273" s="34"/>
      <c r="AE2273" s="34"/>
      <c r="AR2273" s="202" t="s">
        <v>263</v>
      </c>
      <c r="AT2273" s="202" t="s">
        <v>182</v>
      </c>
      <c r="AU2273" s="202" t="s">
        <v>180</v>
      </c>
      <c r="AY2273" s="17" t="s">
        <v>179</v>
      </c>
      <c r="BE2273" s="203">
        <f>IF(N2273="základní",J2273,0)</f>
        <v>0</v>
      </c>
      <c r="BF2273" s="203">
        <f>IF(N2273="snížená",J2273,0)</f>
        <v>0</v>
      </c>
      <c r="BG2273" s="203">
        <f>IF(N2273="zákl. přenesená",J2273,0)</f>
        <v>0</v>
      </c>
      <c r="BH2273" s="203">
        <f>IF(N2273="sníž. přenesená",J2273,0)</f>
        <v>0</v>
      </c>
      <c r="BI2273" s="203">
        <f>IF(N2273="nulová",J2273,0)</f>
        <v>0</v>
      </c>
      <c r="BJ2273" s="17" t="s">
        <v>83</v>
      </c>
      <c r="BK2273" s="203">
        <f>ROUND(I2273*H2273,2)</f>
        <v>0</v>
      </c>
      <c r="BL2273" s="17" t="s">
        <v>263</v>
      </c>
      <c r="BM2273" s="202" t="s">
        <v>2050</v>
      </c>
    </row>
    <row r="2274" spans="1:65" s="13" customFormat="1" ht="11.25">
      <c r="B2274" s="209"/>
      <c r="C2274" s="210"/>
      <c r="D2274" s="204" t="s">
        <v>191</v>
      </c>
      <c r="E2274" s="211" t="s">
        <v>1</v>
      </c>
      <c r="F2274" s="212" t="s">
        <v>192</v>
      </c>
      <c r="G2274" s="210"/>
      <c r="H2274" s="211" t="s">
        <v>1</v>
      </c>
      <c r="I2274" s="213"/>
      <c r="J2274" s="210"/>
      <c r="K2274" s="210"/>
      <c r="L2274" s="214"/>
      <c r="M2274" s="215"/>
      <c r="N2274" s="216"/>
      <c r="O2274" s="216"/>
      <c r="P2274" s="216"/>
      <c r="Q2274" s="216"/>
      <c r="R2274" s="216"/>
      <c r="S2274" s="216"/>
      <c r="T2274" s="217"/>
      <c r="AT2274" s="218" t="s">
        <v>191</v>
      </c>
      <c r="AU2274" s="218" t="s">
        <v>180</v>
      </c>
      <c r="AV2274" s="13" t="s">
        <v>83</v>
      </c>
      <c r="AW2274" s="13" t="s">
        <v>32</v>
      </c>
      <c r="AX2274" s="13" t="s">
        <v>76</v>
      </c>
      <c r="AY2274" s="218" t="s">
        <v>179</v>
      </c>
    </row>
    <row r="2275" spans="1:65" s="13" customFormat="1" ht="11.25">
      <c r="B2275" s="209"/>
      <c r="C2275" s="210"/>
      <c r="D2275" s="204" t="s">
        <v>191</v>
      </c>
      <c r="E2275" s="211" t="s">
        <v>1</v>
      </c>
      <c r="F2275" s="212" t="s">
        <v>2034</v>
      </c>
      <c r="G2275" s="210"/>
      <c r="H2275" s="211" t="s">
        <v>1</v>
      </c>
      <c r="I2275" s="213"/>
      <c r="J2275" s="210"/>
      <c r="K2275" s="210"/>
      <c r="L2275" s="214"/>
      <c r="M2275" s="215"/>
      <c r="N2275" s="216"/>
      <c r="O2275" s="216"/>
      <c r="P2275" s="216"/>
      <c r="Q2275" s="216"/>
      <c r="R2275" s="216"/>
      <c r="S2275" s="216"/>
      <c r="T2275" s="217"/>
      <c r="AT2275" s="218" t="s">
        <v>191</v>
      </c>
      <c r="AU2275" s="218" t="s">
        <v>180</v>
      </c>
      <c r="AV2275" s="13" t="s">
        <v>83</v>
      </c>
      <c r="AW2275" s="13" t="s">
        <v>32</v>
      </c>
      <c r="AX2275" s="13" t="s">
        <v>76</v>
      </c>
      <c r="AY2275" s="218" t="s">
        <v>179</v>
      </c>
    </row>
    <row r="2276" spans="1:65" s="13" customFormat="1" ht="11.25">
      <c r="B2276" s="209"/>
      <c r="C2276" s="210"/>
      <c r="D2276" s="204" t="s">
        <v>191</v>
      </c>
      <c r="E2276" s="211" t="s">
        <v>1</v>
      </c>
      <c r="F2276" s="212" t="s">
        <v>193</v>
      </c>
      <c r="G2276" s="210"/>
      <c r="H2276" s="211" t="s">
        <v>1</v>
      </c>
      <c r="I2276" s="213"/>
      <c r="J2276" s="210"/>
      <c r="K2276" s="210"/>
      <c r="L2276" s="214"/>
      <c r="M2276" s="215"/>
      <c r="N2276" s="216"/>
      <c r="O2276" s="216"/>
      <c r="P2276" s="216"/>
      <c r="Q2276" s="216"/>
      <c r="R2276" s="216"/>
      <c r="S2276" s="216"/>
      <c r="T2276" s="217"/>
      <c r="AT2276" s="218" t="s">
        <v>191</v>
      </c>
      <c r="AU2276" s="218" t="s">
        <v>180</v>
      </c>
      <c r="AV2276" s="13" t="s">
        <v>83</v>
      </c>
      <c r="AW2276" s="13" t="s">
        <v>32</v>
      </c>
      <c r="AX2276" s="13" t="s">
        <v>76</v>
      </c>
      <c r="AY2276" s="218" t="s">
        <v>179</v>
      </c>
    </row>
    <row r="2277" spans="1:65" s="13" customFormat="1" ht="11.25">
      <c r="B2277" s="209"/>
      <c r="C2277" s="210"/>
      <c r="D2277" s="204" t="s">
        <v>191</v>
      </c>
      <c r="E2277" s="211" t="s">
        <v>1</v>
      </c>
      <c r="F2277" s="212" t="s">
        <v>2043</v>
      </c>
      <c r="G2277" s="210"/>
      <c r="H2277" s="211" t="s">
        <v>1</v>
      </c>
      <c r="I2277" s="213"/>
      <c r="J2277" s="210"/>
      <c r="K2277" s="210"/>
      <c r="L2277" s="214"/>
      <c r="M2277" s="215"/>
      <c r="N2277" s="216"/>
      <c r="O2277" s="216"/>
      <c r="P2277" s="216"/>
      <c r="Q2277" s="216"/>
      <c r="R2277" s="216"/>
      <c r="S2277" s="216"/>
      <c r="T2277" s="217"/>
      <c r="AT2277" s="218" t="s">
        <v>191</v>
      </c>
      <c r="AU2277" s="218" t="s">
        <v>180</v>
      </c>
      <c r="AV2277" s="13" t="s">
        <v>83</v>
      </c>
      <c r="AW2277" s="13" t="s">
        <v>32</v>
      </c>
      <c r="AX2277" s="13" t="s">
        <v>76</v>
      </c>
      <c r="AY2277" s="218" t="s">
        <v>179</v>
      </c>
    </row>
    <row r="2278" spans="1:65" s="13" customFormat="1" ht="11.25">
      <c r="B2278" s="209"/>
      <c r="C2278" s="210"/>
      <c r="D2278" s="204" t="s">
        <v>191</v>
      </c>
      <c r="E2278" s="211" t="s">
        <v>1</v>
      </c>
      <c r="F2278" s="212" t="s">
        <v>2051</v>
      </c>
      <c r="G2278" s="210"/>
      <c r="H2278" s="211" t="s">
        <v>1</v>
      </c>
      <c r="I2278" s="213"/>
      <c r="J2278" s="210"/>
      <c r="K2278" s="210"/>
      <c r="L2278" s="214"/>
      <c r="M2278" s="215"/>
      <c r="N2278" s="216"/>
      <c r="O2278" s="216"/>
      <c r="P2278" s="216"/>
      <c r="Q2278" s="216"/>
      <c r="R2278" s="216"/>
      <c r="S2278" s="216"/>
      <c r="T2278" s="217"/>
      <c r="AT2278" s="218" t="s">
        <v>191</v>
      </c>
      <c r="AU2278" s="218" t="s">
        <v>180</v>
      </c>
      <c r="AV2278" s="13" t="s">
        <v>83</v>
      </c>
      <c r="AW2278" s="13" t="s">
        <v>32</v>
      </c>
      <c r="AX2278" s="13" t="s">
        <v>76</v>
      </c>
      <c r="AY2278" s="218" t="s">
        <v>179</v>
      </c>
    </row>
    <row r="2279" spans="1:65" s="13" customFormat="1" ht="11.25">
      <c r="B2279" s="209"/>
      <c r="C2279" s="210"/>
      <c r="D2279" s="204" t="s">
        <v>191</v>
      </c>
      <c r="E2279" s="211" t="s">
        <v>1</v>
      </c>
      <c r="F2279" s="212" t="s">
        <v>2052</v>
      </c>
      <c r="G2279" s="210"/>
      <c r="H2279" s="211" t="s">
        <v>1</v>
      </c>
      <c r="I2279" s="213"/>
      <c r="J2279" s="210"/>
      <c r="K2279" s="210"/>
      <c r="L2279" s="214"/>
      <c r="M2279" s="215"/>
      <c r="N2279" s="216"/>
      <c r="O2279" s="216"/>
      <c r="P2279" s="216"/>
      <c r="Q2279" s="216"/>
      <c r="R2279" s="216"/>
      <c r="S2279" s="216"/>
      <c r="T2279" s="217"/>
      <c r="AT2279" s="218" t="s">
        <v>191</v>
      </c>
      <c r="AU2279" s="218" t="s">
        <v>180</v>
      </c>
      <c r="AV2279" s="13" t="s">
        <v>83</v>
      </c>
      <c r="AW2279" s="13" t="s">
        <v>32</v>
      </c>
      <c r="AX2279" s="13" t="s">
        <v>76</v>
      </c>
      <c r="AY2279" s="218" t="s">
        <v>179</v>
      </c>
    </row>
    <row r="2280" spans="1:65" s="13" customFormat="1" ht="11.25">
      <c r="B2280" s="209"/>
      <c r="C2280" s="210"/>
      <c r="D2280" s="204" t="s">
        <v>191</v>
      </c>
      <c r="E2280" s="211" t="s">
        <v>1</v>
      </c>
      <c r="F2280" s="212" t="s">
        <v>2053</v>
      </c>
      <c r="G2280" s="210"/>
      <c r="H2280" s="211" t="s">
        <v>1</v>
      </c>
      <c r="I2280" s="213"/>
      <c r="J2280" s="210"/>
      <c r="K2280" s="210"/>
      <c r="L2280" s="214"/>
      <c r="M2280" s="215"/>
      <c r="N2280" s="216"/>
      <c r="O2280" s="216"/>
      <c r="P2280" s="216"/>
      <c r="Q2280" s="216"/>
      <c r="R2280" s="216"/>
      <c r="S2280" s="216"/>
      <c r="T2280" s="217"/>
      <c r="AT2280" s="218" t="s">
        <v>191</v>
      </c>
      <c r="AU2280" s="218" t="s">
        <v>180</v>
      </c>
      <c r="AV2280" s="13" t="s">
        <v>83</v>
      </c>
      <c r="AW2280" s="13" t="s">
        <v>32</v>
      </c>
      <c r="AX2280" s="13" t="s">
        <v>76</v>
      </c>
      <c r="AY2280" s="218" t="s">
        <v>179</v>
      </c>
    </row>
    <row r="2281" spans="1:65" s="13" customFormat="1" ht="11.25">
      <c r="B2281" s="209"/>
      <c r="C2281" s="210"/>
      <c r="D2281" s="204" t="s">
        <v>191</v>
      </c>
      <c r="E2281" s="211" t="s">
        <v>1</v>
      </c>
      <c r="F2281" s="212" t="s">
        <v>2045</v>
      </c>
      <c r="G2281" s="210"/>
      <c r="H2281" s="211" t="s">
        <v>1</v>
      </c>
      <c r="I2281" s="213"/>
      <c r="J2281" s="210"/>
      <c r="K2281" s="210"/>
      <c r="L2281" s="214"/>
      <c r="M2281" s="215"/>
      <c r="N2281" s="216"/>
      <c r="O2281" s="216"/>
      <c r="P2281" s="216"/>
      <c r="Q2281" s="216"/>
      <c r="R2281" s="216"/>
      <c r="S2281" s="216"/>
      <c r="T2281" s="217"/>
      <c r="AT2281" s="218" t="s">
        <v>191</v>
      </c>
      <c r="AU2281" s="218" t="s">
        <v>180</v>
      </c>
      <c r="AV2281" s="13" t="s">
        <v>83</v>
      </c>
      <c r="AW2281" s="13" t="s">
        <v>32</v>
      </c>
      <c r="AX2281" s="13" t="s">
        <v>76</v>
      </c>
      <c r="AY2281" s="218" t="s">
        <v>179</v>
      </c>
    </row>
    <row r="2282" spans="1:65" s="14" customFormat="1" ht="11.25">
      <c r="B2282" s="219"/>
      <c r="C2282" s="220"/>
      <c r="D2282" s="204" t="s">
        <v>191</v>
      </c>
      <c r="E2282" s="221" t="s">
        <v>1</v>
      </c>
      <c r="F2282" s="222" t="s">
        <v>83</v>
      </c>
      <c r="G2282" s="220"/>
      <c r="H2282" s="223">
        <v>1</v>
      </c>
      <c r="I2282" s="224"/>
      <c r="J2282" s="220"/>
      <c r="K2282" s="220"/>
      <c r="L2282" s="225"/>
      <c r="M2282" s="226"/>
      <c r="N2282" s="227"/>
      <c r="O2282" s="227"/>
      <c r="P2282" s="227"/>
      <c r="Q2282" s="227"/>
      <c r="R2282" s="227"/>
      <c r="S2282" s="227"/>
      <c r="T2282" s="228"/>
      <c r="AT2282" s="229" t="s">
        <v>191</v>
      </c>
      <c r="AU2282" s="229" t="s">
        <v>180</v>
      </c>
      <c r="AV2282" s="14" t="s">
        <v>85</v>
      </c>
      <c r="AW2282" s="14" t="s">
        <v>32</v>
      </c>
      <c r="AX2282" s="14" t="s">
        <v>76</v>
      </c>
      <c r="AY2282" s="229" t="s">
        <v>179</v>
      </c>
    </row>
    <row r="2283" spans="1:65" s="2" customFormat="1" ht="16.5" customHeight="1">
      <c r="A2283" s="34"/>
      <c r="B2283" s="35"/>
      <c r="C2283" s="191" t="s">
        <v>2054</v>
      </c>
      <c r="D2283" s="191" t="s">
        <v>182</v>
      </c>
      <c r="E2283" s="192" t="s">
        <v>2055</v>
      </c>
      <c r="F2283" s="193" t="s">
        <v>2056</v>
      </c>
      <c r="G2283" s="194" t="s">
        <v>907</v>
      </c>
      <c r="H2283" s="195">
        <v>1</v>
      </c>
      <c r="I2283" s="196"/>
      <c r="J2283" s="197">
        <f>ROUND(I2283*H2283,2)</f>
        <v>0</v>
      </c>
      <c r="K2283" s="193" t="s">
        <v>1</v>
      </c>
      <c r="L2283" s="39"/>
      <c r="M2283" s="198" t="s">
        <v>1</v>
      </c>
      <c r="N2283" s="199" t="s">
        <v>41</v>
      </c>
      <c r="O2283" s="71"/>
      <c r="P2283" s="200">
        <f>O2283*H2283</f>
        <v>0</v>
      </c>
      <c r="Q2283" s="200">
        <v>0</v>
      </c>
      <c r="R2283" s="200">
        <f>Q2283*H2283</f>
        <v>0</v>
      </c>
      <c r="S2283" s="200">
        <v>0</v>
      </c>
      <c r="T2283" s="201">
        <f>S2283*H2283</f>
        <v>0</v>
      </c>
      <c r="U2283" s="34"/>
      <c r="V2283" s="34"/>
      <c r="W2283" s="34"/>
      <c r="X2283" s="34"/>
      <c r="Y2283" s="34"/>
      <c r="Z2283" s="34"/>
      <c r="AA2283" s="34"/>
      <c r="AB2283" s="34"/>
      <c r="AC2283" s="34"/>
      <c r="AD2283" s="34"/>
      <c r="AE2283" s="34"/>
      <c r="AR2283" s="202" t="s">
        <v>263</v>
      </c>
      <c r="AT2283" s="202" t="s">
        <v>182</v>
      </c>
      <c r="AU2283" s="202" t="s">
        <v>180</v>
      </c>
      <c r="AY2283" s="17" t="s">
        <v>179</v>
      </c>
      <c r="BE2283" s="203">
        <f>IF(N2283="základní",J2283,0)</f>
        <v>0</v>
      </c>
      <c r="BF2283" s="203">
        <f>IF(N2283="snížená",J2283,0)</f>
        <v>0</v>
      </c>
      <c r="BG2283" s="203">
        <f>IF(N2283="zákl. přenesená",J2283,0)</f>
        <v>0</v>
      </c>
      <c r="BH2283" s="203">
        <f>IF(N2283="sníž. přenesená",J2283,0)</f>
        <v>0</v>
      </c>
      <c r="BI2283" s="203">
        <f>IF(N2283="nulová",J2283,0)</f>
        <v>0</v>
      </c>
      <c r="BJ2283" s="17" t="s">
        <v>83</v>
      </c>
      <c r="BK2283" s="203">
        <f>ROUND(I2283*H2283,2)</f>
        <v>0</v>
      </c>
      <c r="BL2283" s="17" t="s">
        <v>263</v>
      </c>
      <c r="BM2283" s="202" t="s">
        <v>2057</v>
      </c>
    </row>
    <row r="2284" spans="1:65" s="13" customFormat="1" ht="11.25">
      <c r="B2284" s="209"/>
      <c r="C2284" s="210"/>
      <c r="D2284" s="204" t="s">
        <v>191</v>
      </c>
      <c r="E2284" s="211" t="s">
        <v>1</v>
      </c>
      <c r="F2284" s="212" t="s">
        <v>192</v>
      </c>
      <c r="G2284" s="210"/>
      <c r="H2284" s="211" t="s">
        <v>1</v>
      </c>
      <c r="I2284" s="213"/>
      <c r="J2284" s="210"/>
      <c r="K2284" s="210"/>
      <c r="L2284" s="214"/>
      <c r="M2284" s="215"/>
      <c r="N2284" s="216"/>
      <c r="O2284" s="216"/>
      <c r="P2284" s="216"/>
      <c r="Q2284" s="216"/>
      <c r="R2284" s="216"/>
      <c r="S2284" s="216"/>
      <c r="T2284" s="217"/>
      <c r="AT2284" s="218" t="s">
        <v>191</v>
      </c>
      <c r="AU2284" s="218" t="s">
        <v>180</v>
      </c>
      <c r="AV2284" s="13" t="s">
        <v>83</v>
      </c>
      <c r="AW2284" s="13" t="s">
        <v>32</v>
      </c>
      <c r="AX2284" s="13" t="s">
        <v>76</v>
      </c>
      <c r="AY2284" s="218" t="s">
        <v>179</v>
      </c>
    </row>
    <row r="2285" spans="1:65" s="13" customFormat="1" ht="11.25">
      <c r="B2285" s="209"/>
      <c r="C2285" s="210"/>
      <c r="D2285" s="204" t="s">
        <v>191</v>
      </c>
      <c r="E2285" s="211" t="s">
        <v>1</v>
      </c>
      <c r="F2285" s="212" t="s">
        <v>2034</v>
      </c>
      <c r="G2285" s="210"/>
      <c r="H2285" s="211" t="s">
        <v>1</v>
      </c>
      <c r="I2285" s="213"/>
      <c r="J2285" s="210"/>
      <c r="K2285" s="210"/>
      <c r="L2285" s="214"/>
      <c r="M2285" s="215"/>
      <c r="N2285" s="216"/>
      <c r="O2285" s="216"/>
      <c r="P2285" s="216"/>
      <c r="Q2285" s="216"/>
      <c r="R2285" s="216"/>
      <c r="S2285" s="216"/>
      <c r="T2285" s="217"/>
      <c r="AT2285" s="218" t="s">
        <v>191</v>
      </c>
      <c r="AU2285" s="218" t="s">
        <v>180</v>
      </c>
      <c r="AV2285" s="13" t="s">
        <v>83</v>
      </c>
      <c r="AW2285" s="13" t="s">
        <v>32</v>
      </c>
      <c r="AX2285" s="13" t="s">
        <v>76</v>
      </c>
      <c r="AY2285" s="218" t="s">
        <v>179</v>
      </c>
    </row>
    <row r="2286" spans="1:65" s="13" customFormat="1" ht="11.25">
      <c r="B2286" s="209"/>
      <c r="C2286" s="210"/>
      <c r="D2286" s="204" t="s">
        <v>191</v>
      </c>
      <c r="E2286" s="211" t="s">
        <v>1</v>
      </c>
      <c r="F2286" s="212" t="s">
        <v>193</v>
      </c>
      <c r="G2286" s="210"/>
      <c r="H2286" s="211" t="s">
        <v>1</v>
      </c>
      <c r="I2286" s="213"/>
      <c r="J2286" s="210"/>
      <c r="K2286" s="210"/>
      <c r="L2286" s="214"/>
      <c r="M2286" s="215"/>
      <c r="N2286" s="216"/>
      <c r="O2286" s="216"/>
      <c r="P2286" s="216"/>
      <c r="Q2286" s="216"/>
      <c r="R2286" s="216"/>
      <c r="S2286" s="216"/>
      <c r="T2286" s="217"/>
      <c r="AT2286" s="218" t="s">
        <v>191</v>
      </c>
      <c r="AU2286" s="218" t="s">
        <v>180</v>
      </c>
      <c r="AV2286" s="13" t="s">
        <v>83</v>
      </c>
      <c r="AW2286" s="13" t="s">
        <v>32</v>
      </c>
      <c r="AX2286" s="13" t="s">
        <v>76</v>
      </c>
      <c r="AY2286" s="218" t="s">
        <v>179</v>
      </c>
    </row>
    <row r="2287" spans="1:65" s="13" customFormat="1" ht="11.25">
      <c r="B2287" s="209"/>
      <c r="C2287" s="210"/>
      <c r="D2287" s="204" t="s">
        <v>191</v>
      </c>
      <c r="E2287" s="211" t="s">
        <v>1</v>
      </c>
      <c r="F2287" s="212" t="s">
        <v>2043</v>
      </c>
      <c r="G2287" s="210"/>
      <c r="H2287" s="211" t="s">
        <v>1</v>
      </c>
      <c r="I2287" s="213"/>
      <c r="J2287" s="210"/>
      <c r="K2287" s="210"/>
      <c r="L2287" s="214"/>
      <c r="M2287" s="215"/>
      <c r="N2287" s="216"/>
      <c r="O2287" s="216"/>
      <c r="P2287" s="216"/>
      <c r="Q2287" s="216"/>
      <c r="R2287" s="216"/>
      <c r="S2287" s="216"/>
      <c r="T2287" s="217"/>
      <c r="AT2287" s="218" t="s">
        <v>191</v>
      </c>
      <c r="AU2287" s="218" t="s">
        <v>180</v>
      </c>
      <c r="AV2287" s="13" t="s">
        <v>83</v>
      </c>
      <c r="AW2287" s="13" t="s">
        <v>32</v>
      </c>
      <c r="AX2287" s="13" t="s">
        <v>76</v>
      </c>
      <c r="AY2287" s="218" t="s">
        <v>179</v>
      </c>
    </row>
    <row r="2288" spans="1:65" s="13" customFormat="1" ht="11.25">
      <c r="B2288" s="209"/>
      <c r="C2288" s="210"/>
      <c r="D2288" s="204" t="s">
        <v>191</v>
      </c>
      <c r="E2288" s="211" t="s">
        <v>1</v>
      </c>
      <c r="F2288" s="212" t="s">
        <v>2051</v>
      </c>
      <c r="G2288" s="210"/>
      <c r="H2288" s="211" t="s">
        <v>1</v>
      </c>
      <c r="I2288" s="213"/>
      <c r="J2288" s="210"/>
      <c r="K2288" s="210"/>
      <c r="L2288" s="214"/>
      <c r="M2288" s="215"/>
      <c r="N2288" s="216"/>
      <c r="O2288" s="216"/>
      <c r="P2288" s="216"/>
      <c r="Q2288" s="216"/>
      <c r="R2288" s="216"/>
      <c r="S2288" s="216"/>
      <c r="T2288" s="217"/>
      <c r="AT2288" s="218" t="s">
        <v>191</v>
      </c>
      <c r="AU2288" s="218" t="s">
        <v>180</v>
      </c>
      <c r="AV2288" s="13" t="s">
        <v>83</v>
      </c>
      <c r="AW2288" s="13" t="s">
        <v>32</v>
      </c>
      <c r="AX2288" s="13" t="s">
        <v>76</v>
      </c>
      <c r="AY2288" s="218" t="s">
        <v>179</v>
      </c>
    </row>
    <row r="2289" spans="1:65" s="13" customFormat="1" ht="11.25">
      <c r="B2289" s="209"/>
      <c r="C2289" s="210"/>
      <c r="D2289" s="204" t="s">
        <v>191</v>
      </c>
      <c r="E2289" s="211" t="s">
        <v>1</v>
      </c>
      <c r="F2289" s="212" t="s">
        <v>2052</v>
      </c>
      <c r="G2289" s="210"/>
      <c r="H2289" s="211" t="s">
        <v>1</v>
      </c>
      <c r="I2289" s="213"/>
      <c r="J2289" s="210"/>
      <c r="K2289" s="210"/>
      <c r="L2289" s="214"/>
      <c r="M2289" s="215"/>
      <c r="N2289" s="216"/>
      <c r="O2289" s="216"/>
      <c r="P2289" s="216"/>
      <c r="Q2289" s="216"/>
      <c r="R2289" s="216"/>
      <c r="S2289" s="216"/>
      <c r="T2289" s="217"/>
      <c r="AT2289" s="218" t="s">
        <v>191</v>
      </c>
      <c r="AU2289" s="218" t="s">
        <v>180</v>
      </c>
      <c r="AV2289" s="13" t="s">
        <v>83</v>
      </c>
      <c r="AW2289" s="13" t="s">
        <v>32</v>
      </c>
      <c r="AX2289" s="13" t="s">
        <v>76</v>
      </c>
      <c r="AY2289" s="218" t="s">
        <v>179</v>
      </c>
    </row>
    <row r="2290" spans="1:65" s="13" customFormat="1" ht="11.25">
      <c r="B2290" s="209"/>
      <c r="C2290" s="210"/>
      <c r="D2290" s="204" t="s">
        <v>191</v>
      </c>
      <c r="E2290" s="211" t="s">
        <v>1</v>
      </c>
      <c r="F2290" s="212" t="s">
        <v>2053</v>
      </c>
      <c r="G2290" s="210"/>
      <c r="H2290" s="211" t="s">
        <v>1</v>
      </c>
      <c r="I2290" s="213"/>
      <c r="J2290" s="210"/>
      <c r="K2290" s="210"/>
      <c r="L2290" s="214"/>
      <c r="M2290" s="215"/>
      <c r="N2290" s="216"/>
      <c r="O2290" s="216"/>
      <c r="P2290" s="216"/>
      <c r="Q2290" s="216"/>
      <c r="R2290" s="216"/>
      <c r="S2290" s="216"/>
      <c r="T2290" s="217"/>
      <c r="AT2290" s="218" t="s">
        <v>191</v>
      </c>
      <c r="AU2290" s="218" t="s">
        <v>180</v>
      </c>
      <c r="AV2290" s="13" t="s">
        <v>83</v>
      </c>
      <c r="AW2290" s="13" t="s">
        <v>32</v>
      </c>
      <c r="AX2290" s="13" t="s">
        <v>76</v>
      </c>
      <c r="AY2290" s="218" t="s">
        <v>179</v>
      </c>
    </row>
    <row r="2291" spans="1:65" s="13" customFormat="1" ht="11.25">
      <c r="B2291" s="209"/>
      <c r="C2291" s="210"/>
      <c r="D2291" s="204" t="s">
        <v>191</v>
      </c>
      <c r="E2291" s="211" t="s">
        <v>1</v>
      </c>
      <c r="F2291" s="212" t="s">
        <v>2045</v>
      </c>
      <c r="G2291" s="210"/>
      <c r="H2291" s="211" t="s">
        <v>1</v>
      </c>
      <c r="I2291" s="213"/>
      <c r="J2291" s="210"/>
      <c r="K2291" s="210"/>
      <c r="L2291" s="214"/>
      <c r="M2291" s="215"/>
      <c r="N2291" s="216"/>
      <c r="O2291" s="216"/>
      <c r="P2291" s="216"/>
      <c r="Q2291" s="216"/>
      <c r="R2291" s="216"/>
      <c r="S2291" s="216"/>
      <c r="T2291" s="217"/>
      <c r="AT2291" s="218" t="s">
        <v>191</v>
      </c>
      <c r="AU2291" s="218" t="s">
        <v>180</v>
      </c>
      <c r="AV2291" s="13" t="s">
        <v>83</v>
      </c>
      <c r="AW2291" s="13" t="s">
        <v>32</v>
      </c>
      <c r="AX2291" s="13" t="s">
        <v>76</v>
      </c>
      <c r="AY2291" s="218" t="s">
        <v>179</v>
      </c>
    </row>
    <row r="2292" spans="1:65" s="14" customFormat="1" ht="11.25">
      <c r="B2292" s="219"/>
      <c r="C2292" s="220"/>
      <c r="D2292" s="204" t="s">
        <v>191</v>
      </c>
      <c r="E2292" s="221" t="s">
        <v>1</v>
      </c>
      <c r="F2292" s="222" t="s">
        <v>83</v>
      </c>
      <c r="G2292" s="220"/>
      <c r="H2292" s="223">
        <v>1</v>
      </c>
      <c r="I2292" s="224"/>
      <c r="J2292" s="220"/>
      <c r="K2292" s="220"/>
      <c r="L2292" s="225"/>
      <c r="M2292" s="226"/>
      <c r="N2292" s="227"/>
      <c r="O2292" s="227"/>
      <c r="P2292" s="227"/>
      <c r="Q2292" s="227"/>
      <c r="R2292" s="227"/>
      <c r="S2292" s="227"/>
      <c r="T2292" s="228"/>
      <c r="AT2292" s="229" t="s">
        <v>191</v>
      </c>
      <c r="AU2292" s="229" t="s">
        <v>180</v>
      </c>
      <c r="AV2292" s="14" t="s">
        <v>85</v>
      </c>
      <c r="AW2292" s="14" t="s">
        <v>32</v>
      </c>
      <c r="AX2292" s="14" t="s">
        <v>76</v>
      </c>
      <c r="AY2292" s="229" t="s">
        <v>179</v>
      </c>
    </row>
    <row r="2293" spans="1:65" s="2" customFormat="1" ht="24">
      <c r="A2293" s="34"/>
      <c r="B2293" s="35"/>
      <c r="C2293" s="191" t="s">
        <v>2058</v>
      </c>
      <c r="D2293" s="191" t="s">
        <v>182</v>
      </c>
      <c r="E2293" s="192" t="s">
        <v>2059</v>
      </c>
      <c r="F2293" s="193" t="s">
        <v>2060</v>
      </c>
      <c r="G2293" s="194" t="s">
        <v>198</v>
      </c>
      <c r="H2293" s="195">
        <v>17</v>
      </c>
      <c r="I2293" s="196"/>
      <c r="J2293" s="197">
        <f>ROUND(I2293*H2293,2)</f>
        <v>0</v>
      </c>
      <c r="K2293" s="193" t="s">
        <v>1</v>
      </c>
      <c r="L2293" s="39"/>
      <c r="M2293" s="198" t="s">
        <v>1</v>
      </c>
      <c r="N2293" s="199" t="s">
        <v>41</v>
      </c>
      <c r="O2293" s="71"/>
      <c r="P2293" s="200">
        <f>O2293*H2293</f>
        <v>0</v>
      </c>
      <c r="Q2293" s="200">
        <v>0</v>
      </c>
      <c r="R2293" s="200">
        <f>Q2293*H2293</f>
        <v>0</v>
      </c>
      <c r="S2293" s="200">
        <v>0</v>
      </c>
      <c r="T2293" s="201">
        <f>S2293*H2293</f>
        <v>0</v>
      </c>
      <c r="U2293" s="34"/>
      <c r="V2293" s="34"/>
      <c r="W2293" s="34"/>
      <c r="X2293" s="34"/>
      <c r="Y2293" s="34"/>
      <c r="Z2293" s="34"/>
      <c r="AA2293" s="34"/>
      <c r="AB2293" s="34"/>
      <c r="AC2293" s="34"/>
      <c r="AD2293" s="34"/>
      <c r="AE2293" s="34"/>
      <c r="AR2293" s="202" t="s">
        <v>263</v>
      </c>
      <c r="AT2293" s="202" t="s">
        <v>182</v>
      </c>
      <c r="AU2293" s="202" t="s">
        <v>180</v>
      </c>
      <c r="AY2293" s="17" t="s">
        <v>179</v>
      </c>
      <c r="BE2293" s="203">
        <f>IF(N2293="základní",J2293,0)</f>
        <v>0</v>
      </c>
      <c r="BF2293" s="203">
        <f>IF(N2293="snížená",J2293,0)</f>
        <v>0</v>
      </c>
      <c r="BG2293" s="203">
        <f>IF(N2293="zákl. přenesená",J2293,0)</f>
        <v>0</v>
      </c>
      <c r="BH2293" s="203">
        <f>IF(N2293="sníž. přenesená",J2293,0)</f>
        <v>0</v>
      </c>
      <c r="BI2293" s="203">
        <f>IF(N2293="nulová",J2293,0)</f>
        <v>0</v>
      </c>
      <c r="BJ2293" s="17" t="s">
        <v>83</v>
      </c>
      <c r="BK2293" s="203">
        <f>ROUND(I2293*H2293,2)</f>
        <v>0</v>
      </c>
      <c r="BL2293" s="17" t="s">
        <v>263</v>
      </c>
      <c r="BM2293" s="202" t="s">
        <v>2061</v>
      </c>
    </row>
    <row r="2294" spans="1:65" s="13" customFormat="1" ht="11.25">
      <c r="B2294" s="209"/>
      <c r="C2294" s="210"/>
      <c r="D2294" s="204" t="s">
        <v>191</v>
      </c>
      <c r="E2294" s="211" t="s">
        <v>1</v>
      </c>
      <c r="F2294" s="212" t="s">
        <v>192</v>
      </c>
      <c r="G2294" s="210"/>
      <c r="H2294" s="211" t="s">
        <v>1</v>
      </c>
      <c r="I2294" s="213"/>
      <c r="J2294" s="210"/>
      <c r="K2294" s="210"/>
      <c r="L2294" s="214"/>
      <c r="M2294" s="215"/>
      <c r="N2294" s="216"/>
      <c r="O2294" s="216"/>
      <c r="P2294" s="216"/>
      <c r="Q2294" s="216"/>
      <c r="R2294" s="216"/>
      <c r="S2294" s="216"/>
      <c r="T2294" s="217"/>
      <c r="AT2294" s="218" t="s">
        <v>191</v>
      </c>
      <c r="AU2294" s="218" t="s">
        <v>180</v>
      </c>
      <c r="AV2294" s="13" t="s">
        <v>83</v>
      </c>
      <c r="AW2294" s="13" t="s">
        <v>32</v>
      </c>
      <c r="AX2294" s="13" t="s">
        <v>76</v>
      </c>
      <c r="AY2294" s="218" t="s">
        <v>179</v>
      </c>
    </row>
    <row r="2295" spans="1:65" s="13" customFormat="1" ht="11.25">
      <c r="B2295" s="209"/>
      <c r="C2295" s="210"/>
      <c r="D2295" s="204" t="s">
        <v>191</v>
      </c>
      <c r="E2295" s="211" t="s">
        <v>1</v>
      </c>
      <c r="F2295" s="212" t="s">
        <v>2034</v>
      </c>
      <c r="G2295" s="210"/>
      <c r="H2295" s="211" t="s">
        <v>1</v>
      </c>
      <c r="I2295" s="213"/>
      <c r="J2295" s="210"/>
      <c r="K2295" s="210"/>
      <c r="L2295" s="214"/>
      <c r="M2295" s="215"/>
      <c r="N2295" s="216"/>
      <c r="O2295" s="216"/>
      <c r="P2295" s="216"/>
      <c r="Q2295" s="216"/>
      <c r="R2295" s="216"/>
      <c r="S2295" s="216"/>
      <c r="T2295" s="217"/>
      <c r="AT2295" s="218" t="s">
        <v>191</v>
      </c>
      <c r="AU2295" s="218" t="s">
        <v>180</v>
      </c>
      <c r="AV2295" s="13" t="s">
        <v>83</v>
      </c>
      <c r="AW2295" s="13" t="s">
        <v>32</v>
      </c>
      <c r="AX2295" s="13" t="s">
        <v>76</v>
      </c>
      <c r="AY2295" s="218" t="s">
        <v>179</v>
      </c>
    </row>
    <row r="2296" spans="1:65" s="13" customFormat="1" ht="11.25">
      <c r="B2296" s="209"/>
      <c r="C2296" s="210"/>
      <c r="D2296" s="204" t="s">
        <v>191</v>
      </c>
      <c r="E2296" s="211" t="s">
        <v>1</v>
      </c>
      <c r="F2296" s="212" t="s">
        <v>193</v>
      </c>
      <c r="G2296" s="210"/>
      <c r="H2296" s="211" t="s">
        <v>1</v>
      </c>
      <c r="I2296" s="213"/>
      <c r="J2296" s="210"/>
      <c r="K2296" s="210"/>
      <c r="L2296" s="214"/>
      <c r="M2296" s="215"/>
      <c r="N2296" s="216"/>
      <c r="O2296" s="216"/>
      <c r="P2296" s="216"/>
      <c r="Q2296" s="216"/>
      <c r="R2296" s="216"/>
      <c r="S2296" s="216"/>
      <c r="T2296" s="217"/>
      <c r="AT2296" s="218" t="s">
        <v>191</v>
      </c>
      <c r="AU2296" s="218" t="s">
        <v>180</v>
      </c>
      <c r="AV2296" s="13" t="s">
        <v>83</v>
      </c>
      <c r="AW2296" s="13" t="s">
        <v>32</v>
      </c>
      <c r="AX2296" s="13" t="s">
        <v>76</v>
      </c>
      <c r="AY2296" s="218" t="s">
        <v>179</v>
      </c>
    </row>
    <row r="2297" spans="1:65" s="13" customFormat="1" ht="11.25">
      <c r="B2297" s="209"/>
      <c r="C2297" s="210"/>
      <c r="D2297" s="204" t="s">
        <v>191</v>
      </c>
      <c r="E2297" s="211" t="s">
        <v>1</v>
      </c>
      <c r="F2297" s="212" t="s">
        <v>2062</v>
      </c>
      <c r="G2297" s="210"/>
      <c r="H2297" s="211" t="s">
        <v>1</v>
      </c>
      <c r="I2297" s="213"/>
      <c r="J2297" s="210"/>
      <c r="K2297" s="210"/>
      <c r="L2297" s="214"/>
      <c r="M2297" s="215"/>
      <c r="N2297" s="216"/>
      <c r="O2297" s="216"/>
      <c r="P2297" s="216"/>
      <c r="Q2297" s="216"/>
      <c r="R2297" s="216"/>
      <c r="S2297" s="216"/>
      <c r="T2297" s="217"/>
      <c r="AT2297" s="218" t="s">
        <v>191</v>
      </c>
      <c r="AU2297" s="218" t="s">
        <v>180</v>
      </c>
      <c r="AV2297" s="13" t="s">
        <v>83</v>
      </c>
      <c r="AW2297" s="13" t="s">
        <v>32</v>
      </c>
      <c r="AX2297" s="13" t="s">
        <v>76</v>
      </c>
      <c r="AY2297" s="218" t="s">
        <v>179</v>
      </c>
    </row>
    <row r="2298" spans="1:65" s="14" customFormat="1" ht="11.25">
      <c r="B2298" s="219"/>
      <c r="C2298" s="220"/>
      <c r="D2298" s="204" t="s">
        <v>191</v>
      </c>
      <c r="E2298" s="221" t="s">
        <v>1</v>
      </c>
      <c r="F2298" s="222" t="s">
        <v>276</v>
      </c>
      <c r="G2298" s="220"/>
      <c r="H2298" s="223">
        <v>17</v>
      </c>
      <c r="I2298" s="224"/>
      <c r="J2298" s="220"/>
      <c r="K2298" s="220"/>
      <c r="L2298" s="225"/>
      <c r="M2298" s="226"/>
      <c r="N2298" s="227"/>
      <c r="O2298" s="227"/>
      <c r="P2298" s="227"/>
      <c r="Q2298" s="227"/>
      <c r="R2298" s="227"/>
      <c r="S2298" s="227"/>
      <c r="T2298" s="228"/>
      <c r="AT2298" s="229" t="s">
        <v>191</v>
      </c>
      <c r="AU2298" s="229" t="s">
        <v>180</v>
      </c>
      <c r="AV2298" s="14" t="s">
        <v>85</v>
      </c>
      <c r="AW2298" s="14" t="s">
        <v>32</v>
      </c>
      <c r="AX2298" s="14" t="s">
        <v>76</v>
      </c>
      <c r="AY2298" s="229" t="s">
        <v>179</v>
      </c>
    </row>
    <row r="2299" spans="1:65" s="2" customFormat="1" ht="36">
      <c r="A2299" s="34"/>
      <c r="B2299" s="35"/>
      <c r="C2299" s="191" t="s">
        <v>2063</v>
      </c>
      <c r="D2299" s="191" t="s">
        <v>182</v>
      </c>
      <c r="E2299" s="192" t="s">
        <v>2064</v>
      </c>
      <c r="F2299" s="193" t="s">
        <v>2065</v>
      </c>
      <c r="G2299" s="194" t="s">
        <v>198</v>
      </c>
      <c r="H2299" s="195">
        <v>3</v>
      </c>
      <c r="I2299" s="196"/>
      <c r="J2299" s="197">
        <f>ROUND(I2299*H2299,2)</f>
        <v>0</v>
      </c>
      <c r="K2299" s="193" t="s">
        <v>1</v>
      </c>
      <c r="L2299" s="39"/>
      <c r="M2299" s="198" t="s">
        <v>1</v>
      </c>
      <c r="N2299" s="199" t="s">
        <v>41</v>
      </c>
      <c r="O2299" s="71"/>
      <c r="P2299" s="200">
        <f>O2299*H2299</f>
        <v>0</v>
      </c>
      <c r="Q2299" s="200">
        <v>0</v>
      </c>
      <c r="R2299" s="200">
        <f>Q2299*H2299</f>
        <v>0</v>
      </c>
      <c r="S2299" s="200">
        <v>0</v>
      </c>
      <c r="T2299" s="201">
        <f>S2299*H2299</f>
        <v>0</v>
      </c>
      <c r="U2299" s="34"/>
      <c r="V2299" s="34"/>
      <c r="W2299" s="34"/>
      <c r="X2299" s="34"/>
      <c r="Y2299" s="34"/>
      <c r="Z2299" s="34"/>
      <c r="AA2299" s="34"/>
      <c r="AB2299" s="34"/>
      <c r="AC2299" s="34"/>
      <c r="AD2299" s="34"/>
      <c r="AE2299" s="34"/>
      <c r="AR2299" s="202" t="s">
        <v>263</v>
      </c>
      <c r="AT2299" s="202" t="s">
        <v>182</v>
      </c>
      <c r="AU2299" s="202" t="s">
        <v>180</v>
      </c>
      <c r="AY2299" s="17" t="s">
        <v>179</v>
      </c>
      <c r="BE2299" s="203">
        <f>IF(N2299="základní",J2299,0)</f>
        <v>0</v>
      </c>
      <c r="BF2299" s="203">
        <f>IF(N2299="snížená",J2299,0)</f>
        <v>0</v>
      </c>
      <c r="BG2299" s="203">
        <f>IF(N2299="zákl. přenesená",J2299,0)</f>
        <v>0</v>
      </c>
      <c r="BH2299" s="203">
        <f>IF(N2299="sníž. přenesená",J2299,0)</f>
        <v>0</v>
      </c>
      <c r="BI2299" s="203">
        <f>IF(N2299="nulová",J2299,0)</f>
        <v>0</v>
      </c>
      <c r="BJ2299" s="17" t="s">
        <v>83</v>
      </c>
      <c r="BK2299" s="203">
        <f>ROUND(I2299*H2299,2)</f>
        <v>0</v>
      </c>
      <c r="BL2299" s="17" t="s">
        <v>263</v>
      </c>
      <c r="BM2299" s="202" t="s">
        <v>2066</v>
      </c>
    </row>
    <row r="2300" spans="1:65" s="13" customFormat="1" ht="11.25">
      <c r="B2300" s="209"/>
      <c r="C2300" s="210"/>
      <c r="D2300" s="204" t="s">
        <v>191</v>
      </c>
      <c r="E2300" s="211" t="s">
        <v>1</v>
      </c>
      <c r="F2300" s="212" t="s">
        <v>192</v>
      </c>
      <c r="G2300" s="210"/>
      <c r="H2300" s="211" t="s">
        <v>1</v>
      </c>
      <c r="I2300" s="213"/>
      <c r="J2300" s="210"/>
      <c r="K2300" s="210"/>
      <c r="L2300" s="214"/>
      <c r="M2300" s="215"/>
      <c r="N2300" s="216"/>
      <c r="O2300" s="216"/>
      <c r="P2300" s="216"/>
      <c r="Q2300" s="216"/>
      <c r="R2300" s="216"/>
      <c r="S2300" s="216"/>
      <c r="T2300" s="217"/>
      <c r="AT2300" s="218" t="s">
        <v>191</v>
      </c>
      <c r="AU2300" s="218" t="s">
        <v>180</v>
      </c>
      <c r="AV2300" s="13" t="s">
        <v>83</v>
      </c>
      <c r="AW2300" s="13" t="s">
        <v>32</v>
      </c>
      <c r="AX2300" s="13" t="s">
        <v>76</v>
      </c>
      <c r="AY2300" s="218" t="s">
        <v>179</v>
      </c>
    </row>
    <row r="2301" spans="1:65" s="13" customFormat="1" ht="11.25">
      <c r="B2301" s="209"/>
      <c r="C2301" s="210"/>
      <c r="D2301" s="204" t="s">
        <v>191</v>
      </c>
      <c r="E2301" s="211" t="s">
        <v>1</v>
      </c>
      <c r="F2301" s="212" t="s">
        <v>2034</v>
      </c>
      <c r="G2301" s="210"/>
      <c r="H2301" s="211" t="s">
        <v>1</v>
      </c>
      <c r="I2301" s="213"/>
      <c r="J2301" s="210"/>
      <c r="K2301" s="210"/>
      <c r="L2301" s="214"/>
      <c r="M2301" s="215"/>
      <c r="N2301" s="216"/>
      <c r="O2301" s="216"/>
      <c r="P2301" s="216"/>
      <c r="Q2301" s="216"/>
      <c r="R2301" s="216"/>
      <c r="S2301" s="216"/>
      <c r="T2301" s="217"/>
      <c r="AT2301" s="218" t="s">
        <v>191</v>
      </c>
      <c r="AU2301" s="218" t="s">
        <v>180</v>
      </c>
      <c r="AV2301" s="13" t="s">
        <v>83</v>
      </c>
      <c r="AW2301" s="13" t="s">
        <v>32</v>
      </c>
      <c r="AX2301" s="13" t="s">
        <v>76</v>
      </c>
      <c r="AY2301" s="218" t="s">
        <v>179</v>
      </c>
    </row>
    <row r="2302" spans="1:65" s="13" customFormat="1" ht="11.25">
      <c r="B2302" s="209"/>
      <c r="C2302" s="210"/>
      <c r="D2302" s="204" t="s">
        <v>191</v>
      </c>
      <c r="E2302" s="211" t="s">
        <v>1</v>
      </c>
      <c r="F2302" s="212" t="s">
        <v>193</v>
      </c>
      <c r="G2302" s="210"/>
      <c r="H2302" s="211" t="s">
        <v>1</v>
      </c>
      <c r="I2302" s="213"/>
      <c r="J2302" s="210"/>
      <c r="K2302" s="210"/>
      <c r="L2302" s="214"/>
      <c r="M2302" s="215"/>
      <c r="N2302" s="216"/>
      <c r="O2302" s="216"/>
      <c r="P2302" s="216"/>
      <c r="Q2302" s="216"/>
      <c r="R2302" s="216"/>
      <c r="S2302" s="216"/>
      <c r="T2302" s="217"/>
      <c r="AT2302" s="218" t="s">
        <v>191</v>
      </c>
      <c r="AU2302" s="218" t="s">
        <v>180</v>
      </c>
      <c r="AV2302" s="13" t="s">
        <v>83</v>
      </c>
      <c r="AW2302" s="13" t="s">
        <v>32</v>
      </c>
      <c r="AX2302" s="13" t="s">
        <v>76</v>
      </c>
      <c r="AY2302" s="218" t="s">
        <v>179</v>
      </c>
    </row>
    <row r="2303" spans="1:65" s="13" customFormat="1" ht="11.25">
      <c r="B2303" s="209"/>
      <c r="C2303" s="210"/>
      <c r="D2303" s="204" t="s">
        <v>191</v>
      </c>
      <c r="E2303" s="211" t="s">
        <v>1</v>
      </c>
      <c r="F2303" s="212" t="s">
        <v>2062</v>
      </c>
      <c r="G2303" s="210"/>
      <c r="H2303" s="211" t="s">
        <v>1</v>
      </c>
      <c r="I2303" s="213"/>
      <c r="J2303" s="210"/>
      <c r="K2303" s="210"/>
      <c r="L2303" s="214"/>
      <c r="M2303" s="215"/>
      <c r="N2303" s="216"/>
      <c r="O2303" s="216"/>
      <c r="P2303" s="216"/>
      <c r="Q2303" s="216"/>
      <c r="R2303" s="216"/>
      <c r="S2303" s="216"/>
      <c r="T2303" s="217"/>
      <c r="AT2303" s="218" t="s">
        <v>191</v>
      </c>
      <c r="AU2303" s="218" t="s">
        <v>180</v>
      </c>
      <c r="AV2303" s="13" t="s">
        <v>83</v>
      </c>
      <c r="AW2303" s="13" t="s">
        <v>32</v>
      </c>
      <c r="AX2303" s="13" t="s">
        <v>76</v>
      </c>
      <c r="AY2303" s="218" t="s">
        <v>179</v>
      </c>
    </row>
    <row r="2304" spans="1:65" s="14" customFormat="1" ht="11.25">
      <c r="B2304" s="219"/>
      <c r="C2304" s="220"/>
      <c r="D2304" s="204" t="s">
        <v>191</v>
      </c>
      <c r="E2304" s="221" t="s">
        <v>1</v>
      </c>
      <c r="F2304" s="222" t="s">
        <v>180</v>
      </c>
      <c r="G2304" s="220"/>
      <c r="H2304" s="223">
        <v>3</v>
      </c>
      <c r="I2304" s="224"/>
      <c r="J2304" s="220"/>
      <c r="K2304" s="220"/>
      <c r="L2304" s="225"/>
      <c r="M2304" s="226"/>
      <c r="N2304" s="227"/>
      <c r="O2304" s="227"/>
      <c r="P2304" s="227"/>
      <c r="Q2304" s="227"/>
      <c r="R2304" s="227"/>
      <c r="S2304" s="227"/>
      <c r="T2304" s="228"/>
      <c r="AT2304" s="229" t="s">
        <v>191</v>
      </c>
      <c r="AU2304" s="229" t="s">
        <v>180</v>
      </c>
      <c r="AV2304" s="14" t="s">
        <v>85</v>
      </c>
      <c r="AW2304" s="14" t="s">
        <v>32</v>
      </c>
      <c r="AX2304" s="14" t="s">
        <v>76</v>
      </c>
      <c r="AY2304" s="229" t="s">
        <v>179</v>
      </c>
    </row>
    <row r="2305" spans="1:65" s="2" customFormat="1" ht="33" customHeight="1">
      <c r="A2305" s="34"/>
      <c r="B2305" s="35"/>
      <c r="C2305" s="191" t="s">
        <v>2067</v>
      </c>
      <c r="D2305" s="191" t="s">
        <v>182</v>
      </c>
      <c r="E2305" s="192" t="s">
        <v>2068</v>
      </c>
      <c r="F2305" s="193" t="s">
        <v>2069</v>
      </c>
      <c r="G2305" s="194" t="s">
        <v>346</v>
      </c>
      <c r="H2305" s="195">
        <v>147</v>
      </c>
      <c r="I2305" s="196"/>
      <c r="J2305" s="197">
        <f>ROUND(I2305*H2305,2)</f>
        <v>0</v>
      </c>
      <c r="K2305" s="193" t="s">
        <v>1</v>
      </c>
      <c r="L2305" s="39"/>
      <c r="M2305" s="198" t="s">
        <v>1</v>
      </c>
      <c r="N2305" s="199" t="s">
        <v>41</v>
      </c>
      <c r="O2305" s="71"/>
      <c r="P2305" s="200">
        <f>O2305*H2305</f>
        <v>0</v>
      </c>
      <c r="Q2305" s="200">
        <v>0</v>
      </c>
      <c r="R2305" s="200">
        <f>Q2305*H2305</f>
        <v>0</v>
      </c>
      <c r="S2305" s="200">
        <v>0</v>
      </c>
      <c r="T2305" s="201">
        <f>S2305*H2305</f>
        <v>0</v>
      </c>
      <c r="U2305" s="34"/>
      <c r="V2305" s="34"/>
      <c r="W2305" s="34"/>
      <c r="X2305" s="34"/>
      <c r="Y2305" s="34"/>
      <c r="Z2305" s="34"/>
      <c r="AA2305" s="34"/>
      <c r="AB2305" s="34"/>
      <c r="AC2305" s="34"/>
      <c r="AD2305" s="34"/>
      <c r="AE2305" s="34"/>
      <c r="AR2305" s="202" t="s">
        <v>263</v>
      </c>
      <c r="AT2305" s="202" t="s">
        <v>182</v>
      </c>
      <c r="AU2305" s="202" t="s">
        <v>180</v>
      </c>
      <c r="AY2305" s="17" t="s">
        <v>179</v>
      </c>
      <c r="BE2305" s="203">
        <f>IF(N2305="základní",J2305,0)</f>
        <v>0</v>
      </c>
      <c r="BF2305" s="203">
        <f>IF(N2305="snížená",J2305,0)</f>
        <v>0</v>
      </c>
      <c r="BG2305" s="203">
        <f>IF(N2305="zákl. přenesená",J2305,0)</f>
        <v>0</v>
      </c>
      <c r="BH2305" s="203">
        <f>IF(N2305="sníž. přenesená",J2305,0)</f>
        <v>0</v>
      </c>
      <c r="BI2305" s="203">
        <f>IF(N2305="nulová",J2305,0)</f>
        <v>0</v>
      </c>
      <c r="BJ2305" s="17" t="s">
        <v>83</v>
      </c>
      <c r="BK2305" s="203">
        <f>ROUND(I2305*H2305,2)</f>
        <v>0</v>
      </c>
      <c r="BL2305" s="17" t="s">
        <v>263</v>
      </c>
      <c r="BM2305" s="202" t="s">
        <v>2070</v>
      </c>
    </row>
    <row r="2306" spans="1:65" s="13" customFormat="1" ht="11.25">
      <c r="B2306" s="209"/>
      <c r="C2306" s="210"/>
      <c r="D2306" s="204" t="s">
        <v>191</v>
      </c>
      <c r="E2306" s="211" t="s">
        <v>1</v>
      </c>
      <c r="F2306" s="212" t="s">
        <v>192</v>
      </c>
      <c r="G2306" s="210"/>
      <c r="H2306" s="211" t="s">
        <v>1</v>
      </c>
      <c r="I2306" s="213"/>
      <c r="J2306" s="210"/>
      <c r="K2306" s="210"/>
      <c r="L2306" s="214"/>
      <c r="M2306" s="215"/>
      <c r="N2306" s="216"/>
      <c r="O2306" s="216"/>
      <c r="P2306" s="216"/>
      <c r="Q2306" s="216"/>
      <c r="R2306" s="216"/>
      <c r="S2306" s="216"/>
      <c r="T2306" s="217"/>
      <c r="AT2306" s="218" t="s">
        <v>191</v>
      </c>
      <c r="AU2306" s="218" t="s">
        <v>180</v>
      </c>
      <c r="AV2306" s="13" t="s">
        <v>83</v>
      </c>
      <c r="AW2306" s="13" t="s">
        <v>32</v>
      </c>
      <c r="AX2306" s="13" t="s">
        <v>76</v>
      </c>
      <c r="AY2306" s="218" t="s">
        <v>179</v>
      </c>
    </row>
    <row r="2307" spans="1:65" s="13" customFormat="1" ht="11.25">
      <c r="B2307" s="209"/>
      <c r="C2307" s="210"/>
      <c r="D2307" s="204" t="s">
        <v>191</v>
      </c>
      <c r="E2307" s="211" t="s">
        <v>1</v>
      </c>
      <c r="F2307" s="212" t="s">
        <v>2034</v>
      </c>
      <c r="G2307" s="210"/>
      <c r="H2307" s="211" t="s">
        <v>1</v>
      </c>
      <c r="I2307" s="213"/>
      <c r="J2307" s="210"/>
      <c r="K2307" s="210"/>
      <c r="L2307" s="214"/>
      <c r="M2307" s="215"/>
      <c r="N2307" s="216"/>
      <c r="O2307" s="216"/>
      <c r="P2307" s="216"/>
      <c r="Q2307" s="216"/>
      <c r="R2307" s="216"/>
      <c r="S2307" s="216"/>
      <c r="T2307" s="217"/>
      <c r="AT2307" s="218" t="s">
        <v>191</v>
      </c>
      <c r="AU2307" s="218" t="s">
        <v>180</v>
      </c>
      <c r="AV2307" s="13" t="s">
        <v>83</v>
      </c>
      <c r="AW2307" s="13" t="s">
        <v>32</v>
      </c>
      <c r="AX2307" s="13" t="s">
        <v>76</v>
      </c>
      <c r="AY2307" s="218" t="s">
        <v>179</v>
      </c>
    </row>
    <row r="2308" spans="1:65" s="13" customFormat="1" ht="11.25">
      <c r="B2308" s="209"/>
      <c r="C2308" s="210"/>
      <c r="D2308" s="204" t="s">
        <v>191</v>
      </c>
      <c r="E2308" s="211" t="s">
        <v>1</v>
      </c>
      <c r="F2308" s="212" t="s">
        <v>193</v>
      </c>
      <c r="G2308" s="210"/>
      <c r="H2308" s="211" t="s">
        <v>1</v>
      </c>
      <c r="I2308" s="213"/>
      <c r="J2308" s="210"/>
      <c r="K2308" s="210"/>
      <c r="L2308" s="214"/>
      <c r="M2308" s="215"/>
      <c r="N2308" s="216"/>
      <c r="O2308" s="216"/>
      <c r="P2308" s="216"/>
      <c r="Q2308" s="216"/>
      <c r="R2308" s="216"/>
      <c r="S2308" s="216"/>
      <c r="T2308" s="217"/>
      <c r="AT2308" s="218" t="s">
        <v>191</v>
      </c>
      <c r="AU2308" s="218" t="s">
        <v>180</v>
      </c>
      <c r="AV2308" s="13" t="s">
        <v>83</v>
      </c>
      <c r="AW2308" s="13" t="s">
        <v>32</v>
      </c>
      <c r="AX2308" s="13" t="s">
        <v>76</v>
      </c>
      <c r="AY2308" s="218" t="s">
        <v>179</v>
      </c>
    </row>
    <row r="2309" spans="1:65" s="13" customFormat="1" ht="11.25">
      <c r="B2309" s="209"/>
      <c r="C2309" s="210"/>
      <c r="D2309" s="204" t="s">
        <v>191</v>
      </c>
      <c r="E2309" s="211" t="s">
        <v>1</v>
      </c>
      <c r="F2309" s="212" t="s">
        <v>2071</v>
      </c>
      <c r="G2309" s="210"/>
      <c r="H2309" s="211" t="s">
        <v>1</v>
      </c>
      <c r="I2309" s="213"/>
      <c r="J2309" s="210"/>
      <c r="K2309" s="210"/>
      <c r="L2309" s="214"/>
      <c r="M2309" s="215"/>
      <c r="N2309" s="216"/>
      <c r="O2309" s="216"/>
      <c r="P2309" s="216"/>
      <c r="Q2309" s="216"/>
      <c r="R2309" s="216"/>
      <c r="S2309" s="216"/>
      <c r="T2309" s="217"/>
      <c r="AT2309" s="218" t="s">
        <v>191</v>
      </c>
      <c r="AU2309" s="218" t="s">
        <v>180</v>
      </c>
      <c r="AV2309" s="13" t="s">
        <v>83</v>
      </c>
      <c r="AW2309" s="13" t="s">
        <v>32</v>
      </c>
      <c r="AX2309" s="13" t="s">
        <v>76</v>
      </c>
      <c r="AY2309" s="218" t="s">
        <v>179</v>
      </c>
    </row>
    <row r="2310" spans="1:65" s="14" customFormat="1" ht="11.25">
      <c r="B2310" s="219"/>
      <c r="C2310" s="220"/>
      <c r="D2310" s="204" t="s">
        <v>191</v>
      </c>
      <c r="E2310" s="221" t="s">
        <v>1</v>
      </c>
      <c r="F2310" s="222" t="s">
        <v>2072</v>
      </c>
      <c r="G2310" s="220"/>
      <c r="H2310" s="223">
        <v>147</v>
      </c>
      <c r="I2310" s="224"/>
      <c r="J2310" s="220"/>
      <c r="K2310" s="220"/>
      <c r="L2310" s="225"/>
      <c r="M2310" s="226"/>
      <c r="N2310" s="227"/>
      <c r="O2310" s="227"/>
      <c r="P2310" s="227"/>
      <c r="Q2310" s="227"/>
      <c r="R2310" s="227"/>
      <c r="S2310" s="227"/>
      <c r="T2310" s="228"/>
      <c r="AT2310" s="229" t="s">
        <v>191</v>
      </c>
      <c r="AU2310" s="229" t="s">
        <v>180</v>
      </c>
      <c r="AV2310" s="14" t="s">
        <v>85</v>
      </c>
      <c r="AW2310" s="14" t="s">
        <v>32</v>
      </c>
      <c r="AX2310" s="14" t="s">
        <v>76</v>
      </c>
      <c r="AY2310" s="229" t="s">
        <v>179</v>
      </c>
    </row>
    <row r="2311" spans="1:65" s="2" customFormat="1" ht="24">
      <c r="A2311" s="34"/>
      <c r="B2311" s="35"/>
      <c r="C2311" s="191" t="s">
        <v>2073</v>
      </c>
      <c r="D2311" s="191" t="s">
        <v>182</v>
      </c>
      <c r="E2311" s="192" t="s">
        <v>2074</v>
      </c>
      <c r="F2311" s="193" t="s">
        <v>2075</v>
      </c>
      <c r="G2311" s="194" t="s">
        <v>346</v>
      </c>
      <c r="H2311" s="195">
        <v>27.3</v>
      </c>
      <c r="I2311" s="196"/>
      <c r="J2311" s="197">
        <f>ROUND(I2311*H2311,2)</f>
        <v>0</v>
      </c>
      <c r="K2311" s="193" t="s">
        <v>1</v>
      </c>
      <c r="L2311" s="39"/>
      <c r="M2311" s="198" t="s">
        <v>1</v>
      </c>
      <c r="N2311" s="199" t="s">
        <v>41</v>
      </c>
      <c r="O2311" s="71"/>
      <c r="P2311" s="200">
        <f>O2311*H2311</f>
        <v>0</v>
      </c>
      <c r="Q2311" s="200">
        <v>0</v>
      </c>
      <c r="R2311" s="200">
        <f>Q2311*H2311</f>
        <v>0</v>
      </c>
      <c r="S2311" s="200">
        <v>0</v>
      </c>
      <c r="T2311" s="201">
        <f>S2311*H2311</f>
        <v>0</v>
      </c>
      <c r="U2311" s="34"/>
      <c r="V2311" s="34"/>
      <c r="W2311" s="34"/>
      <c r="X2311" s="34"/>
      <c r="Y2311" s="34"/>
      <c r="Z2311" s="34"/>
      <c r="AA2311" s="34"/>
      <c r="AB2311" s="34"/>
      <c r="AC2311" s="34"/>
      <c r="AD2311" s="34"/>
      <c r="AE2311" s="34"/>
      <c r="AR2311" s="202" t="s">
        <v>263</v>
      </c>
      <c r="AT2311" s="202" t="s">
        <v>182</v>
      </c>
      <c r="AU2311" s="202" t="s">
        <v>180</v>
      </c>
      <c r="AY2311" s="17" t="s">
        <v>179</v>
      </c>
      <c r="BE2311" s="203">
        <f>IF(N2311="základní",J2311,0)</f>
        <v>0</v>
      </c>
      <c r="BF2311" s="203">
        <f>IF(N2311="snížená",J2311,0)</f>
        <v>0</v>
      </c>
      <c r="BG2311" s="203">
        <f>IF(N2311="zákl. přenesená",J2311,0)</f>
        <v>0</v>
      </c>
      <c r="BH2311" s="203">
        <f>IF(N2311="sníž. přenesená",J2311,0)</f>
        <v>0</v>
      </c>
      <c r="BI2311" s="203">
        <f>IF(N2311="nulová",J2311,0)</f>
        <v>0</v>
      </c>
      <c r="BJ2311" s="17" t="s">
        <v>83</v>
      </c>
      <c r="BK2311" s="203">
        <f>ROUND(I2311*H2311,2)</f>
        <v>0</v>
      </c>
      <c r="BL2311" s="17" t="s">
        <v>263</v>
      </c>
      <c r="BM2311" s="202" t="s">
        <v>2076</v>
      </c>
    </row>
    <row r="2312" spans="1:65" s="13" customFormat="1" ht="11.25">
      <c r="B2312" s="209"/>
      <c r="C2312" s="210"/>
      <c r="D2312" s="204" t="s">
        <v>191</v>
      </c>
      <c r="E2312" s="211" t="s">
        <v>1</v>
      </c>
      <c r="F2312" s="212" t="s">
        <v>192</v>
      </c>
      <c r="G2312" s="210"/>
      <c r="H2312" s="211" t="s">
        <v>1</v>
      </c>
      <c r="I2312" s="213"/>
      <c r="J2312" s="210"/>
      <c r="K2312" s="210"/>
      <c r="L2312" s="214"/>
      <c r="M2312" s="215"/>
      <c r="N2312" s="216"/>
      <c r="O2312" s="216"/>
      <c r="P2312" s="216"/>
      <c r="Q2312" s="216"/>
      <c r="R2312" s="216"/>
      <c r="S2312" s="216"/>
      <c r="T2312" s="217"/>
      <c r="AT2312" s="218" t="s">
        <v>191</v>
      </c>
      <c r="AU2312" s="218" t="s">
        <v>180</v>
      </c>
      <c r="AV2312" s="13" t="s">
        <v>83</v>
      </c>
      <c r="AW2312" s="13" t="s">
        <v>32</v>
      </c>
      <c r="AX2312" s="13" t="s">
        <v>76</v>
      </c>
      <c r="AY2312" s="218" t="s">
        <v>179</v>
      </c>
    </row>
    <row r="2313" spans="1:65" s="13" customFormat="1" ht="11.25">
      <c r="B2313" s="209"/>
      <c r="C2313" s="210"/>
      <c r="D2313" s="204" t="s">
        <v>191</v>
      </c>
      <c r="E2313" s="211" t="s">
        <v>1</v>
      </c>
      <c r="F2313" s="212" t="s">
        <v>2034</v>
      </c>
      <c r="G2313" s="210"/>
      <c r="H2313" s="211" t="s">
        <v>1</v>
      </c>
      <c r="I2313" s="213"/>
      <c r="J2313" s="210"/>
      <c r="K2313" s="210"/>
      <c r="L2313" s="214"/>
      <c r="M2313" s="215"/>
      <c r="N2313" s="216"/>
      <c r="O2313" s="216"/>
      <c r="P2313" s="216"/>
      <c r="Q2313" s="216"/>
      <c r="R2313" s="216"/>
      <c r="S2313" s="216"/>
      <c r="T2313" s="217"/>
      <c r="AT2313" s="218" t="s">
        <v>191</v>
      </c>
      <c r="AU2313" s="218" t="s">
        <v>180</v>
      </c>
      <c r="AV2313" s="13" t="s">
        <v>83</v>
      </c>
      <c r="AW2313" s="13" t="s">
        <v>32</v>
      </c>
      <c r="AX2313" s="13" t="s">
        <v>76</v>
      </c>
      <c r="AY2313" s="218" t="s">
        <v>179</v>
      </c>
    </row>
    <row r="2314" spans="1:65" s="13" customFormat="1" ht="11.25">
      <c r="B2314" s="209"/>
      <c r="C2314" s="210"/>
      <c r="D2314" s="204" t="s">
        <v>191</v>
      </c>
      <c r="E2314" s="211" t="s">
        <v>1</v>
      </c>
      <c r="F2314" s="212" t="s">
        <v>193</v>
      </c>
      <c r="G2314" s="210"/>
      <c r="H2314" s="211" t="s">
        <v>1</v>
      </c>
      <c r="I2314" s="213"/>
      <c r="J2314" s="210"/>
      <c r="K2314" s="210"/>
      <c r="L2314" s="214"/>
      <c r="M2314" s="215"/>
      <c r="N2314" s="216"/>
      <c r="O2314" s="216"/>
      <c r="P2314" s="216"/>
      <c r="Q2314" s="216"/>
      <c r="R2314" s="216"/>
      <c r="S2314" s="216"/>
      <c r="T2314" s="217"/>
      <c r="AT2314" s="218" t="s">
        <v>191</v>
      </c>
      <c r="AU2314" s="218" t="s">
        <v>180</v>
      </c>
      <c r="AV2314" s="13" t="s">
        <v>83</v>
      </c>
      <c r="AW2314" s="13" t="s">
        <v>32</v>
      </c>
      <c r="AX2314" s="13" t="s">
        <v>76</v>
      </c>
      <c r="AY2314" s="218" t="s">
        <v>179</v>
      </c>
    </row>
    <row r="2315" spans="1:65" s="13" customFormat="1" ht="11.25">
      <c r="B2315" s="209"/>
      <c r="C2315" s="210"/>
      <c r="D2315" s="204" t="s">
        <v>191</v>
      </c>
      <c r="E2315" s="211" t="s">
        <v>1</v>
      </c>
      <c r="F2315" s="212" t="s">
        <v>1765</v>
      </c>
      <c r="G2315" s="210"/>
      <c r="H2315" s="211" t="s">
        <v>1</v>
      </c>
      <c r="I2315" s="213"/>
      <c r="J2315" s="210"/>
      <c r="K2315" s="210"/>
      <c r="L2315" s="214"/>
      <c r="M2315" s="215"/>
      <c r="N2315" s="216"/>
      <c r="O2315" s="216"/>
      <c r="P2315" s="216"/>
      <c r="Q2315" s="216"/>
      <c r="R2315" s="216"/>
      <c r="S2315" s="216"/>
      <c r="T2315" s="217"/>
      <c r="AT2315" s="218" t="s">
        <v>191</v>
      </c>
      <c r="AU2315" s="218" t="s">
        <v>180</v>
      </c>
      <c r="AV2315" s="13" t="s">
        <v>83</v>
      </c>
      <c r="AW2315" s="13" t="s">
        <v>32</v>
      </c>
      <c r="AX2315" s="13" t="s">
        <v>76</v>
      </c>
      <c r="AY2315" s="218" t="s">
        <v>179</v>
      </c>
    </row>
    <row r="2316" spans="1:65" s="14" customFormat="1" ht="11.25">
      <c r="B2316" s="219"/>
      <c r="C2316" s="220"/>
      <c r="D2316" s="204" t="s">
        <v>191</v>
      </c>
      <c r="E2316" s="221" t="s">
        <v>1</v>
      </c>
      <c r="F2316" s="222" t="s">
        <v>2077</v>
      </c>
      <c r="G2316" s="220"/>
      <c r="H2316" s="223">
        <v>27.3</v>
      </c>
      <c r="I2316" s="224"/>
      <c r="J2316" s="220"/>
      <c r="K2316" s="220"/>
      <c r="L2316" s="225"/>
      <c r="M2316" s="226"/>
      <c r="N2316" s="227"/>
      <c r="O2316" s="227"/>
      <c r="P2316" s="227"/>
      <c r="Q2316" s="227"/>
      <c r="R2316" s="227"/>
      <c r="S2316" s="227"/>
      <c r="T2316" s="228"/>
      <c r="AT2316" s="229" t="s">
        <v>191</v>
      </c>
      <c r="AU2316" s="229" t="s">
        <v>180</v>
      </c>
      <c r="AV2316" s="14" t="s">
        <v>85</v>
      </c>
      <c r="AW2316" s="14" t="s">
        <v>32</v>
      </c>
      <c r="AX2316" s="14" t="s">
        <v>76</v>
      </c>
      <c r="AY2316" s="229" t="s">
        <v>179</v>
      </c>
    </row>
    <row r="2317" spans="1:65" s="2" customFormat="1" ht="24">
      <c r="A2317" s="34"/>
      <c r="B2317" s="35"/>
      <c r="C2317" s="191" t="s">
        <v>2078</v>
      </c>
      <c r="D2317" s="191" t="s">
        <v>182</v>
      </c>
      <c r="E2317" s="192" t="s">
        <v>2079</v>
      </c>
      <c r="F2317" s="193" t="s">
        <v>2080</v>
      </c>
      <c r="G2317" s="194" t="s">
        <v>346</v>
      </c>
      <c r="H2317" s="195">
        <v>7.35</v>
      </c>
      <c r="I2317" s="196"/>
      <c r="J2317" s="197">
        <f>ROUND(I2317*H2317,2)</f>
        <v>0</v>
      </c>
      <c r="K2317" s="193" t="s">
        <v>1</v>
      </c>
      <c r="L2317" s="39"/>
      <c r="M2317" s="198" t="s">
        <v>1</v>
      </c>
      <c r="N2317" s="199" t="s">
        <v>41</v>
      </c>
      <c r="O2317" s="71"/>
      <c r="P2317" s="200">
        <f>O2317*H2317</f>
        <v>0</v>
      </c>
      <c r="Q2317" s="200">
        <v>0</v>
      </c>
      <c r="R2317" s="200">
        <f>Q2317*H2317</f>
        <v>0</v>
      </c>
      <c r="S2317" s="200">
        <v>0</v>
      </c>
      <c r="T2317" s="201">
        <f>S2317*H2317</f>
        <v>0</v>
      </c>
      <c r="U2317" s="34"/>
      <c r="V2317" s="34"/>
      <c r="W2317" s="34"/>
      <c r="X2317" s="34"/>
      <c r="Y2317" s="34"/>
      <c r="Z2317" s="34"/>
      <c r="AA2317" s="34"/>
      <c r="AB2317" s="34"/>
      <c r="AC2317" s="34"/>
      <c r="AD2317" s="34"/>
      <c r="AE2317" s="34"/>
      <c r="AR2317" s="202" t="s">
        <v>263</v>
      </c>
      <c r="AT2317" s="202" t="s">
        <v>182</v>
      </c>
      <c r="AU2317" s="202" t="s">
        <v>180</v>
      </c>
      <c r="AY2317" s="17" t="s">
        <v>179</v>
      </c>
      <c r="BE2317" s="203">
        <f>IF(N2317="základní",J2317,0)</f>
        <v>0</v>
      </c>
      <c r="BF2317" s="203">
        <f>IF(N2317="snížená",J2317,0)</f>
        <v>0</v>
      </c>
      <c r="BG2317" s="203">
        <f>IF(N2317="zákl. přenesená",J2317,0)</f>
        <v>0</v>
      </c>
      <c r="BH2317" s="203">
        <f>IF(N2317="sníž. přenesená",J2317,0)</f>
        <v>0</v>
      </c>
      <c r="BI2317" s="203">
        <f>IF(N2317="nulová",J2317,0)</f>
        <v>0</v>
      </c>
      <c r="BJ2317" s="17" t="s">
        <v>83</v>
      </c>
      <c r="BK2317" s="203">
        <f>ROUND(I2317*H2317,2)</f>
        <v>0</v>
      </c>
      <c r="BL2317" s="17" t="s">
        <v>263</v>
      </c>
      <c r="BM2317" s="202" t="s">
        <v>2081</v>
      </c>
    </row>
    <row r="2318" spans="1:65" s="13" customFormat="1" ht="11.25">
      <c r="B2318" s="209"/>
      <c r="C2318" s="210"/>
      <c r="D2318" s="204" t="s">
        <v>191</v>
      </c>
      <c r="E2318" s="211" t="s">
        <v>1</v>
      </c>
      <c r="F2318" s="212" t="s">
        <v>192</v>
      </c>
      <c r="G2318" s="210"/>
      <c r="H2318" s="211" t="s">
        <v>1</v>
      </c>
      <c r="I2318" s="213"/>
      <c r="J2318" s="210"/>
      <c r="K2318" s="210"/>
      <c r="L2318" s="214"/>
      <c r="M2318" s="215"/>
      <c r="N2318" s="216"/>
      <c r="O2318" s="216"/>
      <c r="P2318" s="216"/>
      <c r="Q2318" s="216"/>
      <c r="R2318" s="216"/>
      <c r="S2318" s="216"/>
      <c r="T2318" s="217"/>
      <c r="AT2318" s="218" t="s">
        <v>191</v>
      </c>
      <c r="AU2318" s="218" t="s">
        <v>180</v>
      </c>
      <c r="AV2318" s="13" t="s">
        <v>83</v>
      </c>
      <c r="AW2318" s="13" t="s">
        <v>32</v>
      </c>
      <c r="AX2318" s="13" t="s">
        <v>76</v>
      </c>
      <c r="AY2318" s="218" t="s">
        <v>179</v>
      </c>
    </row>
    <row r="2319" spans="1:65" s="13" customFormat="1" ht="11.25">
      <c r="B2319" s="209"/>
      <c r="C2319" s="210"/>
      <c r="D2319" s="204" t="s">
        <v>191</v>
      </c>
      <c r="E2319" s="211" t="s">
        <v>1</v>
      </c>
      <c r="F2319" s="212" t="s">
        <v>2034</v>
      </c>
      <c r="G2319" s="210"/>
      <c r="H2319" s="211" t="s">
        <v>1</v>
      </c>
      <c r="I2319" s="213"/>
      <c r="J2319" s="210"/>
      <c r="K2319" s="210"/>
      <c r="L2319" s="214"/>
      <c r="M2319" s="215"/>
      <c r="N2319" s="216"/>
      <c r="O2319" s="216"/>
      <c r="P2319" s="216"/>
      <c r="Q2319" s="216"/>
      <c r="R2319" s="216"/>
      <c r="S2319" s="216"/>
      <c r="T2319" s="217"/>
      <c r="AT2319" s="218" t="s">
        <v>191</v>
      </c>
      <c r="AU2319" s="218" t="s">
        <v>180</v>
      </c>
      <c r="AV2319" s="13" t="s">
        <v>83</v>
      </c>
      <c r="AW2319" s="13" t="s">
        <v>32</v>
      </c>
      <c r="AX2319" s="13" t="s">
        <v>76</v>
      </c>
      <c r="AY2319" s="218" t="s">
        <v>179</v>
      </c>
    </row>
    <row r="2320" spans="1:65" s="13" customFormat="1" ht="11.25">
      <c r="B2320" s="209"/>
      <c r="C2320" s="210"/>
      <c r="D2320" s="204" t="s">
        <v>191</v>
      </c>
      <c r="E2320" s="211" t="s">
        <v>1</v>
      </c>
      <c r="F2320" s="212" t="s">
        <v>193</v>
      </c>
      <c r="G2320" s="210"/>
      <c r="H2320" s="211" t="s">
        <v>1</v>
      </c>
      <c r="I2320" s="213"/>
      <c r="J2320" s="210"/>
      <c r="K2320" s="210"/>
      <c r="L2320" s="214"/>
      <c r="M2320" s="215"/>
      <c r="N2320" s="216"/>
      <c r="O2320" s="216"/>
      <c r="P2320" s="216"/>
      <c r="Q2320" s="216"/>
      <c r="R2320" s="216"/>
      <c r="S2320" s="216"/>
      <c r="T2320" s="217"/>
      <c r="AT2320" s="218" t="s">
        <v>191</v>
      </c>
      <c r="AU2320" s="218" t="s">
        <v>180</v>
      </c>
      <c r="AV2320" s="13" t="s">
        <v>83</v>
      </c>
      <c r="AW2320" s="13" t="s">
        <v>32</v>
      </c>
      <c r="AX2320" s="13" t="s">
        <v>76</v>
      </c>
      <c r="AY2320" s="218" t="s">
        <v>179</v>
      </c>
    </row>
    <row r="2321" spans="1:65" s="13" customFormat="1" ht="11.25">
      <c r="B2321" s="209"/>
      <c r="C2321" s="210"/>
      <c r="D2321" s="204" t="s">
        <v>191</v>
      </c>
      <c r="E2321" s="211" t="s">
        <v>1</v>
      </c>
      <c r="F2321" s="212" t="s">
        <v>1765</v>
      </c>
      <c r="G2321" s="210"/>
      <c r="H2321" s="211" t="s">
        <v>1</v>
      </c>
      <c r="I2321" s="213"/>
      <c r="J2321" s="210"/>
      <c r="K2321" s="210"/>
      <c r="L2321" s="214"/>
      <c r="M2321" s="215"/>
      <c r="N2321" s="216"/>
      <c r="O2321" s="216"/>
      <c r="P2321" s="216"/>
      <c r="Q2321" s="216"/>
      <c r="R2321" s="216"/>
      <c r="S2321" s="216"/>
      <c r="T2321" s="217"/>
      <c r="AT2321" s="218" t="s">
        <v>191</v>
      </c>
      <c r="AU2321" s="218" t="s">
        <v>180</v>
      </c>
      <c r="AV2321" s="13" t="s">
        <v>83</v>
      </c>
      <c r="AW2321" s="13" t="s">
        <v>32</v>
      </c>
      <c r="AX2321" s="13" t="s">
        <v>76</v>
      </c>
      <c r="AY2321" s="218" t="s">
        <v>179</v>
      </c>
    </row>
    <row r="2322" spans="1:65" s="14" customFormat="1" ht="11.25">
      <c r="B2322" s="219"/>
      <c r="C2322" s="220"/>
      <c r="D2322" s="204" t="s">
        <v>191</v>
      </c>
      <c r="E2322" s="221" t="s">
        <v>1</v>
      </c>
      <c r="F2322" s="222" t="s">
        <v>2082</v>
      </c>
      <c r="G2322" s="220"/>
      <c r="H2322" s="223">
        <v>7.35</v>
      </c>
      <c r="I2322" s="224"/>
      <c r="J2322" s="220"/>
      <c r="K2322" s="220"/>
      <c r="L2322" s="225"/>
      <c r="M2322" s="226"/>
      <c r="N2322" s="227"/>
      <c r="O2322" s="227"/>
      <c r="P2322" s="227"/>
      <c r="Q2322" s="227"/>
      <c r="R2322" s="227"/>
      <c r="S2322" s="227"/>
      <c r="T2322" s="228"/>
      <c r="AT2322" s="229" t="s">
        <v>191</v>
      </c>
      <c r="AU2322" s="229" t="s">
        <v>180</v>
      </c>
      <c r="AV2322" s="14" t="s">
        <v>85</v>
      </c>
      <c r="AW2322" s="14" t="s">
        <v>32</v>
      </c>
      <c r="AX2322" s="14" t="s">
        <v>76</v>
      </c>
      <c r="AY2322" s="229" t="s">
        <v>179</v>
      </c>
    </row>
    <row r="2323" spans="1:65" s="2" customFormat="1" ht="24">
      <c r="A2323" s="34"/>
      <c r="B2323" s="35"/>
      <c r="C2323" s="191" t="s">
        <v>2083</v>
      </c>
      <c r="D2323" s="191" t="s">
        <v>182</v>
      </c>
      <c r="E2323" s="192" t="s">
        <v>2084</v>
      </c>
      <c r="F2323" s="193" t="s">
        <v>2085</v>
      </c>
      <c r="G2323" s="194" t="s">
        <v>198</v>
      </c>
      <c r="H2323" s="195">
        <v>40</v>
      </c>
      <c r="I2323" s="196"/>
      <c r="J2323" s="197">
        <f>ROUND(I2323*H2323,2)</f>
        <v>0</v>
      </c>
      <c r="K2323" s="193" t="s">
        <v>1</v>
      </c>
      <c r="L2323" s="39"/>
      <c r="M2323" s="198" t="s">
        <v>1</v>
      </c>
      <c r="N2323" s="199" t="s">
        <v>41</v>
      </c>
      <c r="O2323" s="71"/>
      <c r="P2323" s="200">
        <f>O2323*H2323</f>
        <v>0</v>
      </c>
      <c r="Q2323" s="200">
        <v>0</v>
      </c>
      <c r="R2323" s="200">
        <f>Q2323*H2323</f>
        <v>0</v>
      </c>
      <c r="S2323" s="200">
        <v>0</v>
      </c>
      <c r="T2323" s="201">
        <f>S2323*H2323</f>
        <v>0</v>
      </c>
      <c r="U2323" s="34"/>
      <c r="V2323" s="34"/>
      <c r="W2323" s="34"/>
      <c r="X2323" s="34"/>
      <c r="Y2323" s="34"/>
      <c r="Z2323" s="34"/>
      <c r="AA2323" s="34"/>
      <c r="AB2323" s="34"/>
      <c r="AC2323" s="34"/>
      <c r="AD2323" s="34"/>
      <c r="AE2323" s="34"/>
      <c r="AR2323" s="202" t="s">
        <v>263</v>
      </c>
      <c r="AT2323" s="202" t="s">
        <v>182</v>
      </c>
      <c r="AU2323" s="202" t="s">
        <v>180</v>
      </c>
      <c r="AY2323" s="17" t="s">
        <v>179</v>
      </c>
      <c r="BE2323" s="203">
        <f>IF(N2323="základní",J2323,0)</f>
        <v>0</v>
      </c>
      <c r="BF2323" s="203">
        <f>IF(N2323="snížená",J2323,0)</f>
        <v>0</v>
      </c>
      <c r="BG2323" s="203">
        <f>IF(N2323="zákl. přenesená",J2323,0)</f>
        <v>0</v>
      </c>
      <c r="BH2323" s="203">
        <f>IF(N2323="sníž. přenesená",J2323,0)</f>
        <v>0</v>
      </c>
      <c r="BI2323" s="203">
        <f>IF(N2323="nulová",J2323,0)</f>
        <v>0</v>
      </c>
      <c r="BJ2323" s="17" t="s">
        <v>83</v>
      </c>
      <c r="BK2323" s="203">
        <f>ROUND(I2323*H2323,2)</f>
        <v>0</v>
      </c>
      <c r="BL2323" s="17" t="s">
        <v>263</v>
      </c>
      <c r="BM2323" s="202" t="s">
        <v>2086</v>
      </c>
    </row>
    <row r="2324" spans="1:65" s="13" customFormat="1" ht="11.25">
      <c r="B2324" s="209"/>
      <c r="C2324" s="210"/>
      <c r="D2324" s="204" t="s">
        <v>191</v>
      </c>
      <c r="E2324" s="211" t="s">
        <v>1</v>
      </c>
      <c r="F2324" s="212" t="s">
        <v>192</v>
      </c>
      <c r="G2324" s="210"/>
      <c r="H2324" s="211" t="s">
        <v>1</v>
      </c>
      <c r="I2324" s="213"/>
      <c r="J2324" s="210"/>
      <c r="K2324" s="210"/>
      <c r="L2324" s="214"/>
      <c r="M2324" s="215"/>
      <c r="N2324" s="216"/>
      <c r="O2324" s="216"/>
      <c r="P2324" s="216"/>
      <c r="Q2324" s="216"/>
      <c r="R2324" s="216"/>
      <c r="S2324" s="216"/>
      <c r="T2324" s="217"/>
      <c r="AT2324" s="218" t="s">
        <v>191</v>
      </c>
      <c r="AU2324" s="218" t="s">
        <v>180</v>
      </c>
      <c r="AV2324" s="13" t="s">
        <v>83</v>
      </c>
      <c r="AW2324" s="13" t="s">
        <v>32</v>
      </c>
      <c r="AX2324" s="13" t="s">
        <v>76</v>
      </c>
      <c r="AY2324" s="218" t="s">
        <v>179</v>
      </c>
    </row>
    <row r="2325" spans="1:65" s="13" customFormat="1" ht="11.25">
      <c r="B2325" s="209"/>
      <c r="C2325" s="210"/>
      <c r="D2325" s="204" t="s">
        <v>191</v>
      </c>
      <c r="E2325" s="211" t="s">
        <v>1</v>
      </c>
      <c r="F2325" s="212" t="s">
        <v>2034</v>
      </c>
      <c r="G2325" s="210"/>
      <c r="H2325" s="211" t="s">
        <v>1</v>
      </c>
      <c r="I2325" s="213"/>
      <c r="J2325" s="210"/>
      <c r="K2325" s="210"/>
      <c r="L2325" s="214"/>
      <c r="M2325" s="215"/>
      <c r="N2325" s="216"/>
      <c r="O2325" s="216"/>
      <c r="P2325" s="216"/>
      <c r="Q2325" s="216"/>
      <c r="R2325" s="216"/>
      <c r="S2325" s="216"/>
      <c r="T2325" s="217"/>
      <c r="AT2325" s="218" t="s">
        <v>191</v>
      </c>
      <c r="AU2325" s="218" t="s">
        <v>180</v>
      </c>
      <c r="AV2325" s="13" t="s">
        <v>83</v>
      </c>
      <c r="AW2325" s="13" t="s">
        <v>32</v>
      </c>
      <c r="AX2325" s="13" t="s">
        <v>76</v>
      </c>
      <c r="AY2325" s="218" t="s">
        <v>179</v>
      </c>
    </row>
    <row r="2326" spans="1:65" s="13" customFormat="1" ht="11.25">
      <c r="B2326" s="209"/>
      <c r="C2326" s="210"/>
      <c r="D2326" s="204" t="s">
        <v>191</v>
      </c>
      <c r="E2326" s="211" t="s">
        <v>1</v>
      </c>
      <c r="F2326" s="212" t="s">
        <v>193</v>
      </c>
      <c r="G2326" s="210"/>
      <c r="H2326" s="211" t="s">
        <v>1</v>
      </c>
      <c r="I2326" s="213"/>
      <c r="J2326" s="210"/>
      <c r="K2326" s="210"/>
      <c r="L2326" s="214"/>
      <c r="M2326" s="215"/>
      <c r="N2326" s="216"/>
      <c r="O2326" s="216"/>
      <c r="P2326" s="216"/>
      <c r="Q2326" s="216"/>
      <c r="R2326" s="216"/>
      <c r="S2326" s="216"/>
      <c r="T2326" s="217"/>
      <c r="AT2326" s="218" t="s">
        <v>191</v>
      </c>
      <c r="AU2326" s="218" t="s">
        <v>180</v>
      </c>
      <c r="AV2326" s="13" t="s">
        <v>83</v>
      </c>
      <c r="AW2326" s="13" t="s">
        <v>32</v>
      </c>
      <c r="AX2326" s="13" t="s">
        <v>76</v>
      </c>
      <c r="AY2326" s="218" t="s">
        <v>179</v>
      </c>
    </row>
    <row r="2327" spans="1:65" s="13" customFormat="1" ht="11.25">
      <c r="B2327" s="209"/>
      <c r="C2327" s="210"/>
      <c r="D2327" s="204" t="s">
        <v>191</v>
      </c>
      <c r="E2327" s="211" t="s">
        <v>1</v>
      </c>
      <c r="F2327" s="212" t="s">
        <v>1765</v>
      </c>
      <c r="G2327" s="210"/>
      <c r="H2327" s="211" t="s">
        <v>1</v>
      </c>
      <c r="I2327" s="213"/>
      <c r="J2327" s="210"/>
      <c r="K2327" s="210"/>
      <c r="L2327" s="214"/>
      <c r="M2327" s="215"/>
      <c r="N2327" s="216"/>
      <c r="O2327" s="216"/>
      <c r="P2327" s="216"/>
      <c r="Q2327" s="216"/>
      <c r="R2327" s="216"/>
      <c r="S2327" s="216"/>
      <c r="T2327" s="217"/>
      <c r="AT2327" s="218" t="s">
        <v>191</v>
      </c>
      <c r="AU2327" s="218" t="s">
        <v>180</v>
      </c>
      <c r="AV2327" s="13" t="s">
        <v>83</v>
      </c>
      <c r="AW2327" s="13" t="s">
        <v>32</v>
      </c>
      <c r="AX2327" s="13" t="s">
        <v>76</v>
      </c>
      <c r="AY2327" s="218" t="s">
        <v>179</v>
      </c>
    </row>
    <row r="2328" spans="1:65" s="14" customFormat="1" ht="11.25">
      <c r="B2328" s="219"/>
      <c r="C2328" s="220"/>
      <c r="D2328" s="204" t="s">
        <v>191</v>
      </c>
      <c r="E2328" s="221" t="s">
        <v>1</v>
      </c>
      <c r="F2328" s="222" t="s">
        <v>656</v>
      </c>
      <c r="G2328" s="220"/>
      <c r="H2328" s="223">
        <v>40</v>
      </c>
      <c r="I2328" s="224"/>
      <c r="J2328" s="220"/>
      <c r="K2328" s="220"/>
      <c r="L2328" s="225"/>
      <c r="M2328" s="226"/>
      <c r="N2328" s="227"/>
      <c r="O2328" s="227"/>
      <c r="P2328" s="227"/>
      <c r="Q2328" s="227"/>
      <c r="R2328" s="227"/>
      <c r="S2328" s="227"/>
      <c r="T2328" s="228"/>
      <c r="AT2328" s="229" t="s">
        <v>191</v>
      </c>
      <c r="AU2328" s="229" t="s">
        <v>180</v>
      </c>
      <c r="AV2328" s="14" t="s">
        <v>85</v>
      </c>
      <c r="AW2328" s="14" t="s">
        <v>32</v>
      </c>
      <c r="AX2328" s="14" t="s">
        <v>76</v>
      </c>
      <c r="AY2328" s="229" t="s">
        <v>179</v>
      </c>
    </row>
    <row r="2329" spans="1:65" s="2" customFormat="1" ht="33" customHeight="1">
      <c r="A2329" s="34"/>
      <c r="B2329" s="35"/>
      <c r="C2329" s="191" t="s">
        <v>2087</v>
      </c>
      <c r="D2329" s="191" t="s">
        <v>182</v>
      </c>
      <c r="E2329" s="192" t="s">
        <v>2088</v>
      </c>
      <c r="F2329" s="193" t="s">
        <v>2089</v>
      </c>
      <c r="G2329" s="194" t="s">
        <v>198</v>
      </c>
      <c r="H2329" s="195">
        <v>20</v>
      </c>
      <c r="I2329" s="196"/>
      <c r="J2329" s="197">
        <f>ROUND(I2329*H2329,2)</f>
        <v>0</v>
      </c>
      <c r="K2329" s="193" t="s">
        <v>1</v>
      </c>
      <c r="L2329" s="39"/>
      <c r="M2329" s="198" t="s">
        <v>1</v>
      </c>
      <c r="N2329" s="199" t="s">
        <v>41</v>
      </c>
      <c r="O2329" s="71"/>
      <c r="P2329" s="200">
        <f>O2329*H2329</f>
        <v>0</v>
      </c>
      <c r="Q2329" s="200">
        <v>0</v>
      </c>
      <c r="R2329" s="200">
        <f>Q2329*H2329</f>
        <v>0</v>
      </c>
      <c r="S2329" s="200">
        <v>0</v>
      </c>
      <c r="T2329" s="201">
        <f>S2329*H2329</f>
        <v>0</v>
      </c>
      <c r="U2329" s="34"/>
      <c r="V2329" s="34"/>
      <c r="W2329" s="34"/>
      <c r="X2329" s="34"/>
      <c r="Y2329" s="34"/>
      <c r="Z2329" s="34"/>
      <c r="AA2329" s="34"/>
      <c r="AB2329" s="34"/>
      <c r="AC2329" s="34"/>
      <c r="AD2329" s="34"/>
      <c r="AE2329" s="34"/>
      <c r="AR2329" s="202" t="s">
        <v>263</v>
      </c>
      <c r="AT2329" s="202" t="s">
        <v>182</v>
      </c>
      <c r="AU2329" s="202" t="s">
        <v>180</v>
      </c>
      <c r="AY2329" s="17" t="s">
        <v>179</v>
      </c>
      <c r="BE2329" s="203">
        <f>IF(N2329="základní",J2329,0)</f>
        <v>0</v>
      </c>
      <c r="BF2329" s="203">
        <f>IF(N2329="snížená",J2329,0)</f>
        <v>0</v>
      </c>
      <c r="BG2329" s="203">
        <f>IF(N2329="zákl. přenesená",J2329,0)</f>
        <v>0</v>
      </c>
      <c r="BH2329" s="203">
        <f>IF(N2329="sníž. přenesená",J2329,0)</f>
        <v>0</v>
      </c>
      <c r="BI2329" s="203">
        <f>IF(N2329="nulová",J2329,0)</f>
        <v>0</v>
      </c>
      <c r="BJ2329" s="17" t="s">
        <v>83</v>
      </c>
      <c r="BK2329" s="203">
        <f>ROUND(I2329*H2329,2)</f>
        <v>0</v>
      </c>
      <c r="BL2329" s="17" t="s">
        <v>263</v>
      </c>
      <c r="BM2329" s="202" t="s">
        <v>2090</v>
      </c>
    </row>
    <row r="2330" spans="1:65" s="13" customFormat="1" ht="11.25">
      <c r="B2330" s="209"/>
      <c r="C2330" s="210"/>
      <c r="D2330" s="204" t="s">
        <v>191</v>
      </c>
      <c r="E2330" s="211" t="s">
        <v>1</v>
      </c>
      <c r="F2330" s="212" t="s">
        <v>192</v>
      </c>
      <c r="G2330" s="210"/>
      <c r="H2330" s="211" t="s">
        <v>1</v>
      </c>
      <c r="I2330" s="213"/>
      <c r="J2330" s="210"/>
      <c r="K2330" s="210"/>
      <c r="L2330" s="214"/>
      <c r="M2330" s="215"/>
      <c r="N2330" s="216"/>
      <c r="O2330" s="216"/>
      <c r="P2330" s="216"/>
      <c r="Q2330" s="216"/>
      <c r="R2330" s="216"/>
      <c r="S2330" s="216"/>
      <c r="T2330" s="217"/>
      <c r="AT2330" s="218" t="s">
        <v>191</v>
      </c>
      <c r="AU2330" s="218" t="s">
        <v>180</v>
      </c>
      <c r="AV2330" s="13" t="s">
        <v>83</v>
      </c>
      <c r="AW2330" s="13" t="s">
        <v>32</v>
      </c>
      <c r="AX2330" s="13" t="s">
        <v>76</v>
      </c>
      <c r="AY2330" s="218" t="s">
        <v>179</v>
      </c>
    </row>
    <row r="2331" spans="1:65" s="13" customFormat="1" ht="11.25">
      <c r="B2331" s="209"/>
      <c r="C2331" s="210"/>
      <c r="D2331" s="204" t="s">
        <v>191</v>
      </c>
      <c r="E2331" s="211" t="s">
        <v>1</v>
      </c>
      <c r="F2331" s="212" t="s">
        <v>2034</v>
      </c>
      <c r="G2331" s="210"/>
      <c r="H2331" s="211" t="s">
        <v>1</v>
      </c>
      <c r="I2331" s="213"/>
      <c r="J2331" s="210"/>
      <c r="K2331" s="210"/>
      <c r="L2331" s="214"/>
      <c r="M2331" s="215"/>
      <c r="N2331" s="216"/>
      <c r="O2331" s="216"/>
      <c r="P2331" s="216"/>
      <c r="Q2331" s="216"/>
      <c r="R2331" s="216"/>
      <c r="S2331" s="216"/>
      <c r="T2331" s="217"/>
      <c r="AT2331" s="218" t="s">
        <v>191</v>
      </c>
      <c r="AU2331" s="218" t="s">
        <v>180</v>
      </c>
      <c r="AV2331" s="13" t="s">
        <v>83</v>
      </c>
      <c r="AW2331" s="13" t="s">
        <v>32</v>
      </c>
      <c r="AX2331" s="13" t="s">
        <v>76</v>
      </c>
      <c r="AY2331" s="218" t="s">
        <v>179</v>
      </c>
    </row>
    <row r="2332" spans="1:65" s="13" customFormat="1" ht="11.25">
      <c r="B2332" s="209"/>
      <c r="C2332" s="210"/>
      <c r="D2332" s="204" t="s">
        <v>191</v>
      </c>
      <c r="E2332" s="211" t="s">
        <v>1</v>
      </c>
      <c r="F2332" s="212" t="s">
        <v>193</v>
      </c>
      <c r="G2332" s="210"/>
      <c r="H2332" s="211" t="s">
        <v>1</v>
      </c>
      <c r="I2332" s="213"/>
      <c r="J2332" s="210"/>
      <c r="K2332" s="210"/>
      <c r="L2332" s="214"/>
      <c r="M2332" s="215"/>
      <c r="N2332" s="216"/>
      <c r="O2332" s="216"/>
      <c r="P2332" s="216"/>
      <c r="Q2332" s="216"/>
      <c r="R2332" s="216"/>
      <c r="S2332" s="216"/>
      <c r="T2332" s="217"/>
      <c r="AT2332" s="218" t="s">
        <v>191</v>
      </c>
      <c r="AU2332" s="218" t="s">
        <v>180</v>
      </c>
      <c r="AV2332" s="13" t="s">
        <v>83</v>
      </c>
      <c r="AW2332" s="13" t="s">
        <v>32</v>
      </c>
      <c r="AX2332" s="13" t="s">
        <v>76</v>
      </c>
      <c r="AY2332" s="218" t="s">
        <v>179</v>
      </c>
    </row>
    <row r="2333" spans="1:65" s="13" customFormat="1" ht="11.25">
      <c r="B2333" s="209"/>
      <c r="C2333" s="210"/>
      <c r="D2333" s="204" t="s">
        <v>191</v>
      </c>
      <c r="E2333" s="211" t="s">
        <v>1</v>
      </c>
      <c r="F2333" s="212" t="s">
        <v>1765</v>
      </c>
      <c r="G2333" s="210"/>
      <c r="H2333" s="211" t="s">
        <v>1</v>
      </c>
      <c r="I2333" s="213"/>
      <c r="J2333" s="210"/>
      <c r="K2333" s="210"/>
      <c r="L2333" s="214"/>
      <c r="M2333" s="215"/>
      <c r="N2333" s="216"/>
      <c r="O2333" s="216"/>
      <c r="P2333" s="216"/>
      <c r="Q2333" s="216"/>
      <c r="R2333" s="216"/>
      <c r="S2333" s="216"/>
      <c r="T2333" s="217"/>
      <c r="AT2333" s="218" t="s">
        <v>191</v>
      </c>
      <c r="AU2333" s="218" t="s">
        <v>180</v>
      </c>
      <c r="AV2333" s="13" t="s">
        <v>83</v>
      </c>
      <c r="AW2333" s="13" t="s">
        <v>32</v>
      </c>
      <c r="AX2333" s="13" t="s">
        <v>76</v>
      </c>
      <c r="AY2333" s="218" t="s">
        <v>179</v>
      </c>
    </row>
    <row r="2334" spans="1:65" s="14" customFormat="1" ht="11.25">
      <c r="B2334" s="219"/>
      <c r="C2334" s="220"/>
      <c r="D2334" s="204" t="s">
        <v>191</v>
      </c>
      <c r="E2334" s="221" t="s">
        <v>1</v>
      </c>
      <c r="F2334" s="222" t="s">
        <v>357</v>
      </c>
      <c r="G2334" s="220"/>
      <c r="H2334" s="223">
        <v>20</v>
      </c>
      <c r="I2334" s="224"/>
      <c r="J2334" s="220"/>
      <c r="K2334" s="220"/>
      <c r="L2334" s="225"/>
      <c r="M2334" s="226"/>
      <c r="N2334" s="227"/>
      <c r="O2334" s="227"/>
      <c r="P2334" s="227"/>
      <c r="Q2334" s="227"/>
      <c r="R2334" s="227"/>
      <c r="S2334" s="227"/>
      <c r="T2334" s="228"/>
      <c r="AT2334" s="229" t="s">
        <v>191</v>
      </c>
      <c r="AU2334" s="229" t="s">
        <v>180</v>
      </c>
      <c r="AV2334" s="14" t="s">
        <v>85</v>
      </c>
      <c r="AW2334" s="14" t="s">
        <v>32</v>
      </c>
      <c r="AX2334" s="14" t="s">
        <v>76</v>
      </c>
      <c r="AY2334" s="229" t="s">
        <v>179</v>
      </c>
    </row>
    <row r="2335" spans="1:65" s="2" customFormat="1" ht="24">
      <c r="A2335" s="34"/>
      <c r="B2335" s="35"/>
      <c r="C2335" s="191" t="s">
        <v>2091</v>
      </c>
      <c r="D2335" s="191" t="s">
        <v>182</v>
      </c>
      <c r="E2335" s="192" t="s">
        <v>2092</v>
      </c>
      <c r="F2335" s="193" t="s">
        <v>2093</v>
      </c>
      <c r="G2335" s="194" t="s">
        <v>198</v>
      </c>
      <c r="H2335" s="195">
        <v>10</v>
      </c>
      <c r="I2335" s="196"/>
      <c r="J2335" s="197">
        <f>ROUND(I2335*H2335,2)</f>
        <v>0</v>
      </c>
      <c r="K2335" s="193" t="s">
        <v>1</v>
      </c>
      <c r="L2335" s="39"/>
      <c r="M2335" s="198" t="s">
        <v>1</v>
      </c>
      <c r="N2335" s="199" t="s">
        <v>41</v>
      </c>
      <c r="O2335" s="71"/>
      <c r="P2335" s="200">
        <f>O2335*H2335</f>
        <v>0</v>
      </c>
      <c r="Q2335" s="200">
        <v>0</v>
      </c>
      <c r="R2335" s="200">
        <f>Q2335*H2335</f>
        <v>0</v>
      </c>
      <c r="S2335" s="200">
        <v>0</v>
      </c>
      <c r="T2335" s="201">
        <f>S2335*H2335</f>
        <v>0</v>
      </c>
      <c r="U2335" s="34"/>
      <c r="V2335" s="34"/>
      <c r="W2335" s="34"/>
      <c r="X2335" s="34"/>
      <c r="Y2335" s="34"/>
      <c r="Z2335" s="34"/>
      <c r="AA2335" s="34"/>
      <c r="AB2335" s="34"/>
      <c r="AC2335" s="34"/>
      <c r="AD2335" s="34"/>
      <c r="AE2335" s="34"/>
      <c r="AR2335" s="202" t="s">
        <v>263</v>
      </c>
      <c r="AT2335" s="202" t="s">
        <v>182</v>
      </c>
      <c r="AU2335" s="202" t="s">
        <v>180</v>
      </c>
      <c r="AY2335" s="17" t="s">
        <v>179</v>
      </c>
      <c r="BE2335" s="203">
        <f>IF(N2335="základní",J2335,0)</f>
        <v>0</v>
      </c>
      <c r="BF2335" s="203">
        <f>IF(N2335="snížená",J2335,0)</f>
        <v>0</v>
      </c>
      <c r="BG2335" s="203">
        <f>IF(N2335="zákl. přenesená",J2335,0)</f>
        <v>0</v>
      </c>
      <c r="BH2335" s="203">
        <f>IF(N2335="sníž. přenesená",J2335,0)</f>
        <v>0</v>
      </c>
      <c r="BI2335" s="203">
        <f>IF(N2335="nulová",J2335,0)</f>
        <v>0</v>
      </c>
      <c r="BJ2335" s="17" t="s">
        <v>83</v>
      </c>
      <c r="BK2335" s="203">
        <f>ROUND(I2335*H2335,2)</f>
        <v>0</v>
      </c>
      <c r="BL2335" s="17" t="s">
        <v>263</v>
      </c>
      <c r="BM2335" s="202" t="s">
        <v>2094</v>
      </c>
    </row>
    <row r="2336" spans="1:65" s="13" customFormat="1" ht="11.25">
      <c r="B2336" s="209"/>
      <c r="C2336" s="210"/>
      <c r="D2336" s="204" t="s">
        <v>191</v>
      </c>
      <c r="E2336" s="211" t="s">
        <v>1</v>
      </c>
      <c r="F2336" s="212" t="s">
        <v>192</v>
      </c>
      <c r="G2336" s="210"/>
      <c r="H2336" s="211" t="s">
        <v>1</v>
      </c>
      <c r="I2336" s="213"/>
      <c r="J2336" s="210"/>
      <c r="K2336" s="210"/>
      <c r="L2336" s="214"/>
      <c r="M2336" s="215"/>
      <c r="N2336" s="216"/>
      <c r="O2336" s="216"/>
      <c r="P2336" s="216"/>
      <c r="Q2336" s="216"/>
      <c r="R2336" s="216"/>
      <c r="S2336" s="216"/>
      <c r="T2336" s="217"/>
      <c r="AT2336" s="218" t="s">
        <v>191</v>
      </c>
      <c r="AU2336" s="218" t="s">
        <v>180</v>
      </c>
      <c r="AV2336" s="13" t="s">
        <v>83</v>
      </c>
      <c r="AW2336" s="13" t="s">
        <v>32</v>
      </c>
      <c r="AX2336" s="13" t="s">
        <v>76</v>
      </c>
      <c r="AY2336" s="218" t="s">
        <v>179</v>
      </c>
    </row>
    <row r="2337" spans="1:65" s="13" customFormat="1" ht="11.25">
      <c r="B2337" s="209"/>
      <c r="C2337" s="210"/>
      <c r="D2337" s="204" t="s">
        <v>191</v>
      </c>
      <c r="E2337" s="211" t="s">
        <v>1</v>
      </c>
      <c r="F2337" s="212" t="s">
        <v>2034</v>
      </c>
      <c r="G2337" s="210"/>
      <c r="H2337" s="211" t="s">
        <v>1</v>
      </c>
      <c r="I2337" s="213"/>
      <c r="J2337" s="210"/>
      <c r="K2337" s="210"/>
      <c r="L2337" s="214"/>
      <c r="M2337" s="215"/>
      <c r="N2337" s="216"/>
      <c r="O2337" s="216"/>
      <c r="P2337" s="216"/>
      <c r="Q2337" s="216"/>
      <c r="R2337" s="216"/>
      <c r="S2337" s="216"/>
      <c r="T2337" s="217"/>
      <c r="AT2337" s="218" t="s">
        <v>191</v>
      </c>
      <c r="AU2337" s="218" t="s">
        <v>180</v>
      </c>
      <c r="AV2337" s="13" t="s">
        <v>83</v>
      </c>
      <c r="AW2337" s="13" t="s">
        <v>32</v>
      </c>
      <c r="AX2337" s="13" t="s">
        <v>76</v>
      </c>
      <c r="AY2337" s="218" t="s">
        <v>179</v>
      </c>
    </row>
    <row r="2338" spans="1:65" s="13" customFormat="1" ht="11.25">
      <c r="B2338" s="209"/>
      <c r="C2338" s="210"/>
      <c r="D2338" s="204" t="s">
        <v>191</v>
      </c>
      <c r="E2338" s="211" t="s">
        <v>1</v>
      </c>
      <c r="F2338" s="212" t="s">
        <v>193</v>
      </c>
      <c r="G2338" s="210"/>
      <c r="H2338" s="211" t="s">
        <v>1</v>
      </c>
      <c r="I2338" s="213"/>
      <c r="J2338" s="210"/>
      <c r="K2338" s="210"/>
      <c r="L2338" s="214"/>
      <c r="M2338" s="215"/>
      <c r="N2338" s="216"/>
      <c r="O2338" s="216"/>
      <c r="P2338" s="216"/>
      <c r="Q2338" s="216"/>
      <c r="R2338" s="216"/>
      <c r="S2338" s="216"/>
      <c r="T2338" s="217"/>
      <c r="AT2338" s="218" t="s">
        <v>191</v>
      </c>
      <c r="AU2338" s="218" t="s">
        <v>180</v>
      </c>
      <c r="AV2338" s="13" t="s">
        <v>83</v>
      </c>
      <c r="AW2338" s="13" t="s">
        <v>32</v>
      </c>
      <c r="AX2338" s="13" t="s">
        <v>76</v>
      </c>
      <c r="AY2338" s="218" t="s">
        <v>179</v>
      </c>
    </row>
    <row r="2339" spans="1:65" s="13" customFormat="1" ht="11.25">
      <c r="B2339" s="209"/>
      <c r="C2339" s="210"/>
      <c r="D2339" s="204" t="s">
        <v>191</v>
      </c>
      <c r="E2339" s="211" t="s">
        <v>1</v>
      </c>
      <c r="F2339" s="212" t="s">
        <v>1765</v>
      </c>
      <c r="G2339" s="210"/>
      <c r="H2339" s="211" t="s">
        <v>1</v>
      </c>
      <c r="I2339" s="213"/>
      <c r="J2339" s="210"/>
      <c r="K2339" s="210"/>
      <c r="L2339" s="214"/>
      <c r="M2339" s="215"/>
      <c r="N2339" s="216"/>
      <c r="O2339" s="216"/>
      <c r="P2339" s="216"/>
      <c r="Q2339" s="216"/>
      <c r="R2339" s="216"/>
      <c r="S2339" s="216"/>
      <c r="T2339" s="217"/>
      <c r="AT2339" s="218" t="s">
        <v>191</v>
      </c>
      <c r="AU2339" s="218" t="s">
        <v>180</v>
      </c>
      <c r="AV2339" s="13" t="s">
        <v>83</v>
      </c>
      <c r="AW2339" s="13" t="s">
        <v>32</v>
      </c>
      <c r="AX2339" s="13" t="s">
        <v>76</v>
      </c>
      <c r="AY2339" s="218" t="s">
        <v>179</v>
      </c>
    </row>
    <row r="2340" spans="1:65" s="14" customFormat="1" ht="11.25">
      <c r="B2340" s="219"/>
      <c r="C2340" s="220"/>
      <c r="D2340" s="204" t="s">
        <v>191</v>
      </c>
      <c r="E2340" s="221" t="s">
        <v>1</v>
      </c>
      <c r="F2340" s="222" t="s">
        <v>201</v>
      </c>
      <c r="G2340" s="220"/>
      <c r="H2340" s="223">
        <v>10</v>
      </c>
      <c r="I2340" s="224"/>
      <c r="J2340" s="220"/>
      <c r="K2340" s="220"/>
      <c r="L2340" s="225"/>
      <c r="M2340" s="226"/>
      <c r="N2340" s="227"/>
      <c r="O2340" s="227"/>
      <c r="P2340" s="227"/>
      <c r="Q2340" s="227"/>
      <c r="R2340" s="227"/>
      <c r="S2340" s="227"/>
      <c r="T2340" s="228"/>
      <c r="AT2340" s="229" t="s">
        <v>191</v>
      </c>
      <c r="AU2340" s="229" t="s">
        <v>180</v>
      </c>
      <c r="AV2340" s="14" t="s">
        <v>85</v>
      </c>
      <c r="AW2340" s="14" t="s">
        <v>32</v>
      </c>
      <c r="AX2340" s="14" t="s">
        <v>76</v>
      </c>
      <c r="AY2340" s="229" t="s">
        <v>179</v>
      </c>
    </row>
    <row r="2341" spans="1:65" s="2" customFormat="1" ht="33" customHeight="1">
      <c r="A2341" s="34"/>
      <c r="B2341" s="35"/>
      <c r="C2341" s="191" t="s">
        <v>2095</v>
      </c>
      <c r="D2341" s="191" t="s">
        <v>182</v>
      </c>
      <c r="E2341" s="192" t="s">
        <v>2096</v>
      </c>
      <c r="F2341" s="193" t="s">
        <v>2097</v>
      </c>
      <c r="G2341" s="194" t="s">
        <v>198</v>
      </c>
      <c r="H2341" s="195">
        <v>1</v>
      </c>
      <c r="I2341" s="196"/>
      <c r="J2341" s="197">
        <f>ROUND(I2341*H2341,2)</f>
        <v>0</v>
      </c>
      <c r="K2341" s="193" t="s">
        <v>1</v>
      </c>
      <c r="L2341" s="39"/>
      <c r="M2341" s="198" t="s">
        <v>1</v>
      </c>
      <c r="N2341" s="199" t="s">
        <v>41</v>
      </c>
      <c r="O2341" s="71"/>
      <c r="P2341" s="200">
        <f>O2341*H2341</f>
        <v>0</v>
      </c>
      <c r="Q2341" s="200">
        <v>0</v>
      </c>
      <c r="R2341" s="200">
        <f>Q2341*H2341</f>
        <v>0</v>
      </c>
      <c r="S2341" s="200">
        <v>0</v>
      </c>
      <c r="T2341" s="201">
        <f>S2341*H2341</f>
        <v>0</v>
      </c>
      <c r="U2341" s="34"/>
      <c r="V2341" s="34"/>
      <c r="W2341" s="34"/>
      <c r="X2341" s="34"/>
      <c r="Y2341" s="34"/>
      <c r="Z2341" s="34"/>
      <c r="AA2341" s="34"/>
      <c r="AB2341" s="34"/>
      <c r="AC2341" s="34"/>
      <c r="AD2341" s="34"/>
      <c r="AE2341" s="34"/>
      <c r="AR2341" s="202" t="s">
        <v>263</v>
      </c>
      <c r="AT2341" s="202" t="s">
        <v>182</v>
      </c>
      <c r="AU2341" s="202" t="s">
        <v>180</v>
      </c>
      <c r="AY2341" s="17" t="s">
        <v>179</v>
      </c>
      <c r="BE2341" s="203">
        <f>IF(N2341="základní",J2341,0)</f>
        <v>0</v>
      </c>
      <c r="BF2341" s="203">
        <f>IF(N2341="snížená",J2341,0)</f>
        <v>0</v>
      </c>
      <c r="BG2341" s="203">
        <f>IF(N2341="zákl. přenesená",J2341,0)</f>
        <v>0</v>
      </c>
      <c r="BH2341" s="203">
        <f>IF(N2341="sníž. přenesená",J2341,0)</f>
        <v>0</v>
      </c>
      <c r="BI2341" s="203">
        <f>IF(N2341="nulová",J2341,0)</f>
        <v>0</v>
      </c>
      <c r="BJ2341" s="17" t="s">
        <v>83</v>
      </c>
      <c r="BK2341" s="203">
        <f>ROUND(I2341*H2341,2)</f>
        <v>0</v>
      </c>
      <c r="BL2341" s="17" t="s">
        <v>263</v>
      </c>
      <c r="BM2341" s="202" t="s">
        <v>2098</v>
      </c>
    </row>
    <row r="2342" spans="1:65" s="13" customFormat="1" ht="11.25">
      <c r="B2342" s="209"/>
      <c r="C2342" s="210"/>
      <c r="D2342" s="204" t="s">
        <v>191</v>
      </c>
      <c r="E2342" s="211" t="s">
        <v>1</v>
      </c>
      <c r="F2342" s="212" t="s">
        <v>192</v>
      </c>
      <c r="G2342" s="210"/>
      <c r="H2342" s="211" t="s">
        <v>1</v>
      </c>
      <c r="I2342" s="213"/>
      <c r="J2342" s="210"/>
      <c r="K2342" s="210"/>
      <c r="L2342" s="214"/>
      <c r="M2342" s="215"/>
      <c r="N2342" s="216"/>
      <c r="O2342" s="216"/>
      <c r="P2342" s="216"/>
      <c r="Q2342" s="216"/>
      <c r="R2342" s="216"/>
      <c r="S2342" s="216"/>
      <c r="T2342" s="217"/>
      <c r="AT2342" s="218" t="s">
        <v>191</v>
      </c>
      <c r="AU2342" s="218" t="s">
        <v>180</v>
      </c>
      <c r="AV2342" s="13" t="s">
        <v>83</v>
      </c>
      <c r="AW2342" s="13" t="s">
        <v>32</v>
      </c>
      <c r="AX2342" s="13" t="s">
        <v>76</v>
      </c>
      <c r="AY2342" s="218" t="s">
        <v>179</v>
      </c>
    </row>
    <row r="2343" spans="1:65" s="13" customFormat="1" ht="11.25">
      <c r="B2343" s="209"/>
      <c r="C2343" s="210"/>
      <c r="D2343" s="204" t="s">
        <v>191</v>
      </c>
      <c r="E2343" s="211" t="s">
        <v>1</v>
      </c>
      <c r="F2343" s="212" t="s">
        <v>2034</v>
      </c>
      <c r="G2343" s="210"/>
      <c r="H2343" s="211" t="s">
        <v>1</v>
      </c>
      <c r="I2343" s="213"/>
      <c r="J2343" s="210"/>
      <c r="K2343" s="210"/>
      <c r="L2343" s="214"/>
      <c r="M2343" s="215"/>
      <c r="N2343" s="216"/>
      <c r="O2343" s="216"/>
      <c r="P2343" s="216"/>
      <c r="Q2343" s="216"/>
      <c r="R2343" s="216"/>
      <c r="S2343" s="216"/>
      <c r="T2343" s="217"/>
      <c r="AT2343" s="218" t="s">
        <v>191</v>
      </c>
      <c r="AU2343" s="218" t="s">
        <v>180</v>
      </c>
      <c r="AV2343" s="13" t="s">
        <v>83</v>
      </c>
      <c r="AW2343" s="13" t="s">
        <v>32</v>
      </c>
      <c r="AX2343" s="13" t="s">
        <v>76</v>
      </c>
      <c r="AY2343" s="218" t="s">
        <v>179</v>
      </c>
    </row>
    <row r="2344" spans="1:65" s="13" customFormat="1" ht="11.25">
      <c r="B2344" s="209"/>
      <c r="C2344" s="210"/>
      <c r="D2344" s="204" t="s">
        <v>191</v>
      </c>
      <c r="E2344" s="211" t="s">
        <v>1</v>
      </c>
      <c r="F2344" s="212" t="s">
        <v>193</v>
      </c>
      <c r="G2344" s="210"/>
      <c r="H2344" s="211" t="s">
        <v>1</v>
      </c>
      <c r="I2344" s="213"/>
      <c r="J2344" s="210"/>
      <c r="K2344" s="210"/>
      <c r="L2344" s="214"/>
      <c r="M2344" s="215"/>
      <c r="N2344" s="216"/>
      <c r="O2344" s="216"/>
      <c r="P2344" s="216"/>
      <c r="Q2344" s="216"/>
      <c r="R2344" s="216"/>
      <c r="S2344" s="216"/>
      <c r="T2344" s="217"/>
      <c r="AT2344" s="218" t="s">
        <v>191</v>
      </c>
      <c r="AU2344" s="218" t="s">
        <v>180</v>
      </c>
      <c r="AV2344" s="13" t="s">
        <v>83</v>
      </c>
      <c r="AW2344" s="13" t="s">
        <v>32</v>
      </c>
      <c r="AX2344" s="13" t="s">
        <v>76</v>
      </c>
      <c r="AY2344" s="218" t="s">
        <v>179</v>
      </c>
    </row>
    <row r="2345" spans="1:65" s="13" customFormat="1" ht="11.25">
      <c r="B2345" s="209"/>
      <c r="C2345" s="210"/>
      <c r="D2345" s="204" t="s">
        <v>191</v>
      </c>
      <c r="E2345" s="211" t="s">
        <v>1</v>
      </c>
      <c r="F2345" s="212" t="s">
        <v>1765</v>
      </c>
      <c r="G2345" s="210"/>
      <c r="H2345" s="211" t="s">
        <v>1</v>
      </c>
      <c r="I2345" s="213"/>
      <c r="J2345" s="210"/>
      <c r="K2345" s="210"/>
      <c r="L2345" s="214"/>
      <c r="M2345" s="215"/>
      <c r="N2345" s="216"/>
      <c r="O2345" s="216"/>
      <c r="P2345" s="216"/>
      <c r="Q2345" s="216"/>
      <c r="R2345" s="216"/>
      <c r="S2345" s="216"/>
      <c r="T2345" s="217"/>
      <c r="AT2345" s="218" t="s">
        <v>191</v>
      </c>
      <c r="AU2345" s="218" t="s">
        <v>180</v>
      </c>
      <c r="AV2345" s="13" t="s">
        <v>83</v>
      </c>
      <c r="AW2345" s="13" t="s">
        <v>32</v>
      </c>
      <c r="AX2345" s="13" t="s">
        <v>76</v>
      </c>
      <c r="AY2345" s="218" t="s">
        <v>179</v>
      </c>
    </row>
    <row r="2346" spans="1:65" s="14" customFormat="1" ht="11.25">
      <c r="B2346" s="219"/>
      <c r="C2346" s="220"/>
      <c r="D2346" s="204" t="s">
        <v>191</v>
      </c>
      <c r="E2346" s="221" t="s">
        <v>1</v>
      </c>
      <c r="F2346" s="222" t="s">
        <v>83</v>
      </c>
      <c r="G2346" s="220"/>
      <c r="H2346" s="223">
        <v>1</v>
      </c>
      <c r="I2346" s="224"/>
      <c r="J2346" s="220"/>
      <c r="K2346" s="220"/>
      <c r="L2346" s="225"/>
      <c r="M2346" s="226"/>
      <c r="N2346" s="227"/>
      <c r="O2346" s="227"/>
      <c r="P2346" s="227"/>
      <c r="Q2346" s="227"/>
      <c r="R2346" s="227"/>
      <c r="S2346" s="227"/>
      <c r="T2346" s="228"/>
      <c r="AT2346" s="229" t="s">
        <v>191</v>
      </c>
      <c r="AU2346" s="229" t="s">
        <v>180</v>
      </c>
      <c r="AV2346" s="14" t="s">
        <v>85</v>
      </c>
      <c r="AW2346" s="14" t="s">
        <v>32</v>
      </c>
      <c r="AX2346" s="14" t="s">
        <v>76</v>
      </c>
      <c r="AY2346" s="229" t="s">
        <v>179</v>
      </c>
    </row>
    <row r="2347" spans="1:65" s="2" customFormat="1" ht="36">
      <c r="A2347" s="34"/>
      <c r="B2347" s="35"/>
      <c r="C2347" s="191" t="s">
        <v>2099</v>
      </c>
      <c r="D2347" s="191" t="s">
        <v>182</v>
      </c>
      <c r="E2347" s="192" t="s">
        <v>2100</v>
      </c>
      <c r="F2347" s="193" t="s">
        <v>2101</v>
      </c>
      <c r="G2347" s="194" t="s">
        <v>198</v>
      </c>
      <c r="H2347" s="195">
        <v>1</v>
      </c>
      <c r="I2347" s="196"/>
      <c r="J2347" s="197">
        <f>ROUND(I2347*H2347,2)</f>
        <v>0</v>
      </c>
      <c r="K2347" s="193" t="s">
        <v>1</v>
      </c>
      <c r="L2347" s="39"/>
      <c r="M2347" s="198" t="s">
        <v>1</v>
      </c>
      <c r="N2347" s="199" t="s">
        <v>41</v>
      </c>
      <c r="O2347" s="71"/>
      <c r="P2347" s="200">
        <f>O2347*H2347</f>
        <v>0</v>
      </c>
      <c r="Q2347" s="200">
        <v>0</v>
      </c>
      <c r="R2347" s="200">
        <f>Q2347*H2347</f>
        <v>0</v>
      </c>
      <c r="S2347" s="200">
        <v>0</v>
      </c>
      <c r="T2347" s="201">
        <f>S2347*H2347</f>
        <v>0</v>
      </c>
      <c r="U2347" s="34"/>
      <c r="V2347" s="34"/>
      <c r="W2347" s="34"/>
      <c r="X2347" s="34"/>
      <c r="Y2347" s="34"/>
      <c r="Z2347" s="34"/>
      <c r="AA2347" s="34"/>
      <c r="AB2347" s="34"/>
      <c r="AC2347" s="34"/>
      <c r="AD2347" s="34"/>
      <c r="AE2347" s="34"/>
      <c r="AR2347" s="202" t="s">
        <v>263</v>
      </c>
      <c r="AT2347" s="202" t="s">
        <v>182</v>
      </c>
      <c r="AU2347" s="202" t="s">
        <v>180</v>
      </c>
      <c r="AY2347" s="17" t="s">
        <v>179</v>
      </c>
      <c r="BE2347" s="203">
        <f>IF(N2347="základní",J2347,0)</f>
        <v>0</v>
      </c>
      <c r="BF2347" s="203">
        <f>IF(N2347="snížená",J2347,0)</f>
        <v>0</v>
      </c>
      <c r="BG2347" s="203">
        <f>IF(N2347="zákl. přenesená",J2347,0)</f>
        <v>0</v>
      </c>
      <c r="BH2347" s="203">
        <f>IF(N2347="sníž. přenesená",J2347,0)</f>
        <v>0</v>
      </c>
      <c r="BI2347" s="203">
        <f>IF(N2347="nulová",J2347,0)</f>
        <v>0</v>
      </c>
      <c r="BJ2347" s="17" t="s">
        <v>83</v>
      </c>
      <c r="BK2347" s="203">
        <f>ROUND(I2347*H2347,2)</f>
        <v>0</v>
      </c>
      <c r="BL2347" s="17" t="s">
        <v>263</v>
      </c>
      <c r="BM2347" s="202" t="s">
        <v>2102</v>
      </c>
    </row>
    <row r="2348" spans="1:65" s="13" customFormat="1" ht="11.25">
      <c r="B2348" s="209"/>
      <c r="C2348" s="210"/>
      <c r="D2348" s="204" t="s">
        <v>191</v>
      </c>
      <c r="E2348" s="211" t="s">
        <v>1</v>
      </c>
      <c r="F2348" s="212" t="s">
        <v>192</v>
      </c>
      <c r="G2348" s="210"/>
      <c r="H2348" s="211" t="s">
        <v>1</v>
      </c>
      <c r="I2348" s="213"/>
      <c r="J2348" s="210"/>
      <c r="K2348" s="210"/>
      <c r="L2348" s="214"/>
      <c r="M2348" s="215"/>
      <c r="N2348" s="216"/>
      <c r="O2348" s="216"/>
      <c r="P2348" s="216"/>
      <c r="Q2348" s="216"/>
      <c r="R2348" s="216"/>
      <c r="S2348" s="216"/>
      <c r="T2348" s="217"/>
      <c r="AT2348" s="218" t="s">
        <v>191</v>
      </c>
      <c r="AU2348" s="218" t="s">
        <v>180</v>
      </c>
      <c r="AV2348" s="13" t="s">
        <v>83</v>
      </c>
      <c r="AW2348" s="13" t="s">
        <v>32</v>
      </c>
      <c r="AX2348" s="13" t="s">
        <v>76</v>
      </c>
      <c r="AY2348" s="218" t="s">
        <v>179</v>
      </c>
    </row>
    <row r="2349" spans="1:65" s="13" customFormat="1" ht="11.25">
      <c r="B2349" s="209"/>
      <c r="C2349" s="210"/>
      <c r="D2349" s="204" t="s">
        <v>191</v>
      </c>
      <c r="E2349" s="211" t="s">
        <v>1</v>
      </c>
      <c r="F2349" s="212" t="s">
        <v>2034</v>
      </c>
      <c r="G2349" s="210"/>
      <c r="H2349" s="211" t="s">
        <v>1</v>
      </c>
      <c r="I2349" s="213"/>
      <c r="J2349" s="210"/>
      <c r="K2349" s="210"/>
      <c r="L2349" s="214"/>
      <c r="M2349" s="215"/>
      <c r="N2349" s="216"/>
      <c r="O2349" s="216"/>
      <c r="P2349" s="216"/>
      <c r="Q2349" s="216"/>
      <c r="R2349" s="216"/>
      <c r="S2349" s="216"/>
      <c r="T2349" s="217"/>
      <c r="AT2349" s="218" t="s">
        <v>191</v>
      </c>
      <c r="AU2349" s="218" t="s">
        <v>180</v>
      </c>
      <c r="AV2349" s="13" t="s">
        <v>83</v>
      </c>
      <c r="AW2349" s="13" t="s">
        <v>32</v>
      </c>
      <c r="AX2349" s="13" t="s">
        <v>76</v>
      </c>
      <c r="AY2349" s="218" t="s">
        <v>179</v>
      </c>
    </row>
    <row r="2350" spans="1:65" s="13" customFormat="1" ht="11.25">
      <c r="B2350" s="209"/>
      <c r="C2350" s="210"/>
      <c r="D2350" s="204" t="s">
        <v>191</v>
      </c>
      <c r="E2350" s="211" t="s">
        <v>1</v>
      </c>
      <c r="F2350" s="212" t="s">
        <v>193</v>
      </c>
      <c r="G2350" s="210"/>
      <c r="H2350" s="211" t="s">
        <v>1</v>
      </c>
      <c r="I2350" s="213"/>
      <c r="J2350" s="210"/>
      <c r="K2350" s="210"/>
      <c r="L2350" s="214"/>
      <c r="M2350" s="215"/>
      <c r="N2350" s="216"/>
      <c r="O2350" s="216"/>
      <c r="P2350" s="216"/>
      <c r="Q2350" s="216"/>
      <c r="R2350" s="216"/>
      <c r="S2350" s="216"/>
      <c r="T2350" s="217"/>
      <c r="AT2350" s="218" t="s">
        <v>191</v>
      </c>
      <c r="AU2350" s="218" t="s">
        <v>180</v>
      </c>
      <c r="AV2350" s="13" t="s">
        <v>83</v>
      </c>
      <c r="AW2350" s="13" t="s">
        <v>32</v>
      </c>
      <c r="AX2350" s="13" t="s">
        <v>76</v>
      </c>
      <c r="AY2350" s="218" t="s">
        <v>179</v>
      </c>
    </row>
    <row r="2351" spans="1:65" s="13" customFormat="1" ht="11.25">
      <c r="B2351" s="209"/>
      <c r="C2351" s="210"/>
      <c r="D2351" s="204" t="s">
        <v>191</v>
      </c>
      <c r="E2351" s="211" t="s">
        <v>1</v>
      </c>
      <c r="F2351" s="212" t="s">
        <v>1765</v>
      </c>
      <c r="G2351" s="210"/>
      <c r="H2351" s="211" t="s">
        <v>1</v>
      </c>
      <c r="I2351" s="213"/>
      <c r="J2351" s="210"/>
      <c r="K2351" s="210"/>
      <c r="L2351" s="214"/>
      <c r="M2351" s="215"/>
      <c r="N2351" s="216"/>
      <c r="O2351" s="216"/>
      <c r="P2351" s="216"/>
      <c r="Q2351" s="216"/>
      <c r="R2351" s="216"/>
      <c r="S2351" s="216"/>
      <c r="T2351" s="217"/>
      <c r="AT2351" s="218" t="s">
        <v>191</v>
      </c>
      <c r="AU2351" s="218" t="s">
        <v>180</v>
      </c>
      <c r="AV2351" s="13" t="s">
        <v>83</v>
      </c>
      <c r="AW2351" s="13" t="s">
        <v>32</v>
      </c>
      <c r="AX2351" s="13" t="s">
        <v>76</v>
      </c>
      <c r="AY2351" s="218" t="s">
        <v>179</v>
      </c>
    </row>
    <row r="2352" spans="1:65" s="14" customFormat="1" ht="11.25">
      <c r="B2352" s="219"/>
      <c r="C2352" s="220"/>
      <c r="D2352" s="204" t="s">
        <v>191</v>
      </c>
      <c r="E2352" s="221" t="s">
        <v>1</v>
      </c>
      <c r="F2352" s="222" t="s">
        <v>83</v>
      </c>
      <c r="G2352" s="220"/>
      <c r="H2352" s="223">
        <v>1</v>
      </c>
      <c r="I2352" s="224"/>
      <c r="J2352" s="220"/>
      <c r="K2352" s="220"/>
      <c r="L2352" s="225"/>
      <c r="M2352" s="226"/>
      <c r="N2352" s="227"/>
      <c r="O2352" s="227"/>
      <c r="P2352" s="227"/>
      <c r="Q2352" s="227"/>
      <c r="R2352" s="227"/>
      <c r="S2352" s="227"/>
      <c r="T2352" s="228"/>
      <c r="AT2352" s="229" t="s">
        <v>191</v>
      </c>
      <c r="AU2352" s="229" t="s">
        <v>180</v>
      </c>
      <c r="AV2352" s="14" t="s">
        <v>85</v>
      </c>
      <c r="AW2352" s="14" t="s">
        <v>32</v>
      </c>
      <c r="AX2352" s="14" t="s">
        <v>76</v>
      </c>
      <c r="AY2352" s="229" t="s">
        <v>179</v>
      </c>
    </row>
    <row r="2353" spans="1:65" s="2" customFormat="1" ht="16.5" customHeight="1">
      <c r="A2353" s="34"/>
      <c r="B2353" s="35"/>
      <c r="C2353" s="191" t="s">
        <v>2103</v>
      </c>
      <c r="D2353" s="191" t="s">
        <v>182</v>
      </c>
      <c r="E2353" s="192" t="s">
        <v>2104</v>
      </c>
      <c r="F2353" s="193" t="s">
        <v>2105</v>
      </c>
      <c r="G2353" s="194" t="s">
        <v>346</v>
      </c>
      <c r="H2353" s="195">
        <v>4.5</v>
      </c>
      <c r="I2353" s="196"/>
      <c r="J2353" s="197">
        <f>ROUND(I2353*H2353,2)</f>
        <v>0</v>
      </c>
      <c r="K2353" s="193" t="s">
        <v>1</v>
      </c>
      <c r="L2353" s="39"/>
      <c r="M2353" s="198" t="s">
        <v>1</v>
      </c>
      <c r="N2353" s="199" t="s">
        <v>41</v>
      </c>
      <c r="O2353" s="71"/>
      <c r="P2353" s="200">
        <f>O2353*H2353</f>
        <v>0</v>
      </c>
      <c r="Q2353" s="200">
        <v>0</v>
      </c>
      <c r="R2353" s="200">
        <f>Q2353*H2353</f>
        <v>0</v>
      </c>
      <c r="S2353" s="200">
        <v>0</v>
      </c>
      <c r="T2353" s="201">
        <f>S2353*H2353</f>
        <v>0</v>
      </c>
      <c r="U2353" s="34"/>
      <c r="V2353" s="34"/>
      <c r="W2353" s="34"/>
      <c r="X2353" s="34"/>
      <c r="Y2353" s="34"/>
      <c r="Z2353" s="34"/>
      <c r="AA2353" s="34"/>
      <c r="AB2353" s="34"/>
      <c r="AC2353" s="34"/>
      <c r="AD2353" s="34"/>
      <c r="AE2353" s="34"/>
      <c r="AR2353" s="202" t="s">
        <v>263</v>
      </c>
      <c r="AT2353" s="202" t="s">
        <v>182</v>
      </c>
      <c r="AU2353" s="202" t="s">
        <v>180</v>
      </c>
      <c r="AY2353" s="17" t="s">
        <v>179</v>
      </c>
      <c r="BE2353" s="203">
        <f>IF(N2353="základní",J2353,0)</f>
        <v>0</v>
      </c>
      <c r="BF2353" s="203">
        <f>IF(N2353="snížená",J2353,0)</f>
        <v>0</v>
      </c>
      <c r="BG2353" s="203">
        <f>IF(N2353="zákl. přenesená",J2353,0)</f>
        <v>0</v>
      </c>
      <c r="BH2353" s="203">
        <f>IF(N2353="sníž. přenesená",J2353,0)</f>
        <v>0</v>
      </c>
      <c r="BI2353" s="203">
        <f>IF(N2353="nulová",J2353,0)</f>
        <v>0</v>
      </c>
      <c r="BJ2353" s="17" t="s">
        <v>83</v>
      </c>
      <c r="BK2353" s="203">
        <f>ROUND(I2353*H2353,2)</f>
        <v>0</v>
      </c>
      <c r="BL2353" s="17" t="s">
        <v>263</v>
      </c>
      <c r="BM2353" s="202" t="s">
        <v>2106</v>
      </c>
    </row>
    <row r="2354" spans="1:65" s="13" customFormat="1" ht="11.25">
      <c r="B2354" s="209"/>
      <c r="C2354" s="210"/>
      <c r="D2354" s="204" t="s">
        <v>191</v>
      </c>
      <c r="E2354" s="211" t="s">
        <v>1</v>
      </c>
      <c r="F2354" s="212" t="s">
        <v>192</v>
      </c>
      <c r="G2354" s="210"/>
      <c r="H2354" s="211" t="s">
        <v>1</v>
      </c>
      <c r="I2354" s="213"/>
      <c r="J2354" s="210"/>
      <c r="K2354" s="210"/>
      <c r="L2354" s="214"/>
      <c r="M2354" s="215"/>
      <c r="N2354" s="216"/>
      <c r="O2354" s="216"/>
      <c r="P2354" s="216"/>
      <c r="Q2354" s="216"/>
      <c r="R2354" s="216"/>
      <c r="S2354" s="216"/>
      <c r="T2354" s="217"/>
      <c r="AT2354" s="218" t="s">
        <v>191</v>
      </c>
      <c r="AU2354" s="218" t="s">
        <v>180</v>
      </c>
      <c r="AV2354" s="13" t="s">
        <v>83</v>
      </c>
      <c r="AW2354" s="13" t="s">
        <v>32</v>
      </c>
      <c r="AX2354" s="13" t="s">
        <v>76</v>
      </c>
      <c r="AY2354" s="218" t="s">
        <v>179</v>
      </c>
    </row>
    <row r="2355" spans="1:65" s="13" customFormat="1" ht="11.25">
      <c r="B2355" s="209"/>
      <c r="C2355" s="210"/>
      <c r="D2355" s="204" t="s">
        <v>191</v>
      </c>
      <c r="E2355" s="211" t="s">
        <v>1</v>
      </c>
      <c r="F2355" s="212" t="s">
        <v>2034</v>
      </c>
      <c r="G2355" s="210"/>
      <c r="H2355" s="211" t="s">
        <v>1</v>
      </c>
      <c r="I2355" s="213"/>
      <c r="J2355" s="210"/>
      <c r="K2355" s="210"/>
      <c r="L2355" s="214"/>
      <c r="M2355" s="215"/>
      <c r="N2355" s="216"/>
      <c r="O2355" s="216"/>
      <c r="P2355" s="216"/>
      <c r="Q2355" s="216"/>
      <c r="R2355" s="216"/>
      <c r="S2355" s="216"/>
      <c r="T2355" s="217"/>
      <c r="AT2355" s="218" t="s">
        <v>191</v>
      </c>
      <c r="AU2355" s="218" t="s">
        <v>180</v>
      </c>
      <c r="AV2355" s="13" t="s">
        <v>83</v>
      </c>
      <c r="AW2355" s="13" t="s">
        <v>32</v>
      </c>
      <c r="AX2355" s="13" t="s">
        <v>76</v>
      </c>
      <c r="AY2355" s="218" t="s">
        <v>179</v>
      </c>
    </row>
    <row r="2356" spans="1:65" s="13" customFormat="1" ht="11.25">
      <c r="B2356" s="209"/>
      <c r="C2356" s="210"/>
      <c r="D2356" s="204" t="s">
        <v>191</v>
      </c>
      <c r="E2356" s="211" t="s">
        <v>1</v>
      </c>
      <c r="F2356" s="212" t="s">
        <v>193</v>
      </c>
      <c r="G2356" s="210"/>
      <c r="H2356" s="211" t="s">
        <v>1</v>
      </c>
      <c r="I2356" s="213"/>
      <c r="J2356" s="210"/>
      <c r="K2356" s="210"/>
      <c r="L2356" s="214"/>
      <c r="M2356" s="215"/>
      <c r="N2356" s="216"/>
      <c r="O2356" s="216"/>
      <c r="P2356" s="216"/>
      <c r="Q2356" s="216"/>
      <c r="R2356" s="216"/>
      <c r="S2356" s="216"/>
      <c r="T2356" s="217"/>
      <c r="AT2356" s="218" t="s">
        <v>191</v>
      </c>
      <c r="AU2356" s="218" t="s">
        <v>180</v>
      </c>
      <c r="AV2356" s="13" t="s">
        <v>83</v>
      </c>
      <c r="AW2356" s="13" t="s">
        <v>32</v>
      </c>
      <c r="AX2356" s="13" t="s">
        <v>76</v>
      </c>
      <c r="AY2356" s="218" t="s">
        <v>179</v>
      </c>
    </row>
    <row r="2357" spans="1:65" s="13" customFormat="1" ht="11.25">
      <c r="B2357" s="209"/>
      <c r="C2357" s="210"/>
      <c r="D2357" s="204" t="s">
        <v>191</v>
      </c>
      <c r="E2357" s="211" t="s">
        <v>1</v>
      </c>
      <c r="F2357" s="212" t="s">
        <v>1765</v>
      </c>
      <c r="G2357" s="210"/>
      <c r="H2357" s="211" t="s">
        <v>1</v>
      </c>
      <c r="I2357" s="213"/>
      <c r="J2357" s="210"/>
      <c r="K2357" s="210"/>
      <c r="L2357" s="214"/>
      <c r="M2357" s="215"/>
      <c r="N2357" s="216"/>
      <c r="O2357" s="216"/>
      <c r="P2357" s="216"/>
      <c r="Q2357" s="216"/>
      <c r="R2357" s="216"/>
      <c r="S2357" s="216"/>
      <c r="T2357" s="217"/>
      <c r="AT2357" s="218" t="s">
        <v>191</v>
      </c>
      <c r="AU2357" s="218" t="s">
        <v>180</v>
      </c>
      <c r="AV2357" s="13" t="s">
        <v>83</v>
      </c>
      <c r="AW2357" s="13" t="s">
        <v>32</v>
      </c>
      <c r="AX2357" s="13" t="s">
        <v>76</v>
      </c>
      <c r="AY2357" s="218" t="s">
        <v>179</v>
      </c>
    </row>
    <row r="2358" spans="1:65" s="14" customFormat="1" ht="11.25">
      <c r="B2358" s="219"/>
      <c r="C2358" s="220"/>
      <c r="D2358" s="204" t="s">
        <v>191</v>
      </c>
      <c r="E2358" s="221" t="s">
        <v>1</v>
      </c>
      <c r="F2358" s="222" t="s">
        <v>2107</v>
      </c>
      <c r="G2358" s="220"/>
      <c r="H2358" s="223">
        <v>4.5</v>
      </c>
      <c r="I2358" s="224"/>
      <c r="J2358" s="220"/>
      <c r="K2358" s="220"/>
      <c r="L2358" s="225"/>
      <c r="M2358" s="226"/>
      <c r="N2358" s="227"/>
      <c r="O2358" s="227"/>
      <c r="P2358" s="227"/>
      <c r="Q2358" s="227"/>
      <c r="R2358" s="227"/>
      <c r="S2358" s="227"/>
      <c r="T2358" s="228"/>
      <c r="AT2358" s="229" t="s">
        <v>191</v>
      </c>
      <c r="AU2358" s="229" t="s">
        <v>180</v>
      </c>
      <c r="AV2358" s="14" t="s">
        <v>85</v>
      </c>
      <c r="AW2358" s="14" t="s">
        <v>32</v>
      </c>
      <c r="AX2358" s="14" t="s">
        <v>76</v>
      </c>
      <c r="AY2358" s="229" t="s">
        <v>179</v>
      </c>
    </row>
    <row r="2359" spans="1:65" s="2" customFormat="1" ht="33" customHeight="1">
      <c r="A2359" s="34"/>
      <c r="B2359" s="35"/>
      <c r="C2359" s="191" t="s">
        <v>2108</v>
      </c>
      <c r="D2359" s="191" t="s">
        <v>182</v>
      </c>
      <c r="E2359" s="192" t="s">
        <v>2109</v>
      </c>
      <c r="F2359" s="193" t="s">
        <v>2110</v>
      </c>
      <c r="G2359" s="194" t="s">
        <v>198</v>
      </c>
      <c r="H2359" s="195">
        <v>1</v>
      </c>
      <c r="I2359" s="196"/>
      <c r="J2359" s="197">
        <f>ROUND(I2359*H2359,2)</f>
        <v>0</v>
      </c>
      <c r="K2359" s="193" t="s">
        <v>1</v>
      </c>
      <c r="L2359" s="39"/>
      <c r="M2359" s="198" t="s">
        <v>1</v>
      </c>
      <c r="N2359" s="199" t="s">
        <v>41</v>
      </c>
      <c r="O2359" s="71"/>
      <c r="P2359" s="200">
        <f>O2359*H2359</f>
        <v>0</v>
      </c>
      <c r="Q2359" s="200">
        <v>0</v>
      </c>
      <c r="R2359" s="200">
        <f>Q2359*H2359</f>
        <v>0</v>
      </c>
      <c r="S2359" s="200">
        <v>0</v>
      </c>
      <c r="T2359" s="201">
        <f>S2359*H2359</f>
        <v>0</v>
      </c>
      <c r="U2359" s="34"/>
      <c r="V2359" s="34"/>
      <c r="W2359" s="34"/>
      <c r="X2359" s="34"/>
      <c r="Y2359" s="34"/>
      <c r="Z2359" s="34"/>
      <c r="AA2359" s="34"/>
      <c r="AB2359" s="34"/>
      <c r="AC2359" s="34"/>
      <c r="AD2359" s="34"/>
      <c r="AE2359" s="34"/>
      <c r="AR2359" s="202" t="s">
        <v>263</v>
      </c>
      <c r="AT2359" s="202" t="s">
        <v>182</v>
      </c>
      <c r="AU2359" s="202" t="s">
        <v>180</v>
      </c>
      <c r="AY2359" s="17" t="s">
        <v>179</v>
      </c>
      <c r="BE2359" s="203">
        <f>IF(N2359="základní",J2359,0)</f>
        <v>0</v>
      </c>
      <c r="BF2359" s="203">
        <f>IF(N2359="snížená",J2359,0)</f>
        <v>0</v>
      </c>
      <c r="BG2359" s="203">
        <f>IF(N2359="zákl. přenesená",J2359,0)</f>
        <v>0</v>
      </c>
      <c r="BH2359" s="203">
        <f>IF(N2359="sníž. přenesená",J2359,0)</f>
        <v>0</v>
      </c>
      <c r="BI2359" s="203">
        <f>IF(N2359="nulová",J2359,0)</f>
        <v>0</v>
      </c>
      <c r="BJ2359" s="17" t="s">
        <v>83</v>
      </c>
      <c r="BK2359" s="203">
        <f>ROUND(I2359*H2359,2)</f>
        <v>0</v>
      </c>
      <c r="BL2359" s="17" t="s">
        <v>263</v>
      </c>
      <c r="BM2359" s="202" t="s">
        <v>2111</v>
      </c>
    </row>
    <row r="2360" spans="1:65" s="13" customFormat="1" ht="11.25">
      <c r="B2360" s="209"/>
      <c r="C2360" s="210"/>
      <c r="D2360" s="204" t="s">
        <v>191</v>
      </c>
      <c r="E2360" s="211" t="s">
        <v>1</v>
      </c>
      <c r="F2360" s="212" t="s">
        <v>192</v>
      </c>
      <c r="G2360" s="210"/>
      <c r="H2360" s="211" t="s">
        <v>1</v>
      </c>
      <c r="I2360" s="213"/>
      <c r="J2360" s="210"/>
      <c r="K2360" s="210"/>
      <c r="L2360" s="214"/>
      <c r="M2360" s="215"/>
      <c r="N2360" s="216"/>
      <c r="O2360" s="216"/>
      <c r="P2360" s="216"/>
      <c r="Q2360" s="216"/>
      <c r="R2360" s="216"/>
      <c r="S2360" s="216"/>
      <c r="T2360" s="217"/>
      <c r="AT2360" s="218" t="s">
        <v>191</v>
      </c>
      <c r="AU2360" s="218" t="s">
        <v>180</v>
      </c>
      <c r="AV2360" s="13" t="s">
        <v>83</v>
      </c>
      <c r="AW2360" s="13" t="s">
        <v>32</v>
      </c>
      <c r="AX2360" s="13" t="s">
        <v>76</v>
      </c>
      <c r="AY2360" s="218" t="s">
        <v>179</v>
      </c>
    </row>
    <row r="2361" spans="1:65" s="13" customFormat="1" ht="11.25">
      <c r="B2361" s="209"/>
      <c r="C2361" s="210"/>
      <c r="D2361" s="204" t="s">
        <v>191</v>
      </c>
      <c r="E2361" s="211" t="s">
        <v>1</v>
      </c>
      <c r="F2361" s="212" t="s">
        <v>2034</v>
      </c>
      <c r="G2361" s="210"/>
      <c r="H2361" s="211" t="s">
        <v>1</v>
      </c>
      <c r="I2361" s="213"/>
      <c r="J2361" s="210"/>
      <c r="K2361" s="210"/>
      <c r="L2361" s="214"/>
      <c r="M2361" s="215"/>
      <c r="N2361" s="216"/>
      <c r="O2361" s="216"/>
      <c r="P2361" s="216"/>
      <c r="Q2361" s="216"/>
      <c r="R2361" s="216"/>
      <c r="S2361" s="216"/>
      <c r="T2361" s="217"/>
      <c r="AT2361" s="218" t="s">
        <v>191</v>
      </c>
      <c r="AU2361" s="218" t="s">
        <v>180</v>
      </c>
      <c r="AV2361" s="13" t="s">
        <v>83</v>
      </c>
      <c r="AW2361" s="13" t="s">
        <v>32</v>
      </c>
      <c r="AX2361" s="13" t="s">
        <v>76</v>
      </c>
      <c r="AY2361" s="218" t="s">
        <v>179</v>
      </c>
    </row>
    <row r="2362" spans="1:65" s="13" customFormat="1" ht="11.25">
      <c r="B2362" s="209"/>
      <c r="C2362" s="210"/>
      <c r="D2362" s="204" t="s">
        <v>191</v>
      </c>
      <c r="E2362" s="211" t="s">
        <v>1</v>
      </c>
      <c r="F2362" s="212" t="s">
        <v>193</v>
      </c>
      <c r="G2362" s="210"/>
      <c r="H2362" s="211" t="s">
        <v>1</v>
      </c>
      <c r="I2362" s="213"/>
      <c r="J2362" s="210"/>
      <c r="K2362" s="210"/>
      <c r="L2362" s="214"/>
      <c r="M2362" s="215"/>
      <c r="N2362" s="216"/>
      <c r="O2362" s="216"/>
      <c r="P2362" s="216"/>
      <c r="Q2362" s="216"/>
      <c r="R2362" s="216"/>
      <c r="S2362" s="216"/>
      <c r="T2362" s="217"/>
      <c r="AT2362" s="218" t="s">
        <v>191</v>
      </c>
      <c r="AU2362" s="218" t="s">
        <v>180</v>
      </c>
      <c r="AV2362" s="13" t="s">
        <v>83</v>
      </c>
      <c r="AW2362" s="13" t="s">
        <v>32</v>
      </c>
      <c r="AX2362" s="13" t="s">
        <v>76</v>
      </c>
      <c r="AY2362" s="218" t="s">
        <v>179</v>
      </c>
    </row>
    <row r="2363" spans="1:65" s="13" customFormat="1" ht="11.25">
      <c r="B2363" s="209"/>
      <c r="C2363" s="210"/>
      <c r="D2363" s="204" t="s">
        <v>191</v>
      </c>
      <c r="E2363" s="211" t="s">
        <v>1</v>
      </c>
      <c r="F2363" s="212" t="s">
        <v>1765</v>
      </c>
      <c r="G2363" s="210"/>
      <c r="H2363" s="211" t="s">
        <v>1</v>
      </c>
      <c r="I2363" s="213"/>
      <c r="J2363" s="210"/>
      <c r="K2363" s="210"/>
      <c r="L2363" s="214"/>
      <c r="M2363" s="215"/>
      <c r="N2363" s="216"/>
      <c r="O2363" s="216"/>
      <c r="P2363" s="216"/>
      <c r="Q2363" s="216"/>
      <c r="R2363" s="216"/>
      <c r="S2363" s="216"/>
      <c r="T2363" s="217"/>
      <c r="AT2363" s="218" t="s">
        <v>191</v>
      </c>
      <c r="AU2363" s="218" t="s">
        <v>180</v>
      </c>
      <c r="AV2363" s="13" t="s">
        <v>83</v>
      </c>
      <c r="AW2363" s="13" t="s">
        <v>32</v>
      </c>
      <c r="AX2363" s="13" t="s">
        <v>76</v>
      </c>
      <c r="AY2363" s="218" t="s">
        <v>179</v>
      </c>
    </row>
    <row r="2364" spans="1:65" s="14" customFormat="1" ht="11.25">
      <c r="B2364" s="219"/>
      <c r="C2364" s="220"/>
      <c r="D2364" s="204" t="s">
        <v>191</v>
      </c>
      <c r="E2364" s="221" t="s">
        <v>1</v>
      </c>
      <c r="F2364" s="222" t="s">
        <v>83</v>
      </c>
      <c r="G2364" s="220"/>
      <c r="H2364" s="223">
        <v>1</v>
      </c>
      <c r="I2364" s="224"/>
      <c r="J2364" s="220"/>
      <c r="K2364" s="220"/>
      <c r="L2364" s="225"/>
      <c r="M2364" s="226"/>
      <c r="N2364" s="227"/>
      <c r="O2364" s="227"/>
      <c r="P2364" s="227"/>
      <c r="Q2364" s="227"/>
      <c r="R2364" s="227"/>
      <c r="S2364" s="227"/>
      <c r="T2364" s="228"/>
      <c r="AT2364" s="229" t="s">
        <v>191</v>
      </c>
      <c r="AU2364" s="229" t="s">
        <v>180</v>
      </c>
      <c r="AV2364" s="14" t="s">
        <v>85</v>
      </c>
      <c r="AW2364" s="14" t="s">
        <v>32</v>
      </c>
      <c r="AX2364" s="14" t="s">
        <v>76</v>
      </c>
      <c r="AY2364" s="229" t="s">
        <v>179</v>
      </c>
    </row>
    <row r="2365" spans="1:65" s="2" customFormat="1" ht="33" customHeight="1">
      <c r="A2365" s="34"/>
      <c r="B2365" s="35"/>
      <c r="C2365" s="191" t="s">
        <v>2112</v>
      </c>
      <c r="D2365" s="191" t="s">
        <v>182</v>
      </c>
      <c r="E2365" s="192" t="s">
        <v>2113</v>
      </c>
      <c r="F2365" s="193" t="s">
        <v>2114</v>
      </c>
      <c r="G2365" s="194" t="s">
        <v>198</v>
      </c>
      <c r="H2365" s="195">
        <v>1</v>
      </c>
      <c r="I2365" s="196"/>
      <c r="J2365" s="197">
        <f>ROUND(I2365*H2365,2)</f>
        <v>0</v>
      </c>
      <c r="K2365" s="193" t="s">
        <v>1</v>
      </c>
      <c r="L2365" s="39"/>
      <c r="M2365" s="198" t="s">
        <v>1</v>
      </c>
      <c r="N2365" s="199" t="s">
        <v>41</v>
      </c>
      <c r="O2365" s="71"/>
      <c r="P2365" s="200">
        <f>O2365*H2365</f>
        <v>0</v>
      </c>
      <c r="Q2365" s="200">
        <v>0</v>
      </c>
      <c r="R2365" s="200">
        <f>Q2365*H2365</f>
        <v>0</v>
      </c>
      <c r="S2365" s="200">
        <v>0</v>
      </c>
      <c r="T2365" s="201">
        <f>S2365*H2365</f>
        <v>0</v>
      </c>
      <c r="U2365" s="34"/>
      <c r="V2365" s="34"/>
      <c r="W2365" s="34"/>
      <c r="X2365" s="34"/>
      <c r="Y2365" s="34"/>
      <c r="Z2365" s="34"/>
      <c r="AA2365" s="34"/>
      <c r="AB2365" s="34"/>
      <c r="AC2365" s="34"/>
      <c r="AD2365" s="34"/>
      <c r="AE2365" s="34"/>
      <c r="AR2365" s="202" t="s">
        <v>263</v>
      </c>
      <c r="AT2365" s="202" t="s">
        <v>182</v>
      </c>
      <c r="AU2365" s="202" t="s">
        <v>180</v>
      </c>
      <c r="AY2365" s="17" t="s">
        <v>179</v>
      </c>
      <c r="BE2365" s="203">
        <f>IF(N2365="základní",J2365,0)</f>
        <v>0</v>
      </c>
      <c r="BF2365" s="203">
        <f>IF(N2365="snížená",J2365,0)</f>
        <v>0</v>
      </c>
      <c r="BG2365" s="203">
        <f>IF(N2365="zákl. přenesená",J2365,0)</f>
        <v>0</v>
      </c>
      <c r="BH2365" s="203">
        <f>IF(N2365="sníž. přenesená",J2365,0)</f>
        <v>0</v>
      </c>
      <c r="BI2365" s="203">
        <f>IF(N2365="nulová",J2365,0)</f>
        <v>0</v>
      </c>
      <c r="BJ2365" s="17" t="s">
        <v>83</v>
      </c>
      <c r="BK2365" s="203">
        <f>ROUND(I2365*H2365,2)</f>
        <v>0</v>
      </c>
      <c r="BL2365" s="17" t="s">
        <v>263</v>
      </c>
      <c r="BM2365" s="202" t="s">
        <v>2115</v>
      </c>
    </row>
    <row r="2366" spans="1:65" s="13" customFormat="1" ht="11.25">
      <c r="B2366" s="209"/>
      <c r="C2366" s="210"/>
      <c r="D2366" s="204" t="s">
        <v>191</v>
      </c>
      <c r="E2366" s="211" t="s">
        <v>1</v>
      </c>
      <c r="F2366" s="212" t="s">
        <v>192</v>
      </c>
      <c r="G2366" s="210"/>
      <c r="H2366" s="211" t="s">
        <v>1</v>
      </c>
      <c r="I2366" s="213"/>
      <c r="J2366" s="210"/>
      <c r="K2366" s="210"/>
      <c r="L2366" s="214"/>
      <c r="M2366" s="215"/>
      <c r="N2366" s="216"/>
      <c r="O2366" s="216"/>
      <c r="P2366" s="216"/>
      <c r="Q2366" s="216"/>
      <c r="R2366" s="216"/>
      <c r="S2366" s="216"/>
      <c r="T2366" s="217"/>
      <c r="AT2366" s="218" t="s">
        <v>191</v>
      </c>
      <c r="AU2366" s="218" t="s">
        <v>180</v>
      </c>
      <c r="AV2366" s="13" t="s">
        <v>83</v>
      </c>
      <c r="AW2366" s="13" t="s">
        <v>32</v>
      </c>
      <c r="AX2366" s="13" t="s">
        <v>76</v>
      </c>
      <c r="AY2366" s="218" t="s">
        <v>179</v>
      </c>
    </row>
    <row r="2367" spans="1:65" s="13" customFormat="1" ht="11.25">
      <c r="B2367" s="209"/>
      <c r="C2367" s="210"/>
      <c r="D2367" s="204" t="s">
        <v>191</v>
      </c>
      <c r="E2367" s="211" t="s">
        <v>1</v>
      </c>
      <c r="F2367" s="212" t="s">
        <v>2034</v>
      </c>
      <c r="G2367" s="210"/>
      <c r="H2367" s="211" t="s">
        <v>1</v>
      </c>
      <c r="I2367" s="213"/>
      <c r="J2367" s="210"/>
      <c r="K2367" s="210"/>
      <c r="L2367" s="214"/>
      <c r="M2367" s="215"/>
      <c r="N2367" s="216"/>
      <c r="O2367" s="216"/>
      <c r="P2367" s="216"/>
      <c r="Q2367" s="216"/>
      <c r="R2367" s="216"/>
      <c r="S2367" s="216"/>
      <c r="T2367" s="217"/>
      <c r="AT2367" s="218" t="s">
        <v>191</v>
      </c>
      <c r="AU2367" s="218" t="s">
        <v>180</v>
      </c>
      <c r="AV2367" s="13" t="s">
        <v>83</v>
      </c>
      <c r="AW2367" s="13" t="s">
        <v>32</v>
      </c>
      <c r="AX2367" s="13" t="s">
        <v>76</v>
      </c>
      <c r="AY2367" s="218" t="s">
        <v>179</v>
      </c>
    </row>
    <row r="2368" spans="1:65" s="13" customFormat="1" ht="11.25">
      <c r="B2368" s="209"/>
      <c r="C2368" s="210"/>
      <c r="D2368" s="204" t="s">
        <v>191</v>
      </c>
      <c r="E2368" s="211" t="s">
        <v>1</v>
      </c>
      <c r="F2368" s="212" t="s">
        <v>193</v>
      </c>
      <c r="G2368" s="210"/>
      <c r="H2368" s="211" t="s">
        <v>1</v>
      </c>
      <c r="I2368" s="213"/>
      <c r="J2368" s="210"/>
      <c r="K2368" s="210"/>
      <c r="L2368" s="214"/>
      <c r="M2368" s="215"/>
      <c r="N2368" s="216"/>
      <c r="O2368" s="216"/>
      <c r="P2368" s="216"/>
      <c r="Q2368" s="216"/>
      <c r="R2368" s="216"/>
      <c r="S2368" s="216"/>
      <c r="T2368" s="217"/>
      <c r="AT2368" s="218" t="s">
        <v>191</v>
      </c>
      <c r="AU2368" s="218" t="s">
        <v>180</v>
      </c>
      <c r="AV2368" s="13" t="s">
        <v>83</v>
      </c>
      <c r="AW2368" s="13" t="s">
        <v>32</v>
      </c>
      <c r="AX2368" s="13" t="s">
        <v>76</v>
      </c>
      <c r="AY2368" s="218" t="s">
        <v>179</v>
      </c>
    </row>
    <row r="2369" spans="1:65" s="13" customFormat="1" ht="11.25">
      <c r="B2369" s="209"/>
      <c r="C2369" s="210"/>
      <c r="D2369" s="204" t="s">
        <v>191</v>
      </c>
      <c r="E2369" s="211" t="s">
        <v>1</v>
      </c>
      <c r="F2369" s="212" t="s">
        <v>1765</v>
      </c>
      <c r="G2369" s="210"/>
      <c r="H2369" s="211" t="s">
        <v>1</v>
      </c>
      <c r="I2369" s="213"/>
      <c r="J2369" s="210"/>
      <c r="K2369" s="210"/>
      <c r="L2369" s="214"/>
      <c r="M2369" s="215"/>
      <c r="N2369" s="216"/>
      <c r="O2369" s="216"/>
      <c r="P2369" s="216"/>
      <c r="Q2369" s="216"/>
      <c r="R2369" s="216"/>
      <c r="S2369" s="216"/>
      <c r="T2369" s="217"/>
      <c r="AT2369" s="218" t="s">
        <v>191</v>
      </c>
      <c r="AU2369" s="218" t="s">
        <v>180</v>
      </c>
      <c r="AV2369" s="13" t="s">
        <v>83</v>
      </c>
      <c r="AW2369" s="13" t="s">
        <v>32</v>
      </c>
      <c r="AX2369" s="13" t="s">
        <v>76</v>
      </c>
      <c r="AY2369" s="218" t="s">
        <v>179</v>
      </c>
    </row>
    <row r="2370" spans="1:65" s="14" customFormat="1" ht="11.25">
      <c r="B2370" s="219"/>
      <c r="C2370" s="220"/>
      <c r="D2370" s="204" t="s">
        <v>191</v>
      </c>
      <c r="E2370" s="221" t="s">
        <v>1</v>
      </c>
      <c r="F2370" s="222" t="s">
        <v>83</v>
      </c>
      <c r="G2370" s="220"/>
      <c r="H2370" s="223">
        <v>1</v>
      </c>
      <c r="I2370" s="224"/>
      <c r="J2370" s="220"/>
      <c r="K2370" s="220"/>
      <c r="L2370" s="225"/>
      <c r="M2370" s="226"/>
      <c r="N2370" s="227"/>
      <c r="O2370" s="227"/>
      <c r="P2370" s="227"/>
      <c r="Q2370" s="227"/>
      <c r="R2370" s="227"/>
      <c r="S2370" s="227"/>
      <c r="T2370" s="228"/>
      <c r="AT2370" s="229" t="s">
        <v>191</v>
      </c>
      <c r="AU2370" s="229" t="s">
        <v>180</v>
      </c>
      <c r="AV2370" s="14" t="s">
        <v>85</v>
      </c>
      <c r="AW2370" s="14" t="s">
        <v>32</v>
      </c>
      <c r="AX2370" s="14" t="s">
        <v>76</v>
      </c>
      <c r="AY2370" s="229" t="s">
        <v>179</v>
      </c>
    </row>
    <row r="2371" spans="1:65" s="2" customFormat="1" ht="33" customHeight="1">
      <c r="A2371" s="34"/>
      <c r="B2371" s="35"/>
      <c r="C2371" s="191" t="s">
        <v>2116</v>
      </c>
      <c r="D2371" s="191" t="s">
        <v>182</v>
      </c>
      <c r="E2371" s="192" t="s">
        <v>2117</v>
      </c>
      <c r="F2371" s="193" t="s">
        <v>2118</v>
      </c>
      <c r="G2371" s="194" t="s">
        <v>346</v>
      </c>
      <c r="H2371" s="195">
        <v>63</v>
      </c>
      <c r="I2371" s="196"/>
      <c r="J2371" s="197">
        <f>ROUND(I2371*H2371,2)</f>
        <v>0</v>
      </c>
      <c r="K2371" s="193" t="s">
        <v>1</v>
      </c>
      <c r="L2371" s="39"/>
      <c r="M2371" s="198" t="s">
        <v>1</v>
      </c>
      <c r="N2371" s="199" t="s">
        <v>41</v>
      </c>
      <c r="O2371" s="71"/>
      <c r="P2371" s="200">
        <f>O2371*H2371</f>
        <v>0</v>
      </c>
      <c r="Q2371" s="200">
        <v>0</v>
      </c>
      <c r="R2371" s="200">
        <f>Q2371*H2371</f>
        <v>0</v>
      </c>
      <c r="S2371" s="200">
        <v>0</v>
      </c>
      <c r="T2371" s="201">
        <f>S2371*H2371</f>
        <v>0</v>
      </c>
      <c r="U2371" s="34"/>
      <c r="V2371" s="34"/>
      <c r="W2371" s="34"/>
      <c r="X2371" s="34"/>
      <c r="Y2371" s="34"/>
      <c r="Z2371" s="34"/>
      <c r="AA2371" s="34"/>
      <c r="AB2371" s="34"/>
      <c r="AC2371" s="34"/>
      <c r="AD2371" s="34"/>
      <c r="AE2371" s="34"/>
      <c r="AR2371" s="202" t="s">
        <v>263</v>
      </c>
      <c r="AT2371" s="202" t="s">
        <v>182</v>
      </c>
      <c r="AU2371" s="202" t="s">
        <v>180</v>
      </c>
      <c r="AY2371" s="17" t="s">
        <v>179</v>
      </c>
      <c r="BE2371" s="203">
        <f>IF(N2371="základní",J2371,0)</f>
        <v>0</v>
      </c>
      <c r="BF2371" s="203">
        <f>IF(N2371="snížená",J2371,0)</f>
        <v>0</v>
      </c>
      <c r="BG2371" s="203">
        <f>IF(N2371="zákl. přenesená",J2371,0)</f>
        <v>0</v>
      </c>
      <c r="BH2371" s="203">
        <f>IF(N2371="sníž. přenesená",J2371,0)</f>
        <v>0</v>
      </c>
      <c r="BI2371" s="203">
        <f>IF(N2371="nulová",J2371,0)</f>
        <v>0</v>
      </c>
      <c r="BJ2371" s="17" t="s">
        <v>83</v>
      </c>
      <c r="BK2371" s="203">
        <f>ROUND(I2371*H2371,2)</f>
        <v>0</v>
      </c>
      <c r="BL2371" s="17" t="s">
        <v>263</v>
      </c>
      <c r="BM2371" s="202" t="s">
        <v>2119</v>
      </c>
    </row>
    <row r="2372" spans="1:65" s="13" customFormat="1" ht="11.25">
      <c r="B2372" s="209"/>
      <c r="C2372" s="210"/>
      <c r="D2372" s="204" t="s">
        <v>191</v>
      </c>
      <c r="E2372" s="211" t="s">
        <v>1</v>
      </c>
      <c r="F2372" s="212" t="s">
        <v>192</v>
      </c>
      <c r="G2372" s="210"/>
      <c r="H2372" s="211" t="s">
        <v>1</v>
      </c>
      <c r="I2372" s="213"/>
      <c r="J2372" s="210"/>
      <c r="K2372" s="210"/>
      <c r="L2372" s="214"/>
      <c r="M2372" s="215"/>
      <c r="N2372" s="216"/>
      <c r="O2372" s="216"/>
      <c r="P2372" s="216"/>
      <c r="Q2372" s="216"/>
      <c r="R2372" s="216"/>
      <c r="S2372" s="216"/>
      <c r="T2372" s="217"/>
      <c r="AT2372" s="218" t="s">
        <v>191</v>
      </c>
      <c r="AU2372" s="218" t="s">
        <v>180</v>
      </c>
      <c r="AV2372" s="13" t="s">
        <v>83</v>
      </c>
      <c r="AW2372" s="13" t="s">
        <v>32</v>
      </c>
      <c r="AX2372" s="13" t="s">
        <v>76</v>
      </c>
      <c r="AY2372" s="218" t="s">
        <v>179</v>
      </c>
    </row>
    <row r="2373" spans="1:65" s="13" customFormat="1" ht="11.25">
      <c r="B2373" s="209"/>
      <c r="C2373" s="210"/>
      <c r="D2373" s="204" t="s">
        <v>191</v>
      </c>
      <c r="E2373" s="211" t="s">
        <v>1</v>
      </c>
      <c r="F2373" s="212" t="s">
        <v>2034</v>
      </c>
      <c r="G2373" s="210"/>
      <c r="H2373" s="211" t="s">
        <v>1</v>
      </c>
      <c r="I2373" s="213"/>
      <c r="J2373" s="210"/>
      <c r="K2373" s="210"/>
      <c r="L2373" s="214"/>
      <c r="M2373" s="215"/>
      <c r="N2373" s="216"/>
      <c r="O2373" s="216"/>
      <c r="P2373" s="216"/>
      <c r="Q2373" s="216"/>
      <c r="R2373" s="216"/>
      <c r="S2373" s="216"/>
      <c r="T2373" s="217"/>
      <c r="AT2373" s="218" t="s">
        <v>191</v>
      </c>
      <c r="AU2373" s="218" t="s">
        <v>180</v>
      </c>
      <c r="AV2373" s="13" t="s">
        <v>83</v>
      </c>
      <c r="AW2373" s="13" t="s">
        <v>32</v>
      </c>
      <c r="AX2373" s="13" t="s">
        <v>76</v>
      </c>
      <c r="AY2373" s="218" t="s">
        <v>179</v>
      </c>
    </row>
    <row r="2374" spans="1:65" s="13" customFormat="1" ht="11.25">
      <c r="B2374" s="209"/>
      <c r="C2374" s="210"/>
      <c r="D2374" s="204" t="s">
        <v>191</v>
      </c>
      <c r="E2374" s="211" t="s">
        <v>1</v>
      </c>
      <c r="F2374" s="212" t="s">
        <v>193</v>
      </c>
      <c r="G2374" s="210"/>
      <c r="H2374" s="211" t="s">
        <v>1</v>
      </c>
      <c r="I2374" s="213"/>
      <c r="J2374" s="210"/>
      <c r="K2374" s="210"/>
      <c r="L2374" s="214"/>
      <c r="M2374" s="215"/>
      <c r="N2374" s="216"/>
      <c r="O2374" s="216"/>
      <c r="P2374" s="216"/>
      <c r="Q2374" s="216"/>
      <c r="R2374" s="216"/>
      <c r="S2374" s="216"/>
      <c r="T2374" s="217"/>
      <c r="AT2374" s="218" t="s">
        <v>191</v>
      </c>
      <c r="AU2374" s="218" t="s">
        <v>180</v>
      </c>
      <c r="AV2374" s="13" t="s">
        <v>83</v>
      </c>
      <c r="AW2374" s="13" t="s">
        <v>32</v>
      </c>
      <c r="AX2374" s="13" t="s">
        <v>76</v>
      </c>
      <c r="AY2374" s="218" t="s">
        <v>179</v>
      </c>
    </row>
    <row r="2375" spans="1:65" s="13" customFormat="1" ht="11.25">
      <c r="B2375" s="209"/>
      <c r="C2375" s="210"/>
      <c r="D2375" s="204" t="s">
        <v>191</v>
      </c>
      <c r="E2375" s="211" t="s">
        <v>1</v>
      </c>
      <c r="F2375" s="212" t="s">
        <v>2120</v>
      </c>
      <c r="G2375" s="210"/>
      <c r="H2375" s="211" t="s">
        <v>1</v>
      </c>
      <c r="I2375" s="213"/>
      <c r="J2375" s="210"/>
      <c r="K2375" s="210"/>
      <c r="L2375" s="214"/>
      <c r="M2375" s="215"/>
      <c r="N2375" s="216"/>
      <c r="O2375" s="216"/>
      <c r="P2375" s="216"/>
      <c r="Q2375" s="216"/>
      <c r="R2375" s="216"/>
      <c r="S2375" s="216"/>
      <c r="T2375" s="217"/>
      <c r="AT2375" s="218" t="s">
        <v>191</v>
      </c>
      <c r="AU2375" s="218" t="s">
        <v>180</v>
      </c>
      <c r="AV2375" s="13" t="s">
        <v>83</v>
      </c>
      <c r="AW2375" s="13" t="s">
        <v>32</v>
      </c>
      <c r="AX2375" s="13" t="s">
        <v>76</v>
      </c>
      <c r="AY2375" s="218" t="s">
        <v>179</v>
      </c>
    </row>
    <row r="2376" spans="1:65" s="14" customFormat="1" ht="11.25">
      <c r="B2376" s="219"/>
      <c r="C2376" s="220"/>
      <c r="D2376" s="204" t="s">
        <v>191</v>
      </c>
      <c r="E2376" s="221" t="s">
        <v>1</v>
      </c>
      <c r="F2376" s="222" t="s">
        <v>2121</v>
      </c>
      <c r="G2376" s="220"/>
      <c r="H2376" s="223">
        <v>63</v>
      </c>
      <c r="I2376" s="224"/>
      <c r="J2376" s="220"/>
      <c r="K2376" s="220"/>
      <c r="L2376" s="225"/>
      <c r="M2376" s="226"/>
      <c r="N2376" s="227"/>
      <c r="O2376" s="227"/>
      <c r="P2376" s="227"/>
      <c r="Q2376" s="227"/>
      <c r="R2376" s="227"/>
      <c r="S2376" s="227"/>
      <c r="T2376" s="228"/>
      <c r="AT2376" s="229" t="s">
        <v>191</v>
      </c>
      <c r="AU2376" s="229" t="s">
        <v>180</v>
      </c>
      <c r="AV2376" s="14" t="s">
        <v>85</v>
      </c>
      <c r="AW2376" s="14" t="s">
        <v>32</v>
      </c>
      <c r="AX2376" s="14" t="s">
        <v>76</v>
      </c>
      <c r="AY2376" s="229" t="s">
        <v>179</v>
      </c>
    </row>
    <row r="2377" spans="1:65" s="2" customFormat="1" ht="21.75" customHeight="1">
      <c r="A2377" s="34"/>
      <c r="B2377" s="35"/>
      <c r="C2377" s="191" t="s">
        <v>2122</v>
      </c>
      <c r="D2377" s="191" t="s">
        <v>182</v>
      </c>
      <c r="E2377" s="192" t="s">
        <v>2123</v>
      </c>
      <c r="F2377" s="193" t="s">
        <v>2124</v>
      </c>
      <c r="G2377" s="194" t="s">
        <v>346</v>
      </c>
      <c r="H2377" s="195">
        <v>514.5</v>
      </c>
      <c r="I2377" s="196"/>
      <c r="J2377" s="197">
        <f>ROUND(I2377*H2377,2)</f>
        <v>0</v>
      </c>
      <c r="K2377" s="193" t="s">
        <v>1</v>
      </c>
      <c r="L2377" s="39"/>
      <c r="M2377" s="198" t="s">
        <v>1</v>
      </c>
      <c r="N2377" s="199" t="s">
        <v>41</v>
      </c>
      <c r="O2377" s="71"/>
      <c r="P2377" s="200">
        <f>O2377*H2377</f>
        <v>0</v>
      </c>
      <c r="Q2377" s="200">
        <v>0</v>
      </c>
      <c r="R2377" s="200">
        <f>Q2377*H2377</f>
        <v>0</v>
      </c>
      <c r="S2377" s="200">
        <v>0</v>
      </c>
      <c r="T2377" s="201">
        <f>S2377*H2377</f>
        <v>0</v>
      </c>
      <c r="U2377" s="34"/>
      <c r="V2377" s="34"/>
      <c r="W2377" s="34"/>
      <c r="X2377" s="34"/>
      <c r="Y2377" s="34"/>
      <c r="Z2377" s="34"/>
      <c r="AA2377" s="34"/>
      <c r="AB2377" s="34"/>
      <c r="AC2377" s="34"/>
      <c r="AD2377" s="34"/>
      <c r="AE2377" s="34"/>
      <c r="AR2377" s="202" t="s">
        <v>263</v>
      </c>
      <c r="AT2377" s="202" t="s">
        <v>182</v>
      </c>
      <c r="AU2377" s="202" t="s">
        <v>180</v>
      </c>
      <c r="AY2377" s="17" t="s">
        <v>179</v>
      </c>
      <c r="BE2377" s="203">
        <f>IF(N2377="základní",J2377,0)</f>
        <v>0</v>
      </c>
      <c r="BF2377" s="203">
        <f>IF(N2377="snížená",J2377,0)</f>
        <v>0</v>
      </c>
      <c r="BG2377" s="203">
        <f>IF(N2377="zákl. přenesená",J2377,0)</f>
        <v>0</v>
      </c>
      <c r="BH2377" s="203">
        <f>IF(N2377="sníž. přenesená",J2377,0)</f>
        <v>0</v>
      </c>
      <c r="BI2377" s="203">
        <f>IF(N2377="nulová",J2377,0)</f>
        <v>0</v>
      </c>
      <c r="BJ2377" s="17" t="s">
        <v>83</v>
      </c>
      <c r="BK2377" s="203">
        <f>ROUND(I2377*H2377,2)</f>
        <v>0</v>
      </c>
      <c r="BL2377" s="17" t="s">
        <v>263</v>
      </c>
      <c r="BM2377" s="202" t="s">
        <v>2125</v>
      </c>
    </row>
    <row r="2378" spans="1:65" s="13" customFormat="1" ht="11.25">
      <c r="B2378" s="209"/>
      <c r="C2378" s="210"/>
      <c r="D2378" s="204" t="s">
        <v>191</v>
      </c>
      <c r="E2378" s="211" t="s">
        <v>1</v>
      </c>
      <c r="F2378" s="212" t="s">
        <v>192</v>
      </c>
      <c r="G2378" s="210"/>
      <c r="H2378" s="211" t="s">
        <v>1</v>
      </c>
      <c r="I2378" s="213"/>
      <c r="J2378" s="210"/>
      <c r="K2378" s="210"/>
      <c r="L2378" s="214"/>
      <c r="M2378" s="215"/>
      <c r="N2378" s="216"/>
      <c r="O2378" s="216"/>
      <c r="P2378" s="216"/>
      <c r="Q2378" s="216"/>
      <c r="R2378" s="216"/>
      <c r="S2378" s="216"/>
      <c r="T2378" s="217"/>
      <c r="AT2378" s="218" t="s">
        <v>191</v>
      </c>
      <c r="AU2378" s="218" t="s">
        <v>180</v>
      </c>
      <c r="AV2378" s="13" t="s">
        <v>83</v>
      </c>
      <c r="AW2378" s="13" t="s">
        <v>32</v>
      </c>
      <c r="AX2378" s="13" t="s">
        <v>76</v>
      </c>
      <c r="AY2378" s="218" t="s">
        <v>179</v>
      </c>
    </row>
    <row r="2379" spans="1:65" s="13" customFormat="1" ht="11.25">
      <c r="B2379" s="209"/>
      <c r="C2379" s="210"/>
      <c r="D2379" s="204" t="s">
        <v>191</v>
      </c>
      <c r="E2379" s="211" t="s">
        <v>1</v>
      </c>
      <c r="F2379" s="212" t="s">
        <v>2034</v>
      </c>
      <c r="G2379" s="210"/>
      <c r="H2379" s="211" t="s">
        <v>1</v>
      </c>
      <c r="I2379" s="213"/>
      <c r="J2379" s="210"/>
      <c r="K2379" s="210"/>
      <c r="L2379" s="214"/>
      <c r="M2379" s="215"/>
      <c r="N2379" s="216"/>
      <c r="O2379" s="216"/>
      <c r="P2379" s="216"/>
      <c r="Q2379" s="216"/>
      <c r="R2379" s="216"/>
      <c r="S2379" s="216"/>
      <c r="T2379" s="217"/>
      <c r="AT2379" s="218" t="s">
        <v>191</v>
      </c>
      <c r="AU2379" s="218" t="s">
        <v>180</v>
      </c>
      <c r="AV2379" s="13" t="s">
        <v>83</v>
      </c>
      <c r="AW2379" s="13" t="s">
        <v>32</v>
      </c>
      <c r="AX2379" s="13" t="s">
        <v>76</v>
      </c>
      <c r="AY2379" s="218" t="s">
        <v>179</v>
      </c>
    </row>
    <row r="2380" spans="1:65" s="13" customFormat="1" ht="11.25">
      <c r="B2380" s="209"/>
      <c r="C2380" s="210"/>
      <c r="D2380" s="204" t="s">
        <v>191</v>
      </c>
      <c r="E2380" s="211" t="s">
        <v>1</v>
      </c>
      <c r="F2380" s="212" t="s">
        <v>193</v>
      </c>
      <c r="G2380" s="210"/>
      <c r="H2380" s="211" t="s">
        <v>1</v>
      </c>
      <c r="I2380" s="213"/>
      <c r="J2380" s="210"/>
      <c r="K2380" s="210"/>
      <c r="L2380" s="214"/>
      <c r="M2380" s="215"/>
      <c r="N2380" s="216"/>
      <c r="O2380" s="216"/>
      <c r="P2380" s="216"/>
      <c r="Q2380" s="216"/>
      <c r="R2380" s="216"/>
      <c r="S2380" s="216"/>
      <c r="T2380" s="217"/>
      <c r="AT2380" s="218" t="s">
        <v>191</v>
      </c>
      <c r="AU2380" s="218" t="s">
        <v>180</v>
      </c>
      <c r="AV2380" s="13" t="s">
        <v>83</v>
      </c>
      <c r="AW2380" s="13" t="s">
        <v>32</v>
      </c>
      <c r="AX2380" s="13" t="s">
        <v>76</v>
      </c>
      <c r="AY2380" s="218" t="s">
        <v>179</v>
      </c>
    </row>
    <row r="2381" spans="1:65" s="13" customFormat="1" ht="11.25">
      <c r="B2381" s="209"/>
      <c r="C2381" s="210"/>
      <c r="D2381" s="204" t="s">
        <v>191</v>
      </c>
      <c r="E2381" s="211" t="s">
        <v>1</v>
      </c>
      <c r="F2381" s="212" t="s">
        <v>2120</v>
      </c>
      <c r="G2381" s="210"/>
      <c r="H2381" s="211" t="s">
        <v>1</v>
      </c>
      <c r="I2381" s="213"/>
      <c r="J2381" s="210"/>
      <c r="K2381" s="210"/>
      <c r="L2381" s="214"/>
      <c r="M2381" s="215"/>
      <c r="N2381" s="216"/>
      <c r="O2381" s="216"/>
      <c r="P2381" s="216"/>
      <c r="Q2381" s="216"/>
      <c r="R2381" s="216"/>
      <c r="S2381" s="216"/>
      <c r="T2381" s="217"/>
      <c r="AT2381" s="218" t="s">
        <v>191</v>
      </c>
      <c r="AU2381" s="218" t="s">
        <v>180</v>
      </c>
      <c r="AV2381" s="13" t="s">
        <v>83</v>
      </c>
      <c r="AW2381" s="13" t="s">
        <v>32</v>
      </c>
      <c r="AX2381" s="13" t="s">
        <v>76</v>
      </c>
      <c r="AY2381" s="218" t="s">
        <v>179</v>
      </c>
    </row>
    <row r="2382" spans="1:65" s="14" customFormat="1" ht="11.25">
      <c r="B2382" s="219"/>
      <c r="C2382" s="220"/>
      <c r="D2382" s="204" t="s">
        <v>191</v>
      </c>
      <c r="E2382" s="221" t="s">
        <v>1</v>
      </c>
      <c r="F2382" s="222" t="s">
        <v>2126</v>
      </c>
      <c r="G2382" s="220"/>
      <c r="H2382" s="223">
        <v>514.5</v>
      </c>
      <c r="I2382" s="224"/>
      <c r="J2382" s="220"/>
      <c r="K2382" s="220"/>
      <c r="L2382" s="225"/>
      <c r="M2382" s="226"/>
      <c r="N2382" s="227"/>
      <c r="O2382" s="227"/>
      <c r="P2382" s="227"/>
      <c r="Q2382" s="227"/>
      <c r="R2382" s="227"/>
      <c r="S2382" s="227"/>
      <c r="T2382" s="228"/>
      <c r="AT2382" s="229" t="s">
        <v>191</v>
      </c>
      <c r="AU2382" s="229" t="s">
        <v>180</v>
      </c>
      <c r="AV2382" s="14" t="s">
        <v>85</v>
      </c>
      <c r="AW2382" s="14" t="s">
        <v>32</v>
      </c>
      <c r="AX2382" s="14" t="s">
        <v>76</v>
      </c>
      <c r="AY2382" s="229" t="s">
        <v>179</v>
      </c>
    </row>
    <row r="2383" spans="1:65" s="2" customFormat="1" ht="16.5" customHeight="1">
      <c r="A2383" s="34"/>
      <c r="B2383" s="35"/>
      <c r="C2383" s="191" t="s">
        <v>2127</v>
      </c>
      <c r="D2383" s="191" t="s">
        <v>182</v>
      </c>
      <c r="E2383" s="192" t="s">
        <v>2128</v>
      </c>
      <c r="F2383" s="193" t="s">
        <v>2129</v>
      </c>
      <c r="G2383" s="194" t="s">
        <v>198</v>
      </c>
      <c r="H2383" s="195">
        <v>26</v>
      </c>
      <c r="I2383" s="196"/>
      <c r="J2383" s="197">
        <f>ROUND(I2383*H2383,2)</f>
        <v>0</v>
      </c>
      <c r="K2383" s="193" t="s">
        <v>1</v>
      </c>
      <c r="L2383" s="39"/>
      <c r="M2383" s="198" t="s">
        <v>1</v>
      </c>
      <c r="N2383" s="199" t="s">
        <v>41</v>
      </c>
      <c r="O2383" s="71"/>
      <c r="P2383" s="200">
        <f>O2383*H2383</f>
        <v>0</v>
      </c>
      <c r="Q2383" s="200">
        <v>0</v>
      </c>
      <c r="R2383" s="200">
        <f>Q2383*H2383</f>
        <v>0</v>
      </c>
      <c r="S2383" s="200">
        <v>0</v>
      </c>
      <c r="T2383" s="201">
        <f>S2383*H2383</f>
        <v>0</v>
      </c>
      <c r="U2383" s="34"/>
      <c r="V2383" s="34"/>
      <c r="W2383" s="34"/>
      <c r="X2383" s="34"/>
      <c r="Y2383" s="34"/>
      <c r="Z2383" s="34"/>
      <c r="AA2383" s="34"/>
      <c r="AB2383" s="34"/>
      <c r="AC2383" s="34"/>
      <c r="AD2383" s="34"/>
      <c r="AE2383" s="34"/>
      <c r="AR2383" s="202" t="s">
        <v>263</v>
      </c>
      <c r="AT2383" s="202" t="s">
        <v>182</v>
      </c>
      <c r="AU2383" s="202" t="s">
        <v>180</v>
      </c>
      <c r="AY2383" s="17" t="s">
        <v>179</v>
      </c>
      <c r="BE2383" s="203">
        <f>IF(N2383="základní",J2383,0)</f>
        <v>0</v>
      </c>
      <c r="BF2383" s="203">
        <f>IF(N2383="snížená",J2383,0)</f>
        <v>0</v>
      </c>
      <c r="BG2383" s="203">
        <f>IF(N2383="zákl. přenesená",J2383,0)</f>
        <v>0</v>
      </c>
      <c r="BH2383" s="203">
        <f>IF(N2383="sníž. přenesená",J2383,0)</f>
        <v>0</v>
      </c>
      <c r="BI2383" s="203">
        <f>IF(N2383="nulová",J2383,0)</f>
        <v>0</v>
      </c>
      <c r="BJ2383" s="17" t="s">
        <v>83</v>
      </c>
      <c r="BK2383" s="203">
        <f>ROUND(I2383*H2383,2)</f>
        <v>0</v>
      </c>
      <c r="BL2383" s="17" t="s">
        <v>263</v>
      </c>
      <c r="BM2383" s="202" t="s">
        <v>2130</v>
      </c>
    </row>
    <row r="2384" spans="1:65" s="13" customFormat="1" ht="11.25">
      <c r="B2384" s="209"/>
      <c r="C2384" s="210"/>
      <c r="D2384" s="204" t="s">
        <v>191</v>
      </c>
      <c r="E2384" s="211" t="s">
        <v>1</v>
      </c>
      <c r="F2384" s="212" t="s">
        <v>192</v>
      </c>
      <c r="G2384" s="210"/>
      <c r="H2384" s="211" t="s">
        <v>1</v>
      </c>
      <c r="I2384" s="213"/>
      <c r="J2384" s="210"/>
      <c r="K2384" s="210"/>
      <c r="L2384" s="214"/>
      <c r="M2384" s="215"/>
      <c r="N2384" s="216"/>
      <c r="O2384" s="216"/>
      <c r="P2384" s="216"/>
      <c r="Q2384" s="216"/>
      <c r="R2384" s="216"/>
      <c r="S2384" s="216"/>
      <c r="T2384" s="217"/>
      <c r="AT2384" s="218" t="s">
        <v>191</v>
      </c>
      <c r="AU2384" s="218" t="s">
        <v>180</v>
      </c>
      <c r="AV2384" s="13" t="s">
        <v>83</v>
      </c>
      <c r="AW2384" s="13" t="s">
        <v>32</v>
      </c>
      <c r="AX2384" s="13" t="s">
        <v>76</v>
      </c>
      <c r="AY2384" s="218" t="s">
        <v>179</v>
      </c>
    </row>
    <row r="2385" spans="1:65" s="13" customFormat="1" ht="11.25">
      <c r="B2385" s="209"/>
      <c r="C2385" s="210"/>
      <c r="D2385" s="204" t="s">
        <v>191</v>
      </c>
      <c r="E2385" s="211" t="s">
        <v>1</v>
      </c>
      <c r="F2385" s="212" t="s">
        <v>2034</v>
      </c>
      <c r="G2385" s="210"/>
      <c r="H2385" s="211" t="s">
        <v>1</v>
      </c>
      <c r="I2385" s="213"/>
      <c r="J2385" s="210"/>
      <c r="K2385" s="210"/>
      <c r="L2385" s="214"/>
      <c r="M2385" s="215"/>
      <c r="N2385" s="216"/>
      <c r="O2385" s="216"/>
      <c r="P2385" s="216"/>
      <c r="Q2385" s="216"/>
      <c r="R2385" s="216"/>
      <c r="S2385" s="216"/>
      <c r="T2385" s="217"/>
      <c r="AT2385" s="218" t="s">
        <v>191</v>
      </c>
      <c r="AU2385" s="218" t="s">
        <v>180</v>
      </c>
      <c r="AV2385" s="13" t="s">
        <v>83</v>
      </c>
      <c r="AW2385" s="13" t="s">
        <v>32</v>
      </c>
      <c r="AX2385" s="13" t="s">
        <v>76</v>
      </c>
      <c r="AY2385" s="218" t="s">
        <v>179</v>
      </c>
    </row>
    <row r="2386" spans="1:65" s="13" customFormat="1" ht="11.25">
      <c r="B2386" s="209"/>
      <c r="C2386" s="210"/>
      <c r="D2386" s="204" t="s">
        <v>191</v>
      </c>
      <c r="E2386" s="211" t="s">
        <v>1</v>
      </c>
      <c r="F2386" s="212" t="s">
        <v>193</v>
      </c>
      <c r="G2386" s="210"/>
      <c r="H2386" s="211" t="s">
        <v>1</v>
      </c>
      <c r="I2386" s="213"/>
      <c r="J2386" s="210"/>
      <c r="K2386" s="210"/>
      <c r="L2386" s="214"/>
      <c r="M2386" s="215"/>
      <c r="N2386" s="216"/>
      <c r="O2386" s="216"/>
      <c r="P2386" s="216"/>
      <c r="Q2386" s="216"/>
      <c r="R2386" s="216"/>
      <c r="S2386" s="216"/>
      <c r="T2386" s="217"/>
      <c r="AT2386" s="218" t="s">
        <v>191</v>
      </c>
      <c r="AU2386" s="218" t="s">
        <v>180</v>
      </c>
      <c r="AV2386" s="13" t="s">
        <v>83</v>
      </c>
      <c r="AW2386" s="13" t="s">
        <v>32</v>
      </c>
      <c r="AX2386" s="13" t="s">
        <v>76</v>
      </c>
      <c r="AY2386" s="218" t="s">
        <v>179</v>
      </c>
    </row>
    <row r="2387" spans="1:65" s="13" customFormat="1" ht="11.25">
      <c r="B2387" s="209"/>
      <c r="C2387" s="210"/>
      <c r="D2387" s="204" t="s">
        <v>191</v>
      </c>
      <c r="E2387" s="211" t="s">
        <v>1</v>
      </c>
      <c r="F2387" s="212" t="s">
        <v>2071</v>
      </c>
      <c r="G2387" s="210"/>
      <c r="H2387" s="211" t="s">
        <v>1</v>
      </c>
      <c r="I2387" s="213"/>
      <c r="J2387" s="210"/>
      <c r="K2387" s="210"/>
      <c r="L2387" s="214"/>
      <c r="M2387" s="215"/>
      <c r="N2387" s="216"/>
      <c r="O2387" s="216"/>
      <c r="P2387" s="216"/>
      <c r="Q2387" s="216"/>
      <c r="R2387" s="216"/>
      <c r="S2387" s="216"/>
      <c r="T2387" s="217"/>
      <c r="AT2387" s="218" t="s">
        <v>191</v>
      </c>
      <c r="AU2387" s="218" t="s">
        <v>180</v>
      </c>
      <c r="AV2387" s="13" t="s">
        <v>83</v>
      </c>
      <c r="AW2387" s="13" t="s">
        <v>32</v>
      </c>
      <c r="AX2387" s="13" t="s">
        <v>76</v>
      </c>
      <c r="AY2387" s="218" t="s">
        <v>179</v>
      </c>
    </row>
    <row r="2388" spans="1:65" s="14" customFormat="1" ht="11.25">
      <c r="B2388" s="219"/>
      <c r="C2388" s="220"/>
      <c r="D2388" s="204" t="s">
        <v>191</v>
      </c>
      <c r="E2388" s="221" t="s">
        <v>1</v>
      </c>
      <c r="F2388" s="222" t="s">
        <v>447</v>
      </c>
      <c r="G2388" s="220"/>
      <c r="H2388" s="223">
        <v>26</v>
      </c>
      <c r="I2388" s="224"/>
      <c r="J2388" s="220"/>
      <c r="K2388" s="220"/>
      <c r="L2388" s="225"/>
      <c r="M2388" s="226"/>
      <c r="N2388" s="227"/>
      <c r="O2388" s="227"/>
      <c r="P2388" s="227"/>
      <c r="Q2388" s="227"/>
      <c r="R2388" s="227"/>
      <c r="S2388" s="227"/>
      <c r="T2388" s="228"/>
      <c r="AT2388" s="229" t="s">
        <v>191</v>
      </c>
      <c r="AU2388" s="229" t="s">
        <v>180</v>
      </c>
      <c r="AV2388" s="14" t="s">
        <v>85</v>
      </c>
      <c r="AW2388" s="14" t="s">
        <v>32</v>
      </c>
      <c r="AX2388" s="14" t="s">
        <v>76</v>
      </c>
      <c r="AY2388" s="229" t="s">
        <v>179</v>
      </c>
    </row>
    <row r="2389" spans="1:65" s="2" customFormat="1" ht="24">
      <c r="A2389" s="34"/>
      <c r="B2389" s="35"/>
      <c r="C2389" s="191" t="s">
        <v>2131</v>
      </c>
      <c r="D2389" s="191" t="s">
        <v>182</v>
      </c>
      <c r="E2389" s="192" t="s">
        <v>2132</v>
      </c>
      <c r="F2389" s="193" t="s">
        <v>2133</v>
      </c>
      <c r="G2389" s="194" t="s">
        <v>198</v>
      </c>
      <c r="H2389" s="195">
        <v>12</v>
      </c>
      <c r="I2389" s="196"/>
      <c r="J2389" s="197">
        <f>ROUND(I2389*H2389,2)</f>
        <v>0</v>
      </c>
      <c r="K2389" s="193" t="s">
        <v>1</v>
      </c>
      <c r="L2389" s="39"/>
      <c r="M2389" s="198" t="s">
        <v>1</v>
      </c>
      <c r="N2389" s="199" t="s">
        <v>41</v>
      </c>
      <c r="O2389" s="71"/>
      <c r="P2389" s="200">
        <f>O2389*H2389</f>
        <v>0</v>
      </c>
      <c r="Q2389" s="200">
        <v>0</v>
      </c>
      <c r="R2389" s="200">
        <f>Q2389*H2389</f>
        <v>0</v>
      </c>
      <c r="S2389" s="200">
        <v>0</v>
      </c>
      <c r="T2389" s="201">
        <f>S2389*H2389</f>
        <v>0</v>
      </c>
      <c r="U2389" s="34"/>
      <c r="V2389" s="34"/>
      <c r="W2389" s="34"/>
      <c r="X2389" s="34"/>
      <c r="Y2389" s="34"/>
      <c r="Z2389" s="34"/>
      <c r="AA2389" s="34"/>
      <c r="AB2389" s="34"/>
      <c r="AC2389" s="34"/>
      <c r="AD2389" s="34"/>
      <c r="AE2389" s="34"/>
      <c r="AR2389" s="202" t="s">
        <v>263</v>
      </c>
      <c r="AT2389" s="202" t="s">
        <v>182</v>
      </c>
      <c r="AU2389" s="202" t="s">
        <v>180</v>
      </c>
      <c r="AY2389" s="17" t="s">
        <v>179</v>
      </c>
      <c r="BE2389" s="203">
        <f>IF(N2389="základní",J2389,0)</f>
        <v>0</v>
      </c>
      <c r="BF2389" s="203">
        <f>IF(N2389="snížená",J2389,0)</f>
        <v>0</v>
      </c>
      <c r="BG2389" s="203">
        <f>IF(N2389="zákl. přenesená",J2389,0)</f>
        <v>0</v>
      </c>
      <c r="BH2389" s="203">
        <f>IF(N2389="sníž. přenesená",J2389,0)</f>
        <v>0</v>
      </c>
      <c r="BI2389" s="203">
        <f>IF(N2389="nulová",J2389,0)</f>
        <v>0</v>
      </c>
      <c r="BJ2389" s="17" t="s">
        <v>83</v>
      </c>
      <c r="BK2389" s="203">
        <f>ROUND(I2389*H2389,2)</f>
        <v>0</v>
      </c>
      <c r="BL2389" s="17" t="s">
        <v>263</v>
      </c>
      <c r="BM2389" s="202" t="s">
        <v>2134</v>
      </c>
    </row>
    <row r="2390" spans="1:65" s="13" customFormat="1" ht="11.25">
      <c r="B2390" s="209"/>
      <c r="C2390" s="210"/>
      <c r="D2390" s="204" t="s">
        <v>191</v>
      </c>
      <c r="E2390" s="211" t="s">
        <v>1</v>
      </c>
      <c r="F2390" s="212" t="s">
        <v>192</v>
      </c>
      <c r="G2390" s="210"/>
      <c r="H2390" s="211" t="s">
        <v>1</v>
      </c>
      <c r="I2390" s="213"/>
      <c r="J2390" s="210"/>
      <c r="K2390" s="210"/>
      <c r="L2390" s="214"/>
      <c r="M2390" s="215"/>
      <c r="N2390" s="216"/>
      <c r="O2390" s="216"/>
      <c r="P2390" s="216"/>
      <c r="Q2390" s="216"/>
      <c r="R2390" s="216"/>
      <c r="S2390" s="216"/>
      <c r="T2390" s="217"/>
      <c r="AT2390" s="218" t="s">
        <v>191</v>
      </c>
      <c r="AU2390" s="218" t="s">
        <v>180</v>
      </c>
      <c r="AV2390" s="13" t="s">
        <v>83</v>
      </c>
      <c r="AW2390" s="13" t="s">
        <v>32</v>
      </c>
      <c r="AX2390" s="13" t="s">
        <v>76</v>
      </c>
      <c r="AY2390" s="218" t="s">
        <v>179</v>
      </c>
    </row>
    <row r="2391" spans="1:65" s="13" customFormat="1" ht="11.25">
      <c r="B2391" s="209"/>
      <c r="C2391" s="210"/>
      <c r="D2391" s="204" t="s">
        <v>191</v>
      </c>
      <c r="E2391" s="211" t="s">
        <v>1</v>
      </c>
      <c r="F2391" s="212" t="s">
        <v>2034</v>
      </c>
      <c r="G2391" s="210"/>
      <c r="H2391" s="211" t="s">
        <v>1</v>
      </c>
      <c r="I2391" s="213"/>
      <c r="J2391" s="210"/>
      <c r="K2391" s="210"/>
      <c r="L2391" s="214"/>
      <c r="M2391" s="215"/>
      <c r="N2391" s="216"/>
      <c r="O2391" s="216"/>
      <c r="P2391" s="216"/>
      <c r="Q2391" s="216"/>
      <c r="R2391" s="216"/>
      <c r="S2391" s="216"/>
      <c r="T2391" s="217"/>
      <c r="AT2391" s="218" t="s">
        <v>191</v>
      </c>
      <c r="AU2391" s="218" t="s">
        <v>180</v>
      </c>
      <c r="AV2391" s="13" t="s">
        <v>83</v>
      </c>
      <c r="AW2391" s="13" t="s">
        <v>32</v>
      </c>
      <c r="AX2391" s="13" t="s">
        <v>76</v>
      </c>
      <c r="AY2391" s="218" t="s">
        <v>179</v>
      </c>
    </row>
    <row r="2392" spans="1:65" s="13" customFormat="1" ht="11.25">
      <c r="B2392" s="209"/>
      <c r="C2392" s="210"/>
      <c r="D2392" s="204" t="s">
        <v>191</v>
      </c>
      <c r="E2392" s="211" t="s">
        <v>1</v>
      </c>
      <c r="F2392" s="212" t="s">
        <v>193</v>
      </c>
      <c r="G2392" s="210"/>
      <c r="H2392" s="211" t="s">
        <v>1</v>
      </c>
      <c r="I2392" s="213"/>
      <c r="J2392" s="210"/>
      <c r="K2392" s="210"/>
      <c r="L2392" s="214"/>
      <c r="M2392" s="215"/>
      <c r="N2392" s="216"/>
      <c r="O2392" s="216"/>
      <c r="P2392" s="216"/>
      <c r="Q2392" s="216"/>
      <c r="R2392" s="216"/>
      <c r="S2392" s="216"/>
      <c r="T2392" s="217"/>
      <c r="AT2392" s="218" t="s">
        <v>191</v>
      </c>
      <c r="AU2392" s="218" t="s">
        <v>180</v>
      </c>
      <c r="AV2392" s="13" t="s">
        <v>83</v>
      </c>
      <c r="AW2392" s="13" t="s">
        <v>32</v>
      </c>
      <c r="AX2392" s="13" t="s">
        <v>76</v>
      </c>
      <c r="AY2392" s="218" t="s">
        <v>179</v>
      </c>
    </row>
    <row r="2393" spans="1:65" s="13" customFormat="1" ht="11.25">
      <c r="B2393" s="209"/>
      <c r="C2393" s="210"/>
      <c r="D2393" s="204" t="s">
        <v>191</v>
      </c>
      <c r="E2393" s="211" t="s">
        <v>1</v>
      </c>
      <c r="F2393" s="212" t="s">
        <v>2071</v>
      </c>
      <c r="G2393" s="210"/>
      <c r="H2393" s="211" t="s">
        <v>1</v>
      </c>
      <c r="I2393" s="213"/>
      <c r="J2393" s="210"/>
      <c r="K2393" s="210"/>
      <c r="L2393" s="214"/>
      <c r="M2393" s="215"/>
      <c r="N2393" s="216"/>
      <c r="O2393" s="216"/>
      <c r="P2393" s="216"/>
      <c r="Q2393" s="216"/>
      <c r="R2393" s="216"/>
      <c r="S2393" s="216"/>
      <c r="T2393" s="217"/>
      <c r="AT2393" s="218" t="s">
        <v>191</v>
      </c>
      <c r="AU2393" s="218" t="s">
        <v>180</v>
      </c>
      <c r="AV2393" s="13" t="s">
        <v>83</v>
      </c>
      <c r="AW2393" s="13" t="s">
        <v>32</v>
      </c>
      <c r="AX2393" s="13" t="s">
        <v>76</v>
      </c>
      <c r="AY2393" s="218" t="s">
        <v>179</v>
      </c>
    </row>
    <row r="2394" spans="1:65" s="14" customFormat="1" ht="11.25">
      <c r="B2394" s="219"/>
      <c r="C2394" s="220"/>
      <c r="D2394" s="204" t="s">
        <v>191</v>
      </c>
      <c r="E2394" s="221" t="s">
        <v>1</v>
      </c>
      <c r="F2394" s="222" t="s">
        <v>239</v>
      </c>
      <c r="G2394" s="220"/>
      <c r="H2394" s="223">
        <v>12</v>
      </c>
      <c r="I2394" s="224"/>
      <c r="J2394" s="220"/>
      <c r="K2394" s="220"/>
      <c r="L2394" s="225"/>
      <c r="M2394" s="226"/>
      <c r="N2394" s="227"/>
      <c r="O2394" s="227"/>
      <c r="P2394" s="227"/>
      <c r="Q2394" s="227"/>
      <c r="R2394" s="227"/>
      <c r="S2394" s="227"/>
      <c r="T2394" s="228"/>
      <c r="AT2394" s="229" t="s">
        <v>191</v>
      </c>
      <c r="AU2394" s="229" t="s">
        <v>180</v>
      </c>
      <c r="AV2394" s="14" t="s">
        <v>85</v>
      </c>
      <c r="AW2394" s="14" t="s">
        <v>32</v>
      </c>
      <c r="AX2394" s="14" t="s">
        <v>76</v>
      </c>
      <c r="AY2394" s="229" t="s">
        <v>179</v>
      </c>
    </row>
    <row r="2395" spans="1:65" s="2" customFormat="1" ht="24">
      <c r="A2395" s="34"/>
      <c r="B2395" s="35"/>
      <c r="C2395" s="191" t="s">
        <v>2135</v>
      </c>
      <c r="D2395" s="191" t="s">
        <v>182</v>
      </c>
      <c r="E2395" s="192" t="s">
        <v>2136</v>
      </c>
      <c r="F2395" s="193" t="s">
        <v>2137</v>
      </c>
      <c r="G2395" s="194" t="s">
        <v>346</v>
      </c>
      <c r="H2395" s="195">
        <v>25.2</v>
      </c>
      <c r="I2395" s="196"/>
      <c r="J2395" s="197">
        <f>ROUND(I2395*H2395,2)</f>
        <v>0</v>
      </c>
      <c r="K2395" s="193" t="s">
        <v>1</v>
      </c>
      <c r="L2395" s="39"/>
      <c r="M2395" s="198" t="s">
        <v>1</v>
      </c>
      <c r="N2395" s="199" t="s">
        <v>41</v>
      </c>
      <c r="O2395" s="71"/>
      <c r="P2395" s="200">
        <f>O2395*H2395</f>
        <v>0</v>
      </c>
      <c r="Q2395" s="200">
        <v>0</v>
      </c>
      <c r="R2395" s="200">
        <f>Q2395*H2395</f>
        <v>0</v>
      </c>
      <c r="S2395" s="200">
        <v>0</v>
      </c>
      <c r="T2395" s="201">
        <f>S2395*H2395</f>
        <v>0</v>
      </c>
      <c r="U2395" s="34"/>
      <c r="V2395" s="34"/>
      <c r="W2395" s="34"/>
      <c r="X2395" s="34"/>
      <c r="Y2395" s="34"/>
      <c r="Z2395" s="34"/>
      <c r="AA2395" s="34"/>
      <c r="AB2395" s="34"/>
      <c r="AC2395" s="34"/>
      <c r="AD2395" s="34"/>
      <c r="AE2395" s="34"/>
      <c r="AR2395" s="202" t="s">
        <v>263</v>
      </c>
      <c r="AT2395" s="202" t="s">
        <v>182</v>
      </c>
      <c r="AU2395" s="202" t="s">
        <v>180</v>
      </c>
      <c r="AY2395" s="17" t="s">
        <v>179</v>
      </c>
      <c r="BE2395" s="203">
        <f>IF(N2395="základní",J2395,0)</f>
        <v>0</v>
      </c>
      <c r="BF2395" s="203">
        <f>IF(N2395="snížená",J2395,0)</f>
        <v>0</v>
      </c>
      <c r="BG2395" s="203">
        <f>IF(N2395="zákl. přenesená",J2395,0)</f>
        <v>0</v>
      </c>
      <c r="BH2395" s="203">
        <f>IF(N2395="sníž. přenesená",J2395,0)</f>
        <v>0</v>
      </c>
      <c r="BI2395" s="203">
        <f>IF(N2395="nulová",J2395,0)</f>
        <v>0</v>
      </c>
      <c r="BJ2395" s="17" t="s">
        <v>83</v>
      </c>
      <c r="BK2395" s="203">
        <f>ROUND(I2395*H2395,2)</f>
        <v>0</v>
      </c>
      <c r="BL2395" s="17" t="s">
        <v>263</v>
      </c>
      <c r="BM2395" s="202" t="s">
        <v>2138</v>
      </c>
    </row>
    <row r="2396" spans="1:65" s="13" customFormat="1" ht="11.25">
      <c r="B2396" s="209"/>
      <c r="C2396" s="210"/>
      <c r="D2396" s="204" t="s">
        <v>191</v>
      </c>
      <c r="E2396" s="211" t="s">
        <v>1</v>
      </c>
      <c r="F2396" s="212" t="s">
        <v>192</v>
      </c>
      <c r="G2396" s="210"/>
      <c r="H2396" s="211" t="s">
        <v>1</v>
      </c>
      <c r="I2396" s="213"/>
      <c r="J2396" s="210"/>
      <c r="K2396" s="210"/>
      <c r="L2396" s="214"/>
      <c r="M2396" s="215"/>
      <c r="N2396" s="216"/>
      <c r="O2396" s="216"/>
      <c r="P2396" s="216"/>
      <c r="Q2396" s="216"/>
      <c r="R2396" s="216"/>
      <c r="S2396" s="216"/>
      <c r="T2396" s="217"/>
      <c r="AT2396" s="218" t="s">
        <v>191</v>
      </c>
      <c r="AU2396" s="218" t="s">
        <v>180</v>
      </c>
      <c r="AV2396" s="13" t="s">
        <v>83</v>
      </c>
      <c r="AW2396" s="13" t="s">
        <v>32</v>
      </c>
      <c r="AX2396" s="13" t="s">
        <v>76</v>
      </c>
      <c r="AY2396" s="218" t="s">
        <v>179</v>
      </c>
    </row>
    <row r="2397" spans="1:65" s="13" customFormat="1" ht="11.25">
      <c r="B2397" s="209"/>
      <c r="C2397" s="210"/>
      <c r="D2397" s="204" t="s">
        <v>191</v>
      </c>
      <c r="E2397" s="211" t="s">
        <v>1</v>
      </c>
      <c r="F2397" s="212" t="s">
        <v>2034</v>
      </c>
      <c r="G2397" s="210"/>
      <c r="H2397" s="211" t="s">
        <v>1</v>
      </c>
      <c r="I2397" s="213"/>
      <c r="J2397" s="210"/>
      <c r="K2397" s="210"/>
      <c r="L2397" s="214"/>
      <c r="M2397" s="215"/>
      <c r="N2397" s="216"/>
      <c r="O2397" s="216"/>
      <c r="P2397" s="216"/>
      <c r="Q2397" s="216"/>
      <c r="R2397" s="216"/>
      <c r="S2397" s="216"/>
      <c r="T2397" s="217"/>
      <c r="AT2397" s="218" t="s">
        <v>191</v>
      </c>
      <c r="AU2397" s="218" t="s">
        <v>180</v>
      </c>
      <c r="AV2397" s="13" t="s">
        <v>83</v>
      </c>
      <c r="AW2397" s="13" t="s">
        <v>32</v>
      </c>
      <c r="AX2397" s="13" t="s">
        <v>76</v>
      </c>
      <c r="AY2397" s="218" t="s">
        <v>179</v>
      </c>
    </row>
    <row r="2398" spans="1:65" s="13" customFormat="1" ht="11.25">
      <c r="B2398" s="209"/>
      <c r="C2398" s="210"/>
      <c r="D2398" s="204" t="s">
        <v>191</v>
      </c>
      <c r="E2398" s="211" t="s">
        <v>1</v>
      </c>
      <c r="F2398" s="212" t="s">
        <v>193</v>
      </c>
      <c r="G2398" s="210"/>
      <c r="H2398" s="211" t="s">
        <v>1</v>
      </c>
      <c r="I2398" s="213"/>
      <c r="J2398" s="210"/>
      <c r="K2398" s="210"/>
      <c r="L2398" s="214"/>
      <c r="M2398" s="215"/>
      <c r="N2398" s="216"/>
      <c r="O2398" s="216"/>
      <c r="P2398" s="216"/>
      <c r="Q2398" s="216"/>
      <c r="R2398" s="216"/>
      <c r="S2398" s="216"/>
      <c r="T2398" s="217"/>
      <c r="AT2398" s="218" t="s">
        <v>191</v>
      </c>
      <c r="AU2398" s="218" t="s">
        <v>180</v>
      </c>
      <c r="AV2398" s="13" t="s">
        <v>83</v>
      </c>
      <c r="AW2398" s="13" t="s">
        <v>32</v>
      </c>
      <c r="AX2398" s="13" t="s">
        <v>76</v>
      </c>
      <c r="AY2398" s="218" t="s">
        <v>179</v>
      </c>
    </row>
    <row r="2399" spans="1:65" s="13" customFormat="1" ht="11.25">
      <c r="B2399" s="209"/>
      <c r="C2399" s="210"/>
      <c r="D2399" s="204" t="s">
        <v>191</v>
      </c>
      <c r="E2399" s="211" t="s">
        <v>1</v>
      </c>
      <c r="F2399" s="212" t="s">
        <v>1896</v>
      </c>
      <c r="G2399" s="210"/>
      <c r="H2399" s="211" t="s">
        <v>1</v>
      </c>
      <c r="I2399" s="213"/>
      <c r="J2399" s="210"/>
      <c r="K2399" s="210"/>
      <c r="L2399" s="214"/>
      <c r="M2399" s="215"/>
      <c r="N2399" s="216"/>
      <c r="O2399" s="216"/>
      <c r="P2399" s="216"/>
      <c r="Q2399" s="216"/>
      <c r="R2399" s="216"/>
      <c r="S2399" s="216"/>
      <c r="T2399" s="217"/>
      <c r="AT2399" s="218" t="s">
        <v>191</v>
      </c>
      <c r="AU2399" s="218" t="s">
        <v>180</v>
      </c>
      <c r="AV2399" s="13" t="s">
        <v>83</v>
      </c>
      <c r="AW2399" s="13" t="s">
        <v>32</v>
      </c>
      <c r="AX2399" s="13" t="s">
        <v>76</v>
      </c>
      <c r="AY2399" s="218" t="s">
        <v>179</v>
      </c>
    </row>
    <row r="2400" spans="1:65" s="14" customFormat="1" ht="11.25">
      <c r="B2400" s="219"/>
      <c r="C2400" s="220"/>
      <c r="D2400" s="204" t="s">
        <v>191</v>
      </c>
      <c r="E2400" s="221" t="s">
        <v>1</v>
      </c>
      <c r="F2400" s="222" t="s">
        <v>2139</v>
      </c>
      <c r="G2400" s="220"/>
      <c r="H2400" s="223">
        <v>25.2</v>
      </c>
      <c r="I2400" s="224"/>
      <c r="J2400" s="220"/>
      <c r="K2400" s="220"/>
      <c r="L2400" s="225"/>
      <c r="M2400" s="226"/>
      <c r="N2400" s="227"/>
      <c r="O2400" s="227"/>
      <c r="P2400" s="227"/>
      <c r="Q2400" s="227"/>
      <c r="R2400" s="227"/>
      <c r="S2400" s="227"/>
      <c r="T2400" s="228"/>
      <c r="AT2400" s="229" t="s">
        <v>191</v>
      </c>
      <c r="AU2400" s="229" t="s">
        <v>180</v>
      </c>
      <c r="AV2400" s="14" t="s">
        <v>85</v>
      </c>
      <c r="AW2400" s="14" t="s">
        <v>32</v>
      </c>
      <c r="AX2400" s="14" t="s">
        <v>76</v>
      </c>
      <c r="AY2400" s="229" t="s">
        <v>179</v>
      </c>
    </row>
    <row r="2401" spans="1:65" s="2" customFormat="1" ht="36">
      <c r="A2401" s="34"/>
      <c r="B2401" s="35"/>
      <c r="C2401" s="191" t="s">
        <v>2140</v>
      </c>
      <c r="D2401" s="191" t="s">
        <v>182</v>
      </c>
      <c r="E2401" s="192" t="s">
        <v>2141</v>
      </c>
      <c r="F2401" s="193" t="s">
        <v>2142</v>
      </c>
      <c r="G2401" s="194" t="s">
        <v>346</v>
      </c>
      <c r="H2401" s="195">
        <v>2.625</v>
      </c>
      <c r="I2401" s="196"/>
      <c r="J2401" s="197">
        <f>ROUND(I2401*H2401,2)</f>
        <v>0</v>
      </c>
      <c r="K2401" s="193" t="s">
        <v>1</v>
      </c>
      <c r="L2401" s="39"/>
      <c r="M2401" s="198" t="s">
        <v>1</v>
      </c>
      <c r="N2401" s="199" t="s">
        <v>41</v>
      </c>
      <c r="O2401" s="71"/>
      <c r="P2401" s="200">
        <f>O2401*H2401</f>
        <v>0</v>
      </c>
      <c r="Q2401" s="200">
        <v>0</v>
      </c>
      <c r="R2401" s="200">
        <f>Q2401*H2401</f>
        <v>0</v>
      </c>
      <c r="S2401" s="200">
        <v>0</v>
      </c>
      <c r="T2401" s="201">
        <f>S2401*H2401</f>
        <v>0</v>
      </c>
      <c r="U2401" s="34"/>
      <c r="V2401" s="34"/>
      <c r="W2401" s="34"/>
      <c r="X2401" s="34"/>
      <c r="Y2401" s="34"/>
      <c r="Z2401" s="34"/>
      <c r="AA2401" s="34"/>
      <c r="AB2401" s="34"/>
      <c r="AC2401" s="34"/>
      <c r="AD2401" s="34"/>
      <c r="AE2401" s="34"/>
      <c r="AR2401" s="202" t="s">
        <v>263</v>
      </c>
      <c r="AT2401" s="202" t="s">
        <v>182</v>
      </c>
      <c r="AU2401" s="202" t="s">
        <v>180</v>
      </c>
      <c r="AY2401" s="17" t="s">
        <v>179</v>
      </c>
      <c r="BE2401" s="203">
        <f>IF(N2401="základní",J2401,0)</f>
        <v>0</v>
      </c>
      <c r="BF2401" s="203">
        <f>IF(N2401="snížená",J2401,0)</f>
        <v>0</v>
      </c>
      <c r="BG2401" s="203">
        <f>IF(N2401="zákl. přenesená",J2401,0)</f>
        <v>0</v>
      </c>
      <c r="BH2401" s="203">
        <f>IF(N2401="sníž. přenesená",J2401,0)</f>
        <v>0</v>
      </c>
      <c r="BI2401" s="203">
        <f>IF(N2401="nulová",J2401,0)</f>
        <v>0</v>
      </c>
      <c r="BJ2401" s="17" t="s">
        <v>83</v>
      </c>
      <c r="BK2401" s="203">
        <f>ROUND(I2401*H2401,2)</f>
        <v>0</v>
      </c>
      <c r="BL2401" s="17" t="s">
        <v>263</v>
      </c>
      <c r="BM2401" s="202" t="s">
        <v>2143</v>
      </c>
    </row>
    <row r="2402" spans="1:65" s="13" customFormat="1" ht="11.25">
      <c r="B2402" s="209"/>
      <c r="C2402" s="210"/>
      <c r="D2402" s="204" t="s">
        <v>191</v>
      </c>
      <c r="E2402" s="211" t="s">
        <v>1</v>
      </c>
      <c r="F2402" s="212" t="s">
        <v>192</v>
      </c>
      <c r="G2402" s="210"/>
      <c r="H2402" s="211" t="s">
        <v>1</v>
      </c>
      <c r="I2402" s="213"/>
      <c r="J2402" s="210"/>
      <c r="K2402" s="210"/>
      <c r="L2402" s="214"/>
      <c r="M2402" s="215"/>
      <c r="N2402" s="216"/>
      <c r="O2402" s="216"/>
      <c r="P2402" s="216"/>
      <c r="Q2402" s="216"/>
      <c r="R2402" s="216"/>
      <c r="S2402" s="216"/>
      <c r="T2402" s="217"/>
      <c r="AT2402" s="218" t="s">
        <v>191</v>
      </c>
      <c r="AU2402" s="218" t="s">
        <v>180</v>
      </c>
      <c r="AV2402" s="13" t="s">
        <v>83</v>
      </c>
      <c r="AW2402" s="13" t="s">
        <v>32</v>
      </c>
      <c r="AX2402" s="13" t="s">
        <v>76</v>
      </c>
      <c r="AY2402" s="218" t="s">
        <v>179</v>
      </c>
    </row>
    <row r="2403" spans="1:65" s="13" customFormat="1" ht="11.25">
      <c r="B2403" s="209"/>
      <c r="C2403" s="210"/>
      <c r="D2403" s="204" t="s">
        <v>191</v>
      </c>
      <c r="E2403" s="211" t="s">
        <v>1</v>
      </c>
      <c r="F2403" s="212" t="s">
        <v>2034</v>
      </c>
      <c r="G2403" s="210"/>
      <c r="H2403" s="211" t="s">
        <v>1</v>
      </c>
      <c r="I2403" s="213"/>
      <c r="J2403" s="210"/>
      <c r="K2403" s="210"/>
      <c r="L2403" s="214"/>
      <c r="M2403" s="215"/>
      <c r="N2403" s="216"/>
      <c r="O2403" s="216"/>
      <c r="P2403" s="216"/>
      <c r="Q2403" s="216"/>
      <c r="R2403" s="216"/>
      <c r="S2403" s="216"/>
      <c r="T2403" s="217"/>
      <c r="AT2403" s="218" t="s">
        <v>191</v>
      </c>
      <c r="AU2403" s="218" t="s">
        <v>180</v>
      </c>
      <c r="AV2403" s="13" t="s">
        <v>83</v>
      </c>
      <c r="AW2403" s="13" t="s">
        <v>32</v>
      </c>
      <c r="AX2403" s="13" t="s">
        <v>76</v>
      </c>
      <c r="AY2403" s="218" t="s">
        <v>179</v>
      </c>
    </row>
    <row r="2404" spans="1:65" s="13" customFormat="1" ht="11.25">
      <c r="B2404" s="209"/>
      <c r="C2404" s="210"/>
      <c r="D2404" s="204" t="s">
        <v>191</v>
      </c>
      <c r="E2404" s="211" t="s">
        <v>1</v>
      </c>
      <c r="F2404" s="212" t="s">
        <v>193</v>
      </c>
      <c r="G2404" s="210"/>
      <c r="H2404" s="211" t="s">
        <v>1</v>
      </c>
      <c r="I2404" s="213"/>
      <c r="J2404" s="210"/>
      <c r="K2404" s="210"/>
      <c r="L2404" s="214"/>
      <c r="M2404" s="215"/>
      <c r="N2404" s="216"/>
      <c r="O2404" s="216"/>
      <c r="P2404" s="216"/>
      <c r="Q2404" s="216"/>
      <c r="R2404" s="216"/>
      <c r="S2404" s="216"/>
      <c r="T2404" s="217"/>
      <c r="AT2404" s="218" t="s">
        <v>191</v>
      </c>
      <c r="AU2404" s="218" t="s">
        <v>180</v>
      </c>
      <c r="AV2404" s="13" t="s">
        <v>83</v>
      </c>
      <c r="AW2404" s="13" t="s">
        <v>32</v>
      </c>
      <c r="AX2404" s="13" t="s">
        <v>76</v>
      </c>
      <c r="AY2404" s="218" t="s">
        <v>179</v>
      </c>
    </row>
    <row r="2405" spans="1:65" s="13" customFormat="1" ht="11.25">
      <c r="B2405" s="209"/>
      <c r="C2405" s="210"/>
      <c r="D2405" s="204" t="s">
        <v>191</v>
      </c>
      <c r="E2405" s="211" t="s">
        <v>1</v>
      </c>
      <c r="F2405" s="212" t="s">
        <v>1896</v>
      </c>
      <c r="G2405" s="210"/>
      <c r="H2405" s="211" t="s">
        <v>1</v>
      </c>
      <c r="I2405" s="213"/>
      <c r="J2405" s="210"/>
      <c r="K2405" s="210"/>
      <c r="L2405" s="214"/>
      <c r="M2405" s="215"/>
      <c r="N2405" s="216"/>
      <c r="O2405" s="216"/>
      <c r="P2405" s="216"/>
      <c r="Q2405" s="216"/>
      <c r="R2405" s="216"/>
      <c r="S2405" s="216"/>
      <c r="T2405" s="217"/>
      <c r="AT2405" s="218" t="s">
        <v>191</v>
      </c>
      <c r="AU2405" s="218" t="s">
        <v>180</v>
      </c>
      <c r="AV2405" s="13" t="s">
        <v>83</v>
      </c>
      <c r="AW2405" s="13" t="s">
        <v>32</v>
      </c>
      <c r="AX2405" s="13" t="s">
        <v>76</v>
      </c>
      <c r="AY2405" s="218" t="s">
        <v>179</v>
      </c>
    </row>
    <row r="2406" spans="1:65" s="14" customFormat="1" ht="11.25">
      <c r="B2406" s="219"/>
      <c r="C2406" s="220"/>
      <c r="D2406" s="204" t="s">
        <v>191</v>
      </c>
      <c r="E2406" s="221" t="s">
        <v>1</v>
      </c>
      <c r="F2406" s="222" t="s">
        <v>2144</v>
      </c>
      <c r="G2406" s="220"/>
      <c r="H2406" s="223">
        <v>2.625</v>
      </c>
      <c r="I2406" s="224"/>
      <c r="J2406" s="220"/>
      <c r="K2406" s="220"/>
      <c r="L2406" s="225"/>
      <c r="M2406" s="226"/>
      <c r="N2406" s="227"/>
      <c r="O2406" s="227"/>
      <c r="P2406" s="227"/>
      <c r="Q2406" s="227"/>
      <c r="R2406" s="227"/>
      <c r="S2406" s="227"/>
      <c r="T2406" s="228"/>
      <c r="AT2406" s="229" t="s">
        <v>191</v>
      </c>
      <c r="AU2406" s="229" t="s">
        <v>180</v>
      </c>
      <c r="AV2406" s="14" t="s">
        <v>85</v>
      </c>
      <c r="AW2406" s="14" t="s">
        <v>32</v>
      </c>
      <c r="AX2406" s="14" t="s">
        <v>76</v>
      </c>
      <c r="AY2406" s="229" t="s">
        <v>179</v>
      </c>
    </row>
    <row r="2407" spans="1:65" s="2" customFormat="1" ht="36">
      <c r="A2407" s="34"/>
      <c r="B2407" s="35"/>
      <c r="C2407" s="191" t="s">
        <v>2145</v>
      </c>
      <c r="D2407" s="191" t="s">
        <v>182</v>
      </c>
      <c r="E2407" s="192" t="s">
        <v>2146</v>
      </c>
      <c r="F2407" s="193" t="s">
        <v>2147</v>
      </c>
      <c r="G2407" s="194" t="s">
        <v>198</v>
      </c>
      <c r="H2407" s="195">
        <v>7</v>
      </c>
      <c r="I2407" s="196"/>
      <c r="J2407" s="197">
        <f>ROUND(I2407*H2407,2)</f>
        <v>0</v>
      </c>
      <c r="K2407" s="193" t="s">
        <v>1</v>
      </c>
      <c r="L2407" s="39"/>
      <c r="M2407" s="198" t="s">
        <v>1</v>
      </c>
      <c r="N2407" s="199" t="s">
        <v>41</v>
      </c>
      <c r="O2407" s="71"/>
      <c r="P2407" s="200">
        <f>O2407*H2407</f>
        <v>0</v>
      </c>
      <c r="Q2407" s="200">
        <v>0</v>
      </c>
      <c r="R2407" s="200">
        <f>Q2407*H2407</f>
        <v>0</v>
      </c>
      <c r="S2407" s="200">
        <v>0</v>
      </c>
      <c r="T2407" s="201">
        <f>S2407*H2407</f>
        <v>0</v>
      </c>
      <c r="U2407" s="34"/>
      <c r="V2407" s="34"/>
      <c r="W2407" s="34"/>
      <c r="X2407" s="34"/>
      <c r="Y2407" s="34"/>
      <c r="Z2407" s="34"/>
      <c r="AA2407" s="34"/>
      <c r="AB2407" s="34"/>
      <c r="AC2407" s="34"/>
      <c r="AD2407" s="34"/>
      <c r="AE2407" s="34"/>
      <c r="AR2407" s="202" t="s">
        <v>263</v>
      </c>
      <c r="AT2407" s="202" t="s">
        <v>182</v>
      </c>
      <c r="AU2407" s="202" t="s">
        <v>180</v>
      </c>
      <c r="AY2407" s="17" t="s">
        <v>179</v>
      </c>
      <c r="BE2407" s="203">
        <f>IF(N2407="základní",J2407,0)</f>
        <v>0</v>
      </c>
      <c r="BF2407" s="203">
        <f>IF(N2407="snížená",J2407,0)</f>
        <v>0</v>
      </c>
      <c r="BG2407" s="203">
        <f>IF(N2407="zákl. přenesená",J2407,0)</f>
        <v>0</v>
      </c>
      <c r="BH2407" s="203">
        <f>IF(N2407="sníž. přenesená",J2407,0)</f>
        <v>0</v>
      </c>
      <c r="BI2407" s="203">
        <f>IF(N2407="nulová",J2407,0)</f>
        <v>0</v>
      </c>
      <c r="BJ2407" s="17" t="s">
        <v>83</v>
      </c>
      <c r="BK2407" s="203">
        <f>ROUND(I2407*H2407,2)</f>
        <v>0</v>
      </c>
      <c r="BL2407" s="17" t="s">
        <v>263</v>
      </c>
      <c r="BM2407" s="202" t="s">
        <v>2148</v>
      </c>
    </row>
    <row r="2408" spans="1:65" s="13" customFormat="1" ht="11.25">
      <c r="B2408" s="209"/>
      <c r="C2408" s="210"/>
      <c r="D2408" s="204" t="s">
        <v>191</v>
      </c>
      <c r="E2408" s="211" t="s">
        <v>1</v>
      </c>
      <c r="F2408" s="212" t="s">
        <v>192</v>
      </c>
      <c r="G2408" s="210"/>
      <c r="H2408" s="211" t="s">
        <v>1</v>
      </c>
      <c r="I2408" s="213"/>
      <c r="J2408" s="210"/>
      <c r="K2408" s="210"/>
      <c r="L2408" s="214"/>
      <c r="M2408" s="215"/>
      <c r="N2408" s="216"/>
      <c r="O2408" s="216"/>
      <c r="P2408" s="216"/>
      <c r="Q2408" s="216"/>
      <c r="R2408" s="216"/>
      <c r="S2408" s="216"/>
      <c r="T2408" s="217"/>
      <c r="AT2408" s="218" t="s">
        <v>191</v>
      </c>
      <c r="AU2408" s="218" t="s">
        <v>180</v>
      </c>
      <c r="AV2408" s="13" t="s">
        <v>83</v>
      </c>
      <c r="AW2408" s="13" t="s">
        <v>32</v>
      </c>
      <c r="AX2408" s="13" t="s">
        <v>76</v>
      </c>
      <c r="AY2408" s="218" t="s">
        <v>179</v>
      </c>
    </row>
    <row r="2409" spans="1:65" s="13" customFormat="1" ht="11.25">
      <c r="B2409" s="209"/>
      <c r="C2409" s="210"/>
      <c r="D2409" s="204" t="s">
        <v>191</v>
      </c>
      <c r="E2409" s="211" t="s">
        <v>1</v>
      </c>
      <c r="F2409" s="212" t="s">
        <v>2034</v>
      </c>
      <c r="G2409" s="210"/>
      <c r="H2409" s="211" t="s">
        <v>1</v>
      </c>
      <c r="I2409" s="213"/>
      <c r="J2409" s="210"/>
      <c r="K2409" s="210"/>
      <c r="L2409" s="214"/>
      <c r="M2409" s="215"/>
      <c r="N2409" s="216"/>
      <c r="O2409" s="216"/>
      <c r="P2409" s="216"/>
      <c r="Q2409" s="216"/>
      <c r="R2409" s="216"/>
      <c r="S2409" s="216"/>
      <c r="T2409" s="217"/>
      <c r="AT2409" s="218" t="s">
        <v>191</v>
      </c>
      <c r="AU2409" s="218" t="s">
        <v>180</v>
      </c>
      <c r="AV2409" s="13" t="s">
        <v>83</v>
      </c>
      <c r="AW2409" s="13" t="s">
        <v>32</v>
      </c>
      <c r="AX2409" s="13" t="s">
        <v>76</v>
      </c>
      <c r="AY2409" s="218" t="s">
        <v>179</v>
      </c>
    </row>
    <row r="2410" spans="1:65" s="13" customFormat="1" ht="11.25">
      <c r="B2410" s="209"/>
      <c r="C2410" s="210"/>
      <c r="D2410" s="204" t="s">
        <v>191</v>
      </c>
      <c r="E2410" s="211" t="s">
        <v>1</v>
      </c>
      <c r="F2410" s="212" t="s">
        <v>193</v>
      </c>
      <c r="G2410" s="210"/>
      <c r="H2410" s="211" t="s">
        <v>1</v>
      </c>
      <c r="I2410" s="213"/>
      <c r="J2410" s="210"/>
      <c r="K2410" s="210"/>
      <c r="L2410" s="214"/>
      <c r="M2410" s="215"/>
      <c r="N2410" s="216"/>
      <c r="O2410" s="216"/>
      <c r="P2410" s="216"/>
      <c r="Q2410" s="216"/>
      <c r="R2410" s="216"/>
      <c r="S2410" s="216"/>
      <c r="T2410" s="217"/>
      <c r="AT2410" s="218" t="s">
        <v>191</v>
      </c>
      <c r="AU2410" s="218" t="s">
        <v>180</v>
      </c>
      <c r="AV2410" s="13" t="s">
        <v>83</v>
      </c>
      <c r="AW2410" s="13" t="s">
        <v>32</v>
      </c>
      <c r="AX2410" s="13" t="s">
        <v>76</v>
      </c>
      <c r="AY2410" s="218" t="s">
        <v>179</v>
      </c>
    </row>
    <row r="2411" spans="1:65" s="13" customFormat="1" ht="11.25">
      <c r="B2411" s="209"/>
      <c r="C2411" s="210"/>
      <c r="D2411" s="204" t="s">
        <v>191</v>
      </c>
      <c r="E2411" s="211" t="s">
        <v>1</v>
      </c>
      <c r="F2411" s="212" t="s">
        <v>1896</v>
      </c>
      <c r="G2411" s="210"/>
      <c r="H2411" s="211" t="s">
        <v>1</v>
      </c>
      <c r="I2411" s="213"/>
      <c r="J2411" s="210"/>
      <c r="K2411" s="210"/>
      <c r="L2411" s="214"/>
      <c r="M2411" s="215"/>
      <c r="N2411" s="216"/>
      <c r="O2411" s="216"/>
      <c r="P2411" s="216"/>
      <c r="Q2411" s="216"/>
      <c r="R2411" s="216"/>
      <c r="S2411" s="216"/>
      <c r="T2411" s="217"/>
      <c r="AT2411" s="218" t="s">
        <v>191</v>
      </c>
      <c r="AU2411" s="218" t="s">
        <v>180</v>
      </c>
      <c r="AV2411" s="13" t="s">
        <v>83</v>
      </c>
      <c r="AW2411" s="13" t="s">
        <v>32</v>
      </c>
      <c r="AX2411" s="13" t="s">
        <v>76</v>
      </c>
      <c r="AY2411" s="218" t="s">
        <v>179</v>
      </c>
    </row>
    <row r="2412" spans="1:65" s="14" customFormat="1" ht="11.25">
      <c r="B2412" s="219"/>
      <c r="C2412" s="220"/>
      <c r="D2412" s="204" t="s">
        <v>191</v>
      </c>
      <c r="E2412" s="221" t="s">
        <v>1</v>
      </c>
      <c r="F2412" s="222" t="s">
        <v>217</v>
      </c>
      <c r="G2412" s="220"/>
      <c r="H2412" s="223">
        <v>7</v>
      </c>
      <c r="I2412" s="224"/>
      <c r="J2412" s="220"/>
      <c r="K2412" s="220"/>
      <c r="L2412" s="225"/>
      <c r="M2412" s="226"/>
      <c r="N2412" s="227"/>
      <c r="O2412" s="227"/>
      <c r="P2412" s="227"/>
      <c r="Q2412" s="227"/>
      <c r="R2412" s="227"/>
      <c r="S2412" s="227"/>
      <c r="T2412" s="228"/>
      <c r="AT2412" s="229" t="s">
        <v>191</v>
      </c>
      <c r="AU2412" s="229" t="s">
        <v>180</v>
      </c>
      <c r="AV2412" s="14" t="s">
        <v>85</v>
      </c>
      <c r="AW2412" s="14" t="s">
        <v>32</v>
      </c>
      <c r="AX2412" s="14" t="s">
        <v>76</v>
      </c>
      <c r="AY2412" s="229" t="s">
        <v>179</v>
      </c>
    </row>
    <row r="2413" spans="1:65" s="2" customFormat="1" ht="21.75" customHeight="1">
      <c r="A2413" s="34"/>
      <c r="B2413" s="35"/>
      <c r="C2413" s="191" t="s">
        <v>2149</v>
      </c>
      <c r="D2413" s="191" t="s">
        <v>182</v>
      </c>
      <c r="E2413" s="192" t="s">
        <v>2150</v>
      </c>
      <c r="F2413" s="193" t="s">
        <v>2151</v>
      </c>
      <c r="G2413" s="194" t="s">
        <v>346</v>
      </c>
      <c r="H2413" s="195">
        <v>2.1</v>
      </c>
      <c r="I2413" s="196"/>
      <c r="J2413" s="197">
        <f>ROUND(I2413*H2413,2)</f>
        <v>0</v>
      </c>
      <c r="K2413" s="193" t="s">
        <v>1</v>
      </c>
      <c r="L2413" s="39"/>
      <c r="M2413" s="198" t="s">
        <v>1</v>
      </c>
      <c r="N2413" s="199" t="s">
        <v>41</v>
      </c>
      <c r="O2413" s="71"/>
      <c r="P2413" s="200">
        <f>O2413*H2413</f>
        <v>0</v>
      </c>
      <c r="Q2413" s="200">
        <v>0</v>
      </c>
      <c r="R2413" s="200">
        <f>Q2413*H2413</f>
        <v>0</v>
      </c>
      <c r="S2413" s="200">
        <v>0</v>
      </c>
      <c r="T2413" s="201">
        <f>S2413*H2413</f>
        <v>0</v>
      </c>
      <c r="U2413" s="34"/>
      <c r="V2413" s="34"/>
      <c r="W2413" s="34"/>
      <c r="X2413" s="34"/>
      <c r="Y2413" s="34"/>
      <c r="Z2413" s="34"/>
      <c r="AA2413" s="34"/>
      <c r="AB2413" s="34"/>
      <c r="AC2413" s="34"/>
      <c r="AD2413" s="34"/>
      <c r="AE2413" s="34"/>
      <c r="AR2413" s="202" t="s">
        <v>263</v>
      </c>
      <c r="AT2413" s="202" t="s">
        <v>182</v>
      </c>
      <c r="AU2413" s="202" t="s">
        <v>180</v>
      </c>
      <c r="AY2413" s="17" t="s">
        <v>179</v>
      </c>
      <c r="BE2413" s="203">
        <f>IF(N2413="základní",J2413,0)</f>
        <v>0</v>
      </c>
      <c r="BF2413" s="203">
        <f>IF(N2413="snížená",J2413,0)</f>
        <v>0</v>
      </c>
      <c r="BG2413" s="203">
        <f>IF(N2413="zákl. přenesená",J2413,0)</f>
        <v>0</v>
      </c>
      <c r="BH2413" s="203">
        <f>IF(N2413="sníž. přenesená",J2413,0)</f>
        <v>0</v>
      </c>
      <c r="BI2413" s="203">
        <f>IF(N2413="nulová",J2413,0)</f>
        <v>0</v>
      </c>
      <c r="BJ2413" s="17" t="s">
        <v>83</v>
      </c>
      <c r="BK2413" s="203">
        <f>ROUND(I2413*H2413,2)</f>
        <v>0</v>
      </c>
      <c r="BL2413" s="17" t="s">
        <v>263</v>
      </c>
      <c r="BM2413" s="202" t="s">
        <v>2152</v>
      </c>
    </row>
    <row r="2414" spans="1:65" s="13" customFormat="1" ht="11.25">
      <c r="B2414" s="209"/>
      <c r="C2414" s="210"/>
      <c r="D2414" s="204" t="s">
        <v>191</v>
      </c>
      <c r="E2414" s="211" t="s">
        <v>1</v>
      </c>
      <c r="F2414" s="212" t="s">
        <v>192</v>
      </c>
      <c r="G2414" s="210"/>
      <c r="H2414" s="211" t="s">
        <v>1</v>
      </c>
      <c r="I2414" s="213"/>
      <c r="J2414" s="210"/>
      <c r="K2414" s="210"/>
      <c r="L2414" s="214"/>
      <c r="M2414" s="215"/>
      <c r="N2414" s="216"/>
      <c r="O2414" s="216"/>
      <c r="P2414" s="216"/>
      <c r="Q2414" s="216"/>
      <c r="R2414" s="216"/>
      <c r="S2414" s="216"/>
      <c r="T2414" s="217"/>
      <c r="AT2414" s="218" t="s">
        <v>191</v>
      </c>
      <c r="AU2414" s="218" t="s">
        <v>180</v>
      </c>
      <c r="AV2414" s="13" t="s">
        <v>83</v>
      </c>
      <c r="AW2414" s="13" t="s">
        <v>32</v>
      </c>
      <c r="AX2414" s="13" t="s">
        <v>76</v>
      </c>
      <c r="AY2414" s="218" t="s">
        <v>179</v>
      </c>
    </row>
    <row r="2415" spans="1:65" s="13" customFormat="1" ht="11.25">
      <c r="B2415" s="209"/>
      <c r="C2415" s="210"/>
      <c r="D2415" s="204" t="s">
        <v>191</v>
      </c>
      <c r="E2415" s="211" t="s">
        <v>1</v>
      </c>
      <c r="F2415" s="212" t="s">
        <v>2034</v>
      </c>
      <c r="G2415" s="210"/>
      <c r="H2415" s="211" t="s">
        <v>1</v>
      </c>
      <c r="I2415" s="213"/>
      <c r="J2415" s="210"/>
      <c r="K2415" s="210"/>
      <c r="L2415" s="214"/>
      <c r="M2415" s="215"/>
      <c r="N2415" s="216"/>
      <c r="O2415" s="216"/>
      <c r="P2415" s="216"/>
      <c r="Q2415" s="216"/>
      <c r="R2415" s="216"/>
      <c r="S2415" s="216"/>
      <c r="T2415" s="217"/>
      <c r="AT2415" s="218" t="s">
        <v>191</v>
      </c>
      <c r="AU2415" s="218" t="s">
        <v>180</v>
      </c>
      <c r="AV2415" s="13" t="s">
        <v>83</v>
      </c>
      <c r="AW2415" s="13" t="s">
        <v>32</v>
      </c>
      <c r="AX2415" s="13" t="s">
        <v>76</v>
      </c>
      <c r="AY2415" s="218" t="s">
        <v>179</v>
      </c>
    </row>
    <row r="2416" spans="1:65" s="13" customFormat="1" ht="11.25">
      <c r="B2416" s="209"/>
      <c r="C2416" s="210"/>
      <c r="D2416" s="204" t="s">
        <v>191</v>
      </c>
      <c r="E2416" s="211" t="s">
        <v>1</v>
      </c>
      <c r="F2416" s="212" t="s">
        <v>193</v>
      </c>
      <c r="G2416" s="210"/>
      <c r="H2416" s="211" t="s">
        <v>1</v>
      </c>
      <c r="I2416" s="213"/>
      <c r="J2416" s="210"/>
      <c r="K2416" s="210"/>
      <c r="L2416" s="214"/>
      <c r="M2416" s="215"/>
      <c r="N2416" s="216"/>
      <c r="O2416" s="216"/>
      <c r="P2416" s="216"/>
      <c r="Q2416" s="216"/>
      <c r="R2416" s="216"/>
      <c r="S2416" s="216"/>
      <c r="T2416" s="217"/>
      <c r="AT2416" s="218" t="s">
        <v>191</v>
      </c>
      <c r="AU2416" s="218" t="s">
        <v>180</v>
      </c>
      <c r="AV2416" s="13" t="s">
        <v>83</v>
      </c>
      <c r="AW2416" s="13" t="s">
        <v>32</v>
      </c>
      <c r="AX2416" s="13" t="s">
        <v>76</v>
      </c>
      <c r="AY2416" s="218" t="s">
        <v>179</v>
      </c>
    </row>
    <row r="2417" spans="1:65" s="13" customFormat="1" ht="11.25">
      <c r="B2417" s="209"/>
      <c r="C2417" s="210"/>
      <c r="D2417" s="204" t="s">
        <v>191</v>
      </c>
      <c r="E2417" s="211" t="s">
        <v>1</v>
      </c>
      <c r="F2417" s="212" t="s">
        <v>1896</v>
      </c>
      <c r="G2417" s="210"/>
      <c r="H2417" s="211" t="s">
        <v>1</v>
      </c>
      <c r="I2417" s="213"/>
      <c r="J2417" s="210"/>
      <c r="K2417" s="210"/>
      <c r="L2417" s="214"/>
      <c r="M2417" s="215"/>
      <c r="N2417" s="216"/>
      <c r="O2417" s="216"/>
      <c r="P2417" s="216"/>
      <c r="Q2417" s="216"/>
      <c r="R2417" s="216"/>
      <c r="S2417" s="216"/>
      <c r="T2417" s="217"/>
      <c r="AT2417" s="218" t="s">
        <v>191</v>
      </c>
      <c r="AU2417" s="218" t="s">
        <v>180</v>
      </c>
      <c r="AV2417" s="13" t="s">
        <v>83</v>
      </c>
      <c r="AW2417" s="13" t="s">
        <v>32</v>
      </c>
      <c r="AX2417" s="13" t="s">
        <v>76</v>
      </c>
      <c r="AY2417" s="218" t="s">
        <v>179</v>
      </c>
    </row>
    <row r="2418" spans="1:65" s="14" customFormat="1" ht="11.25">
      <c r="B2418" s="219"/>
      <c r="C2418" s="220"/>
      <c r="D2418" s="204" t="s">
        <v>191</v>
      </c>
      <c r="E2418" s="221" t="s">
        <v>1</v>
      </c>
      <c r="F2418" s="222" t="s">
        <v>2153</v>
      </c>
      <c r="G2418" s="220"/>
      <c r="H2418" s="223">
        <v>2.1</v>
      </c>
      <c r="I2418" s="224"/>
      <c r="J2418" s="220"/>
      <c r="K2418" s="220"/>
      <c r="L2418" s="225"/>
      <c r="M2418" s="226"/>
      <c r="N2418" s="227"/>
      <c r="O2418" s="227"/>
      <c r="P2418" s="227"/>
      <c r="Q2418" s="227"/>
      <c r="R2418" s="227"/>
      <c r="S2418" s="227"/>
      <c r="T2418" s="228"/>
      <c r="AT2418" s="229" t="s">
        <v>191</v>
      </c>
      <c r="AU2418" s="229" t="s">
        <v>180</v>
      </c>
      <c r="AV2418" s="14" t="s">
        <v>85</v>
      </c>
      <c r="AW2418" s="14" t="s">
        <v>32</v>
      </c>
      <c r="AX2418" s="14" t="s">
        <v>76</v>
      </c>
      <c r="AY2418" s="229" t="s">
        <v>179</v>
      </c>
    </row>
    <row r="2419" spans="1:65" s="2" customFormat="1" ht="36">
      <c r="A2419" s="34"/>
      <c r="B2419" s="35"/>
      <c r="C2419" s="191" t="s">
        <v>2154</v>
      </c>
      <c r="D2419" s="191" t="s">
        <v>182</v>
      </c>
      <c r="E2419" s="192" t="s">
        <v>2155</v>
      </c>
      <c r="F2419" s="193" t="s">
        <v>2156</v>
      </c>
      <c r="G2419" s="194" t="s">
        <v>198</v>
      </c>
      <c r="H2419" s="195">
        <v>1</v>
      </c>
      <c r="I2419" s="196"/>
      <c r="J2419" s="197">
        <f>ROUND(I2419*H2419,2)</f>
        <v>0</v>
      </c>
      <c r="K2419" s="193" t="s">
        <v>1</v>
      </c>
      <c r="L2419" s="39"/>
      <c r="M2419" s="198" t="s">
        <v>1</v>
      </c>
      <c r="N2419" s="199" t="s">
        <v>41</v>
      </c>
      <c r="O2419" s="71"/>
      <c r="P2419" s="200">
        <f>O2419*H2419</f>
        <v>0</v>
      </c>
      <c r="Q2419" s="200">
        <v>0</v>
      </c>
      <c r="R2419" s="200">
        <f>Q2419*H2419</f>
        <v>0</v>
      </c>
      <c r="S2419" s="200">
        <v>0</v>
      </c>
      <c r="T2419" s="201">
        <f>S2419*H2419</f>
        <v>0</v>
      </c>
      <c r="U2419" s="34"/>
      <c r="V2419" s="34"/>
      <c r="W2419" s="34"/>
      <c r="X2419" s="34"/>
      <c r="Y2419" s="34"/>
      <c r="Z2419" s="34"/>
      <c r="AA2419" s="34"/>
      <c r="AB2419" s="34"/>
      <c r="AC2419" s="34"/>
      <c r="AD2419" s="34"/>
      <c r="AE2419" s="34"/>
      <c r="AR2419" s="202" t="s">
        <v>263</v>
      </c>
      <c r="AT2419" s="202" t="s">
        <v>182</v>
      </c>
      <c r="AU2419" s="202" t="s">
        <v>180</v>
      </c>
      <c r="AY2419" s="17" t="s">
        <v>179</v>
      </c>
      <c r="BE2419" s="203">
        <f>IF(N2419="základní",J2419,0)</f>
        <v>0</v>
      </c>
      <c r="BF2419" s="203">
        <f>IF(N2419="snížená",J2419,0)</f>
        <v>0</v>
      </c>
      <c r="BG2419" s="203">
        <f>IF(N2419="zákl. přenesená",J2419,0)</f>
        <v>0</v>
      </c>
      <c r="BH2419" s="203">
        <f>IF(N2419="sníž. přenesená",J2419,0)</f>
        <v>0</v>
      </c>
      <c r="BI2419" s="203">
        <f>IF(N2419="nulová",J2419,0)</f>
        <v>0</v>
      </c>
      <c r="BJ2419" s="17" t="s">
        <v>83</v>
      </c>
      <c r="BK2419" s="203">
        <f>ROUND(I2419*H2419,2)</f>
        <v>0</v>
      </c>
      <c r="BL2419" s="17" t="s">
        <v>263</v>
      </c>
      <c r="BM2419" s="202" t="s">
        <v>2157</v>
      </c>
    </row>
    <row r="2420" spans="1:65" s="13" customFormat="1" ht="11.25">
      <c r="B2420" s="209"/>
      <c r="C2420" s="210"/>
      <c r="D2420" s="204" t="s">
        <v>191</v>
      </c>
      <c r="E2420" s="211" t="s">
        <v>1</v>
      </c>
      <c r="F2420" s="212" t="s">
        <v>192</v>
      </c>
      <c r="G2420" s="210"/>
      <c r="H2420" s="211" t="s">
        <v>1</v>
      </c>
      <c r="I2420" s="213"/>
      <c r="J2420" s="210"/>
      <c r="K2420" s="210"/>
      <c r="L2420" s="214"/>
      <c r="M2420" s="215"/>
      <c r="N2420" s="216"/>
      <c r="O2420" s="216"/>
      <c r="P2420" s="216"/>
      <c r="Q2420" s="216"/>
      <c r="R2420" s="216"/>
      <c r="S2420" s="216"/>
      <c r="T2420" s="217"/>
      <c r="AT2420" s="218" t="s">
        <v>191</v>
      </c>
      <c r="AU2420" s="218" t="s">
        <v>180</v>
      </c>
      <c r="AV2420" s="13" t="s">
        <v>83</v>
      </c>
      <c r="AW2420" s="13" t="s">
        <v>32</v>
      </c>
      <c r="AX2420" s="13" t="s">
        <v>76</v>
      </c>
      <c r="AY2420" s="218" t="s">
        <v>179</v>
      </c>
    </row>
    <row r="2421" spans="1:65" s="13" customFormat="1" ht="11.25">
      <c r="B2421" s="209"/>
      <c r="C2421" s="210"/>
      <c r="D2421" s="204" t="s">
        <v>191</v>
      </c>
      <c r="E2421" s="211" t="s">
        <v>1</v>
      </c>
      <c r="F2421" s="212" t="s">
        <v>2034</v>
      </c>
      <c r="G2421" s="210"/>
      <c r="H2421" s="211" t="s">
        <v>1</v>
      </c>
      <c r="I2421" s="213"/>
      <c r="J2421" s="210"/>
      <c r="K2421" s="210"/>
      <c r="L2421" s="214"/>
      <c r="M2421" s="215"/>
      <c r="N2421" s="216"/>
      <c r="O2421" s="216"/>
      <c r="P2421" s="216"/>
      <c r="Q2421" s="216"/>
      <c r="R2421" s="216"/>
      <c r="S2421" s="216"/>
      <c r="T2421" s="217"/>
      <c r="AT2421" s="218" t="s">
        <v>191</v>
      </c>
      <c r="AU2421" s="218" t="s">
        <v>180</v>
      </c>
      <c r="AV2421" s="13" t="s">
        <v>83</v>
      </c>
      <c r="AW2421" s="13" t="s">
        <v>32</v>
      </c>
      <c r="AX2421" s="13" t="s">
        <v>76</v>
      </c>
      <c r="AY2421" s="218" t="s">
        <v>179</v>
      </c>
    </row>
    <row r="2422" spans="1:65" s="13" customFormat="1" ht="11.25">
      <c r="B2422" s="209"/>
      <c r="C2422" s="210"/>
      <c r="D2422" s="204" t="s">
        <v>191</v>
      </c>
      <c r="E2422" s="211" t="s">
        <v>1</v>
      </c>
      <c r="F2422" s="212" t="s">
        <v>193</v>
      </c>
      <c r="G2422" s="210"/>
      <c r="H2422" s="211" t="s">
        <v>1</v>
      </c>
      <c r="I2422" s="213"/>
      <c r="J2422" s="210"/>
      <c r="K2422" s="210"/>
      <c r="L2422" s="214"/>
      <c r="M2422" s="215"/>
      <c r="N2422" s="216"/>
      <c r="O2422" s="216"/>
      <c r="P2422" s="216"/>
      <c r="Q2422" s="216"/>
      <c r="R2422" s="216"/>
      <c r="S2422" s="216"/>
      <c r="T2422" s="217"/>
      <c r="AT2422" s="218" t="s">
        <v>191</v>
      </c>
      <c r="AU2422" s="218" t="s">
        <v>180</v>
      </c>
      <c r="AV2422" s="13" t="s">
        <v>83</v>
      </c>
      <c r="AW2422" s="13" t="s">
        <v>32</v>
      </c>
      <c r="AX2422" s="13" t="s">
        <v>76</v>
      </c>
      <c r="AY2422" s="218" t="s">
        <v>179</v>
      </c>
    </row>
    <row r="2423" spans="1:65" s="13" customFormat="1" ht="11.25">
      <c r="B2423" s="209"/>
      <c r="C2423" s="210"/>
      <c r="D2423" s="204" t="s">
        <v>191</v>
      </c>
      <c r="E2423" s="211" t="s">
        <v>1</v>
      </c>
      <c r="F2423" s="212" t="s">
        <v>1896</v>
      </c>
      <c r="G2423" s="210"/>
      <c r="H2423" s="211" t="s">
        <v>1</v>
      </c>
      <c r="I2423" s="213"/>
      <c r="J2423" s="210"/>
      <c r="K2423" s="210"/>
      <c r="L2423" s="214"/>
      <c r="M2423" s="215"/>
      <c r="N2423" s="216"/>
      <c r="O2423" s="216"/>
      <c r="P2423" s="216"/>
      <c r="Q2423" s="216"/>
      <c r="R2423" s="216"/>
      <c r="S2423" s="216"/>
      <c r="T2423" s="217"/>
      <c r="AT2423" s="218" t="s">
        <v>191</v>
      </c>
      <c r="AU2423" s="218" t="s">
        <v>180</v>
      </c>
      <c r="AV2423" s="13" t="s">
        <v>83</v>
      </c>
      <c r="AW2423" s="13" t="s">
        <v>32</v>
      </c>
      <c r="AX2423" s="13" t="s">
        <v>76</v>
      </c>
      <c r="AY2423" s="218" t="s">
        <v>179</v>
      </c>
    </row>
    <row r="2424" spans="1:65" s="14" customFormat="1" ht="11.25">
      <c r="B2424" s="219"/>
      <c r="C2424" s="220"/>
      <c r="D2424" s="204" t="s">
        <v>191</v>
      </c>
      <c r="E2424" s="221" t="s">
        <v>1</v>
      </c>
      <c r="F2424" s="222" t="s">
        <v>83</v>
      </c>
      <c r="G2424" s="220"/>
      <c r="H2424" s="223">
        <v>1</v>
      </c>
      <c r="I2424" s="224"/>
      <c r="J2424" s="220"/>
      <c r="K2424" s="220"/>
      <c r="L2424" s="225"/>
      <c r="M2424" s="226"/>
      <c r="N2424" s="227"/>
      <c r="O2424" s="227"/>
      <c r="P2424" s="227"/>
      <c r="Q2424" s="227"/>
      <c r="R2424" s="227"/>
      <c r="S2424" s="227"/>
      <c r="T2424" s="228"/>
      <c r="AT2424" s="229" t="s">
        <v>191</v>
      </c>
      <c r="AU2424" s="229" t="s">
        <v>180</v>
      </c>
      <c r="AV2424" s="14" t="s">
        <v>85</v>
      </c>
      <c r="AW2424" s="14" t="s">
        <v>32</v>
      </c>
      <c r="AX2424" s="14" t="s">
        <v>76</v>
      </c>
      <c r="AY2424" s="229" t="s">
        <v>179</v>
      </c>
    </row>
    <row r="2425" spans="1:65" s="2" customFormat="1" ht="24">
      <c r="A2425" s="34"/>
      <c r="B2425" s="35"/>
      <c r="C2425" s="191" t="s">
        <v>2158</v>
      </c>
      <c r="D2425" s="191" t="s">
        <v>182</v>
      </c>
      <c r="E2425" s="192" t="s">
        <v>2159</v>
      </c>
      <c r="F2425" s="193" t="s">
        <v>2160</v>
      </c>
      <c r="G2425" s="194" t="s">
        <v>198</v>
      </c>
      <c r="H2425" s="195">
        <v>7</v>
      </c>
      <c r="I2425" s="196"/>
      <c r="J2425" s="197">
        <f>ROUND(I2425*H2425,2)</f>
        <v>0</v>
      </c>
      <c r="K2425" s="193" t="s">
        <v>1</v>
      </c>
      <c r="L2425" s="39"/>
      <c r="M2425" s="198" t="s">
        <v>1</v>
      </c>
      <c r="N2425" s="199" t="s">
        <v>41</v>
      </c>
      <c r="O2425" s="71"/>
      <c r="P2425" s="200">
        <f>O2425*H2425</f>
        <v>0</v>
      </c>
      <c r="Q2425" s="200">
        <v>0</v>
      </c>
      <c r="R2425" s="200">
        <f>Q2425*H2425</f>
        <v>0</v>
      </c>
      <c r="S2425" s="200">
        <v>0</v>
      </c>
      <c r="T2425" s="201">
        <f>S2425*H2425</f>
        <v>0</v>
      </c>
      <c r="U2425" s="34"/>
      <c r="V2425" s="34"/>
      <c r="W2425" s="34"/>
      <c r="X2425" s="34"/>
      <c r="Y2425" s="34"/>
      <c r="Z2425" s="34"/>
      <c r="AA2425" s="34"/>
      <c r="AB2425" s="34"/>
      <c r="AC2425" s="34"/>
      <c r="AD2425" s="34"/>
      <c r="AE2425" s="34"/>
      <c r="AR2425" s="202" t="s">
        <v>263</v>
      </c>
      <c r="AT2425" s="202" t="s">
        <v>182</v>
      </c>
      <c r="AU2425" s="202" t="s">
        <v>180</v>
      </c>
      <c r="AY2425" s="17" t="s">
        <v>179</v>
      </c>
      <c r="BE2425" s="203">
        <f>IF(N2425="základní",J2425,0)</f>
        <v>0</v>
      </c>
      <c r="BF2425" s="203">
        <f>IF(N2425="snížená",J2425,0)</f>
        <v>0</v>
      </c>
      <c r="BG2425" s="203">
        <f>IF(N2425="zákl. přenesená",J2425,0)</f>
        <v>0</v>
      </c>
      <c r="BH2425" s="203">
        <f>IF(N2425="sníž. přenesená",J2425,0)</f>
        <v>0</v>
      </c>
      <c r="BI2425" s="203">
        <f>IF(N2425="nulová",J2425,0)</f>
        <v>0</v>
      </c>
      <c r="BJ2425" s="17" t="s">
        <v>83</v>
      </c>
      <c r="BK2425" s="203">
        <f>ROUND(I2425*H2425,2)</f>
        <v>0</v>
      </c>
      <c r="BL2425" s="17" t="s">
        <v>263</v>
      </c>
      <c r="BM2425" s="202" t="s">
        <v>2161</v>
      </c>
    </row>
    <row r="2426" spans="1:65" s="13" customFormat="1" ht="11.25">
      <c r="B2426" s="209"/>
      <c r="C2426" s="210"/>
      <c r="D2426" s="204" t="s">
        <v>191</v>
      </c>
      <c r="E2426" s="211" t="s">
        <v>1</v>
      </c>
      <c r="F2426" s="212" t="s">
        <v>192</v>
      </c>
      <c r="G2426" s="210"/>
      <c r="H2426" s="211" t="s">
        <v>1</v>
      </c>
      <c r="I2426" s="213"/>
      <c r="J2426" s="210"/>
      <c r="K2426" s="210"/>
      <c r="L2426" s="214"/>
      <c r="M2426" s="215"/>
      <c r="N2426" s="216"/>
      <c r="O2426" s="216"/>
      <c r="P2426" s="216"/>
      <c r="Q2426" s="216"/>
      <c r="R2426" s="216"/>
      <c r="S2426" s="216"/>
      <c r="T2426" s="217"/>
      <c r="AT2426" s="218" t="s">
        <v>191</v>
      </c>
      <c r="AU2426" s="218" t="s">
        <v>180</v>
      </c>
      <c r="AV2426" s="13" t="s">
        <v>83</v>
      </c>
      <c r="AW2426" s="13" t="s">
        <v>32</v>
      </c>
      <c r="AX2426" s="13" t="s">
        <v>76</v>
      </c>
      <c r="AY2426" s="218" t="s">
        <v>179</v>
      </c>
    </row>
    <row r="2427" spans="1:65" s="13" customFormat="1" ht="11.25">
      <c r="B2427" s="209"/>
      <c r="C2427" s="210"/>
      <c r="D2427" s="204" t="s">
        <v>191</v>
      </c>
      <c r="E2427" s="211" t="s">
        <v>1</v>
      </c>
      <c r="F2427" s="212" t="s">
        <v>2034</v>
      </c>
      <c r="G2427" s="210"/>
      <c r="H2427" s="211" t="s">
        <v>1</v>
      </c>
      <c r="I2427" s="213"/>
      <c r="J2427" s="210"/>
      <c r="K2427" s="210"/>
      <c r="L2427" s="214"/>
      <c r="M2427" s="215"/>
      <c r="N2427" s="216"/>
      <c r="O2427" s="216"/>
      <c r="P2427" s="216"/>
      <c r="Q2427" s="216"/>
      <c r="R2427" s="216"/>
      <c r="S2427" s="216"/>
      <c r="T2427" s="217"/>
      <c r="AT2427" s="218" t="s">
        <v>191</v>
      </c>
      <c r="AU2427" s="218" t="s">
        <v>180</v>
      </c>
      <c r="AV2427" s="13" t="s">
        <v>83</v>
      </c>
      <c r="AW2427" s="13" t="s">
        <v>32</v>
      </c>
      <c r="AX2427" s="13" t="s">
        <v>76</v>
      </c>
      <c r="AY2427" s="218" t="s">
        <v>179</v>
      </c>
    </row>
    <row r="2428" spans="1:65" s="13" customFormat="1" ht="11.25">
      <c r="B2428" s="209"/>
      <c r="C2428" s="210"/>
      <c r="D2428" s="204" t="s">
        <v>191</v>
      </c>
      <c r="E2428" s="211" t="s">
        <v>1</v>
      </c>
      <c r="F2428" s="212" t="s">
        <v>193</v>
      </c>
      <c r="G2428" s="210"/>
      <c r="H2428" s="211" t="s">
        <v>1</v>
      </c>
      <c r="I2428" s="213"/>
      <c r="J2428" s="210"/>
      <c r="K2428" s="210"/>
      <c r="L2428" s="214"/>
      <c r="M2428" s="215"/>
      <c r="N2428" s="216"/>
      <c r="O2428" s="216"/>
      <c r="P2428" s="216"/>
      <c r="Q2428" s="216"/>
      <c r="R2428" s="216"/>
      <c r="S2428" s="216"/>
      <c r="T2428" s="217"/>
      <c r="AT2428" s="218" t="s">
        <v>191</v>
      </c>
      <c r="AU2428" s="218" t="s">
        <v>180</v>
      </c>
      <c r="AV2428" s="13" t="s">
        <v>83</v>
      </c>
      <c r="AW2428" s="13" t="s">
        <v>32</v>
      </c>
      <c r="AX2428" s="13" t="s">
        <v>76</v>
      </c>
      <c r="AY2428" s="218" t="s">
        <v>179</v>
      </c>
    </row>
    <row r="2429" spans="1:65" s="13" customFormat="1" ht="11.25">
      <c r="B2429" s="209"/>
      <c r="C2429" s="210"/>
      <c r="D2429" s="204" t="s">
        <v>191</v>
      </c>
      <c r="E2429" s="211" t="s">
        <v>1</v>
      </c>
      <c r="F2429" s="212" t="s">
        <v>1896</v>
      </c>
      <c r="G2429" s="210"/>
      <c r="H2429" s="211" t="s">
        <v>1</v>
      </c>
      <c r="I2429" s="213"/>
      <c r="J2429" s="210"/>
      <c r="K2429" s="210"/>
      <c r="L2429" s="214"/>
      <c r="M2429" s="215"/>
      <c r="N2429" s="216"/>
      <c r="O2429" s="216"/>
      <c r="P2429" s="216"/>
      <c r="Q2429" s="216"/>
      <c r="R2429" s="216"/>
      <c r="S2429" s="216"/>
      <c r="T2429" s="217"/>
      <c r="AT2429" s="218" t="s">
        <v>191</v>
      </c>
      <c r="AU2429" s="218" t="s">
        <v>180</v>
      </c>
      <c r="AV2429" s="13" t="s">
        <v>83</v>
      </c>
      <c r="AW2429" s="13" t="s">
        <v>32</v>
      </c>
      <c r="AX2429" s="13" t="s">
        <v>76</v>
      </c>
      <c r="AY2429" s="218" t="s">
        <v>179</v>
      </c>
    </row>
    <row r="2430" spans="1:65" s="14" customFormat="1" ht="11.25">
      <c r="B2430" s="219"/>
      <c r="C2430" s="220"/>
      <c r="D2430" s="204" t="s">
        <v>191</v>
      </c>
      <c r="E2430" s="221" t="s">
        <v>1</v>
      </c>
      <c r="F2430" s="222" t="s">
        <v>217</v>
      </c>
      <c r="G2430" s="220"/>
      <c r="H2430" s="223">
        <v>7</v>
      </c>
      <c r="I2430" s="224"/>
      <c r="J2430" s="220"/>
      <c r="K2430" s="220"/>
      <c r="L2430" s="225"/>
      <c r="M2430" s="226"/>
      <c r="N2430" s="227"/>
      <c r="O2430" s="227"/>
      <c r="P2430" s="227"/>
      <c r="Q2430" s="227"/>
      <c r="R2430" s="227"/>
      <c r="S2430" s="227"/>
      <c r="T2430" s="228"/>
      <c r="AT2430" s="229" t="s">
        <v>191</v>
      </c>
      <c r="AU2430" s="229" t="s">
        <v>180</v>
      </c>
      <c r="AV2430" s="14" t="s">
        <v>85</v>
      </c>
      <c r="AW2430" s="14" t="s">
        <v>32</v>
      </c>
      <c r="AX2430" s="14" t="s">
        <v>76</v>
      </c>
      <c r="AY2430" s="229" t="s">
        <v>179</v>
      </c>
    </row>
    <row r="2431" spans="1:65" s="2" customFormat="1" ht="24">
      <c r="A2431" s="34"/>
      <c r="B2431" s="35"/>
      <c r="C2431" s="191" t="s">
        <v>2162</v>
      </c>
      <c r="D2431" s="191" t="s">
        <v>182</v>
      </c>
      <c r="E2431" s="192" t="s">
        <v>2163</v>
      </c>
      <c r="F2431" s="193" t="s">
        <v>2164</v>
      </c>
      <c r="G2431" s="194" t="s">
        <v>198</v>
      </c>
      <c r="H2431" s="195">
        <v>20</v>
      </c>
      <c r="I2431" s="196"/>
      <c r="J2431" s="197">
        <f>ROUND(I2431*H2431,2)</f>
        <v>0</v>
      </c>
      <c r="K2431" s="193" t="s">
        <v>1</v>
      </c>
      <c r="L2431" s="39"/>
      <c r="M2431" s="198" t="s">
        <v>1</v>
      </c>
      <c r="N2431" s="199" t="s">
        <v>41</v>
      </c>
      <c r="O2431" s="71"/>
      <c r="P2431" s="200">
        <f>O2431*H2431</f>
        <v>0</v>
      </c>
      <c r="Q2431" s="200">
        <v>0</v>
      </c>
      <c r="R2431" s="200">
        <f>Q2431*H2431</f>
        <v>0</v>
      </c>
      <c r="S2431" s="200">
        <v>0</v>
      </c>
      <c r="T2431" s="201">
        <f>S2431*H2431</f>
        <v>0</v>
      </c>
      <c r="U2431" s="34"/>
      <c r="V2431" s="34"/>
      <c r="W2431" s="34"/>
      <c r="X2431" s="34"/>
      <c r="Y2431" s="34"/>
      <c r="Z2431" s="34"/>
      <c r="AA2431" s="34"/>
      <c r="AB2431" s="34"/>
      <c r="AC2431" s="34"/>
      <c r="AD2431" s="34"/>
      <c r="AE2431" s="34"/>
      <c r="AR2431" s="202" t="s">
        <v>263</v>
      </c>
      <c r="AT2431" s="202" t="s">
        <v>182</v>
      </c>
      <c r="AU2431" s="202" t="s">
        <v>180</v>
      </c>
      <c r="AY2431" s="17" t="s">
        <v>179</v>
      </c>
      <c r="BE2431" s="203">
        <f>IF(N2431="základní",J2431,0)</f>
        <v>0</v>
      </c>
      <c r="BF2431" s="203">
        <f>IF(N2431="snížená",J2431,0)</f>
        <v>0</v>
      </c>
      <c r="BG2431" s="203">
        <f>IF(N2431="zákl. přenesená",J2431,0)</f>
        <v>0</v>
      </c>
      <c r="BH2431" s="203">
        <f>IF(N2431="sníž. přenesená",J2431,0)</f>
        <v>0</v>
      </c>
      <c r="BI2431" s="203">
        <f>IF(N2431="nulová",J2431,0)</f>
        <v>0</v>
      </c>
      <c r="BJ2431" s="17" t="s">
        <v>83</v>
      </c>
      <c r="BK2431" s="203">
        <f>ROUND(I2431*H2431,2)</f>
        <v>0</v>
      </c>
      <c r="BL2431" s="17" t="s">
        <v>263</v>
      </c>
      <c r="BM2431" s="202" t="s">
        <v>2165</v>
      </c>
    </row>
    <row r="2432" spans="1:65" s="13" customFormat="1" ht="11.25">
      <c r="B2432" s="209"/>
      <c r="C2432" s="210"/>
      <c r="D2432" s="204" t="s">
        <v>191</v>
      </c>
      <c r="E2432" s="211" t="s">
        <v>1</v>
      </c>
      <c r="F2432" s="212" t="s">
        <v>192</v>
      </c>
      <c r="G2432" s="210"/>
      <c r="H2432" s="211" t="s">
        <v>1</v>
      </c>
      <c r="I2432" s="213"/>
      <c r="J2432" s="210"/>
      <c r="K2432" s="210"/>
      <c r="L2432" s="214"/>
      <c r="M2432" s="215"/>
      <c r="N2432" s="216"/>
      <c r="O2432" s="216"/>
      <c r="P2432" s="216"/>
      <c r="Q2432" s="216"/>
      <c r="R2432" s="216"/>
      <c r="S2432" s="216"/>
      <c r="T2432" s="217"/>
      <c r="AT2432" s="218" t="s">
        <v>191</v>
      </c>
      <c r="AU2432" s="218" t="s">
        <v>180</v>
      </c>
      <c r="AV2432" s="13" t="s">
        <v>83</v>
      </c>
      <c r="AW2432" s="13" t="s">
        <v>32</v>
      </c>
      <c r="AX2432" s="13" t="s">
        <v>76</v>
      </c>
      <c r="AY2432" s="218" t="s">
        <v>179</v>
      </c>
    </row>
    <row r="2433" spans="1:65" s="13" customFormat="1" ht="11.25">
      <c r="B2433" s="209"/>
      <c r="C2433" s="210"/>
      <c r="D2433" s="204" t="s">
        <v>191</v>
      </c>
      <c r="E2433" s="211" t="s">
        <v>1</v>
      </c>
      <c r="F2433" s="212" t="s">
        <v>2034</v>
      </c>
      <c r="G2433" s="210"/>
      <c r="H2433" s="211" t="s">
        <v>1</v>
      </c>
      <c r="I2433" s="213"/>
      <c r="J2433" s="210"/>
      <c r="K2433" s="210"/>
      <c r="L2433" s="214"/>
      <c r="M2433" s="215"/>
      <c r="N2433" s="216"/>
      <c r="O2433" s="216"/>
      <c r="P2433" s="216"/>
      <c r="Q2433" s="216"/>
      <c r="R2433" s="216"/>
      <c r="S2433" s="216"/>
      <c r="T2433" s="217"/>
      <c r="AT2433" s="218" t="s">
        <v>191</v>
      </c>
      <c r="AU2433" s="218" t="s">
        <v>180</v>
      </c>
      <c r="AV2433" s="13" t="s">
        <v>83</v>
      </c>
      <c r="AW2433" s="13" t="s">
        <v>32</v>
      </c>
      <c r="AX2433" s="13" t="s">
        <v>76</v>
      </c>
      <c r="AY2433" s="218" t="s">
        <v>179</v>
      </c>
    </row>
    <row r="2434" spans="1:65" s="13" customFormat="1" ht="11.25">
      <c r="B2434" s="209"/>
      <c r="C2434" s="210"/>
      <c r="D2434" s="204" t="s">
        <v>191</v>
      </c>
      <c r="E2434" s="211" t="s">
        <v>1</v>
      </c>
      <c r="F2434" s="212" t="s">
        <v>193</v>
      </c>
      <c r="G2434" s="210"/>
      <c r="H2434" s="211" t="s">
        <v>1</v>
      </c>
      <c r="I2434" s="213"/>
      <c r="J2434" s="210"/>
      <c r="K2434" s="210"/>
      <c r="L2434" s="214"/>
      <c r="M2434" s="215"/>
      <c r="N2434" s="216"/>
      <c r="O2434" s="216"/>
      <c r="P2434" s="216"/>
      <c r="Q2434" s="216"/>
      <c r="R2434" s="216"/>
      <c r="S2434" s="216"/>
      <c r="T2434" s="217"/>
      <c r="AT2434" s="218" t="s">
        <v>191</v>
      </c>
      <c r="AU2434" s="218" t="s">
        <v>180</v>
      </c>
      <c r="AV2434" s="13" t="s">
        <v>83</v>
      </c>
      <c r="AW2434" s="13" t="s">
        <v>32</v>
      </c>
      <c r="AX2434" s="13" t="s">
        <v>76</v>
      </c>
      <c r="AY2434" s="218" t="s">
        <v>179</v>
      </c>
    </row>
    <row r="2435" spans="1:65" s="13" customFormat="1" ht="11.25">
      <c r="B2435" s="209"/>
      <c r="C2435" s="210"/>
      <c r="D2435" s="204" t="s">
        <v>191</v>
      </c>
      <c r="E2435" s="211" t="s">
        <v>1</v>
      </c>
      <c r="F2435" s="212" t="s">
        <v>1896</v>
      </c>
      <c r="G2435" s="210"/>
      <c r="H2435" s="211" t="s">
        <v>1</v>
      </c>
      <c r="I2435" s="213"/>
      <c r="J2435" s="210"/>
      <c r="K2435" s="210"/>
      <c r="L2435" s="214"/>
      <c r="M2435" s="215"/>
      <c r="N2435" s="216"/>
      <c r="O2435" s="216"/>
      <c r="P2435" s="216"/>
      <c r="Q2435" s="216"/>
      <c r="R2435" s="216"/>
      <c r="S2435" s="216"/>
      <c r="T2435" s="217"/>
      <c r="AT2435" s="218" t="s">
        <v>191</v>
      </c>
      <c r="AU2435" s="218" t="s">
        <v>180</v>
      </c>
      <c r="AV2435" s="13" t="s">
        <v>83</v>
      </c>
      <c r="AW2435" s="13" t="s">
        <v>32</v>
      </c>
      <c r="AX2435" s="13" t="s">
        <v>76</v>
      </c>
      <c r="AY2435" s="218" t="s">
        <v>179</v>
      </c>
    </row>
    <row r="2436" spans="1:65" s="14" customFormat="1" ht="11.25">
      <c r="B2436" s="219"/>
      <c r="C2436" s="220"/>
      <c r="D2436" s="204" t="s">
        <v>191</v>
      </c>
      <c r="E2436" s="221" t="s">
        <v>1</v>
      </c>
      <c r="F2436" s="222" t="s">
        <v>357</v>
      </c>
      <c r="G2436" s="220"/>
      <c r="H2436" s="223">
        <v>20</v>
      </c>
      <c r="I2436" s="224"/>
      <c r="J2436" s="220"/>
      <c r="K2436" s="220"/>
      <c r="L2436" s="225"/>
      <c r="M2436" s="226"/>
      <c r="N2436" s="227"/>
      <c r="O2436" s="227"/>
      <c r="P2436" s="227"/>
      <c r="Q2436" s="227"/>
      <c r="R2436" s="227"/>
      <c r="S2436" s="227"/>
      <c r="T2436" s="228"/>
      <c r="AT2436" s="229" t="s">
        <v>191</v>
      </c>
      <c r="AU2436" s="229" t="s">
        <v>180</v>
      </c>
      <c r="AV2436" s="14" t="s">
        <v>85</v>
      </c>
      <c r="AW2436" s="14" t="s">
        <v>32</v>
      </c>
      <c r="AX2436" s="14" t="s">
        <v>76</v>
      </c>
      <c r="AY2436" s="229" t="s">
        <v>179</v>
      </c>
    </row>
    <row r="2437" spans="1:65" s="2" customFormat="1" ht="24">
      <c r="A2437" s="34"/>
      <c r="B2437" s="35"/>
      <c r="C2437" s="191" t="s">
        <v>2166</v>
      </c>
      <c r="D2437" s="191" t="s">
        <v>182</v>
      </c>
      <c r="E2437" s="192" t="s">
        <v>2167</v>
      </c>
      <c r="F2437" s="193" t="s">
        <v>2168</v>
      </c>
      <c r="G2437" s="194" t="s">
        <v>198</v>
      </c>
      <c r="H2437" s="195">
        <v>20</v>
      </c>
      <c r="I2437" s="196"/>
      <c r="J2437" s="197">
        <f>ROUND(I2437*H2437,2)</f>
        <v>0</v>
      </c>
      <c r="K2437" s="193" t="s">
        <v>1</v>
      </c>
      <c r="L2437" s="39"/>
      <c r="M2437" s="198" t="s">
        <v>1</v>
      </c>
      <c r="N2437" s="199" t="s">
        <v>41</v>
      </c>
      <c r="O2437" s="71"/>
      <c r="P2437" s="200">
        <f>O2437*H2437</f>
        <v>0</v>
      </c>
      <c r="Q2437" s="200">
        <v>0</v>
      </c>
      <c r="R2437" s="200">
        <f>Q2437*H2437</f>
        <v>0</v>
      </c>
      <c r="S2437" s="200">
        <v>0</v>
      </c>
      <c r="T2437" s="201">
        <f>S2437*H2437</f>
        <v>0</v>
      </c>
      <c r="U2437" s="34"/>
      <c r="V2437" s="34"/>
      <c r="W2437" s="34"/>
      <c r="X2437" s="34"/>
      <c r="Y2437" s="34"/>
      <c r="Z2437" s="34"/>
      <c r="AA2437" s="34"/>
      <c r="AB2437" s="34"/>
      <c r="AC2437" s="34"/>
      <c r="AD2437" s="34"/>
      <c r="AE2437" s="34"/>
      <c r="AR2437" s="202" t="s">
        <v>263</v>
      </c>
      <c r="AT2437" s="202" t="s">
        <v>182</v>
      </c>
      <c r="AU2437" s="202" t="s">
        <v>180</v>
      </c>
      <c r="AY2437" s="17" t="s">
        <v>179</v>
      </c>
      <c r="BE2437" s="203">
        <f>IF(N2437="základní",J2437,0)</f>
        <v>0</v>
      </c>
      <c r="BF2437" s="203">
        <f>IF(N2437="snížená",J2437,0)</f>
        <v>0</v>
      </c>
      <c r="BG2437" s="203">
        <f>IF(N2437="zákl. přenesená",J2437,0)</f>
        <v>0</v>
      </c>
      <c r="BH2437" s="203">
        <f>IF(N2437="sníž. přenesená",J2437,0)</f>
        <v>0</v>
      </c>
      <c r="BI2437" s="203">
        <f>IF(N2437="nulová",J2437,0)</f>
        <v>0</v>
      </c>
      <c r="BJ2437" s="17" t="s">
        <v>83</v>
      </c>
      <c r="BK2437" s="203">
        <f>ROUND(I2437*H2437,2)</f>
        <v>0</v>
      </c>
      <c r="BL2437" s="17" t="s">
        <v>263</v>
      </c>
      <c r="BM2437" s="202" t="s">
        <v>2169</v>
      </c>
    </row>
    <row r="2438" spans="1:65" s="13" customFormat="1" ht="11.25">
      <c r="B2438" s="209"/>
      <c r="C2438" s="210"/>
      <c r="D2438" s="204" t="s">
        <v>191</v>
      </c>
      <c r="E2438" s="211" t="s">
        <v>1</v>
      </c>
      <c r="F2438" s="212" t="s">
        <v>192</v>
      </c>
      <c r="G2438" s="210"/>
      <c r="H2438" s="211" t="s">
        <v>1</v>
      </c>
      <c r="I2438" s="213"/>
      <c r="J2438" s="210"/>
      <c r="K2438" s="210"/>
      <c r="L2438" s="214"/>
      <c r="M2438" s="215"/>
      <c r="N2438" s="216"/>
      <c r="O2438" s="216"/>
      <c r="P2438" s="216"/>
      <c r="Q2438" s="216"/>
      <c r="R2438" s="216"/>
      <c r="S2438" s="216"/>
      <c r="T2438" s="217"/>
      <c r="AT2438" s="218" t="s">
        <v>191</v>
      </c>
      <c r="AU2438" s="218" t="s">
        <v>180</v>
      </c>
      <c r="AV2438" s="13" t="s">
        <v>83</v>
      </c>
      <c r="AW2438" s="13" t="s">
        <v>32</v>
      </c>
      <c r="AX2438" s="13" t="s">
        <v>76</v>
      </c>
      <c r="AY2438" s="218" t="s">
        <v>179</v>
      </c>
    </row>
    <row r="2439" spans="1:65" s="13" customFormat="1" ht="11.25">
      <c r="B2439" s="209"/>
      <c r="C2439" s="210"/>
      <c r="D2439" s="204" t="s">
        <v>191</v>
      </c>
      <c r="E2439" s="211" t="s">
        <v>1</v>
      </c>
      <c r="F2439" s="212" t="s">
        <v>2034</v>
      </c>
      <c r="G2439" s="210"/>
      <c r="H2439" s="211" t="s">
        <v>1</v>
      </c>
      <c r="I2439" s="213"/>
      <c r="J2439" s="210"/>
      <c r="K2439" s="210"/>
      <c r="L2439" s="214"/>
      <c r="M2439" s="215"/>
      <c r="N2439" s="216"/>
      <c r="O2439" s="216"/>
      <c r="P2439" s="216"/>
      <c r="Q2439" s="216"/>
      <c r="R2439" s="216"/>
      <c r="S2439" s="216"/>
      <c r="T2439" s="217"/>
      <c r="AT2439" s="218" t="s">
        <v>191</v>
      </c>
      <c r="AU2439" s="218" t="s">
        <v>180</v>
      </c>
      <c r="AV2439" s="13" t="s">
        <v>83</v>
      </c>
      <c r="AW2439" s="13" t="s">
        <v>32</v>
      </c>
      <c r="AX2439" s="13" t="s">
        <v>76</v>
      </c>
      <c r="AY2439" s="218" t="s">
        <v>179</v>
      </c>
    </row>
    <row r="2440" spans="1:65" s="13" customFormat="1" ht="11.25">
      <c r="B2440" s="209"/>
      <c r="C2440" s="210"/>
      <c r="D2440" s="204" t="s">
        <v>191</v>
      </c>
      <c r="E2440" s="211" t="s">
        <v>1</v>
      </c>
      <c r="F2440" s="212" t="s">
        <v>193</v>
      </c>
      <c r="G2440" s="210"/>
      <c r="H2440" s="211" t="s">
        <v>1</v>
      </c>
      <c r="I2440" s="213"/>
      <c r="J2440" s="210"/>
      <c r="K2440" s="210"/>
      <c r="L2440" s="214"/>
      <c r="M2440" s="215"/>
      <c r="N2440" s="216"/>
      <c r="O2440" s="216"/>
      <c r="P2440" s="216"/>
      <c r="Q2440" s="216"/>
      <c r="R2440" s="216"/>
      <c r="S2440" s="216"/>
      <c r="T2440" s="217"/>
      <c r="AT2440" s="218" t="s">
        <v>191</v>
      </c>
      <c r="AU2440" s="218" t="s">
        <v>180</v>
      </c>
      <c r="AV2440" s="13" t="s">
        <v>83</v>
      </c>
      <c r="AW2440" s="13" t="s">
        <v>32</v>
      </c>
      <c r="AX2440" s="13" t="s">
        <v>76</v>
      </c>
      <c r="AY2440" s="218" t="s">
        <v>179</v>
      </c>
    </row>
    <row r="2441" spans="1:65" s="13" customFormat="1" ht="11.25">
      <c r="B2441" s="209"/>
      <c r="C2441" s="210"/>
      <c r="D2441" s="204" t="s">
        <v>191</v>
      </c>
      <c r="E2441" s="211" t="s">
        <v>1</v>
      </c>
      <c r="F2441" s="212" t="s">
        <v>1896</v>
      </c>
      <c r="G2441" s="210"/>
      <c r="H2441" s="211" t="s">
        <v>1</v>
      </c>
      <c r="I2441" s="213"/>
      <c r="J2441" s="210"/>
      <c r="K2441" s="210"/>
      <c r="L2441" s="214"/>
      <c r="M2441" s="215"/>
      <c r="N2441" s="216"/>
      <c r="O2441" s="216"/>
      <c r="P2441" s="216"/>
      <c r="Q2441" s="216"/>
      <c r="R2441" s="216"/>
      <c r="S2441" s="216"/>
      <c r="T2441" s="217"/>
      <c r="AT2441" s="218" t="s">
        <v>191</v>
      </c>
      <c r="AU2441" s="218" t="s">
        <v>180</v>
      </c>
      <c r="AV2441" s="13" t="s">
        <v>83</v>
      </c>
      <c r="AW2441" s="13" t="s">
        <v>32</v>
      </c>
      <c r="AX2441" s="13" t="s">
        <v>76</v>
      </c>
      <c r="AY2441" s="218" t="s">
        <v>179</v>
      </c>
    </row>
    <row r="2442" spans="1:65" s="14" customFormat="1" ht="11.25">
      <c r="B2442" s="219"/>
      <c r="C2442" s="220"/>
      <c r="D2442" s="204" t="s">
        <v>191</v>
      </c>
      <c r="E2442" s="221" t="s">
        <v>1</v>
      </c>
      <c r="F2442" s="222" t="s">
        <v>357</v>
      </c>
      <c r="G2442" s="220"/>
      <c r="H2442" s="223">
        <v>20</v>
      </c>
      <c r="I2442" s="224"/>
      <c r="J2442" s="220"/>
      <c r="K2442" s="220"/>
      <c r="L2442" s="225"/>
      <c r="M2442" s="226"/>
      <c r="N2442" s="227"/>
      <c r="O2442" s="227"/>
      <c r="P2442" s="227"/>
      <c r="Q2442" s="227"/>
      <c r="R2442" s="227"/>
      <c r="S2442" s="227"/>
      <c r="T2442" s="228"/>
      <c r="AT2442" s="229" t="s">
        <v>191</v>
      </c>
      <c r="AU2442" s="229" t="s">
        <v>180</v>
      </c>
      <c r="AV2442" s="14" t="s">
        <v>85</v>
      </c>
      <c r="AW2442" s="14" t="s">
        <v>32</v>
      </c>
      <c r="AX2442" s="14" t="s">
        <v>76</v>
      </c>
      <c r="AY2442" s="229" t="s">
        <v>179</v>
      </c>
    </row>
    <row r="2443" spans="1:65" s="2" customFormat="1" ht="24">
      <c r="A2443" s="34"/>
      <c r="B2443" s="35"/>
      <c r="C2443" s="191" t="s">
        <v>2170</v>
      </c>
      <c r="D2443" s="191" t="s">
        <v>182</v>
      </c>
      <c r="E2443" s="192" t="s">
        <v>2171</v>
      </c>
      <c r="F2443" s="193" t="s">
        <v>2172</v>
      </c>
      <c r="G2443" s="194" t="s">
        <v>198</v>
      </c>
      <c r="H2443" s="195">
        <v>100</v>
      </c>
      <c r="I2443" s="196"/>
      <c r="J2443" s="197">
        <f>ROUND(I2443*H2443,2)</f>
        <v>0</v>
      </c>
      <c r="K2443" s="193" t="s">
        <v>1</v>
      </c>
      <c r="L2443" s="39"/>
      <c r="M2443" s="198" t="s">
        <v>1</v>
      </c>
      <c r="N2443" s="199" t="s">
        <v>41</v>
      </c>
      <c r="O2443" s="71"/>
      <c r="P2443" s="200">
        <f>O2443*H2443</f>
        <v>0</v>
      </c>
      <c r="Q2443" s="200">
        <v>0</v>
      </c>
      <c r="R2443" s="200">
        <f>Q2443*H2443</f>
        <v>0</v>
      </c>
      <c r="S2443" s="200">
        <v>0</v>
      </c>
      <c r="T2443" s="201">
        <f>S2443*H2443</f>
        <v>0</v>
      </c>
      <c r="U2443" s="34"/>
      <c r="V2443" s="34"/>
      <c r="W2443" s="34"/>
      <c r="X2443" s="34"/>
      <c r="Y2443" s="34"/>
      <c r="Z2443" s="34"/>
      <c r="AA2443" s="34"/>
      <c r="AB2443" s="34"/>
      <c r="AC2443" s="34"/>
      <c r="AD2443" s="34"/>
      <c r="AE2443" s="34"/>
      <c r="AR2443" s="202" t="s">
        <v>263</v>
      </c>
      <c r="AT2443" s="202" t="s">
        <v>182</v>
      </c>
      <c r="AU2443" s="202" t="s">
        <v>180</v>
      </c>
      <c r="AY2443" s="17" t="s">
        <v>179</v>
      </c>
      <c r="BE2443" s="203">
        <f>IF(N2443="základní",J2443,0)</f>
        <v>0</v>
      </c>
      <c r="BF2443" s="203">
        <f>IF(N2443="snížená",J2443,0)</f>
        <v>0</v>
      </c>
      <c r="BG2443" s="203">
        <f>IF(N2443="zákl. přenesená",J2443,0)</f>
        <v>0</v>
      </c>
      <c r="BH2443" s="203">
        <f>IF(N2443="sníž. přenesená",J2443,0)</f>
        <v>0</v>
      </c>
      <c r="BI2443" s="203">
        <f>IF(N2443="nulová",J2443,0)</f>
        <v>0</v>
      </c>
      <c r="BJ2443" s="17" t="s">
        <v>83</v>
      </c>
      <c r="BK2443" s="203">
        <f>ROUND(I2443*H2443,2)</f>
        <v>0</v>
      </c>
      <c r="BL2443" s="17" t="s">
        <v>263</v>
      </c>
      <c r="BM2443" s="202" t="s">
        <v>2173</v>
      </c>
    </row>
    <row r="2444" spans="1:65" s="13" customFormat="1" ht="11.25">
      <c r="B2444" s="209"/>
      <c r="C2444" s="210"/>
      <c r="D2444" s="204" t="s">
        <v>191</v>
      </c>
      <c r="E2444" s="211" t="s">
        <v>1</v>
      </c>
      <c r="F2444" s="212" t="s">
        <v>192</v>
      </c>
      <c r="G2444" s="210"/>
      <c r="H2444" s="211" t="s">
        <v>1</v>
      </c>
      <c r="I2444" s="213"/>
      <c r="J2444" s="210"/>
      <c r="K2444" s="210"/>
      <c r="L2444" s="214"/>
      <c r="M2444" s="215"/>
      <c r="N2444" s="216"/>
      <c r="O2444" s="216"/>
      <c r="P2444" s="216"/>
      <c r="Q2444" s="216"/>
      <c r="R2444" s="216"/>
      <c r="S2444" s="216"/>
      <c r="T2444" s="217"/>
      <c r="AT2444" s="218" t="s">
        <v>191</v>
      </c>
      <c r="AU2444" s="218" t="s">
        <v>180</v>
      </c>
      <c r="AV2444" s="13" t="s">
        <v>83</v>
      </c>
      <c r="AW2444" s="13" t="s">
        <v>32</v>
      </c>
      <c r="AX2444" s="13" t="s">
        <v>76</v>
      </c>
      <c r="AY2444" s="218" t="s">
        <v>179</v>
      </c>
    </row>
    <row r="2445" spans="1:65" s="13" customFormat="1" ht="11.25">
      <c r="B2445" s="209"/>
      <c r="C2445" s="210"/>
      <c r="D2445" s="204" t="s">
        <v>191</v>
      </c>
      <c r="E2445" s="211" t="s">
        <v>1</v>
      </c>
      <c r="F2445" s="212" t="s">
        <v>2034</v>
      </c>
      <c r="G2445" s="210"/>
      <c r="H2445" s="211" t="s">
        <v>1</v>
      </c>
      <c r="I2445" s="213"/>
      <c r="J2445" s="210"/>
      <c r="K2445" s="210"/>
      <c r="L2445" s="214"/>
      <c r="M2445" s="215"/>
      <c r="N2445" s="216"/>
      <c r="O2445" s="216"/>
      <c r="P2445" s="216"/>
      <c r="Q2445" s="216"/>
      <c r="R2445" s="216"/>
      <c r="S2445" s="216"/>
      <c r="T2445" s="217"/>
      <c r="AT2445" s="218" t="s">
        <v>191</v>
      </c>
      <c r="AU2445" s="218" t="s">
        <v>180</v>
      </c>
      <c r="AV2445" s="13" t="s">
        <v>83</v>
      </c>
      <c r="AW2445" s="13" t="s">
        <v>32</v>
      </c>
      <c r="AX2445" s="13" t="s">
        <v>76</v>
      </c>
      <c r="AY2445" s="218" t="s">
        <v>179</v>
      </c>
    </row>
    <row r="2446" spans="1:65" s="13" customFormat="1" ht="11.25">
      <c r="B2446" s="209"/>
      <c r="C2446" s="210"/>
      <c r="D2446" s="204" t="s">
        <v>191</v>
      </c>
      <c r="E2446" s="211" t="s">
        <v>1</v>
      </c>
      <c r="F2446" s="212" t="s">
        <v>193</v>
      </c>
      <c r="G2446" s="210"/>
      <c r="H2446" s="211" t="s">
        <v>1</v>
      </c>
      <c r="I2446" s="213"/>
      <c r="J2446" s="210"/>
      <c r="K2446" s="210"/>
      <c r="L2446" s="214"/>
      <c r="M2446" s="215"/>
      <c r="N2446" s="216"/>
      <c r="O2446" s="216"/>
      <c r="P2446" s="216"/>
      <c r="Q2446" s="216"/>
      <c r="R2446" s="216"/>
      <c r="S2446" s="216"/>
      <c r="T2446" s="217"/>
      <c r="AT2446" s="218" t="s">
        <v>191</v>
      </c>
      <c r="AU2446" s="218" t="s">
        <v>180</v>
      </c>
      <c r="AV2446" s="13" t="s">
        <v>83</v>
      </c>
      <c r="AW2446" s="13" t="s">
        <v>32</v>
      </c>
      <c r="AX2446" s="13" t="s">
        <v>76</v>
      </c>
      <c r="AY2446" s="218" t="s">
        <v>179</v>
      </c>
    </row>
    <row r="2447" spans="1:65" s="13" customFormat="1" ht="11.25">
      <c r="B2447" s="209"/>
      <c r="C2447" s="210"/>
      <c r="D2447" s="204" t="s">
        <v>191</v>
      </c>
      <c r="E2447" s="211" t="s">
        <v>1</v>
      </c>
      <c r="F2447" s="212" t="s">
        <v>2174</v>
      </c>
      <c r="G2447" s="210"/>
      <c r="H2447" s="211" t="s">
        <v>1</v>
      </c>
      <c r="I2447" s="213"/>
      <c r="J2447" s="210"/>
      <c r="K2447" s="210"/>
      <c r="L2447" s="214"/>
      <c r="M2447" s="215"/>
      <c r="N2447" s="216"/>
      <c r="O2447" s="216"/>
      <c r="P2447" s="216"/>
      <c r="Q2447" s="216"/>
      <c r="R2447" s="216"/>
      <c r="S2447" s="216"/>
      <c r="T2447" s="217"/>
      <c r="AT2447" s="218" t="s">
        <v>191</v>
      </c>
      <c r="AU2447" s="218" t="s">
        <v>180</v>
      </c>
      <c r="AV2447" s="13" t="s">
        <v>83</v>
      </c>
      <c r="AW2447" s="13" t="s">
        <v>32</v>
      </c>
      <c r="AX2447" s="13" t="s">
        <v>76</v>
      </c>
      <c r="AY2447" s="218" t="s">
        <v>179</v>
      </c>
    </row>
    <row r="2448" spans="1:65" s="14" customFormat="1" ht="11.25">
      <c r="B2448" s="219"/>
      <c r="C2448" s="220"/>
      <c r="D2448" s="204" t="s">
        <v>191</v>
      </c>
      <c r="E2448" s="221" t="s">
        <v>1</v>
      </c>
      <c r="F2448" s="222" t="s">
        <v>1271</v>
      </c>
      <c r="G2448" s="220"/>
      <c r="H2448" s="223">
        <v>100</v>
      </c>
      <c r="I2448" s="224"/>
      <c r="J2448" s="220"/>
      <c r="K2448" s="220"/>
      <c r="L2448" s="225"/>
      <c r="M2448" s="226"/>
      <c r="N2448" s="227"/>
      <c r="O2448" s="227"/>
      <c r="P2448" s="227"/>
      <c r="Q2448" s="227"/>
      <c r="R2448" s="227"/>
      <c r="S2448" s="227"/>
      <c r="T2448" s="228"/>
      <c r="AT2448" s="229" t="s">
        <v>191</v>
      </c>
      <c r="AU2448" s="229" t="s">
        <v>180</v>
      </c>
      <c r="AV2448" s="14" t="s">
        <v>85</v>
      </c>
      <c r="AW2448" s="14" t="s">
        <v>32</v>
      </c>
      <c r="AX2448" s="14" t="s">
        <v>76</v>
      </c>
      <c r="AY2448" s="229" t="s">
        <v>179</v>
      </c>
    </row>
    <row r="2449" spans="1:65" s="2" customFormat="1" ht="24">
      <c r="A2449" s="34"/>
      <c r="B2449" s="35"/>
      <c r="C2449" s="191" t="s">
        <v>2175</v>
      </c>
      <c r="D2449" s="191" t="s">
        <v>182</v>
      </c>
      <c r="E2449" s="192" t="s">
        <v>2176</v>
      </c>
      <c r="F2449" s="193" t="s">
        <v>2177</v>
      </c>
      <c r="G2449" s="194" t="s">
        <v>907</v>
      </c>
      <c r="H2449" s="195">
        <v>1</v>
      </c>
      <c r="I2449" s="196"/>
      <c r="J2449" s="197">
        <f>ROUND(I2449*H2449,2)</f>
        <v>0</v>
      </c>
      <c r="K2449" s="193" t="s">
        <v>1</v>
      </c>
      <c r="L2449" s="39"/>
      <c r="M2449" s="198" t="s">
        <v>1</v>
      </c>
      <c r="N2449" s="199" t="s">
        <v>41</v>
      </c>
      <c r="O2449" s="71"/>
      <c r="P2449" s="200">
        <f>O2449*H2449</f>
        <v>0</v>
      </c>
      <c r="Q2449" s="200">
        <v>1.4999999999999999E-4</v>
      </c>
      <c r="R2449" s="200">
        <f>Q2449*H2449</f>
        <v>1.4999999999999999E-4</v>
      </c>
      <c r="S2449" s="200">
        <v>0</v>
      </c>
      <c r="T2449" s="201">
        <f>S2449*H2449</f>
        <v>0</v>
      </c>
      <c r="U2449" s="34"/>
      <c r="V2449" s="34"/>
      <c r="W2449" s="34"/>
      <c r="X2449" s="34"/>
      <c r="Y2449" s="34"/>
      <c r="Z2449" s="34"/>
      <c r="AA2449" s="34"/>
      <c r="AB2449" s="34"/>
      <c r="AC2449" s="34"/>
      <c r="AD2449" s="34"/>
      <c r="AE2449" s="34"/>
      <c r="AR2449" s="202" t="s">
        <v>263</v>
      </c>
      <c r="AT2449" s="202" t="s">
        <v>182</v>
      </c>
      <c r="AU2449" s="202" t="s">
        <v>180</v>
      </c>
      <c r="AY2449" s="17" t="s">
        <v>179</v>
      </c>
      <c r="BE2449" s="203">
        <f>IF(N2449="základní",J2449,0)</f>
        <v>0</v>
      </c>
      <c r="BF2449" s="203">
        <f>IF(N2449="snížená",J2449,0)</f>
        <v>0</v>
      </c>
      <c r="BG2449" s="203">
        <f>IF(N2449="zákl. přenesená",J2449,0)</f>
        <v>0</v>
      </c>
      <c r="BH2449" s="203">
        <f>IF(N2449="sníž. přenesená",J2449,0)</f>
        <v>0</v>
      </c>
      <c r="BI2449" s="203">
        <f>IF(N2449="nulová",J2449,0)</f>
        <v>0</v>
      </c>
      <c r="BJ2449" s="17" t="s">
        <v>83</v>
      </c>
      <c r="BK2449" s="203">
        <f>ROUND(I2449*H2449,2)</f>
        <v>0</v>
      </c>
      <c r="BL2449" s="17" t="s">
        <v>263</v>
      </c>
      <c r="BM2449" s="202" t="s">
        <v>2178</v>
      </c>
    </row>
    <row r="2450" spans="1:65" s="13" customFormat="1" ht="11.25">
      <c r="B2450" s="209"/>
      <c r="C2450" s="210"/>
      <c r="D2450" s="204" t="s">
        <v>191</v>
      </c>
      <c r="E2450" s="211" t="s">
        <v>1</v>
      </c>
      <c r="F2450" s="212" t="s">
        <v>192</v>
      </c>
      <c r="G2450" s="210"/>
      <c r="H2450" s="211" t="s">
        <v>1</v>
      </c>
      <c r="I2450" s="213"/>
      <c r="J2450" s="210"/>
      <c r="K2450" s="210"/>
      <c r="L2450" s="214"/>
      <c r="M2450" s="215"/>
      <c r="N2450" s="216"/>
      <c r="O2450" s="216"/>
      <c r="P2450" s="216"/>
      <c r="Q2450" s="216"/>
      <c r="R2450" s="216"/>
      <c r="S2450" s="216"/>
      <c r="T2450" s="217"/>
      <c r="AT2450" s="218" t="s">
        <v>191</v>
      </c>
      <c r="AU2450" s="218" t="s">
        <v>180</v>
      </c>
      <c r="AV2450" s="13" t="s">
        <v>83</v>
      </c>
      <c r="AW2450" s="13" t="s">
        <v>32</v>
      </c>
      <c r="AX2450" s="13" t="s">
        <v>76</v>
      </c>
      <c r="AY2450" s="218" t="s">
        <v>179</v>
      </c>
    </row>
    <row r="2451" spans="1:65" s="13" customFormat="1" ht="11.25">
      <c r="B2451" s="209"/>
      <c r="C2451" s="210"/>
      <c r="D2451" s="204" t="s">
        <v>191</v>
      </c>
      <c r="E2451" s="211" t="s">
        <v>1</v>
      </c>
      <c r="F2451" s="212" t="s">
        <v>2034</v>
      </c>
      <c r="G2451" s="210"/>
      <c r="H2451" s="211" t="s">
        <v>1</v>
      </c>
      <c r="I2451" s="213"/>
      <c r="J2451" s="210"/>
      <c r="K2451" s="210"/>
      <c r="L2451" s="214"/>
      <c r="M2451" s="215"/>
      <c r="N2451" s="216"/>
      <c r="O2451" s="216"/>
      <c r="P2451" s="216"/>
      <c r="Q2451" s="216"/>
      <c r="R2451" s="216"/>
      <c r="S2451" s="216"/>
      <c r="T2451" s="217"/>
      <c r="AT2451" s="218" t="s">
        <v>191</v>
      </c>
      <c r="AU2451" s="218" t="s">
        <v>180</v>
      </c>
      <c r="AV2451" s="13" t="s">
        <v>83</v>
      </c>
      <c r="AW2451" s="13" t="s">
        <v>32</v>
      </c>
      <c r="AX2451" s="13" t="s">
        <v>76</v>
      </c>
      <c r="AY2451" s="218" t="s">
        <v>179</v>
      </c>
    </row>
    <row r="2452" spans="1:65" s="13" customFormat="1" ht="11.25">
      <c r="B2452" s="209"/>
      <c r="C2452" s="210"/>
      <c r="D2452" s="204" t="s">
        <v>191</v>
      </c>
      <c r="E2452" s="211" t="s">
        <v>1</v>
      </c>
      <c r="F2452" s="212" t="s">
        <v>193</v>
      </c>
      <c r="G2452" s="210"/>
      <c r="H2452" s="211" t="s">
        <v>1</v>
      </c>
      <c r="I2452" s="213"/>
      <c r="J2452" s="210"/>
      <c r="K2452" s="210"/>
      <c r="L2452" s="214"/>
      <c r="M2452" s="215"/>
      <c r="N2452" s="216"/>
      <c r="O2452" s="216"/>
      <c r="P2452" s="216"/>
      <c r="Q2452" s="216"/>
      <c r="R2452" s="216"/>
      <c r="S2452" s="216"/>
      <c r="T2452" s="217"/>
      <c r="AT2452" s="218" t="s">
        <v>191</v>
      </c>
      <c r="AU2452" s="218" t="s">
        <v>180</v>
      </c>
      <c r="AV2452" s="13" t="s">
        <v>83</v>
      </c>
      <c r="AW2452" s="13" t="s">
        <v>32</v>
      </c>
      <c r="AX2452" s="13" t="s">
        <v>76</v>
      </c>
      <c r="AY2452" s="218" t="s">
        <v>179</v>
      </c>
    </row>
    <row r="2453" spans="1:65" s="13" customFormat="1" ht="11.25">
      <c r="B2453" s="209"/>
      <c r="C2453" s="210"/>
      <c r="D2453" s="204" t="s">
        <v>191</v>
      </c>
      <c r="E2453" s="211" t="s">
        <v>1</v>
      </c>
      <c r="F2453" s="212" t="s">
        <v>1765</v>
      </c>
      <c r="G2453" s="210"/>
      <c r="H2453" s="211" t="s">
        <v>1</v>
      </c>
      <c r="I2453" s="213"/>
      <c r="J2453" s="210"/>
      <c r="K2453" s="210"/>
      <c r="L2453" s="214"/>
      <c r="M2453" s="215"/>
      <c r="N2453" s="216"/>
      <c r="O2453" s="216"/>
      <c r="P2453" s="216"/>
      <c r="Q2453" s="216"/>
      <c r="R2453" s="216"/>
      <c r="S2453" s="216"/>
      <c r="T2453" s="217"/>
      <c r="AT2453" s="218" t="s">
        <v>191</v>
      </c>
      <c r="AU2453" s="218" t="s">
        <v>180</v>
      </c>
      <c r="AV2453" s="13" t="s">
        <v>83</v>
      </c>
      <c r="AW2453" s="13" t="s">
        <v>32</v>
      </c>
      <c r="AX2453" s="13" t="s">
        <v>76</v>
      </c>
      <c r="AY2453" s="218" t="s">
        <v>179</v>
      </c>
    </row>
    <row r="2454" spans="1:65" s="13" customFormat="1" ht="11.25">
      <c r="B2454" s="209"/>
      <c r="C2454" s="210"/>
      <c r="D2454" s="204" t="s">
        <v>191</v>
      </c>
      <c r="E2454" s="211" t="s">
        <v>1</v>
      </c>
      <c r="F2454" s="212" t="s">
        <v>2179</v>
      </c>
      <c r="G2454" s="210"/>
      <c r="H2454" s="211" t="s">
        <v>1</v>
      </c>
      <c r="I2454" s="213"/>
      <c r="J2454" s="210"/>
      <c r="K2454" s="210"/>
      <c r="L2454" s="214"/>
      <c r="M2454" s="215"/>
      <c r="N2454" s="216"/>
      <c r="O2454" s="216"/>
      <c r="P2454" s="216"/>
      <c r="Q2454" s="216"/>
      <c r="R2454" s="216"/>
      <c r="S2454" s="216"/>
      <c r="T2454" s="217"/>
      <c r="AT2454" s="218" t="s">
        <v>191</v>
      </c>
      <c r="AU2454" s="218" t="s">
        <v>180</v>
      </c>
      <c r="AV2454" s="13" t="s">
        <v>83</v>
      </c>
      <c r="AW2454" s="13" t="s">
        <v>32</v>
      </c>
      <c r="AX2454" s="13" t="s">
        <v>76</v>
      </c>
      <c r="AY2454" s="218" t="s">
        <v>179</v>
      </c>
    </row>
    <row r="2455" spans="1:65" s="14" customFormat="1" ht="11.25">
      <c r="B2455" s="219"/>
      <c r="C2455" s="220"/>
      <c r="D2455" s="204" t="s">
        <v>191</v>
      </c>
      <c r="E2455" s="221" t="s">
        <v>1</v>
      </c>
      <c r="F2455" s="222" t="s">
        <v>83</v>
      </c>
      <c r="G2455" s="220"/>
      <c r="H2455" s="223">
        <v>1</v>
      </c>
      <c r="I2455" s="224"/>
      <c r="J2455" s="220"/>
      <c r="K2455" s="220"/>
      <c r="L2455" s="225"/>
      <c r="M2455" s="226"/>
      <c r="N2455" s="227"/>
      <c r="O2455" s="227"/>
      <c r="P2455" s="227"/>
      <c r="Q2455" s="227"/>
      <c r="R2455" s="227"/>
      <c r="S2455" s="227"/>
      <c r="T2455" s="228"/>
      <c r="AT2455" s="229" t="s">
        <v>191</v>
      </c>
      <c r="AU2455" s="229" t="s">
        <v>180</v>
      </c>
      <c r="AV2455" s="14" t="s">
        <v>85</v>
      </c>
      <c r="AW2455" s="14" t="s">
        <v>32</v>
      </c>
      <c r="AX2455" s="14" t="s">
        <v>76</v>
      </c>
      <c r="AY2455" s="229" t="s">
        <v>179</v>
      </c>
    </row>
    <row r="2456" spans="1:65" s="2" customFormat="1" ht="24">
      <c r="A2456" s="34"/>
      <c r="B2456" s="35"/>
      <c r="C2456" s="191" t="s">
        <v>2180</v>
      </c>
      <c r="D2456" s="191" t="s">
        <v>182</v>
      </c>
      <c r="E2456" s="192" t="s">
        <v>2181</v>
      </c>
      <c r="F2456" s="193" t="s">
        <v>2182</v>
      </c>
      <c r="G2456" s="194" t="s">
        <v>346</v>
      </c>
      <c r="H2456" s="195">
        <v>63</v>
      </c>
      <c r="I2456" s="196"/>
      <c r="J2456" s="197">
        <f>ROUND(I2456*H2456,2)</f>
        <v>0</v>
      </c>
      <c r="K2456" s="193" t="s">
        <v>1</v>
      </c>
      <c r="L2456" s="39"/>
      <c r="M2456" s="198" t="s">
        <v>1</v>
      </c>
      <c r="N2456" s="199" t="s">
        <v>41</v>
      </c>
      <c r="O2456" s="71"/>
      <c r="P2456" s="200">
        <f>O2456*H2456</f>
        <v>0</v>
      </c>
      <c r="Q2456" s="200">
        <v>1.4999999999999999E-4</v>
      </c>
      <c r="R2456" s="200">
        <f>Q2456*H2456</f>
        <v>9.4499999999999983E-3</v>
      </c>
      <c r="S2456" s="200">
        <v>0</v>
      </c>
      <c r="T2456" s="201">
        <f>S2456*H2456</f>
        <v>0</v>
      </c>
      <c r="U2456" s="34"/>
      <c r="V2456" s="34"/>
      <c r="W2456" s="34"/>
      <c r="X2456" s="34"/>
      <c r="Y2456" s="34"/>
      <c r="Z2456" s="34"/>
      <c r="AA2456" s="34"/>
      <c r="AB2456" s="34"/>
      <c r="AC2456" s="34"/>
      <c r="AD2456" s="34"/>
      <c r="AE2456" s="34"/>
      <c r="AR2456" s="202" t="s">
        <v>263</v>
      </c>
      <c r="AT2456" s="202" t="s">
        <v>182</v>
      </c>
      <c r="AU2456" s="202" t="s">
        <v>180</v>
      </c>
      <c r="AY2456" s="17" t="s">
        <v>179</v>
      </c>
      <c r="BE2456" s="203">
        <f>IF(N2456="základní",J2456,0)</f>
        <v>0</v>
      </c>
      <c r="BF2456" s="203">
        <f>IF(N2456="snížená",J2456,0)</f>
        <v>0</v>
      </c>
      <c r="BG2456" s="203">
        <f>IF(N2456="zákl. přenesená",J2456,0)</f>
        <v>0</v>
      </c>
      <c r="BH2456" s="203">
        <f>IF(N2456="sníž. přenesená",J2456,0)</f>
        <v>0</v>
      </c>
      <c r="BI2456" s="203">
        <f>IF(N2456="nulová",J2456,0)</f>
        <v>0</v>
      </c>
      <c r="BJ2456" s="17" t="s">
        <v>83</v>
      </c>
      <c r="BK2456" s="203">
        <f>ROUND(I2456*H2456,2)</f>
        <v>0</v>
      </c>
      <c r="BL2456" s="17" t="s">
        <v>263</v>
      </c>
      <c r="BM2456" s="202" t="s">
        <v>2183</v>
      </c>
    </row>
    <row r="2457" spans="1:65" s="13" customFormat="1" ht="11.25">
      <c r="B2457" s="209"/>
      <c r="C2457" s="210"/>
      <c r="D2457" s="204" t="s">
        <v>191</v>
      </c>
      <c r="E2457" s="211" t="s">
        <v>1</v>
      </c>
      <c r="F2457" s="212" t="s">
        <v>192</v>
      </c>
      <c r="G2457" s="210"/>
      <c r="H2457" s="211" t="s">
        <v>1</v>
      </c>
      <c r="I2457" s="213"/>
      <c r="J2457" s="210"/>
      <c r="K2457" s="210"/>
      <c r="L2457" s="214"/>
      <c r="M2457" s="215"/>
      <c r="N2457" s="216"/>
      <c r="O2457" s="216"/>
      <c r="P2457" s="216"/>
      <c r="Q2457" s="216"/>
      <c r="R2457" s="216"/>
      <c r="S2457" s="216"/>
      <c r="T2457" s="217"/>
      <c r="AT2457" s="218" t="s">
        <v>191</v>
      </c>
      <c r="AU2457" s="218" t="s">
        <v>180</v>
      </c>
      <c r="AV2457" s="13" t="s">
        <v>83</v>
      </c>
      <c r="AW2457" s="13" t="s">
        <v>32</v>
      </c>
      <c r="AX2457" s="13" t="s">
        <v>76</v>
      </c>
      <c r="AY2457" s="218" t="s">
        <v>179</v>
      </c>
    </row>
    <row r="2458" spans="1:65" s="13" customFormat="1" ht="11.25">
      <c r="B2458" s="209"/>
      <c r="C2458" s="210"/>
      <c r="D2458" s="204" t="s">
        <v>191</v>
      </c>
      <c r="E2458" s="211" t="s">
        <v>1</v>
      </c>
      <c r="F2458" s="212" t="s">
        <v>2034</v>
      </c>
      <c r="G2458" s="210"/>
      <c r="H2458" s="211" t="s">
        <v>1</v>
      </c>
      <c r="I2458" s="213"/>
      <c r="J2458" s="210"/>
      <c r="K2458" s="210"/>
      <c r="L2458" s="214"/>
      <c r="M2458" s="215"/>
      <c r="N2458" s="216"/>
      <c r="O2458" s="216"/>
      <c r="P2458" s="216"/>
      <c r="Q2458" s="216"/>
      <c r="R2458" s="216"/>
      <c r="S2458" s="216"/>
      <c r="T2458" s="217"/>
      <c r="AT2458" s="218" t="s">
        <v>191</v>
      </c>
      <c r="AU2458" s="218" t="s">
        <v>180</v>
      </c>
      <c r="AV2458" s="13" t="s">
        <v>83</v>
      </c>
      <c r="AW2458" s="13" t="s">
        <v>32</v>
      </c>
      <c r="AX2458" s="13" t="s">
        <v>76</v>
      </c>
      <c r="AY2458" s="218" t="s">
        <v>179</v>
      </c>
    </row>
    <row r="2459" spans="1:65" s="13" customFormat="1" ht="11.25">
      <c r="B2459" s="209"/>
      <c r="C2459" s="210"/>
      <c r="D2459" s="204" t="s">
        <v>191</v>
      </c>
      <c r="E2459" s="211" t="s">
        <v>1</v>
      </c>
      <c r="F2459" s="212" t="s">
        <v>193</v>
      </c>
      <c r="G2459" s="210"/>
      <c r="H2459" s="211" t="s">
        <v>1</v>
      </c>
      <c r="I2459" s="213"/>
      <c r="J2459" s="210"/>
      <c r="K2459" s="210"/>
      <c r="L2459" s="214"/>
      <c r="M2459" s="215"/>
      <c r="N2459" s="216"/>
      <c r="O2459" s="216"/>
      <c r="P2459" s="216"/>
      <c r="Q2459" s="216"/>
      <c r="R2459" s="216"/>
      <c r="S2459" s="216"/>
      <c r="T2459" s="217"/>
      <c r="AT2459" s="218" t="s">
        <v>191</v>
      </c>
      <c r="AU2459" s="218" t="s">
        <v>180</v>
      </c>
      <c r="AV2459" s="13" t="s">
        <v>83</v>
      </c>
      <c r="AW2459" s="13" t="s">
        <v>32</v>
      </c>
      <c r="AX2459" s="13" t="s">
        <v>76</v>
      </c>
      <c r="AY2459" s="218" t="s">
        <v>179</v>
      </c>
    </row>
    <row r="2460" spans="1:65" s="13" customFormat="1" ht="11.25">
      <c r="B2460" s="209"/>
      <c r="C2460" s="210"/>
      <c r="D2460" s="204" t="s">
        <v>191</v>
      </c>
      <c r="E2460" s="211" t="s">
        <v>1</v>
      </c>
      <c r="F2460" s="212" t="s">
        <v>1765</v>
      </c>
      <c r="G2460" s="210"/>
      <c r="H2460" s="211" t="s">
        <v>1</v>
      </c>
      <c r="I2460" s="213"/>
      <c r="J2460" s="210"/>
      <c r="K2460" s="210"/>
      <c r="L2460" s="214"/>
      <c r="M2460" s="215"/>
      <c r="N2460" s="216"/>
      <c r="O2460" s="216"/>
      <c r="P2460" s="216"/>
      <c r="Q2460" s="216"/>
      <c r="R2460" s="216"/>
      <c r="S2460" s="216"/>
      <c r="T2460" s="217"/>
      <c r="AT2460" s="218" t="s">
        <v>191</v>
      </c>
      <c r="AU2460" s="218" t="s">
        <v>180</v>
      </c>
      <c r="AV2460" s="13" t="s">
        <v>83</v>
      </c>
      <c r="AW2460" s="13" t="s">
        <v>32</v>
      </c>
      <c r="AX2460" s="13" t="s">
        <v>76</v>
      </c>
      <c r="AY2460" s="218" t="s">
        <v>179</v>
      </c>
    </row>
    <row r="2461" spans="1:65" s="14" customFormat="1" ht="11.25">
      <c r="B2461" s="219"/>
      <c r="C2461" s="220"/>
      <c r="D2461" s="204" t="s">
        <v>191</v>
      </c>
      <c r="E2461" s="221" t="s">
        <v>1</v>
      </c>
      <c r="F2461" s="222" t="s">
        <v>2184</v>
      </c>
      <c r="G2461" s="220"/>
      <c r="H2461" s="223">
        <v>63</v>
      </c>
      <c r="I2461" s="224"/>
      <c r="J2461" s="220"/>
      <c r="K2461" s="220"/>
      <c r="L2461" s="225"/>
      <c r="M2461" s="226"/>
      <c r="N2461" s="227"/>
      <c r="O2461" s="227"/>
      <c r="P2461" s="227"/>
      <c r="Q2461" s="227"/>
      <c r="R2461" s="227"/>
      <c r="S2461" s="227"/>
      <c r="T2461" s="228"/>
      <c r="AT2461" s="229" t="s">
        <v>191</v>
      </c>
      <c r="AU2461" s="229" t="s">
        <v>180</v>
      </c>
      <c r="AV2461" s="14" t="s">
        <v>85</v>
      </c>
      <c r="AW2461" s="14" t="s">
        <v>32</v>
      </c>
      <c r="AX2461" s="14" t="s">
        <v>76</v>
      </c>
      <c r="AY2461" s="229" t="s">
        <v>179</v>
      </c>
    </row>
    <row r="2462" spans="1:65" s="2" customFormat="1" ht="24">
      <c r="A2462" s="34"/>
      <c r="B2462" s="35"/>
      <c r="C2462" s="191" t="s">
        <v>2185</v>
      </c>
      <c r="D2462" s="191" t="s">
        <v>182</v>
      </c>
      <c r="E2462" s="192" t="s">
        <v>2186</v>
      </c>
      <c r="F2462" s="193" t="s">
        <v>2187</v>
      </c>
      <c r="G2462" s="194" t="s">
        <v>346</v>
      </c>
      <c r="H2462" s="195">
        <v>27.3</v>
      </c>
      <c r="I2462" s="196"/>
      <c r="J2462" s="197">
        <f>ROUND(I2462*H2462,2)</f>
        <v>0</v>
      </c>
      <c r="K2462" s="193" t="s">
        <v>1</v>
      </c>
      <c r="L2462" s="39"/>
      <c r="M2462" s="198" t="s">
        <v>1</v>
      </c>
      <c r="N2462" s="199" t="s">
        <v>41</v>
      </c>
      <c r="O2462" s="71"/>
      <c r="P2462" s="200">
        <f>O2462*H2462</f>
        <v>0</v>
      </c>
      <c r="Q2462" s="200">
        <v>1.4999999999999999E-4</v>
      </c>
      <c r="R2462" s="200">
        <f>Q2462*H2462</f>
        <v>4.0949999999999997E-3</v>
      </c>
      <c r="S2462" s="200">
        <v>0</v>
      </c>
      <c r="T2462" s="201">
        <f>S2462*H2462</f>
        <v>0</v>
      </c>
      <c r="U2462" s="34"/>
      <c r="V2462" s="34"/>
      <c r="W2462" s="34"/>
      <c r="X2462" s="34"/>
      <c r="Y2462" s="34"/>
      <c r="Z2462" s="34"/>
      <c r="AA2462" s="34"/>
      <c r="AB2462" s="34"/>
      <c r="AC2462" s="34"/>
      <c r="AD2462" s="34"/>
      <c r="AE2462" s="34"/>
      <c r="AR2462" s="202" t="s">
        <v>263</v>
      </c>
      <c r="AT2462" s="202" t="s">
        <v>182</v>
      </c>
      <c r="AU2462" s="202" t="s">
        <v>180</v>
      </c>
      <c r="AY2462" s="17" t="s">
        <v>179</v>
      </c>
      <c r="BE2462" s="203">
        <f>IF(N2462="základní",J2462,0)</f>
        <v>0</v>
      </c>
      <c r="BF2462" s="203">
        <f>IF(N2462="snížená",J2462,0)</f>
        <v>0</v>
      </c>
      <c r="BG2462" s="203">
        <f>IF(N2462="zákl. přenesená",J2462,0)</f>
        <v>0</v>
      </c>
      <c r="BH2462" s="203">
        <f>IF(N2462="sníž. přenesená",J2462,0)</f>
        <v>0</v>
      </c>
      <c r="BI2462" s="203">
        <f>IF(N2462="nulová",J2462,0)</f>
        <v>0</v>
      </c>
      <c r="BJ2462" s="17" t="s">
        <v>83</v>
      </c>
      <c r="BK2462" s="203">
        <f>ROUND(I2462*H2462,2)</f>
        <v>0</v>
      </c>
      <c r="BL2462" s="17" t="s">
        <v>263</v>
      </c>
      <c r="BM2462" s="202" t="s">
        <v>2188</v>
      </c>
    </row>
    <row r="2463" spans="1:65" s="13" customFormat="1" ht="11.25">
      <c r="B2463" s="209"/>
      <c r="C2463" s="210"/>
      <c r="D2463" s="204" t="s">
        <v>191</v>
      </c>
      <c r="E2463" s="211" t="s">
        <v>1</v>
      </c>
      <c r="F2463" s="212" t="s">
        <v>192</v>
      </c>
      <c r="G2463" s="210"/>
      <c r="H2463" s="211" t="s">
        <v>1</v>
      </c>
      <c r="I2463" s="213"/>
      <c r="J2463" s="210"/>
      <c r="K2463" s="210"/>
      <c r="L2463" s="214"/>
      <c r="M2463" s="215"/>
      <c r="N2463" s="216"/>
      <c r="O2463" s="216"/>
      <c r="P2463" s="216"/>
      <c r="Q2463" s="216"/>
      <c r="R2463" s="216"/>
      <c r="S2463" s="216"/>
      <c r="T2463" s="217"/>
      <c r="AT2463" s="218" t="s">
        <v>191</v>
      </c>
      <c r="AU2463" s="218" t="s">
        <v>180</v>
      </c>
      <c r="AV2463" s="13" t="s">
        <v>83</v>
      </c>
      <c r="AW2463" s="13" t="s">
        <v>32</v>
      </c>
      <c r="AX2463" s="13" t="s">
        <v>76</v>
      </c>
      <c r="AY2463" s="218" t="s">
        <v>179</v>
      </c>
    </row>
    <row r="2464" spans="1:65" s="13" customFormat="1" ht="11.25">
      <c r="B2464" s="209"/>
      <c r="C2464" s="210"/>
      <c r="D2464" s="204" t="s">
        <v>191</v>
      </c>
      <c r="E2464" s="211" t="s">
        <v>1</v>
      </c>
      <c r="F2464" s="212" t="s">
        <v>2034</v>
      </c>
      <c r="G2464" s="210"/>
      <c r="H2464" s="211" t="s">
        <v>1</v>
      </c>
      <c r="I2464" s="213"/>
      <c r="J2464" s="210"/>
      <c r="K2464" s="210"/>
      <c r="L2464" s="214"/>
      <c r="M2464" s="215"/>
      <c r="N2464" s="216"/>
      <c r="O2464" s="216"/>
      <c r="P2464" s="216"/>
      <c r="Q2464" s="216"/>
      <c r="R2464" s="216"/>
      <c r="S2464" s="216"/>
      <c r="T2464" s="217"/>
      <c r="AT2464" s="218" t="s">
        <v>191</v>
      </c>
      <c r="AU2464" s="218" t="s">
        <v>180</v>
      </c>
      <c r="AV2464" s="13" t="s">
        <v>83</v>
      </c>
      <c r="AW2464" s="13" t="s">
        <v>32</v>
      </c>
      <c r="AX2464" s="13" t="s">
        <v>76</v>
      </c>
      <c r="AY2464" s="218" t="s">
        <v>179</v>
      </c>
    </row>
    <row r="2465" spans="1:65" s="13" customFormat="1" ht="11.25">
      <c r="B2465" s="209"/>
      <c r="C2465" s="210"/>
      <c r="D2465" s="204" t="s">
        <v>191</v>
      </c>
      <c r="E2465" s="211" t="s">
        <v>1</v>
      </c>
      <c r="F2465" s="212" t="s">
        <v>193</v>
      </c>
      <c r="G2465" s="210"/>
      <c r="H2465" s="211" t="s">
        <v>1</v>
      </c>
      <c r="I2465" s="213"/>
      <c r="J2465" s="210"/>
      <c r="K2465" s="210"/>
      <c r="L2465" s="214"/>
      <c r="M2465" s="215"/>
      <c r="N2465" s="216"/>
      <c r="O2465" s="216"/>
      <c r="P2465" s="216"/>
      <c r="Q2465" s="216"/>
      <c r="R2465" s="216"/>
      <c r="S2465" s="216"/>
      <c r="T2465" s="217"/>
      <c r="AT2465" s="218" t="s">
        <v>191</v>
      </c>
      <c r="AU2465" s="218" t="s">
        <v>180</v>
      </c>
      <c r="AV2465" s="13" t="s">
        <v>83</v>
      </c>
      <c r="AW2465" s="13" t="s">
        <v>32</v>
      </c>
      <c r="AX2465" s="13" t="s">
        <v>76</v>
      </c>
      <c r="AY2465" s="218" t="s">
        <v>179</v>
      </c>
    </row>
    <row r="2466" spans="1:65" s="13" customFormat="1" ht="11.25">
      <c r="B2466" s="209"/>
      <c r="C2466" s="210"/>
      <c r="D2466" s="204" t="s">
        <v>191</v>
      </c>
      <c r="E2466" s="211" t="s">
        <v>1</v>
      </c>
      <c r="F2466" s="212" t="s">
        <v>1765</v>
      </c>
      <c r="G2466" s="210"/>
      <c r="H2466" s="211" t="s">
        <v>1</v>
      </c>
      <c r="I2466" s="213"/>
      <c r="J2466" s="210"/>
      <c r="K2466" s="210"/>
      <c r="L2466" s="214"/>
      <c r="M2466" s="215"/>
      <c r="N2466" s="216"/>
      <c r="O2466" s="216"/>
      <c r="P2466" s="216"/>
      <c r="Q2466" s="216"/>
      <c r="R2466" s="216"/>
      <c r="S2466" s="216"/>
      <c r="T2466" s="217"/>
      <c r="AT2466" s="218" t="s">
        <v>191</v>
      </c>
      <c r="AU2466" s="218" t="s">
        <v>180</v>
      </c>
      <c r="AV2466" s="13" t="s">
        <v>83</v>
      </c>
      <c r="AW2466" s="13" t="s">
        <v>32</v>
      </c>
      <c r="AX2466" s="13" t="s">
        <v>76</v>
      </c>
      <c r="AY2466" s="218" t="s">
        <v>179</v>
      </c>
    </row>
    <row r="2467" spans="1:65" s="14" customFormat="1" ht="11.25">
      <c r="B2467" s="219"/>
      <c r="C2467" s="220"/>
      <c r="D2467" s="204" t="s">
        <v>191</v>
      </c>
      <c r="E2467" s="221" t="s">
        <v>1</v>
      </c>
      <c r="F2467" s="222" t="s">
        <v>2077</v>
      </c>
      <c r="G2467" s="220"/>
      <c r="H2467" s="223">
        <v>27.3</v>
      </c>
      <c r="I2467" s="224"/>
      <c r="J2467" s="220"/>
      <c r="K2467" s="220"/>
      <c r="L2467" s="225"/>
      <c r="M2467" s="226"/>
      <c r="N2467" s="227"/>
      <c r="O2467" s="227"/>
      <c r="P2467" s="227"/>
      <c r="Q2467" s="227"/>
      <c r="R2467" s="227"/>
      <c r="S2467" s="227"/>
      <c r="T2467" s="228"/>
      <c r="AT2467" s="229" t="s">
        <v>191</v>
      </c>
      <c r="AU2467" s="229" t="s">
        <v>180</v>
      </c>
      <c r="AV2467" s="14" t="s">
        <v>85</v>
      </c>
      <c r="AW2467" s="14" t="s">
        <v>32</v>
      </c>
      <c r="AX2467" s="14" t="s">
        <v>76</v>
      </c>
      <c r="AY2467" s="229" t="s">
        <v>179</v>
      </c>
    </row>
    <row r="2468" spans="1:65" s="2" customFormat="1" ht="24">
      <c r="A2468" s="34"/>
      <c r="B2468" s="35"/>
      <c r="C2468" s="191" t="s">
        <v>2189</v>
      </c>
      <c r="D2468" s="191" t="s">
        <v>182</v>
      </c>
      <c r="E2468" s="192" t="s">
        <v>2190</v>
      </c>
      <c r="F2468" s="193" t="s">
        <v>2191</v>
      </c>
      <c r="G2468" s="194" t="s">
        <v>198</v>
      </c>
      <c r="H2468" s="195">
        <v>2</v>
      </c>
      <c r="I2468" s="196"/>
      <c r="J2468" s="197">
        <f>ROUND(I2468*H2468,2)</f>
        <v>0</v>
      </c>
      <c r="K2468" s="193" t="s">
        <v>1</v>
      </c>
      <c r="L2468" s="39"/>
      <c r="M2468" s="198" t="s">
        <v>1</v>
      </c>
      <c r="N2468" s="199" t="s">
        <v>41</v>
      </c>
      <c r="O2468" s="71"/>
      <c r="P2468" s="200">
        <f>O2468*H2468</f>
        <v>0</v>
      </c>
      <c r="Q2468" s="200">
        <v>1.4999999999999999E-4</v>
      </c>
      <c r="R2468" s="200">
        <f>Q2468*H2468</f>
        <v>2.9999999999999997E-4</v>
      </c>
      <c r="S2468" s="200">
        <v>0</v>
      </c>
      <c r="T2468" s="201">
        <f>S2468*H2468</f>
        <v>0</v>
      </c>
      <c r="U2468" s="34"/>
      <c r="V2468" s="34"/>
      <c r="W2468" s="34"/>
      <c r="X2468" s="34"/>
      <c r="Y2468" s="34"/>
      <c r="Z2468" s="34"/>
      <c r="AA2468" s="34"/>
      <c r="AB2468" s="34"/>
      <c r="AC2468" s="34"/>
      <c r="AD2468" s="34"/>
      <c r="AE2468" s="34"/>
      <c r="AR2468" s="202" t="s">
        <v>263</v>
      </c>
      <c r="AT2468" s="202" t="s">
        <v>182</v>
      </c>
      <c r="AU2468" s="202" t="s">
        <v>180</v>
      </c>
      <c r="AY2468" s="17" t="s">
        <v>179</v>
      </c>
      <c r="BE2468" s="203">
        <f>IF(N2468="základní",J2468,0)</f>
        <v>0</v>
      </c>
      <c r="BF2468" s="203">
        <f>IF(N2468="snížená",J2468,0)</f>
        <v>0</v>
      </c>
      <c r="BG2468" s="203">
        <f>IF(N2468="zákl. přenesená",J2468,0)</f>
        <v>0</v>
      </c>
      <c r="BH2468" s="203">
        <f>IF(N2468="sníž. přenesená",J2468,0)</f>
        <v>0</v>
      </c>
      <c r="BI2468" s="203">
        <f>IF(N2468="nulová",J2468,0)</f>
        <v>0</v>
      </c>
      <c r="BJ2468" s="17" t="s">
        <v>83</v>
      </c>
      <c r="BK2468" s="203">
        <f>ROUND(I2468*H2468,2)</f>
        <v>0</v>
      </c>
      <c r="BL2468" s="17" t="s">
        <v>263</v>
      </c>
      <c r="BM2468" s="202" t="s">
        <v>2192</v>
      </c>
    </row>
    <row r="2469" spans="1:65" s="13" customFormat="1" ht="11.25">
      <c r="B2469" s="209"/>
      <c r="C2469" s="210"/>
      <c r="D2469" s="204" t="s">
        <v>191</v>
      </c>
      <c r="E2469" s="211" t="s">
        <v>1</v>
      </c>
      <c r="F2469" s="212" t="s">
        <v>192</v>
      </c>
      <c r="G2469" s="210"/>
      <c r="H2469" s="211" t="s">
        <v>1</v>
      </c>
      <c r="I2469" s="213"/>
      <c r="J2469" s="210"/>
      <c r="K2469" s="210"/>
      <c r="L2469" s="214"/>
      <c r="M2469" s="215"/>
      <c r="N2469" s="216"/>
      <c r="O2469" s="216"/>
      <c r="P2469" s="216"/>
      <c r="Q2469" s="216"/>
      <c r="R2469" s="216"/>
      <c r="S2469" s="216"/>
      <c r="T2469" s="217"/>
      <c r="AT2469" s="218" t="s">
        <v>191</v>
      </c>
      <c r="AU2469" s="218" t="s">
        <v>180</v>
      </c>
      <c r="AV2469" s="13" t="s">
        <v>83</v>
      </c>
      <c r="AW2469" s="13" t="s">
        <v>32</v>
      </c>
      <c r="AX2469" s="13" t="s">
        <v>76</v>
      </c>
      <c r="AY2469" s="218" t="s">
        <v>179</v>
      </c>
    </row>
    <row r="2470" spans="1:65" s="13" customFormat="1" ht="11.25">
      <c r="B2470" s="209"/>
      <c r="C2470" s="210"/>
      <c r="D2470" s="204" t="s">
        <v>191</v>
      </c>
      <c r="E2470" s="211" t="s">
        <v>1</v>
      </c>
      <c r="F2470" s="212" t="s">
        <v>2034</v>
      </c>
      <c r="G2470" s="210"/>
      <c r="H2470" s="211" t="s">
        <v>1</v>
      </c>
      <c r="I2470" s="213"/>
      <c r="J2470" s="210"/>
      <c r="K2470" s="210"/>
      <c r="L2470" s="214"/>
      <c r="M2470" s="215"/>
      <c r="N2470" s="216"/>
      <c r="O2470" s="216"/>
      <c r="P2470" s="216"/>
      <c r="Q2470" s="216"/>
      <c r="R2470" s="216"/>
      <c r="S2470" s="216"/>
      <c r="T2470" s="217"/>
      <c r="AT2470" s="218" t="s">
        <v>191</v>
      </c>
      <c r="AU2470" s="218" t="s">
        <v>180</v>
      </c>
      <c r="AV2470" s="13" t="s">
        <v>83</v>
      </c>
      <c r="AW2470" s="13" t="s">
        <v>32</v>
      </c>
      <c r="AX2470" s="13" t="s">
        <v>76</v>
      </c>
      <c r="AY2470" s="218" t="s">
        <v>179</v>
      </c>
    </row>
    <row r="2471" spans="1:65" s="13" customFormat="1" ht="11.25">
      <c r="B2471" s="209"/>
      <c r="C2471" s="210"/>
      <c r="D2471" s="204" t="s">
        <v>191</v>
      </c>
      <c r="E2471" s="211" t="s">
        <v>1</v>
      </c>
      <c r="F2471" s="212" t="s">
        <v>193</v>
      </c>
      <c r="G2471" s="210"/>
      <c r="H2471" s="211" t="s">
        <v>1</v>
      </c>
      <c r="I2471" s="213"/>
      <c r="J2471" s="210"/>
      <c r="K2471" s="210"/>
      <c r="L2471" s="214"/>
      <c r="M2471" s="215"/>
      <c r="N2471" s="216"/>
      <c r="O2471" s="216"/>
      <c r="P2471" s="216"/>
      <c r="Q2471" s="216"/>
      <c r="R2471" s="216"/>
      <c r="S2471" s="216"/>
      <c r="T2471" s="217"/>
      <c r="AT2471" s="218" t="s">
        <v>191</v>
      </c>
      <c r="AU2471" s="218" t="s">
        <v>180</v>
      </c>
      <c r="AV2471" s="13" t="s">
        <v>83</v>
      </c>
      <c r="AW2471" s="13" t="s">
        <v>32</v>
      </c>
      <c r="AX2471" s="13" t="s">
        <v>76</v>
      </c>
      <c r="AY2471" s="218" t="s">
        <v>179</v>
      </c>
    </row>
    <row r="2472" spans="1:65" s="13" customFormat="1" ht="11.25">
      <c r="B2472" s="209"/>
      <c r="C2472" s="210"/>
      <c r="D2472" s="204" t="s">
        <v>191</v>
      </c>
      <c r="E2472" s="211" t="s">
        <v>1</v>
      </c>
      <c r="F2472" s="212" t="s">
        <v>1765</v>
      </c>
      <c r="G2472" s="210"/>
      <c r="H2472" s="211" t="s">
        <v>1</v>
      </c>
      <c r="I2472" s="213"/>
      <c r="J2472" s="210"/>
      <c r="K2472" s="210"/>
      <c r="L2472" s="214"/>
      <c r="M2472" s="215"/>
      <c r="N2472" s="216"/>
      <c r="O2472" s="216"/>
      <c r="P2472" s="216"/>
      <c r="Q2472" s="216"/>
      <c r="R2472" s="216"/>
      <c r="S2472" s="216"/>
      <c r="T2472" s="217"/>
      <c r="AT2472" s="218" t="s">
        <v>191</v>
      </c>
      <c r="AU2472" s="218" t="s">
        <v>180</v>
      </c>
      <c r="AV2472" s="13" t="s">
        <v>83</v>
      </c>
      <c r="AW2472" s="13" t="s">
        <v>32</v>
      </c>
      <c r="AX2472" s="13" t="s">
        <v>76</v>
      </c>
      <c r="AY2472" s="218" t="s">
        <v>179</v>
      </c>
    </row>
    <row r="2473" spans="1:65" s="13" customFormat="1" ht="11.25">
      <c r="B2473" s="209"/>
      <c r="C2473" s="210"/>
      <c r="D2473" s="204" t="s">
        <v>191</v>
      </c>
      <c r="E2473" s="211" t="s">
        <v>1</v>
      </c>
      <c r="F2473" s="212" t="s">
        <v>2193</v>
      </c>
      <c r="G2473" s="210"/>
      <c r="H2473" s="211" t="s">
        <v>1</v>
      </c>
      <c r="I2473" s="213"/>
      <c r="J2473" s="210"/>
      <c r="K2473" s="210"/>
      <c r="L2473" s="214"/>
      <c r="M2473" s="215"/>
      <c r="N2473" s="216"/>
      <c r="O2473" s="216"/>
      <c r="P2473" s="216"/>
      <c r="Q2473" s="216"/>
      <c r="R2473" s="216"/>
      <c r="S2473" s="216"/>
      <c r="T2473" s="217"/>
      <c r="AT2473" s="218" t="s">
        <v>191</v>
      </c>
      <c r="AU2473" s="218" t="s">
        <v>180</v>
      </c>
      <c r="AV2473" s="13" t="s">
        <v>83</v>
      </c>
      <c r="AW2473" s="13" t="s">
        <v>32</v>
      </c>
      <c r="AX2473" s="13" t="s">
        <v>76</v>
      </c>
      <c r="AY2473" s="218" t="s">
        <v>179</v>
      </c>
    </row>
    <row r="2474" spans="1:65" s="14" customFormat="1" ht="11.25">
      <c r="B2474" s="219"/>
      <c r="C2474" s="220"/>
      <c r="D2474" s="204" t="s">
        <v>191</v>
      </c>
      <c r="E2474" s="221" t="s">
        <v>1</v>
      </c>
      <c r="F2474" s="222" t="s">
        <v>85</v>
      </c>
      <c r="G2474" s="220"/>
      <c r="H2474" s="223">
        <v>2</v>
      </c>
      <c r="I2474" s="224"/>
      <c r="J2474" s="220"/>
      <c r="K2474" s="220"/>
      <c r="L2474" s="225"/>
      <c r="M2474" s="226"/>
      <c r="N2474" s="227"/>
      <c r="O2474" s="227"/>
      <c r="P2474" s="227"/>
      <c r="Q2474" s="227"/>
      <c r="R2474" s="227"/>
      <c r="S2474" s="227"/>
      <c r="T2474" s="228"/>
      <c r="AT2474" s="229" t="s">
        <v>191</v>
      </c>
      <c r="AU2474" s="229" t="s">
        <v>180</v>
      </c>
      <c r="AV2474" s="14" t="s">
        <v>85</v>
      </c>
      <c r="AW2474" s="14" t="s">
        <v>32</v>
      </c>
      <c r="AX2474" s="14" t="s">
        <v>76</v>
      </c>
      <c r="AY2474" s="229" t="s">
        <v>179</v>
      </c>
    </row>
    <row r="2475" spans="1:65" s="2" customFormat="1" ht="24">
      <c r="A2475" s="34"/>
      <c r="B2475" s="35"/>
      <c r="C2475" s="191" t="s">
        <v>2194</v>
      </c>
      <c r="D2475" s="191" t="s">
        <v>182</v>
      </c>
      <c r="E2475" s="192" t="s">
        <v>2195</v>
      </c>
      <c r="F2475" s="193" t="s">
        <v>2196</v>
      </c>
      <c r="G2475" s="194" t="s">
        <v>907</v>
      </c>
      <c r="H2475" s="195">
        <v>1</v>
      </c>
      <c r="I2475" s="196"/>
      <c r="J2475" s="197">
        <f>ROUND(I2475*H2475,2)</f>
        <v>0</v>
      </c>
      <c r="K2475" s="193" t="s">
        <v>1</v>
      </c>
      <c r="L2475" s="39"/>
      <c r="M2475" s="198" t="s">
        <v>1</v>
      </c>
      <c r="N2475" s="199" t="s">
        <v>41</v>
      </c>
      <c r="O2475" s="71"/>
      <c r="P2475" s="200">
        <f>O2475*H2475</f>
        <v>0</v>
      </c>
      <c r="Q2475" s="200">
        <v>1.4999999999999999E-4</v>
      </c>
      <c r="R2475" s="200">
        <f>Q2475*H2475</f>
        <v>1.4999999999999999E-4</v>
      </c>
      <c r="S2475" s="200">
        <v>0</v>
      </c>
      <c r="T2475" s="201">
        <f>S2475*H2475</f>
        <v>0</v>
      </c>
      <c r="U2475" s="34"/>
      <c r="V2475" s="34"/>
      <c r="W2475" s="34"/>
      <c r="X2475" s="34"/>
      <c r="Y2475" s="34"/>
      <c r="Z2475" s="34"/>
      <c r="AA2475" s="34"/>
      <c r="AB2475" s="34"/>
      <c r="AC2475" s="34"/>
      <c r="AD2475" s="34"/>
      <c r="AE2475" s="34"/>
      <c r="AR2475" s="202" t="s">
        <v>263</v>
      </c>
      <c r="AT2475" s="202" t="s">
        <v>182</v>
      </c>
      <c r="AU2475" s="202" t="s">
        <v>180</v>
      </c>
      <c r="AY2475" s="17" t="s">
        <v>179</v>
      </c>
      <c r="BE2475" s="203">
        <f>IF(N2475="základní",J2475,0)</f>
        <v>0</v>
      </c>
      <c r="BF2475" s="203">
        <f>IF(N2475="snížená",J2475,0)</f>
        <v>0</v>
      </c>
      <c r="BG2475" s="203">
        <f>IF(N2475="zákl. přenesená",J2475,0)</f>
        <v>0</v>
      </c>
      <c r="BH2475" s="203">
        <f>IF(N2475="sníž. přenesená",J2475,0)</f>
        <v>0</v>
      </c>
      <c r="BI2475" s="203">
        <f>IF(N2475="nulová",J2475,0)</f>
        <v>0</v>
      </c>
      <c r="BJ2475" s="17" t="s">
        <v>83</v>
      </c>
      <c r="BK2475" s="203">
        <f>ROUND(I2475*H2475,2)</f>
        <v>0</v>
      </c>
      <c r="BL2475" s="17" t="s">
        <v>263</v>
      </c>
      <c r="BM2475" s="202" t="s">
        <v>2197</v>
      </c>
    </row>
    <row r="2476" spans="1:65" s="13" customFormat="1" ht="11.25">
      <c r="B2476" s="209"/>
      <c r="C2476" s="210"/>
      <c r="D2476" s="204" t="s">
        <v>191</v>
      </c>
      <c r="E2476" s="211" t="s">
        <v>1</v>
      </c>
      <c r="F2476" s="212" t="s">
        <v>192</v>
      </c>
      <c r="G2476" s="210"/>
      <c r="H2476" s="211" t="s">
        <v>1</v>
      </c>
      <c r="I2476" s="213"/>
      <c r="J2476" s="210"/>
      <c r="K2476" s="210"/>
      <c r="L2476" s="214"/>
      <c r="M2476" s="215"/>
      <c r="N2476" s="216"/>
      <c r="O2476" s="216"/>
      <c r="P2476" s="216"/>
      <c r="Q2476" s="216"/>
      <c r="R2476" s="216"/>
      <c r="S2476" s="216"/>
      <c r="T2476" s="217"/>
      <c r="AT2476" s="218" t="s">
        <v>191</v>
      </c>
      <c r="AU2476" s="218" t="s">
        <v>180</v>
      </c>
      <c r="AV2476" s="13" t="s">
        <v>83</v>
      </c>
      <c r="AW2476" s="13" t="s">
        <v>32</v>
      </c>
      <c r="AX2476" s="13" t="s">
        <v>76</v>
      </c>
      <c r="AY2476" s="218" t="s">
        <v>179</v>
      </c>
    </row>
    <row r="2477" spans="1:65" s="13" customFormat="1" ht="11.25">
      <c r="B2477" s="209"/>
      <c r="C2477" s="210"/>
      <c r="D2477" s="204" t="s">
        <v>191</v>
      </c>
      <c r="E2477" s="211" t="s">
        <v>1</v>
      </c>
      <c r="F2477" s="212" t="s">
        <v>2034</v>
      </c>
      <c r="G2477" s="210"/>
      <c r="H2477" s="211" t="s">
        <v>1</v>
      </c>
      <c r="I2477" s="213"/>
      <c r="J2477" s="210"/>
      <c r="K2477" s="210"/>
      <c r="L2477" s="214"/>
      <c r="M2477" s="215"/>
      <c r="N2477" s="216"/>
      <c r="O2477" s="216"/>
      <c r="P2477" s="216"/>
      <c r="Q2477" s="216"/>
      <c r="R2477" s="216"/>
      <c r="S2477" s="216"/>
      <c r="T2477" s="217"/>
      <c r="AT2477" s="218" t="s">
        <v>191</v>
      </c>
      <c r="AU2477" s="218" t="s">
        <v>180</v>
      </c>
      <c r="AV2477" s="13" t="s">
        <v>83</v>
      </c>
      <c r="AW2477" s="13" t="s">
        <v>32</v>
      </c>
      <c r="AX2477" s="13" t="s">
        <v>76</v>
      </c>
      <c r="AY2477" s="218" t="s">
        <v>179</v>
      </c>
    </row>
    <row r="2478" spans="1:65" s="13" customFormat="1" ht="11.25">
      <c r="B2478" s="209"/>
      <c r="C2478" s="210"/>
      <c r="D2478" s="204" t="s">
        <v>191</v>
      </c>
      <c r="E2478" s="211" t="s">
        <v>1</v>
      </c>
      <c r="F2478" s="212" t="s">
        <v>193</v>
      </c>
      <c r="G2478" s="210"/>
      <c r="H2478" s="211" t="s">
        <v>1</v>
      </c>
      <c r="I2478" s="213"/>
      <c r="J2478" s="210"/>
      <c r="K2478" s="210"/>
      <c r="L2478" s="214"/>
      <c r="M2478" s="215"/>
      <c r="N2478" s="216"/>
      <c r="O2478" s="216"/>
      <c r="P2478" s="216"/>
      <c r="Q2478" s="216"/>
      <c r="R2478" s="216"/>
      <c r="S2478" s="216"/>
      <c r="T2478" s="217"/>
      <c r="AT2478" s="218" t="s">
        <v>191</v>
      </c>
      <c r="AU2478" s="218" t="s">
        <v>180</v>
      </c>
      <c r="AV2478" s="13" t="s">
        <v>83</v>
      </c>
      <c r="AW2478" s="13" t="s">
        <v>32</v>
      </c>
      <c r="AX2478" s="13" t="s">
        <v>76</v>
      </c>
      <c r="AY2478" s="218" t="s">
        <v>179</v>
      </c>
    </row>
    <row r="2479" spans="1:65" s="14" customFormat="1" ht="11.25">
      <c r="B2479" s="219"/>
      <c r="C2479" s="220"/>
      <c r="D2479" s="204" t="s">
        <v>191</v>
      </c>
      <c r="E2479" s="221" t="s">
        <v>1</v>
      </c>
      <c r="F2479" s="222" t="s">
        <v>83</v>
      </c>
      <c r="G2479" s="220"/>
      <c r="H2479" s="223">
        <v>1</v>
      </c>
      <c r="I2479" s="224"/>
      <c r="J2479" s="220"/>
      <c r="K2479" s="220"/>
      <c r="L2479" s="225"/>
      <c r="M2479" s="226"/>
      <c r="N2479" s="227"/>
      <c r="O2479" s="227"/>
      <c r="P2479" s="227"/>
      <c r="Q2479" s="227"/>
      <c r="R2479" s="227"/>
      <c r="S2479" s="227"/>
      <c r="T2479" s="228"/>
      <c r="AT2479" s="229" t="s">
        <v>191</v>
      </c>
      <c r="AU2479" s="229" t="s">
        <v>180</v>
      </c>
      <c r="AV2479" s="14" t="s">
        <v>85</v>
      </c>
      <c r="AW2479" s="14" t="s">
        <v>32</v>
      </c>
      <c r="AX2479" s="14" t="s">
        <v>76</v>
      </c>
      <c r="AY2479" s="229" t="s">
        <v>179</v>
      </c>
    </row>
    <row r="2480" spans="1:65" s="12" customFormat="1" ht="20.85" customHeight="1">
      <c r="B2480" s="175"/>
      <c r="C2480" s="176"/>
      <c r="D2480" s="177" t="s">
        <v>75</v>
      </c>
      <c r="E2480" s="189" t="s">
        <v>2198</v>
      </c>
      <c r="F2480" s="189" t="s">
        <v>2199</v>
      </c>
      <c r="G2480" s="176"/>
      <c r="H2480" s="176"/>
      <c r="I2480" s="179"/>
      <c r="J2480" s="190">
        <f>BK2480</f>
        <v>0</v>
      </c>
      <c r="K2480" s="176"/>
      <c r="L2480" s="181"/>
      <c r="M2480" s="182"/>
      <c r="N2480" s="183"/>
      <c r="O2480" s="183"/>
      <c r="P2480" s="184">
        <f>SUM(P2481:P2582)</f>
        <v>0</v>
      </c>
      <c r="Q2480" s="183"/>
      <c r="R2480" s="184">
        <f>SUM(R2481:R2582)</f>
        <v>0</v>
      </c>
      <c r="S2480" s="183"/>
      <c r="T2480" s="185">
        <f>SUM(T2481:T2582)</f>
        <v>0</v>
      </c>
      <c r="AR2480" s="186" t="s">
        <v>85</v>
      </c>
      <c r="AT2480" s="187" t="s">
        <v>75</v>
      </c>
      <c r="AU2480" s="187" t="s">
        <v>85</v>
      </c>
      <c r="AY2480" s="186" t="s">
        <v>179</v>
      </c>
      <c r="BK2480" s="188">
        <f>SUM(BK2481:BK2582)</f>
        <v>0</v>
      </c>
    </row>
    <row r="2481" spans="1:65" s="2" customFormat="1" ht="48">
      <c r="A2481" s="34"/>
      <c r="B2481" s="35"/>
      <c r="C2481" s="191" t="s">
        <v>2200</v>
      </c>
      <c r="D2481" s="191" t="s">
        <v>182</v>
      </c>
      <c r="E2481" s="192" t="s">
        <v>2201</v>
      </c>
      <c r="F2481" s="193" t="s">
        <v>2202</v>
      </c>
      <c r="G2481" s="194" t="s">
        <v>198</v>
      </c>
      <c r="H2481" s="195">
        <v>1</v>
      </c>
      <c r="I2481" s="196"/>
      <c r="J2481" s="197">
        <f>ROUND(I2481*H2481,2)</f>
        <v>0</v>
      </c>
      <c r="K2481" s="193" t="s">
        <v>1</v>
      </c>
      <c r="L2481" s="39"/>
      <c r="M2481" s="198" t="s">
        <v>1</v>
      </c>
      <c r="N2481" s="199" t="s">
        <v>41</v>
      </c>
      <c r="O2481" s="71"/>
      <c r="P2481" s="200">
        <f>O2481*H2481</f>
        <v>0</v>
      </c>
      <c r="Q2481" s="200">
        <v>0</v>
      </c>
      <c r="R2481" s="200">
        <f>Q2481*H2481</f>
        <v>0</v>
      </c>
      <c r="S2481" s="200">
        <v>0</v>
      </c>
      <c r="T2481" s="201">
        <f>S2481*H2481</f>
        <v>0</v>
      </c>
      <c r="U2481" s="34"/>
      <c r="V2481" s="34"/>
      <c r="W2481" s="34"/>
      <c r="X2481" s="34"/>
      <c r="Y2481" s="34"/>
      <c r="Z2481" s="34"/>
      <c r="AA2481" s="34"/>
      <c r="AB2481" s="34"/>
      <c r="AC2481" s="34"/>
      <c r="AD2481" s="34"/>
      <c r="AE2481" s="34"/>
      <c r="AR2481" s="202" t="s">
        <v>263</v>
      </c>
      <c r="AT2481" s="202" t="s">
        <v>182</v>
      </c>
      <c r="AU2481" s="202" t="s">
        <v>180</v>
      </c>
      <c r="AY2481" s="17" t="s">
        <v>179</v>
      </c>
      <c r="BE2481" s="203">
        <f>IF(N2481="základní",J2481,0)</f>
        <v>0</v>
      </c>
      <c r="BF2481" s="203">
        <f>IF(N2481="snížená",J2481,0)</f>
        <v>0</v>
      </c>
      <c r="BG2481" s="203">
        <f>IF(N2481="zákl. přenesená",J2481,0)</f>
        <v>0</v>
      </c>
      <c r="BH2481" s="203">
        <f>IF(N2481="sníž. přenesená",J2481,0)</f>
        <v>0</v>
      </c>
      <c r="BI2481" s="203">
        <f>IF(N2481="nulová",J2481,0)</f>
        <v>0</v>
      </c>
      <c r="BJ2481" s="17" t="s">
        <v>83</v>
      </c>
      <c r="BK2481" s="203">
        <f>ROUND(I2481*H2481,2)</f>
        <v>0</v>
      </c>
      <c r="BL2481" s="17" t="s">
        <v>263</v>
      </c>
      <c r="BM2481" s="202" t="s">
        <v>2203</v>
      </c>
    </row>
    <row r="2482" spans="1:65" s="13" customFormat="1" ht="11.25">
      <c r="B2482" s="209"/>
      <c r="C2482" s="210"/>
      <c r="D2482" s="204" t="s">
        <v>191</v>
      </c>
      <c r="E2482" s="211" t="s">
        <v>1</v>
      </c>
      <c r="F2482" s="212" t="s">
        <v>192</v>
      </c>
      <c r="G2482" s="210"/>
      <c r="H2482" s="211" t="s">
        <v>1</v>
      </c>
      <c r="I2482" s="213"/>
      <c r="J2482" s="210"/>
      <c r="K2482" s="210"/>
      <c r="L2482" s="214"/>
      <c r="M2482" s="215"/>
      <c r="N2482" s="216"/>
      <c r="O2482" s="216"/>
      <c r="P2482" s="216"/>
      <c r="Q2482" s="216"/>
      <c r="R2482" s="216"/>
      <c r="S2482" s="216"/>
      <c r="T2482" s="217"/>
      <c r="AT2482" s="218" t="s">
        <v>191</v>
      </c>
      <c r="AU2482" s="218" t="s">
        <v>180</v>
      </c>
      <c r="AV2482" s="13" t="s">
        <v>83</v>
      </c>
      <c r="AW2482" s="13" t="s">
        <v>32</v>
      </c>
      <c r="AX2482" s="13" t="s">
        <v>76</v>
      </c>
      <c r="AY2482" s="218" t="s">
        <v>179</v>
      </c>
    </row>
    <row r="2483" spans="1:65" s="13" customFormat="1" ht="11.25">
      <c r="B2483" s="209"/>
      <c r="C2483" s="210"/>
      <c r="D2483" s="204" t="s">
        <v>191</v>
      </c>
      <c r="E2483" s="211" t="s">
        <v>1</v>
      </c>
      <c r="F2483" s="212" t="s">
        <v>2204</v>
      </c>
      <c r="G2483" s="210"/>
      <c r="H2483" s="211" t="s">
        <v>1</v>
      </c>
      <c r="I2483" s="213"/>
      <c r="J2483" s="210"/>
      <c r="K2483" s="210"/>
      <c r="L2483" s="214"/>
      <c r="M2483" s="215"/>
      <c r="N2483" s="216"/>
      <c r="O2483" s="216"/>
      <c r="P2483" s="216"/>
      <c r="Q2483" s="216"/>
      <c r="R2483" s="216"/>
      <c r="S2483" s="216"/>
      <c r="T2483" s="217"/>
      <c r="AT2483" s="218" t="s">
        <v>191</v>
      </c>
      <c r="AU2483" s="218" t="s">
        <v>180</v>
      </c>
      <c r="AV2483" s="13" t="s">
        <v>83</v>
      </c>
      <c r="AW2483" s="13" t="s">
        <v>32</v>
      </c>
      <c r="AX2483" s="13" t="s">
        <v>76</v>
      </c>
      <c r="AY2483" s="218" t="s">
        <v>179</v>
      </c>
    </row>
    <row r="2484" spans="1:65" s="13" customFormat="1" ht="11.25">
      <c r="B2484" s="209"/>
      <c r="C2484" s="210"/>
      <c r="D2484" s="204" t="s">
        <v>191</v>
      </c>
      <c r="E2484" s="211" t="s">
        <v>1</v>
      </c>
      <c r="F2484" s="212" t="s">
        <v>193</v>
      </c>
      <c r="G2484" s="210"/>
      <c r="H2484" s="211" t="s">
        <v>1</v>
      </c>
      <c r="I2484" s="213"/>
      <c r="J2484" s="210"/>
      <c r="K2484" s="210"/>
      <c r="L2484" s="214"/>
      <c r="M2484" s="215"/>
      <c r="N2484" s="216"/>
      <c r="O2484" s="216"/>
      <c r="P2484" s="216"/>
      <c r="Q2484" s="216"/>
      <c r="R2484" s="216"/>
      <c r="S2484" s="216"/>
      <c r="T2484" s="217"/>
      <c r="AT2484" s="218" t="s">
        <v>191</v>
      </c>
      <c r="AU2484" s="218" t="s">
        <v>180</v>
      </c>
      <c r="AV2484" s="13" t="s">
        <v>83</v>
      </c>
      <c r="AW2484" s="13" t="s">
        <v>32</v>
      </c>
      <c r="AX2484" s="13" t="s">
        <v>76</v>
      </c>
      <c r="AY2484" s="218" t="s">
        <v>179</v>
      </c>
    </row>
    <row r="2485" spans="1:65" s="13" customFormat="1" ht="11.25">
      <c r="B2485" s="209"/>
      <c r="C2485" s="210"/>
      <c r="D2485" s="204" t="s">
        <v>191</v>
      </c>
      <c r="E2485" s="211" t="s">
        <v>1</v>
      </c>
      <c r="F2485" s="212" t="s">
        <v>2071</v>
      </c>
      <c r="G2485" s="210"/>
      <c r="H2485" s="211" t="s">
        <v>1</v>
      </c>
      <c r="I2485" s="213"/>
      <c r="J2485" s="210"/>
      <c r="K2485" s="210"/>
      <c r="L2485" s="214"/>
      <c r="M2485" s="215"/>
      <c r="N2485" s="216"/>
      <c r="O2485" s="216"/>
      <c r="P2485" s="216"/>
      <c r="Q2485" s="216"/>
      <c r="R2485" s="216"/>
      <c r="S2485" s="216"/>
      <c r="T2485" s="217"/>
      <c r="AT2485" s="218" t="s">
        <v>191</v>
      </c>
      <c r="AU2485" s="218" t="s">
        <v>180</v>
      </c>
      <c r="AV2485" s="13" t="s">
        <v>83</v>
      </c>
      <c r="AW2485" s="13" t="s">
        <v>32</v>
      </c>
      <c r="AX2485" s="13" t="s">
        <v>76</v>
      </c>
      <c r="AY2485" s="218" t="s">
        <v>179</v>
      </c>
    </row>
    <row r="2486" spans="1:65" s="14" customFormat="1" ht="11.25">
      <c r="B2486" s="219"/>
      <c r="C2486" s="220"/>
      <c r="D2486" s="204" t="s">
        <v>191</v>
      </c>
      <c r="E2486" s="221" t="s">
        <v>1</v>
      </c>
      <c r="F2486" s="222" t="s">
        <v>83</v>
      </c>
      <c r="G2486" s="220"/>
      <c r="H2486" s="223">
        <v>1</v>
      </c>
      <c r="I2486" s="224"/>
      <c r="J2486" s="220"/>
      <c r="K2486" s="220"/>
      <c r="L2486" s="225"/>
      <c r="M2486" s="226"/>
      <c r="N2486" s="227"/>
      <c r="O2486" s="227"/>
      <c r="P2486" s="227"/>
      <c r="Q2486" s="227"/>
      <c r="R2486" s="227"/>
      <c r="S2486" s="227"/>
      <c r="T2486" s="228"/>
      <c r="AT2486" s="229" t="s">
        <v>191</v>
      </c>
      <c r="AU2486" s="229" t="s">
        <v>180</v>
      </c>
      <c r="AV2486" s="14" t="s">
        <v>85</v>
      </c>
      <c r="AW2486" s="14" t="s">
        <v>32</v>
      </c>
      <c r="AX2486" s="14" t="s">
        <v>76</v>
      </c>
      <c r="AY2486" s="229" t="s">
        <v>179</v>
      </c>
    </row>
    <row r="2487" spans="1:65" s="2" customFormat="1" ht="48">
      <c r="A2487" s="34"/>
      <c r="B2487" s="35"/>
      <c r="C2487" s="191" t="s">
        <v>2205</v>
      </c>
      <c r="D2487" s="191" t="s">
        <v>182</v>
      </c>
      <c r="E2487" s="192" t="s">
        <v>2206</v>
      </c>
      <c r="F2487" s="193" t="s">
        <v>2207</v>
      </c>
      <c r="G2487" s="194" t="s">
        <v>198</v>
      </c>
      <c r="H2487" s="195">
        <v>1</v>
      </c>
      <c r="I2487" s="196"/>
      <c r="J2487" s="197">
        <f>ROUND(I2487*H2487,2)</f>
        <v>0</v>
      </c>
      <c r="K2487" s="193" t="s">
        <v>1</v>
      </c>
      <c r="L2487" s="39"/>
      <c r="M2487" s="198" t="s">
        <v>1</v>
      </c>
      <c r="N2487" s="199" t="s">
        <v>41</v>
      </c>
      <c r="O2487" s="71"/>
      <c r="P2487" s="200">
        <f>O2487*H2487</f>
        <v>0</v>
      </c>
      <c r="Q2487" s="200">
        <v>0</v>
      </c>
      <c r="R2487" s="200">
        <f>Q2487*H2487</f>
        <v>0</v>
      </c>
      <c r="S2487" s="200">
        <v>0</v>
      </c>
      <c r="T2487" s="201">
        <f>S2487*H2487</f>
        <v>0</v>
      </c>
      <c r="U2487" s="34"/>
      <c r="V2487" s="34"/>
      <c r="W2487" s="34"/>
      <c r="X2487" s="34"/>
      <c r="Y2487" s="34"/>
      <c r="Z2487" s="34"/>
      <c r="AA2487" s="34"/>
      <c r="AB2487" s="34"/>
      <c r="AC2487" s="34"/>
      <c r="AD2487" s="34"/>
      <c r="AE2487" s="34"/>
      <c r="AR2487" s="202" t="s">
        <v>263</v>
      </c>
      <c r="AT2487" s="202" t="s">
        <v>182</v>
      </c>
      <c r="AU2487" s="202" t="s">
        <v>180</v>
      </c>
      <c r="AY2487" s="17" t="s">
        <v>179</v>
      </c>
      <c r="BE2487" s="203">
        <f>IF(N2487="základní",J2487,0)</f>
        <v>0</v>
      </c>
      <c r="BF2487" s="203">
        <f>IF(N2487="snížená",J2487,0)</f>
        <v>0</v>
      </c>
      <c r="BG2487" s="203">
        <f>IF(N2487="zákl. přenesená",J2487,0)</f>
        <v>0</v>
      </c>
      <c r="BH2487" s="203">
        <f>IF(N2487="sníž. přenesená",J2487,0)</f>
        <v>0</v>
      </c>
      <c r="BI2487" s="203">
        <f>IF(N2487="nulová",J2487,0)</f>
        <v>0</v>
      </c>
      <c r="BJ2487" s="17" t="s">
        <v>83</v>
      </c>
      <c r="BK2487" s="203">
        <f>ROUND(I2487*H2487,2)</f>
        <v>0</v>
      </c>
      <c r="BL2487" s="17" t="s">
        <v>263</v>
      </c>
      <c r="BM2487" s="202" t="s">
        <v>2208</v>
      </c>
    </row>
    <row r="2488" spans="1:65" s="13" customFormat="1" ht="11.25">
      <c r="B2488" s="209"/>
      <c r="C2488" s="210"/>
      <c r="D2488" s="204" t="s">
        <v>191</v>
      </c>
      <c r="E2488" s="211" t="s">
        <v>1</v>
      </c>
      <c r="F2488" s="212" t="s">
        <v>192</v>
      </c>
      <c r="G2488" s="210"/>
      <c r="H2488" s="211" t="s">
        <v>1</v>
      </c>
      <c r="I2488" s="213"/>
      <c r="J2488" s="210"/>
      <c r="K2488" s="210"/>
      <c r="L2488" s="214"/>
      <c r="M2488" s="215"/>
      <c r="N2488" s="216"/>
      <c r="O2488" s="216"/>
      <c r="P2488" s="216"/>
      <c r="Q2488" s="216"/>
      <c r="R2488" s="216"/>
      <c r="S2488" s="216"/>
      <c r="T2488" s="217"/>
      <c r="AT2488" s="218" t="s">
        <v>191</v>
      </c>
      <c r="AU2488" s="218" t="s">
        <v>180</v>
      </c>
      <c r="AV2488" s="13" t="s">
        <v>83</v>
      </c>
      <c r="AW2488" s="13" t="s">
        <v>32</v>
      </c>
      <c r="AX2488" s="13" t="s">
        <v>76</v>
      </c>
      <c r="AY2488" s="218" t="s">
        <v>179</v>
      </c>
    </row>
    <row r="2489" spans="1:65" s="13" customFormat="1" ht="11.25">
      <c r="B2489" s="209"/>
      <c r="C2489" s="210"/>
      <c r="D2489" s="204" t="s">
        <v>191</v>
      </c>
      <c r="E2489" s="211" t="s">
        <v>1</v>
      </c>
      <c r="F2489" s="212" t="s">
        <v>2204</v>
      </c>
      <c r="G2489" s="210"/>
      <c r="H2489" s="211" t="s">
        <v>1</v>
      </c>
      <c r="I2489" s="213"/>
      <c r="J2489" s="210"/>
      <c r="K2489" s="210"/>
      <c r="L2489" s="214"/>
      <c r="M2489" s="215"/>
      <c r="N2489" s="216"/>
      <c r="O2489" s="216"/>
      <c r="P2489" s="216"/>
      <c r="Q2489" s="216"/>
      <c r="R2489" s="216"/>
      <c r="S2489" s="216"/>
      <c r="T2489" s="217"/>
      <c r="AT2489" s="218" t="s">
        <v>191</v>
      </c>
      <c r="AU2489" s="218" t="s">
        <v>180</v>
      </c>
      <c r="AV2489" s="13" t="s">
        <v>83</v>
      </c>
      <c r="AW2489" s="13" t="s">
        <v>32</v>
      </c>
      <c r="AX2489" s="13" t="s">
        <v>76</v>
      </c>
      <c r="AY2489" s="218" t="s">
        <v>179</v>
      </c>
    </row>
    <row r="2490" spans="1:65" s="13" customFormat="1" ht="11.25">
      <c r="B2490" s="209"/>
      <c r="C2490" s="210"/>
      <c r="D2490" s="204" t="s">
        <v>191</v>
      </c>
      <c r="E2490" s="211" t="s">
        <v>1</v>
      </c>
      <c r="F2490" s="212" t="s">
        <v>193</v>
      </c>
      <c r="G2490" s="210"/>
      <c r="H2490" s="211" t="s">
        <v>1</v>
      </c>
      <c r="I2490" s="213"/>
      <c r="J2490" s="210"/>
      <c r="K2490" s="210"/>
      <c r="L2490" s="214"/>
      <c r="M2490" s="215"/>
      <c r="N2490" s="216"/>
      <c r="O2490" s="216"/>
      <c r="P2490" s="216"/>
      <c r="Q2490" s="216"/>
      <c r="R2490" s="216"/>
      <c r="S2490" s="216"/>
      <c r="T2490" s="217"/>
      <c r="AT2490" s="218" t="s">
        <v>191</v>
      </c>
      <c r="AU2490" s="218" t="s">
        <v>180</v>
      </c>
      <c r="AV2490" s="13" t="s">
        <v>83</v>
      </c>
      <c r="AW2490" s="13" t="s">
        <v>32</v>
      </c>
      <c r="AX2490" s="13" t="s">
        <v>76</v>
      </c>
      <c r="AY2490" s="218" t="s">
        <v>179</v>
      </c>
    </row>
    <row r="2491" spans="1:65" s="13" customFormat="1" ht="11.25">
      <c r="B2491" s="209"/>
      <c r="C2491" s="210"/>
      <c r="D2491" s="204" t="s">
        <v>191</v>
      </c>
      <c r="E2491" s="211" t="s">
        <v>1</v>
      </c>
      <c r="F2491" s="212" t="s">
        <v>2071</v>
      </c>
      <c r="G2491" s="210"/>
      <c r="H2491" s="211" t="s">
        <v>1</v>
      </c>
      <c r="I2491" s="213"/>
      <c r="J2491" s="210"/>
      <c r="K2491" s="210"/>
      <c r="L2491" s="214"/>
      <c r="M2491" s="215"/>
      <c r="N2491" s="216"/>
      <c r="O2491" s="216"/>
      <c r="P2491" s="216"/>
      <c r="Q2491" s="216"/>
      <c r="R2491" s="216"/>
      <c r="S2491" s="216"/>
      <c r="T2491" s="217"/>
      <c r="AT2491" s="218" t="s">
        <v>191</v>
      </c>
      <c r="AU2491" s="218" t="s">
        <v>180</v>
      </c>
      <c r="AV2491" s="13" t="s">
        <v>83</v>
      </c>
      <c r="AW2491" s="13" t="s">
        <v>32</v>
      </c>
      <c r="AX2491" s="13" t="s">
        <v>76</v>
      </c>
      <c r="AY2491" s="218" t="s">
        <v>179</v>
      </c>
    </row>
    <row r="2492" spans="1:65" s="14" customFormat="1" ht="11.25">
      <c r="B2492" s="219"/>
      <c r="C2492" s="220"/>
      <c r="D2492" s="204" t="s">
        <v>191</v>
      </c>
      <c r="E2492" s="221" t="s">
        <v>1</v>
      </c>
      <c r="F2492" s="222" t="s">
        <v>83</v>
      </c>
      <c r="G2492" s="220"/>
      <c r="H2492" s="223">
        <v>1</v>
      </c>
      <c r="I2492" s="224"/>
      <c r="J2492" s="220"/>
      <c r="K2492" s="220"/>
      <c r="L2492" s="225"/>
      <c r="M2492" s="226"/>
      <c r="N2492" s="227"/>
      <c r="O2492" s="227"/>
      <c r="P2492" s="227"/>
      <c r="Q2492" s="227"/>
      <c r="R2492" s="227"/>
      <c r="S2492" s="227"/>
      <c r="T2492" s="228"/>
      <c r="AT2492" s="229" t="s">
        <v>191</v>
      </c>
      <c r="AU2492" s="229" t="s">
        <v>180</v>
      </c>
      <c r="AV2492" s="14" t="s">
        <v>85</v>
      </c>
      <c r="AW2492" s="14" t="s">
        <v>32</v>
      </c>
      <c r="AX2492" s="14" t="s">
        <v>76</v>
      </c>
      <c r="AY2492" s="229" t="s">
        <v>179</v>
      </c>
    </row>
    <row r="2493" spans="1:65" s="2" customFormat="1" ht="36">
      <c r="A2493" s="34"/>
      <c r="B2493" s="35"/>
      <c r="C2493" s="191" t="s">
        <v>2209</v>
      </c>
      <c r="D2493" s="191" t="s">
        <v>182</v>
      </c>
      <c r="E2493" s="192" t="s">
        <v>2210</v>
      </c>
      <c r="F2493" s="193" t="s">
        <v>2211</v>
      </c>
      <c r="G2493" s="194" t="s">
        <v>198</v>
      </c>
      <c r="H2493" s="195">
        <v>1</v>
      </c>
      <c r="I2493" s="196"/>
      <c r="J2493" s="197">
        <f>ROUND(I2493*H2493,2)</f>
        <v>0</v>
      </c>
      <c r="K2493" s="193" t="s">
        <v>1</v>
      </c>
      <c r="L2493" s="39"/>
      <c r="M2493" s="198" t="s">
        <v>1</v>
      </c>
      <c r="N2493" s="199" t="s">
        <v>41</v>
      </c>
      <c r="O2493" s="71"/>
      <c r="P2493" s="200">
        <f>O2493*H2493</f>
        <v>0</v>
      </c>
      <c r="Q2493" s="200">
        <v>0</v>
      </c>
      <c r="R2493" s="200">
        <f>Q2493*H2493</f>
        <v>0</v>
      </c>
      <c r="S2493" s="200">
        <v>0</v>
      </c>
      <c r="T2493" s="201">
        <f>S2493*H2493</f>
        <v>0</v>
      </c>
      <c r="U2493" s="34"/>
      <c r="V2493" s="34"/>
      <c r="W2493" s="34"/>
      <c r="X2493" s="34"/>
      <c r="Y2493" s="34"/>
      <c r="Z2493" s="34"/>
      <c r="AA2493" s="34"/>
      <c r="AB2493" s="34"/>
      <c r="AC2493" s="34"/>
      <c r="AD2493" s="34"/>
      <c r="AE2493" s="34"/>
      <c r="AR2493" s="202" t="s">
        <v>263</v>
      </c>
      <c r="AT2493" s="202" t="s">
        <v>182</v>
      </c>
      <c r="AU2493" s="202" t="s">
        <v>180</v>
      </c>
      <c r="AY2493" s="17" t="s">
        <v>179</v>
      </c>
      <c r="BE2493" s="203">
        <f>IF(N2493="základní",J2493,0)</f>
        <v>0</v>
      </c>
      <c r="BF2493" s="203">
        <f>IF(N2493="snížená",J2493,0)</f>
        <v>0</v>
      </c>
      <c r="BG2493" s="203">
        <f>IF(N2493="zákl. přenesená",J2493,0)</f>
        <v>0</v>
      </c>
      <c r="BH2493" s="203">
        <f>IF(N2493="sníž. přenesená",J2493,0)</f>
        <v>0</v>
      </c>
      <c r="BI2493" s="203">
        <f>IF(N2493="nulová",J2493,0)</f>
        <v>0</v>
      </c>
      <c r="BJ2493" s="17" t="s">
        <v>83</v>
      </c>
      <c r="BK2493" s="203">
        <f>ROUND(I2493*H2493,2)</f>
        <v>0</v>
      </c>
      <c r="BL2493" s="17" t="s">
        <v>263</v>
      </c>
      <c r="BM2493" s="202" t="s">
        <v>2212</v>
      </c>
    </row>
    <row r="2494" spans="1:65" s="13" customFormat="1" ht="11.25">
      <c r="B2494" s="209"/>
      <c r="C2494" s="210"/>
      <c r="D2494" s="204" t="s">
        <v>191</v>
      </c>
      <c r="E2494" s="211" t="s">
        <v>1</v>
      </c>
      <c r="F2494" s="212" t="s">
        <v>192</v>
      </c>
      <c r="G2494" s="210"/>
      <c r="H2494" s="211" t="s">
        <v>1</v>
      </c>
      <c r="I2494" s="213"/>
      <c r="J2494" s="210"/>
      <c r="K2494" s="210"/>
      <c r="L2494" s="214"/>
      <c r="M2494" s="215"/>
      <c r="N2494" s="216"/>
      <c r="O2494" s="216"/>
      <c r="P2494" s="216"/>
      <c r="Q2494" s="216"/>
      <c r="R2494" s="216"/>
      <c r="S2494" s="216"/>
      <c r="T2494" s="217"/>
      <c r="AT2494" s="218" t="s">
        <v>191</v>
      </c>
      <c r="AU2494" s="218" t="s">
        <v>180</v>
      </c>
      <c r="AV2494" s="13" t="s">
        <v>83</v>
      </c>
      <c r="AW2494" s="13" t="s">
        <v>32</v>
      </c>
      <c r="AX2494" s="13" t="s">
        <v>76</v>
      </c>
      <c r="AY2494" s="218" t="s">
        <v>179</v>
      </c>
    </row>
    <row r="2495" spans="1:65" s="13" customFormat="1" ht="11.25">
      <c r="B2495" s="209"/>
      <c r="C2495" s="210"/>
      <c r="D2495" s="204" t="s">
        <v>191</v>
      </c>
      <c r="E2495" s="211" t="s">
        <v>1</v>
      </c>
      <c r="F2495" s="212" t="s">
        <v>2204</v>
      </c>
      <c r="G2495" s="210"/>
      <c r="H2495" s="211" t="s">
        <v>1</v>
      </c>
      <c r="I2495" s="213"/>
      <c r="J2495" s="210"/>
      <c r="K2495" s="210"/>
      <c r="L2495" s="214"/>
      <c r="M2495" s="215"/>
      <c r="N2495" s="216"/>
      <c r="O2495" s="216"/>
      <c r="P2495" s="216"/>
      <c r="Q2495" s="216"/>
      <c r="R2495" s="216"/>
      <c r="S2495" s="216"/>
      <c r="T2495" s="217"/>
      <c r="AT2495" s="218" t="s">
        <v>191</v>
      </c>
      <c r="AU2495" s="218" t="s">
        <v>180</v>
      </c>
      <c r="AV2495" s="13" t="s">
        <v>83</v>
      </c>
      <c r="AW2495" s="13" t="s">
        <v>32</v>
      </c>
      <c r="AX2495" s="13" t="s">
        <v>76</v>
      </c>
      <c r="AY2495" s="218" t="s">
        <v>179</v>
      </c>
    </row>
    <row r="2496" spans="1:65" s="13" customFormat="1" ht="11.25">
      <c r="B2496" s="209"/>
      <c r="C2496" s="210"/>
      <c r="D2496" s="204" t="s">
        <v>191</v>
      </c>
      <c r="E2496" s="211" t="s">
        <v>1</v>
      </c>
      <c r="F2496" s="212" t="s">
        <v>193</v>
      </c>
      <c r="G2496" s="210"/>
      <c r="H2496" s="211" t="s">
        <v>1</v>
      </c>
      <c r="I2496" s="213"/>
      <c r="J2496" s="210"/>
      <c r="K2496" s="210"/>
      <c r="L2496" s="214"/>
      <c r="M2496" s="215"/>
      <c r="N2496" s="216"/>
      <c r="O2496" s="216"/>
      <c r="P2496" s="216"/>
      <c r="Q2496" s="216"/>
      <c r="R2496" s="216"/>
      <c r="S2496" s="216"/>
      <c r="T2496" s="217"/>
      <c r="AT2496" s="218" t="s">
        <v>191</v>
      </c>
      <c r="AU2496" s="218" t="s">
        <v>180</v>
      </c>
      <c r="AV2496" s="13" t="s">
        <v>83</v>
      </c>
      <c r="AW2496" s="13" t="s">
        <v>32</v>
      </c>
      <c r="AX2496" s="13" t="s">
        <v>76</v>
      </c>
      <c r="AY2496" s="218" t="s">
        <v>179</v>
      </c>
    </row>
    <row r="2497" spans="1:65" s="13" customFormat="1" ht="11.25">
      <c r="B2497" s="209"/>
      <c r="C2497" s="210"/>
      <c r="D2497" s="204" t="s">
        <v>191</v>
      </c>
      <c r="E2497" s="211" t="s">
        <v>1</v>
      </c>
      <c r="F2497" s="212" t="s">
        <v>2071</v>
      </c>
      <c r="G2497" s="210"/>
      <c r="H2497" s="211" t="s">
        <v>1</v>
      </c>
      <c r="I2497" s="213"/>
      <c r="J2497" s="210"/>
      <c r="K2497" s="210"/>
      <c r="L2497" s="214"/>
      <c r="M2497" s="215"/>
      <c r="N2497" s="216"/>
      <c r="O2497" s="216"/>
      <c r="P2497" s="216"/>
      <c r="Q2497" s="216"/>
      <c r="R2497" s="216"/>
      <c r="S2497" s="216"/>
      <c r="T2497" s="217"/>
      <c r="AT2497" s="218" t="s">
        <v>191</v>
      </c>
      <c r="AU2497" s="218" t="s">
        <v>180</v>
      </c>
      <c r="AV2497" s="13" t="s">
        <v>83</v>
      </c>
      <c r="AW2497" s="13" t="s">
        <v>32</v>
      </c>
      <c r="AX2497" s="13" t="s">
        <v>76</v>
      </c>
      <c r="AY2497" s="218" t="s">
        <v>179</v>
      </c>
    </row>
    <row r="2498" spans="1:65" s="14" customFormat="1" ht="11.25">
      <c r="B2498" s="219"/>
      <c r="C2498" s="220"/>
      <c r="D2498" s="204" t="s">
        <v>191</v>
      </c>
      <c r="E2498" s="221" t="s">
        <v>1</v>
      </c>
      <c r="F2498" s="222" t="s">
        <v>83</v>
      </c>
      <c r="G2498" s="220"/>
      <c r="H2498" s="223">
        <v>1</v>
      </c>
      <c r="I2498" s="224"/>
      <c r="J2498" s="220"/>
      <c r="K2498" s="220"/>
      <c r="L2498" s="225"/>
      <c r="M2498" s="226"/>
      <c r="N2498" s="227"/>
      <c r="O2498" s="227"/>
      <c r="P2498" s="227"/>
      <c r="Q2498" s="227"/>
      <c r="R2498" s="227"/>
      <c r="S2498" s="227"/>
      <c r="T2498" s="228"/>
      <c r="AT2498" s="229" t="s">
        <v>191</v>
      </c>
      <c r="AU2498" s="229" t="s">
        <v>180</v>
      </c>
      <c r="AV2498" s="14" t="s">
        <v>85</v>
      </c>
      <c r="AW2498" s="14" t="s">
        <v>32</v>
      </c>
      <c r="AX2498" s="14" t="s">
        <v>76</v>
      </c>
      <c r="AY2498" s="229" t="s">
        <v>179</v>
      </c>
    </row>
    <row r="2499" spans="1:65" s="2" customFormat="1" ht="44.25" customHeight="1">
      <c r="A2499" s="34"/>
      <c r="B2499" s="35"/>
      <c r="C2499" s="191" t="s">
        <v>2213</v>
      </c>
      <c r="D2499" s="191" t="s">
        <v>182</v>
      </c>
      <c r="E2499" s="192" t="s">
        <v>2214</v>
      </c>
      <c r="F2499" s="193" t="s">
        <v>2215</v>
      </c>
      <c r="G2499" s="194" t="s">
        <v>198</v>
      </c>
      <c r="H2499" s="195">
        <v>1</v>
      </c>
      <c r="I2499" s="196"/>
      <c r="J2499" s="197">
        <f>ROUND(I2499*H2499,2)</f>
        <v>0</v>
      </c>
      <c r="K2499" s="193" t="s">
        <v>1</v>
      </c>
      <c r="L2499" s="39"/>
      <c r="M2499" s="198" t="s">
        <v>1</v>
      </c>
      <c r="N2499" s="199" t="s">
        <v>41</v>
      </c>
      <c r="O2499" s="71"/>
      <c r="P2499" s="200">
        <f>O2499*H2499</f>
        <v>0</v>
      </c>
      <c r="Q2499" s="200">
        <v>0</v>
      </c>
      <c r="R2499" s="200">
        <f>Q2499*H2499</f>
        <v>0</v>
      </c>
      <c r="S2499" s="200">
        <v>0</v>
      </c>
      <c r="T2499" s="201">
        <f>S2499*H2499</f>
        <v>0</v>
      </c>
      <c r="U2499" s="34"/>
      <c r="V2499" s="34"/>
      <c r="W2499" s="34"/>
      <c r="X2499" s="34"/>
      <c r="Y2499" s="34"/>
      <c r="Z2499" s="34"/>
      <c r="AA2499" s="34"/>
      <c r="AB2499" s="34"/>
      <c r="AC2499" s="34"/>
      <c r="AD2499" s="34"/>
      <c r="AE2499" s="34"/>
      <c r="AR2499" s="202" t="s">
        <v>263</v>
      </c>
      <c r="AT2499" s="202" t="s">
        <v>182</v>
      </c>
      <c r="AU2499" s="202" t="s">
        <v>180</v>
      </c>
      <c r="AY2499" s="17" t="s">
        <v>179</v>
      </c>
      <c r="BE2499" s="203">
        <f>IF(N2499="základní",J2499,0)</f>
        <v>0</v>
      </c>
      <c r="BF2499" s="203">
        <f>IF(N2499="snížená",J2499,0)</f>
        <v>0</v>
      </c>
      <c r="BG2499" s="203">
        <f>IF(N2499="zákl. přenesená",J2499,0)</f>
        <v>0</v>
      </c>
      <c r="BH2499" s="203">
        <f>IF(N2499="sníž. přenesená",J2499,0)</f>
        <v>0</v>
      </c>
      <c r="BI2499" s="203">
        <f>IF(N2499="nulová",J2499,0)</f>
        <v>0</v>
      </c>
      <c r="BJ2499" s="17" t="s">
        <v>83</v>
      </c>
      <c r="BK2499" s="203">
        <f>ROUND(I2499*H2499,2)</f>
        <v>0</v>
      </c>
      <c r="BL2499" s="17" t="s">
        <v>263</v>
      </c>
      <c r="BM2499" s="202" t="s">
        <v>2216</v>
      </c>
    </row>
    <row r="2500" spans="1:65" s="13" customFormat="1" ht="11.25">
      <c r="B2500" s="209"/>
      <c r="C2500" s="210"/>
      <c r="D2500" s="204" t="s">
        <v>191</v>
      </c>
      <c r="E2500" s="211" t="s">
        <v>1</v>
      </c>
      <c r="F2500" s="212" t="s">
        <v>192</v>
      </c>
      <c r="G2500" s="210"/>
      <c r="H2500" s="211" t="s">
        <v>1</v>
      </c>
      <c r="I2500" s="213"/>
      <c r="J2500" s="210"/>
      <c r="K2500" s="210"/>
      <c r="L2500" s="214"/>
      <c r="M2500" s="215"/>
      <c r="N2500" s="216"/>
      <c r="O2500" s="216"/>
      <c r="P2500" s="216"/>
      <c r="Q2500" s="216"/>
      <c r="R2500" s="216"/>
      <c r="S2500" s="216"/>
      <c r="T2500" s="217"/>
      <c r="AT2500" s="218" t="s">
        <v>191</v>
      </c>
      <c r="AU2500" s="218" t="s">
        <v>180</v>
      </c>
      <c r="AV2500" s="13" t="s">
        <v>83</v>
      </c>
      <c r="AW2500" s="13" t="s">
        <v>32</v>
      </c>
      <c r="AX2500" s="13" t="s">
        <v>76</v>
      </c>
      <c r="AY2500" s="218" t="s">
        <v>179</v>
      </c>
    </row>
    <row r="2501" spans="1:65" s="13" customFormat="1" ht="11.25">
      <c r="B2501" s="209"/>
      <c r="C2501" s="210"/>
      <c r="D2501" s="204" t="s">
        <v>191</v>
      </c>
      <c r="E2501" s="211" t="s">
        <v>1</v>
      </c>
      <c r="F2501" s="212" t="s">
        <v>2204</v>
      </c>
      <c r="G2501" s="210"/>
      <c r="H2501" s="211" t="s">
        <v>1</v>
      </c>
      <c r="I2501" s="213"/>
      <c r="J2501" s="210"/>
      <c r="K2501" s="210"/>
      <c r="L2501" s="214"/>
      <c r="M2501" s="215"/>
      <c r="N2501" s="216"/>
      <c r="O2501" s="216"/>
      <c r="P2501" s="216"/>
      <c r="Q2501" s="216"/>
      <c r="R2501" s="216"/>
      <c r="S2501" s="216"/>
      <c r="T2501" s="217"/>
      <c r="AT2501" s="218" t="s">
        <v>191</v>
      </c>
      <c r="AU2501" s="218" t="s">
        <v>180</v>
      </c>
      <c r="AV2501" s="13" t="s">
        <v>83</v>
      </c>
      <c r="AW2501" s="13" t="s">
        <v>32</v>
      </c>
      <c r="AX2501" s="13" t="s">
        <v>76</v>
      </c>
      <c r="AY2501" s="218" t="s">
        <v>179</v>
      </c>
    </row>
    <row r="2502" spans="1:65" s="13" customFormat="1" ht="11.25">
      <c r="B2502" s="209"/>
      <c r="C2502" s="210"/>
      <c r="D2502" s="204" t="s">
        <v>191</v>
      </c>
      <c r="E2502" s="211" t="s">
        <v>1</v>
      </c>
      <c r="F2502" s="212" t="s">
        <v>193</v>
      </c>
      <c r="G2502" s="210"/>
      <c r="H2502" s="211" t="s">
        <v>1</v>
      </c>
      <c r="I2502" s="213"/>
      <c r="J2502" s="210"/>
      <c r="K2502" s="210"/>
      <c r="L2502" s="214"/>
      <c r="M2502" s="215"/>
      <c r="N2502" s="216"/>
      <c r="O2502" s="216"/>
      <c r="P2502" s="216"/>
      <c r="Q2502" s="216"/>
      <c r="R2502" s="216"/>
      <c r="S2502" s="216"/>
      <c r="T2502" s="217"/>
      <c r="AT2502" s="218" t="s">
        <v>191</v>
      </c>
      <c r="AU2502" s="218" t="s">
        <v>180</v>
      </c>
      <c r="AV2502" s="13" t="s">
        <v>83</v>
      </c>
      <c r="AW2502" s="13" t="s">
        <v>32</v>
      </c>
      <c r="AX2502" s="13" t="s">
        <v>76</v>
      </c>
      <c r="AY2502" s="218" t="s">
        <v>179</v>
      </c>
    </row>
    <row r="2503" spans="1:65" s="13" customFormat="1" ht="11.25">
      <c r="B2503" s="209"/>
      <c r="C2503" s="210"/>
      <c r="D2503" s="204" t="s">
        <v>191</v>
      </c>
      <c r="E2503" s="211" t="s">
        <v>1</v>
      </c>
      <c r="F2503" s="212" t="s">
        <v>2071</v>
      </c>
      <c r="G2503" s="210"/>
      <c r="H2503" s="211" t="s">
        <v>1</v>
      </c>
      <c r="I2503" s="213"/>
      <c r="J2503" s="210"/>
      <c r="K2503" s="210"/>
      <c r="L2503" s="214"/>
      <c r="M2503" s="215"/>
      <c r="N2503" s="216"/>
      <c r="O2503" s="216"/>
      <c r="P2503" s="216"/>
      <c r="Q2503" s="216"/>
      <c r="R2503" s="216"/>
      <c r="S2503" s="216"/>
      <c r="T2503" s="217"/>
      <c r="AT2503" s="218" t="s">
        <v>191</v>
      </c>
      <c r="AU2503" s="218" t="s">
        <v>180</v>
      </c>
      <c r="AV2503" s="13" t="s">
        <v>83</v>
      </c>
      <c r="AW2503" s="13" t="s">
        <v>32</v>
      </c>
      <c r="AX2503" s="13" t="s">
        <v>76</v>
      </c>
      <c r="AY2503" s="218" t="s">
        <v>179</v>
      </c>
    </row>
    <row r="2504" spans="1:65" s="14" customFormat="1" ht="11.25">
      <c r="B2504" s="219"/>
      <c r="C2504" s="220"/>
      <c r="D2504" s="204" t="s">
        <v>191</v>
      </c>
      <c r="E2504" s="221" t="s">
        <v>1</v>
      </c>
      <c r="F2504" s="222" t="s">
        <v>83</v>
      </c>
      <c r="G2504" s="220"/>
      <c r="H2504" s="223">
        <v>1</v>
      </c>
      <c r="I2504" s="224"/>
      <c r="J2504" s="220"/>
      <c r="K2504" s="220"/>
      <c r="L2504" s="225"/>
      <c r="M2504" s="226"/>
      <c r="N2504" s="227"/>
      <c r="O2504" s="227"/>
      <c r="P2504" s="227"/>
      <c r="Q2504" s="227"/>
      <c r="R2504" s="227"/>
      <c r="S2504" s="227"/>
      <c r="T2504" s="228"/>
      <c r="AT2504" s="229" t="s">
        <v>191</v>
      </c>
      <c r="AU2504" s="229" t="s">
        <v>180</v>
      </c>
      <c r="AV2504" s="14" t="s">
        <v>85</v>
      </c>
      <c r="AW2504" s="14" t="s">
        <v>32</v>
      </c>
      <c r="AX2504" s="14" t="s">
        <v>76</v>
      </c>
      <c r="AY2504" s="229" t="s">
        <v>179</v>
      </c>
    </row>
    <row r="2505" spans="1:65" s="2" customFormat="1" ht="48">
      <c r="A2505" s="34"/>
      <c r="B2505" s="35"/>
      <c r="C2505" s="191" t="s">
        <v>2217</v>
      </c>
      <c r="D2505" s="191" t="s">
        <v>182</v>
      </c>
      <c r="E2505" s="192" t="s">
        <v>2218</v>
      </c>
      <c r="F2505" s="193" t="s">
        <v>2219</v>
      </c>
      <c r="G2505" s="194" t="s">
        <v>198</v>
      </c>
      <c r="H2505" s="195">
        <v>1</v>
      </c>
      <c r="I2505" s="196"/>
      <c r="J2505" s="197">
        <f>ROUND(I2505*H2505,2)</f>
        <v>0</v>
      </c>
      <c r="K2505" s="193" t="s">
        <v>1</v>
      </c>
      <c r="L2505" s="39"/>
      <c r="M2505" s="198" t="s">
        <v>1</v>
      </c>
      <c r="N2505" s="199" t="s">
        <v>41</v>
      </c>
      <c r="O2505" s="71"/>
      <c r="P2505" s="200">
        <f>O2505*H2505</f>
        <v>0</v>
      </c>
      <c r="Q2505" s="200">
        <v>0</v>
      </c>
      <c r="R2505" s="200">
        <f>Q2505*H2505</f>
        <v>0</v>
      </c>
      <c r="S2505" s="200">
        <v>0</v>
      </c>
      <c r="T2505" s="201">
        <f>S2505*H2505</f>
        <v>0</v>
      </c>
      <c r="U2505" s="34"/>
      <c r="V2505" s="34"/>
      <c r="W2505" s="34"/>
      <c r="X2505" s="34"/>
      <c r="Y2505" s="34"/>
      <c r="Z2505" s="34"/>
      <c r="AA2505" s="34"/>
      <c r="AB2505" s="34"/>
      <c r="AC2505" s="34"/>
      <c r="AD2505" s="34"/>
      <c r="AE2505" s="34"/>
      <c r="AR2505" s="202" t="s">
        <v>263</v>
      </c>
      <c r="AT2505" s="202" t="s">
        <v>182</v>
      </c>
      <c r="AU2505" s="202" t="s">
        <v>180</v>
      </c>
      <c r="AY2505" s="17" t="s">
        <v>179</v>
      </c>
      <c r="BE2505" s="203">
        <f>IF(N2505="základní",J2505,0)</f>
        <v>0</v>
      </c>
      <c r="BF2505" s="203">
        <f>IF(N2505="snížená",J2505,0)</f>
        <v>0</v>
      </c>
      <c r="BG2505" s="203">
        <f>IF(N2505="zákl. přenesená",J2505,0)</f>
        <v>0</v>
      </c>
      <c r="BH2505" s="203">
        <f>IF(N2505="sníž. přenesená",J2505,0)</f>
        <v>0</v>
      </c>
      <c r="BI2505" s="203">
        <f>IF(N2505="nulová",J2505,0)</f>
        <v>0</v>
      </c>
      <c r="BJ2505" s="17" t="s">
        <v>83</v>
      </c>
      <c r="BK2505" s="203">
        <f>ROUND(I2505*H2505,2)</f>
        <v>0</v>
      </c>
      <c r="BL2505" s="17" t="s">
        <v>263</v>
      </c>
      <c r="BM2505" s="202" t="s">
        <v>2220</v>
      </c>
    </row>
    <row r="2506" spans="1:65" s="13" customFormat="1" ht="11.25">
      <c r="B2506" s="209"/>
      <c r="C2506" s="210"/>
      <c r="D2506" s="204" t="s">
        <v>191</v>
      </c>
      <c r="E2506" s="211" t="s">
        <v>1</v>
      </c>
      <c r="F2506" s="212" t="s">
        <v>192</v>
      </c>
      <c r="G2506" s="210"/>
      <c r="H2506" s="211" t="s">
        <v>1</v>
      </c>
      <c r="I2506" s="213"/>
      <c r="J2506" s="210"/>
      <c r="K2506" s="210"/>
      <c r="L2506" s="214"/>
      <c r="M2506" s="215"/>
      <c r="N2506" s="216"/>
      <c r="O2506" s="216"/>
      <c r="P2506" s="216"/>
      <c r="Q2506" s="216"/>
      <c r="R2506" s="216"/>
      <c r="S2506" s="216"/>
      <c r="T2506" s="217"/>
      <c r="AT2506" s="218" t="s">
        <v>191</v>
      </c>
      <c r="AU2506" s="218" t="s">
        <v>180</v>
      </c>
      <c r="AV2506" s="13" t="s">
        <v>83</v>
      </c>
      <c r="AW2506" s="13" t="s">
        <v>32</v>
      </c>
      <c r="AX2506" s="13" t="s">
        <v>76</v>
      </c>
      <c r="AY2506" s="218" t="s">
        <v>179</v>
      </c>
    </row>
    <row r="2507" spans="1:65" s="13" customFormat="1" ht="11.25">
      <c r="B2507" s="209"/>
      <c r="C2507" s="210"/>
      <c r="D2507" s="204" t="s">
        <v>191</v>
      </c>
      <c r="E2507" s="211" t="s">
        <v>1</v>
      </c>
      <c r="F2507" s="212" t="s">
        <v>2204</v>
      </c>
      <c r="G2507" s="210"/>
      <c r="H2507" s="211" t="s">
        <v>1</v>
      </c>
      <c r="I2507" s="213"/>
      <c r="J2507" s="210"/>
      <c r="K2507" s="210"/>
      <c r="L2507" s="214"/>
      <c r="M2507" s="215"/>
      <c r="N2507" s="216"/>
      <c r="O2507" s="216"/>
      <c r="P2507" s="216"/>
      <c r="Q2507" s="216"/>
      <c r="R2507" s="216"/>
      <c r="S2507" s="216"/>
      <c r="T2507" s="217"/>
      <c r="AT2507" s="218" t="s">
        <v>191</v>
      </c>
      <c r="AU2507" s="218" t="s">
        <v>180</v>
      </c>
      <c r="AV2507" s="13" t="s">
        <v>83</v>
      </c>
      <c r="AW2507" s="13" t="s">
        <v>32</v>
      </c>
      <c r="AX2507" s="13" t="s">
        <v>76</v>
      </c>
      <c r="AY2507" s="218" t="s">
        <v>179</v>
      </c>
    </row>
    <row r="2508" spans="1:65" s="13" customFormat="1" ht="11.25">
      <c r="B2508" s="209"/>
      <c r="C2508" s="210"/>
      <c r="D2508" s="204" t="s">
        <v>191</v>
      </c>
      <c r="E2508" s="211" t="s">
        <v>1</v>
      </c>
      <c r="F2508" s="212" t="s">
        <v>193</v>
      </c>
      <c r="G2508" s="210"/>
      <c r="H2508" s="211" t="s">
        <v>1</v>
      </c>
      <c r="I2508" s="213"/>
      <c r="J2508" s="210"/>
      <c r="K2508" s="210"/>
      <c r="L2508" s="214"/>
      <c r="M2508" s="215"/>
      <c r="N2508" s="216"/>
      <c r="O2508" s="216"/>
      <c r="P2508" s="216"/>
      <c r="Q2508" s="216"/>
      <c r="R2508" s="216"/>
      <c r="S2508" s="216"/>
      <c r="T2508" s="217"/>
      <c r="AT2508" s="218" t="s">
        <v>191</v>
      </c>
      <c r="AU2508" s="218" t="s">
        <v>180</v>
      </c>
      <c r="AV2508" s="13" t="s">
        <v>83</v>
      </c>
      <c r="AW2508" s="13" t="s">
        <v>32</v>
      </c>
      <c r="AX2508" s="13" t="s">
        <v>76</v>
      </c>
      <c r="AY2508" s="218" t="s">
        <v>179</v>
      </c>
    </row>
    <row r="2509" spans="1:65" s="13" customFormat="1" ht="11.25">
      <c r="B2509" s="209"/>
      <c r="C2509" s="210"/>
      <c r="D2509" s="204" t="s">
        <v>191</v>
      </c>
      <c r="E2509" s="211" t="s">
        <v>1</v>
      </c>
      <c r="F2509" s="212" t="s">
        <v>2071</v>
      </c>
      <c r="G2509" s="210"/>
      <c r="H2509" s="211" t="s">
        <v>1</v>
      </c>
      <c r="I2509" s="213"/>
      <c r="J2509" s="210"/>
      <c r="K2509" s="210"/>
      <c r="L2509" s="214"/>
      <c r="M2509" s="215"/>
      <c r="N2509" s="216"/>
      <c r="O2509" s="216"/>
      <c r="P2509" s="216"/>
      <c r="Q2509" s="216"/>
      <c r="R2509" s="216"/>
      <c r="S2509" s="216"/>
      <c r="T2509" s="217"/>
      <c r="AT2509" s="218" t="s">
        <v>191</v>
      </c>
      <c r="AU2509" s="218" t="s">
        <v>180</v>
      </c>
      <c r="AV2509" s="13" t="s">
        <v>83</v>
      </c>
      <c r="AW2509" s="13" t="s">
        <v>32</v>
      </c>
      <c r="AX2509" s="13" t="s">
        <v>76</v>
      </c>
      <c r="AY2509" s="218" t="s">
        <v>179</v>
      </c>
    </row>
    <row r="2510" spans="1:65" s="14" customFormat="1" ht="11.25">
      <c r="B2510" s="219"/>
      <c r="C2510" s="220"/>
      <c r="D2510" s="204" t="s">
        <v>191</v>
      </c>
      <c r="E2510" s="221" t="s">
        <v>1</v>
      </c>
      <c r="F2510" s="222" t="s">
        <v>83</v>
      </c>
      <c r="G2510" s="220"/>
      <c r="H2510" s="223">
        <v>1</v>
      </c>
      <c r="I2510" s="224"/>
      <c r="J2510" s="220"/>
      <c r="K2510" s="220"/>
      <c r="L2510" s="225"/>
      <c r="M2510" s="226"/>
      <c r="N2510" s="227"/>
      <c r="O2510" s="227"/>
      <c r="P2510" s="227"/>
      <c r="Q2510" s="227"/>
      <c r="R2510" s="227"/>
      <c r="S2510" s="227"/>
      <c r="T2510" s="228"/>
      <c r="AT2510" s="229" t="s">
        <v>191</v>
      </c>
      <c r="AU2510" s="229" t="s">
        <v>180</v>
      </c>
      <c r="AV2510" s="14" t="s">
        <v>85</v>
      </c>
      <c r="AW2510" s="14" t="s">
        <v>32</v>
      </c>
      <c r="AX2510" s="14" t="s">
        <v>76</v>
      </c>
      <c r="AY2510" s="229" t="s">
        <v>179</v>
      </c>
    </row>
    <row r="2511" spans="1:65" s="2" customFormat="1" ht="48">
      <c r="A2511" s="34"/>
      <c r="B2511" s="35"/>
      <c r="C2511" s="191" t="s">
        <v>2221</v>
      </c>
      <c r="D2511" s="191" t="s">
        <v>182</v>
      </c>
      <c r="E2511" s="192" t="s">
        <v>2222</v>
      </c>
      <c r="F2511" s="193" t="s">
        <v>2223</v>
      </c>
      <c r="G2511" s="194" t="s">
        <v>198</v>
      </c>
      <c r="H2511" s="195">
        <v>1</v>
      </c>
      <c r="I2511" s="196"/>
      <c r="J2511" s="197">
        <f>ROUND(I2511*H2511,2)</f>
        <v>0</v>
      </c>
      <c r="K2511" s="193" t="s">
        <v>1</v>
      </c>
      <c r="L2511" s="39"/>
      <c r="M2511" s="198" t="s">
        <v>1</v>
      </c>
      <c r="N2511" s="199" t="s">
        <v>41</v>
      </c>
      <c r="O2511" s="71"/>
      <c r="P2511" s="200">
        <f>O2511*H2511</f>
        <v>0</v>
      </c>
      <c r="Q2511" s="200">
        <v>0</v>
      </c>
      <c r="R2511" s="200">
        <f>Q2511*H2511</f>
        <v>0</v>
      </c>
      <c r="S2511" s="200">
        <v>0</v>
      </c>
      <c r="T2511" s="201">
        <f>S2511*H2511</f>
        <v>0</v>
      </c>
      <c r="U2511" s="34"/>
      <c r="V2511" s="34"/>
      <c r="W2511" s="34"/>
      <c r="X2511" s="34"/>
      <c r="Y2511" s="34"/>
      <c r="Z2511" s="34"/>
      <c r="AA2511" s="34"/>
      <c r="AB2511" s="34"/>
      <c r="AC2511" s="34"/>
      <c r="AD2511" s="34"/>
      <c r="AE2511" s="34"/>
      <c r="AR2511" s="202" t="s">
        <v>263</v>
      </c>
      <c r="AT2511" s="202" t="s">
        <v>182</v>
      </c>
      <c r="AU2511" s="202" t="s">
        <v>180</v>
      </c>
      <c r="AY2511" s="17" t="s">
        <v>179</v>
      </c>
      <c r="BE2511" s="203">
        <f>IF(N2511="základní",J2511,0)</f>
        <v>0</v>
      </c>
      <c r="BF2511" s="203">
        <f>IF(N2511="snížená",J2511,0)</f>
        <v>0</v>
      </c>
      <c r="BG2511" s="203">
        <f>IF(N2511="zákl. přenesená",J2511,0)</f>
        <v>0</v>
      </c>
      <c r="BH2511" s="203">
        <f>IF(N2511="sníž. přenesená",J2511,0)</f>
        <v>0</v>
      </c>
      <c r="BI2511" s="203">
        <f>IF(N2511="nulová",J2511,0)</f>
        <v>0</v>
      </c>
      <c r="BJ2511" s="17" t="s">
        <v>83</v>
      </c>
      <c r="BK2511" s="203">
        <f>ROUND(I2511*H2511,2)</f>
        <v>0</v>
      </c>
      <c r="BL2511" s="17" t="s">
        <v>263</v>
      </c>
      <c r="BM2511" s="202" t="s">
        <v>2224</v>
      </c>
    </row>
    <row r="2512" spans="1:65" s="13" customFormat="1" ht="11.25">
      <c r="B2512" s="209"/>
      <c r="C2512" s="210"/>
      <c r="D2512" s="204" t="s">
        <v>191</v>
      </c>
      <c r="E2512" s="211" t="s">
        <v>1</v>
      </c>
      <c r="F2512" s="212" t="s">
        <v>192</v>
      </c>
      <c r="G2512" s="210"/>
      <c r="H2512" s="211" t="s">
        <v>1</v>
      </c>
      <c r="I2512" s="213"/>
      <c r="J2512" s="210"/>
      <c r="K2512" s="210"/>
      <c r="L2512" s="214"/>
      <c r="M2512" s="215"/>
      <c r="N2512" s="216"/>
      <c r="O2512" s="216"/>
      <c r="P2512" s="216"/>
      <c r="Q2512" s="216"/>
      <c r="R2512" s="216"/>
      <c r="S2512" s="216"/>
      <c r="T2512" s="217"/>
      <c r="AT2512" s="218" t="s">
        <v>191</v>
      </c>
      <c r="AU2512" s="218" t="s">
        <v>180</v>
      </c>
      <c r="AV2512" s="13" t="s">
        <v>83</v>
      </c>
      <c r="AW2512" s="13" t="s">
        <v>32</v>
      </c>
      <c r="AX2512" s="13" t="s">
        <v>76</v>
      </c>
      <c r="AY2512" s="218" t="s">
        <v>179</v>
      </c>
    </row>
    <row r="2513" spans="1:65" s="13" customFormat="1" ht="11.25">
      <c r="B2513" s="209"/>
      <c r="C2513" s="210"/>
      <c r="D2513" s="204" t="s">
        <v>191</v>
      </c>
      <c r="E2513" s="211" t="s">
        <v>1</v>
      </c>
      <c r="F2513" s="212" t="s">
        <v>2204</v>
      </c>
      <c r="G2513" s="210"/>
      <c r="H2513" s="211" t="s">
        <v>1</v>
      </c>
      <c r="I2513" s="213"/>
      <c r="J2513" s="210"/>
      <c r="K2513" s="210"/>
      <c r="L2513" s="214"/>
      <c r="M2513" s="215"/>
      <c r="N2513" s="216"/>
      <c r="O2513" s="216"/>
      <c r="P2513" s="216"/>
      <c r="Q2513" s="216"/>
      <c r="R2513" s="216"/>
      <c r="S2513" s="216"/>
      <c r="T2513" s="217"/>
      <c r="AT2513" s="218" t="s">
        <v>191</v>
      </c>
      <c r="AU2513" s="218" t="s">
        <v>180</v>
      </c>
      <c r="AV2513" s="13" t="s">
        <v>83</v>
      </c>
      <c r="AW2513" s="13" t="s">
        <v>32</v>
      </c>
      <c r="AX2513" s="13" t="s">
        <v>76</v>
      </c>
      <c r="AY2513" s="218" t="s">
        <v>179</v>
      </c>
    </row>
    <row r="2514" spans="1:65" s="13" customFormat="1" ht="11.25">
      <c r="B2514" s="209"/>
      <c r="C2514" s="210"/>
      <c r="D2514" s="204" t="s">
        <v>191</v>
      </c>
      <c r="E2514" s="211" t="s">
        <v>1</v>
      </c>
      <c r="F2514" s="212" t="s">
        <v>193</v>
      </c>
      <c r="G2514" s="210"/>
      <c r="H2514" s="211" t="s">
        <v>1</v>
      </c>
      <c r="I2514" s="213"/>
      <c r="J2514" s="210"/>
      <c r="K2514" s="210"/>
      <c r="L2514" s="214"/>
      <c r="M2514" s="215"/>
      <c r="N2514" s="216"/>
      <c r="O2514" s="216"/>
      <c r="P2514" s="216"/>
      <c r="Q2514" s="216"/>
      <c r="R2514" s="216"/>
      <c r="S2514" s="216"/>
      <c r="T2514" s="217"/>
      <c r="AT2514" s="218" t="s">
        <v>191</v>
      </c>
      <c r="AU2514" s="218" t="s">
        <v>180</v>
      </c>
      <c r="AV2514" s="13" t="s">
        <v>83</v>
      </c>
      <c r="AW2514" s="13" t="s">
        <v>32</v>
      </c>
      <c r="AX2514" s="13" t="s">
        <v>76</v>
      </c>
      <c r="AY2514" s="218" t="s">
        <v>179</v>
      </c>
    </row>
    <row r="2515" spans="1:65" s="13" customFormat="1" ht="11.25">
      <c r="B2515" s="209"/>
      <c r="C2515" s="210"/>
      <c r="D2515" s="204" t="s">
        <v>191</v>
      </c>
      <c r="E2515" s="211" t="s">
        <v>1</v>
      </c>
      <c r="F2515" s="212" t="s">
        <v>2071</v>
      </c>
      <c r="G2515" s="210"/>
      <c r="H2515" s="211" t="s">
        <v>1</v>
      </c>
      <c r="I2515" s="213"/>
      <c r="J2515" s="210"/>
      <c r="K2515" s="210"/>
      <c r="L2515" s="214"/>
      <c r="M2515" s="215"/>
      <c r="N2515" s="216"/>
      <c r="O2515" s="216"/>
      <c r="P2515" s="216"/>
      <c r="Q2515" s="216"/>
      <c r="R2515" s="216"/>
      <c r="S2515" s="216"/>
      <c r="T2515" s="217"/>
      <c r="AT2515" s="218" t="s">
        <v>191</v>
      </c>
      <c r="AU2515" s="218" t="s">
        <v>180</v>
      </c>
      <c r="AV2515" s="13" t="s">
        <v>83</v>
      </c>
      <c r="AW2515" s="13" t="s">
        <v>32</v>
      </c>
      <c r="AX2515" s="13" t="s">
        <v>76</v>
      </c>
      <c r="AY2515" s="218" t="s">
        <v>179</v>
      </c>
    </row>
    <row r="2516" spans="1:65" s="14" customFormat="1" ht="11.25">
      <c r="B2516" s="219"/>
      <c r="C2516" s="220"/>
      <c r="D2516" s="204" t="s">
        <v>191</v>
      </c>
      <c r="E2516" s="221" t="s">
        <v>1</v>
      </c>
      <c r="F2516" s="222" t="s">
        <v>83</v>
      </c>
      <c r="G2516" s="220"/>
      <c r="H2516" s="223">
        <v>1</v>
      </c>
      <c r="I2516" s="224"/>
      <c r="J2516" s="220"/>
      <c r="K2516" s="220"/>
      <c r="L2516" s="225"/>
      <c r="M2516" s="226"/>
      <c r="N2516" s="227"/>
      <c r="O2516" s="227"/>
      <c r="P2516" s="227"/>
      <c r="Q2516" s="227"/>
      <c r="R2516" s="227"/>
      <c r="S2516" s="227"/>
      <c r="T2516" s="228"/>
      <c r="AT2516" s="229" t="s">
        <v>191</v>
      </c>
      <c r="AU2516" s="229" t="s">
        <v>180</v>
      </c>
      <c r="AV2516" s="14" t="s">
        <v>85</v>
      </c>
      <c r="AW2516" s="14" t="s">
        <v>32</v>
      </c>
      <c r="AX2516" s="14" t="s">
        <v>76</v>
      </c>
      <c r="AY2516" s="229" t="s">
        <v>179</v>
      </c>
    </row>
    <row r="2517" spans="1:65" s="2" customFormat="1" ht="48">
      <c r="A2517" s="34"/>
      <c r="B2517" s="35"/>
      <c r="C2517" s="191" t="s">
        <v>2225</v>
      </c>
      <c r="D2517" s="191" t="s">
        <v>182</v>
      </c>
      <c r="E2517" s="192" t="s">
        <v>2226</v>
      </c>
      <c r="F2517" s="193" t="s">
        <v>2227</v>
      </c>
      <c r="G2517" s="194" t="s">
        <v>198</v>
      </c>
      <c r="H2517" s="195">
        <v>1</v>
      </c>
      <c r="I2517" s="196"/>
      <c r="J2517" s="197">
        <f>ROUND(I2517*H2517,2)</f>
        <v>0</v>
      </c>
      <c r="K2517" s="193" t="s">
        <v>1</v>
      </c>
      <c r="L2517" s="39"/>
      <c r="M2517" s="198" t="s">
        <v>1</v>
      </c>
      <c r="N2517" s="199" t="s">
        <v>41</v>
      </c>
      <c r="O2517" s="71"/>
      <c r="P2517" s="200">
        <f>O2517*H2517</f>
        <v>0</v>
      </c>
      <c r="Q2517" s="200">
        <v>0</v>
      </c>
      <c r="R2517" s="200">
        <f>Q2517*H2517</f>
        <v>0</v>
      </c>
      <c r="S2517" s="200">
        <v>0</v>
      </c>
      <c r="T2517" s="201">
        <f>S2517*H2517</f>
        <v>0</v>
      </c>
      <c r="U2517" s="34"/>
      <c r="V2517" s="34"/>
      <c r="W2517" s="34"/>
      <c r="X2517" s="34"/>
      <c r="Y2517" s="34"/>
      <c r="Z2517" s="34"/>
      <c r="AA2517" s="34"/>
      <c r="AB2517" s="34"/>
      <c r="AC2517" s="34"/>
      <c r="AD2517" s="34"/>
      <c r="AE2517" s="34"/>
      <c r="AR2517" s="202" t="s">
        <v>263</v>
      </c>
      <c r="AT2517" s="202" t="s">
        <v>182</v>
      </c>
      <c r="AU2517" s="202" t="s">
        <v>180</v>
      </c>
      <c r="AY2517" s="17" t="s">
        <v>179</v>
      </c>
      <c r="BE2517" s="203">
        <f>IF(N2517="základní",J2517,0)</f>
        <v>0</v>
      </c>
      <c r="BF2517" s="203">
        <f>IF(N2517="snížená",J2517,0)</f>
        <v>0</v>
      </c>
      <c r="BG2517" s="203">
        <f>IF(N2517="zákl. přenesená",J2517,0)</f>
        <v>0</v>
      </c>
      <c r="BH2517" s="203">
        <f>IF(N2517="sníž. přenesená",J2517,0)</f>
        <v>0</v>
      </c>
      <c r="BI2517" s="203">
        <f>IF(N2517="nulová",J2517,0)</f>
        <v>0</v>
      </c>
      <c r="BJ2517" s="17" t="s">
        <v>83</v>
      </c>
      <c r="BK2517" s="203">
        <f>ROUND(I2517*H2517,2)</f>
        <v>0</v>
      </c>
      <c r="BL2517" s="17" t="s">
        <v>263</v>
      </c>
      <c r="BM2517" s="202" t="s">
        <v>2228</v>
      </c>
    </row>
    <row r="2518" spans="1:65" s="13" customFormat="1" ht="11.25">
      <c r="B2518" s="209"/>
      <c r="C2518" s="210"/>
      <c r="D2518" s="204" t="s">
        <v>191</v>
      </c>
      <c r="E2518" s="211" t="s">
        <v>1</v>
      </c>
      <c r="F2518" s="212" t="s">
        <v>192</v>
      </c>
      <c r="G2518" s="210"/>
      <c r="H2518" s="211" t="s">
        <v>1</v>
      </c>
      <c r="I2518" s="213"/>
      <c r="J2518" s="210"/>
      <c r="K2518" s="210"/>
      <c r="L2518" s="214"/>
      <c r="M2518" s="215"/>
      <c r="N2518" s="216"/>
      <c r="O2518" s="216"/>
      <c r="P2518" s="216"/>
      <c r="Q2518" s="216"/>
      <c r="R2518" s="216"/>
      <c r="S2518" s="216"/>
      <c r="T2518" s="217"/>
      <c r="AT2518" s="218" t="s">
        <v>191</v>
      </c>
      <c r="AU2518" s="218" t="s">
        <v>180</v>
      </c>
      <c r="AV2518" s="13" t="s">
        <v>83</v>
      </c>
      <c r="AW2518" s="13" t="s">
        <v>32</v>
      </c>
      <c r="AX2518" s="13" t="s">
        <v>76</v>
      </c>
      <c r="AY2518" s="218" t="s">
        <v>179</v>
      </c>
    </row>
    <row r="2519" spans="1:65" s="13" customFormat="1" ht="11.25">
      <c r="B2519" s="209"/>
      <c r="C2519" s="210"/>
      <c r="D2519" s="204" t="s">
        <v>191</v>
      </c>
      <c r="E2519" s="211" t="s">
        <v>1</v>
      </c>
      <c r="F2519" s="212" t="s">
        <v>2229</v>
      </c>
      <c r="G2519" s="210"/>
      <c r="H2519" s="211" t="s">
        <v>1</v>
      </c>
      <c r="I2519" s="213"/>
      <c r="J2519" s="210"/>
      <c r="K2519" s="210"/>
      <c r="L2519" s="214"/>
      <c r="M2519" s="215"/>
      <c r="N2519" s="216"/>
      <c r="O2519" s="216"/>
      <c r="P2519" s="216"/>
      <c r="Q2519" s="216"/>
      <c r="R2519" s="216"/>
      <c r="S2519" s="216"/>
      <c r="T2519" s="217"/>
      <c r="AT2519" s="218" t="s">
        <v>191</v>
      </c>
      <c r="AU2519" s="218" t="s">
        <v>180</v>
      </c>
      <c r="AV2519" s="13" t="s">
        <v>83</v>
      </c>
      <c r="AW2519" s="13" t="s">
        <v>32</v>
      </c>
      <c r="AX2519" s="13" t="s">
        <v>76</v>
      </c>
      <c r="AY2519" s="218" t="s">
        <v>179</v>
      </c>
    </row>
    <row r="2520" spans="1:65" s="13" customFormat="1" ht="11.25">
      <c r="B2520" s="209"/>
      <c r="C2520" s="210"/>
      <c r="D2520" s="204" t="s">
        <v>191</v>
      </c>
      <c r="E2520" s="211" t="s">
        <v>1</v>
      </c>
      <c r="F2520" s="212" t="s">
        <v>2230</v>
      </c>
      <c r="G2520" s="210"/>
      <c r="H2520" s="211" t="s">
        <v>1</v>
      </c>
      <c r="I2520" s="213"/>
      <c r="J2520" s="210"/>
      <c r="K2520" s="210"/>
      <c r="L2520" s="214"/>
      <c r="M2520" s="215"/>
      <c r="N2520" s="216"/>
      <c r="O2520" s="216"/>
      <c r="P2520" s="216"/>
      <c r="Q2520" s="216"/>
      <c r="R2520" s="216"/>
      <c r="S2520" s="216"/>
      <c r="T2520" s="217"/>
      <c r="AT2520" s="218" t="s">
        <v>191</v>
      </c>
      <c r="AU2520" s="218" t="s">
        <v>180</v>
      </c>
      <c r="AV2520" s="13" t="s">
        <v>83</v>
      </c>
      <c r="AW2520" s="13" t="s">
        <v>32</v>
      </c>
      <c r="AX2520" s="13" t="s">
        <v>76</v>
      </c>
      <c r="AY2520" s="218" t="s">
        <v>179</v>
      </c>
    </row>
    <row r="2521" spans="1:65" s="13" customFormat="1" ht="11.25">
      <c r="B2521" s="209"/>
      <c r="C2521" s="210"/>
      <c r="D2521" s="204" t="s">
        <v>191</v>
      </c>
      <c r="E2521" s="211" t="s">
        <v>1</v>
      </c>
      <c r="F2521" s="212" t="s">
        <v>193</v>
      </c>
      <c r="G2521" s="210"/>
      <c r="H2521" s="211" t="s">
        <v>1</v>
      </c>
      <c r="I2521" s="213"/>
      <c r="J2521" s="210"/>
      <c r="K2521" s="210"/>
      <c r="L2521" s="214"/>
      <c r="M2521" s="215"/>
      <c r="N2521" s="216"/>
      <c r="O2521" s="216"/>
      <c r="P2521" s="216"/>
      <c r="Q2521" s="216"/>
      <c r="R2521" s="216"/>
      <c r="S2521" s="216"/>
      <c r="T2521" s="217"/>
      <c r="AT2521" s="218" t="s">
        <v>191</v>
      </c>
      <c r="AU2521" s="218" t="s">
        <v>180</v>
      </c>
      <c r="AV2521" s="13" t="s">
        <v>83</v>
      </c>
      <c r="AW2521" s="13" t="s">
        <v>32</v>
      </c>
      <c r="AX2521" s="13" t="s">
        <v>76</v>
      </c>
      <c r="AY2521" s="218" t="s">
        <v>179</v>
      </c>
    </row>
    <row r="2522" spans="1:65" s="13" customFormat="1" ht="11.25">
      <c r="B2522" s="209"/>
      <c r="C2522" s="210"/>
      <c r="D2522" s="204" t="s">
        <v>191</v>
      </c>
      <c r="E2522" s="211" t="s">
        <v>1</v>
      </c>
      <c r="F2522" s="212" t="s">
        <v>2231</v>
      </c>
      <c r="G2522" s="210"/>
      <c r="H2522" s="211" t="s">
        <v>1</v>
      </c>
      <c r="I2522" s="213"/>
      <c r="J2522" s="210"/>
      <c r="K2522" s="210"/>
      <c r="L2522" s="214"/>
      <c r="M2522" s="215"/>
      <c r="N2522" s="216"/>
      <c r="O2522" s="216"/>
      <c r="P2522" s="216"/>
      <c r="Q2522" s="216"/>
      <c r="R2522" s="216"/>
      <c r="S2522" s="216"/>
      <c r="T2522" s="217"/>
      <c r="AT2522" s="218" t="s">
        <v>191</v>
      </c>
      <c r="AU2522" s="218" t="s">
        <v>180</v>
      </c>
      <c r="AV2522" s="13" t="s">
        <v>83</v>
      </c>
      <c r="AW2522" s="13" t="s">
        <v>32</v>
      </c>
      <c r="AX2522" s="13" t="s">
        <v>76</v>
      </c>
      <c r="AY2522" s="218" t="s">
        <v>179</v>
      </c>
    </row>
    <row r="2523" spans="1:65" s="13" customFormat="1" ht="11.25">
      <c r="B2523" s="209"/>
      <c r="C2523" s="210"/>
      <c r="D2523" s="204" t="s">
        <v>191</v>
      </c>
      <c r="E2523" s="211" t="s">
        <v>1</v>
      </c>
      <c r="F2523" s="212" t="s">
        <v>2232</v>
      </c>
      <c r="G2523" s="210"/>
      <c r="H2523" s="211" t="s">
        <v>1</v>
      </c>
      <c r="I2523" s="213"/>
      <c r="J2523" s="210"/>
      <c r="K2523" s="210"/>
      <c r="L2523" s="214"/>
      <c r="M2523" s="215"/>
      <c r="N2523" s="216"/>
      <c r="O2523" s="216"/>
      <c r="P2523" s="216"/>
      <c r="Q2523" s="216"/>
      <c r="R2523" s="216"/>
      <c r="S2523" s="216"/>
      <c r="T2523" s="217"/>
      <c r="AT2523" s="218" t="s">
        <v>191</v>
      </c>
      <c r="AU2523" s="218" t="s">
        <v>180</v>
      </c>
      <c r="AV2523" s="13" t="s">
        <v>83</v>
      </c>
      <c r="AW2523" s="13" t="s">
        <v>32</v>
      </c>
      <c r="AX2523" s="13" t="s">
        <v>76</v>
      </c>
      <c r="AY2523" s="218" t="s">
        <v>179</v>
      </c>
    </row>
    <row r="2524" spans="1:65" s="13" customFormat="1" ht="11.25">
      <c r="B2524" s="209"/>
      <c r="C2524" s="210"/>
      <c r="D2524" s="204" t="s">
        <v>191</v>
      </c>
      <c r="E2524" s="211" t="s">
        <v>1</v>
      </c>
      <c r="F2524" s="212" t="s">
        <v>2233</v>
      </c>
      <c r="G2524" s="210"/>
      <c r="H2524" s="211" t="s">
        <v>1</v>
      </c>
      <c r="I2524" s="213"/>
      <c r="J2524" s="210"/>
      <c r="K2524" s="210"/>
      <c r="L2524" s="214"/>
      <c r="M2524" s="215"/>
      <c r="N2524" s="216"/>
      <c r="O2524" s="216"/>
      <c r="P2524" s="216"/>
      <c r="Q2524" s="216"/>
      <c r="R2524" s="216"/>
      <c r="S2524" s="216"/>
      <c r="T2524" s="217"/>
      <c r="AT2524" s="218" t="s">
        <v>191</v>
      </c>
      <c r="AU2524" s="218" t="s">
        <v>180</v>
      </c>
      <c r="AV2524" s="13" t="s">
        <v>83</v>
      </c>
      <c r="AW2524" s="13" t="s">
        <v>32</v>
      </c>
      <c r="AX2524" s="13" t="s">
        <v>76</v>
      </c>
      <c r="AY2524" s="218" t="s">
        <v>179</v>
      </c>
    </row>
    <row r="2525" spans="1:65" s="14" customFormat="1" ht="11.25">
      <c r="B2525" s="219"/>
      <c r="C2525" s="220"/>
      <c r="D2525" s="204" t="s">
        <v>191</v>
      </c>
      <c r="E2525" s="221" t="s">
        <v>1</v>
      </c>
      <c r="F2525" s="222" t="s">
        <v>83</v>
      </c>
      <c r="G2525" s="220"/>
      <c r="H2525" s="223">
        <v>1</v>
      </c>
      <c r="I2525" s="224"/>
      <c r="J2525" s="220"/>
      <c r="K2525" s="220"/>
      <c r="L2525" s="225"/>
      <c r="M2525" s="226"/>
      <c r="N2525" s="227"/>
      <c r="O2525" s="227"/>
      <c r="P2525" s="227"/>
      <c r="Q2525" s="227"/>
      <c r="R2525" s="227"/>
      <c r="S2525" s="227"/>
      <c r="T2525" s="228"/>
      <c r="AT2525" s="229" t="s">
        <v>191</v>
      </c>
      <c r="AU2525" s="229" t="s">
        <v>180</v>
      </c>
      <c r="AV2525" s="14" t="s">
        <v>85</v>
      </c>
      <c r="AW2525" s="14" t="s">
        <v>32</v>
      </c>
      <c r="AX2525" s="14" t="s">
        <v>76</v>
      </c>
      <c r="AY2525" s="229" t="s">
        <v>179</v>
      </c>
    </row>
    <row r="2526" spans="1:65" s="2" customFormat="1" ht="24">
      <c r="A2526" s="34"/>
      <c r="B2526" s="35"/>
      <c r="C2526" s="191" t="s">
        <v>2234</v>
      </c>
      <c r="D2526" s="191" t="s">
        <v>182</v>
      </c>
      <c r="E2526" s="192" t="s">
        <v>2235</v>
      </c>
      <c r="F2526" s="193" t="s">
        <v>2236</v>
      </c>
      <c r="G2526" s="194" t="s">
        <v>198</v>
      </c>
      <c r="H2526" s="195">
        <v>1</v>
      </c>
      <c r="I2526" s="196"/>
      <c r="J2526" s="197">
        <f>ROUND(I2526*H2526,2)</f>
        <v>0</v>
      </c>
      <c r="K2526" s="193" t="s">
        <v>1</v>
      </c>
      <c r="L2526" s="39"/>
      <c r="M2526" s="198" t="s">
        <v>1</v>
      </c>
      <c r="N2526" s="199" t="s">
        <v>41</v>
      </c>
      <c r="O2526" s="71"/>
      <c r="P2526" s="200">
        <f>O2526*H2526</f>
        <v>0</v>
      </c>
      <c r="Q2526" s="200">
        <v>0</v>
      </c>
      <c r="R2526" s="200">
        <f>Q2526*H2526</f>
        <v>0</v>
      </c>
      <c r="S2526" s="200">
        <v>0</v>
      </c>
      <c r="T2526" s="201">
        <f>S2526*H2526</f>
        <v>0</v>
      </c>
      <c r="U2526" s="34"/>
      <c r="V2526" s="34"/>
      <c r="W2526" s="34"/>
      <c r="X2526" s="34"/>
      <c r="Y2526" s="34"/>
      <c r="Z2526" s="34"/>
      <c r="AA2526" s="34"/>
      <c r="AB2526" s="34"/>
      <c r="AC2526" s="34"/>
      <c r="AD2526" s="34"/>
      <c r="AE2526" s="34"/>
      <c r="AR2526" s="202" t="s">
        <v>263</v>
      </c>
      <c r="AT2526" s="202" t="s">
        <v>182</v>
      </c>
      <c r="AU2526" s="202" t="s">
        <v>180</v>
      </c>
      <c r="AY2526" s="17" t="s">
        <v>179</v>
      </c>
      <c r="BE2526" s="203">
        <f>IF(N2526="základní",J2526,0)</f>
        <v>0</v>
      </c>
      <c r="BF2526" s="203">
        <f>IF(N2526="snížená",J2526,0)</f>
        <v>0</v>
      </c>
      <c r="BG2526" s="203">
        <f>IF(N2526="zákl. přenesená",J2526,0)</f>
        <v>0</v>
      </c>
      <c r="BH2526" s="203">
        <f>IF(N2526="sníž. přenesená",J2526,0)</f>
        <v>0</v>
      </c>
      <c r="BI2526" s="203">
        <f>IF(N2526="nulová",J2526,0)</f>
        <v>0</v>
      </c>
      <c r="BJ2526" s="17" t="s">
        <v>83</v>
      </c>
      <c r="BK2526" s="203">
        <f>ROUND(I2526*H2526,2)</f>
        <v>0</v>
      </c>
      <c r="BL2526" s="17" t="s">
        <v>263</v>
      </c>
      <c r="BM2526" s="202" t="s">
        <v>2237</v>
      </c>
    </row>
    <row r="2527" spans="1:65" s="13" customFormat="1" ht="11.25">
      <c r="B2527" s="209"/>
      <c r="C2527" s="210"/>
      <c r="D2527" s="204" t="s">
        <v>191</v>
      </c>
      <c r="E2527" s="211" t="s">
        <v>1</v>
      </c>
      <c r="F2527" s="212" t="s">
        <v>192</v>
      </c>
      <c r="G2527" s="210"/>
      <c r="H2527" s="211" t="s">
        <v>1</v>
      </c>
      <c r="I2527" s="213"/>
      <c r="J2527" s="210"/>
      <c r="K2527" s="210"/>
      <c r="L2527" s="214"/>
      <c r="M2527" s="215"/>
      <c r="N2527" s="216"/>
      <c r="O2527" s="216"/>
      <c r="P2527" s="216"/>
      <c r="Q2527" s="216"/>
      <c r="R2527" s="216"/>
      <c r="S2527" s="216"/>
      <c r="T2527" s="217"/>
      <c r="AT2527" s="218" t="s">
        <v>191</v>
      </c>
      <c r="AU2527" s="218" t="s">
        <v>180</v>
      </c>
      <c r="AV2527" s="13" t="s">
        <v>83</v>
      </c>
      <c r="AW2527" s="13" t="s">
        <v>32</v>
      </c>
      <c r="AX2527" s="13" t="s">
        <v>76</v>
      </c>
      <c r="AY2527" s="218" t="s">
        <v>179</v>
      </c>
    </row>
    <row r="2528" spans="1:65" s="13" customFormat="1" ht="11.25">
      <c r="B2528" s="209"/>
      <c r="C2528" s="210"/>
      <c r="D2528" s="204" t="s">
        <v>191</v>
      </c>
      <c r="E2528" s="211" t="s">
        <v>1</v>
      </c>
      <c r="F2528" s="212" t="s">
        <v>2229</v>
      </c>
      <c r="G2528" s="210"/>
      <c r="H2528" s="211" t="s">
        <v>1</v>
      </c>
      <c r="I2528" s="213"/>
      <c r="J2528" s="210"/>
      <c r="K2528" s="210"/>
      <c r="L2528" s="214"/>
      <c r="M2528" s="215"/>
      <c r="N2528" s="216"/>
      <c r="O2528" s="216"/>
      <c r="P2528" s="216"/>
      <c r="Q2528" s="216"/>
      <c r="R2528" s="216"/>
      <c r="S2528" s="216"/>
      <c r="T2528" s="217"/>
      <c r="AT2528" s="218" t="s">
        <v>191</v>
      </c>
      <c r="AU2528" s="218" t="s">
        <v>180</v>
      </c>
      <c r="AV2528" s="13" t="s">
        <v>83</v>
      </c>
      <c r="AW2528" s="13" t="s">
        <v>32</v>
      </c>
      <c r="AX2528" s="13" t="s">
        <v>76</v>
      </c>
      <c r="AY2528" s="218" t="s">
        <v>179</v>
      </c>
    </row>
    <row r="2529" spans="1:65" s="13" customFormat="1" ht="11.25">
      <c r="B2529" s="209"/>
      <c r="C2529" s="210"/>
      <c r="D2529" s="204" t="s">
        <v>191</v>
      </c>
      <c r="E2529" s="211" t="s">
        <v>1</v>
      </c>
      <c r="F2529" s="212" t="s">
        <v>193</v>
      </c>
      <c r="G2529" s="210"/>
      <c r="H2529" s="211" t="s">
        <v>1</v>
      </c>
      <c r="I2529" s="213"/>
      <c r="J2529" s="210"/>
      <c r="K2529" s="210"/>
      <c r="L2529" s="214"/>
      <c r="M2529" s="215"/>
      <c r="N2529" s="216"/>
      <c r="O2529" s="216"/>
      <c r="P2529" s="216"/>
      <c r="Q2529" s="216"/>
      <c r="R2529" s="216"/>
      <c r="S2529" s="216"/>
      <c r="T2529" s="217"/>
      <c r="AT2529" s="218" t="s">
        <v>191</v>
      </c>
      <c r="AU2529" s="218" t="s">
        <v>180</v>
      </c>
      <c r="AV2529" s="13" t="s">
        <v>83</v>
      </c>
      <c r="AW2529" s="13" t="s">
        <v>32</v>
      </c>
      <c r="AX2529" s="13" t="s">
        <v>76</v>
      </c>
      <c r="AY2529" s="218" t="s">
        <v>179</v>
      </c>
    </row>
    <row r="2530" spans="1:65" s="13" customFormat="1" ht="11.25">
      <c r="B2530" s="209"/>
      <c r="C2530" s="210"/>
      <c r="D2530" s="204" t="s">
        <v>191</v>
      </c>
      <c r="E2530" s="211" t="s">
        <v>1</v>
      </c>
      <c r="F2530" s="212" t="s">
        <v>2238</v>
      </c>
      <c r="G2530" s="210"/>
      <c r="H2530" s="211" t="s">
        <v>1</v>
      </c>
      <c r="I2530" s="213"/>
      <c r="J2530" s="210"/>
      <c r="K2530" s="210"/>
      <c r="L2530" s="214"/>
      <c r="M2530" s="215"/>
      <c r="N2530" s="216"/>
      <c r="O2530" s="216"/>
      <c r="P2530" s="216"/>
      <c r="Q2530" s="216"/>
      <c r="R2530" s="216"/>
      <c r="S2530" s="216"/>
      <c r="T2530" s="217"/>
      <c r="AT2530" s="218" t="s">
        <v>191</v>
      </c>
      <c r="AU2530" s="218" t="s">
        <v>180</v>
      </c>
      <c r="AV2530" s="13" t="s">
        <v>83</v>
      </c>
      <c r="AW2530" s="13" t="s">
        <v>32</v>
      </c>
      <c r="AX2530" s="13" t="s">
        <v>76</v>
      </c>
      <c r="AY2530" s="218" t="s">
        <v>179</v>
      </c>
    </row>
    <row r="2531" spans="1:65" s="14" customFormat="1" ht="11.25">
      <c r="B2531" s="219"/>
      <c r="C2531" s="220"/>
      <c r="D2531" s="204" t="s">
        <v>191</v>
      </c>
      <c r="E2531" s="221" t="s">
        <v>1</v>
      </c>
      <c r="F2531" s="222" t="s">
        <v>83</v>
      </c>
      <c r="G2531" s="220"/>
      <c r="H2531" s="223">
        <v>1</v>
      </c>
      <c r="I2531" s="224"/>
      <c r="J2531" s="220"/>
      <c r="K2531" s="220"/>
      <c r="L2531" s="225"/>
      <c r="M2531" s="226"/>
      <c r="N2531" s="227"/>
      <c r="O2531" s="227"/>
      <c r="P2531" s="227"/>
      <c r="Q2531" s="227"/>
      <c r="R2531" s="227"/>
      <c r="S2531" s="227"/>
      <c r="T2531" s="228"/>
      <c r="AT2531" s="229" t="s">
        <v>191</v>
      </c>
      <c r="AU2531" s="229" t="s">
        <v>180</v>
      </c>
      <c r="AV2531" s="14" t="s">
        <v>85</v>
      </c>
      <c r="AW2531" s="14" t="s">
        <v>32</v>
      </c>
      <c r="AX2531" s="14" t="s">
        <v>76</v>
      </c>
      <c r="AY2531" s="229" t="s">
        <v>179</v>
      </c>
    </row>
    <row r="2532" spans="1:65" s="2" customFormat="1" ht="24">
      <c r="A2532" s="34"/>
      <c r="B2532" s="35"/>
      <c r="C2532" s="191" t="s">
        <v>2239</v>
      </c>
      <c r="D2532" s="191" t="s">
        <v>182</v>
      </c>
      <c r="E2532" s="192" t="s">
        <v>2240</v>
      </c>
      <c r="F2532" s="193" t="s">
        <v>2241</v>
      </c>
      <c r="G2532" s="194" t="s">
        <v>198</v>
      </c>
      <c r="H2532" s="195">
        <v>1</v>
      </c>
      <c r="I2532" s="196"/>
      <c r="J2532" s="197">
        <f>ROUND(I2532*H2532,2)</f>
        <v>0</v>
      </c>
      <c r="K2532" s="193" t="s">
        <v>1</v>
      </c>
      <c r="L2532" s="39"/>
      <c r="M2532" s="198" t="s">
        <v>1</v>
      </c>
      <c r="N2532" s="199" t="s">
        <v>41</v>
      </c>
      <c r="O2532" s="71"/>
      <c r="P2532" s="200">
        <f>O2532*H2532</f>
        <v>0</v>
      </c>
      <c r="Q2532" s="200">
        <v>0</v>
      </c>
      <c r="R2532" s="200">
        <f>Q2532*H2532</f>
        <v>0</v>
      </c>
      <c r="S2532" s="200">
        <v>0</v>
      </c>
      <c r="T2532" s="201">
        <f>S2532*H2532</f>
        <v>0</v>
      </c>
      <c r="U2532" s="34"/>
      <c r="V2532" s="34"/>
      <c r="W2532" s="34"/>
      <c r="X2532" s="34"/>
      <c r="Y2532" s="34"/>
      <c r="Z2532" s="34"/>
      <c r="AA2532" s="34"/>
      <c r="AB2532" s="34"/>
      <c r="AC2532" s="34"/>
      <c r="AD2532" s="34"/>
      <c r="AE2532" s="34"/>
      <c r="AR2532" s="202" t="s">
        <v>263</v>
      </c>
      <c r="AT2532" s="202" t="s">
        <v>182</v>
      </c>
      <c r="AU2532" s="202" t="s">
        <v>180</v>
      </c>
      <c r="AY2532" s="17" t="s">
        <v>179</v>
      </c>
      <c r="BE2532" s="203">
        <f>IF(N2532="základní",J2532,0)</f>
        <v>0</v>
      </c>
      <c r="BF2532" s="203">
        <f>IF(N2532="snížená",J2532,0)</f>
        <v>0</v>
      </c>
      <c r="BG2532" s="203">
        <f>IF(N2532="zákl. přenesená",J2532,0)</f>
        <v>0</v>
      </c>
      <c r="BH2532" s="203">
        <f>IF(N2532="sníž. přenesená",J2532,0)</f>
        <v>0</v>
      </c>
      <c r="BI2532" s="203">
        <f>IF(N2532="nulová",J2532,0)</f>
        <v>0</v>
      </c>
      <c r="BJ2532" s="17" t="s">
        <v>83</v>
      </c>
      <c r="BK2532" s="203">
        <f>ROUND(I2532*H2532,2)</f>
        <v>0</v>
      </c>
      <c r="BL2532" s="17" t="s">
        <v>263</v>
      </c>
      <c r="BM2532" s="202" t="s">
        <v>2242</v>
      </c>
    </row>
    <row r="2533" spans="1:65" s="13" customFormat="1" ht="11.25">
      <c r="B2533" s="209"/>
      <c r="C2533" s="210"/>
      <c r="D2533" s="204" t="s">
        <v>191</v>
      </c>
      <c r="E2533" s="211" t="s">
        <v>1</v>
      </c>
      <c r="F2533" s="212" t="s">
        <v>192</v>
      </c>
      <c r="G2533" s="210"/>
      <c r="H2533" s="211" t="s">
        <v>1</v>
      </c>
      <c r="I2533" s="213"/>
      <c r="J2533" s="210"/>
      <c r="K2533" s="210"/>
      <c r="L2533" s="214"/>
      <c r="M2533" s="215"/>
      <c r="N2533" s="216"/>
      <c r="O2533" s="216"/>
      <c r="P2533" s="216"/>
      <c r="Q2533" s="216"/>
      <c r="R2533" s="216"/>
      <c r="S2533" s="216"/>
      <c r="T2533" s="217"/>
      <c r="AT2533" s="218" t="s">
        <v>191</v>
      </c>
      <c r="AU2533" s="218" t="s">
        <v>180</v>
      </c>
      <c r="AV2533" s="13" t="s">
        <v>83</v>
      </c>
      <c r="AW2533" s="13" t="s">
        <v>32</v>
      </c>
      <c r="AX2533" s="13" t="s">
        <v>76</v>
      </c>
      <c r="AY2533" s="218" t="s">
        <v>179</v>
      </c>
    </row>
    <row r="2534" spans="1:65" s="13" customFormat="1" ht="11.25">
      <c r="B2534" s="209"/>
      <c r="C2534" s="210"/>
      <c r="D2534" s="204" t="s">
        <v>191</v>
      </c>
      <c r="E2534" s="211" t="s">
        <v>1</v>
      </c>
      <c r="F2534" s="212" t="s">
        <v>2229</v>
      </c>
      <c r="G2534" s="210"/>
      <c r="H2534" s="211" t="s">
        <v>1</v>
      </c>
      <c r="I2534" s="213"/>
      <c r="J2534" s="210"/>
      <c r="K2534" s="210"/>
      <c r="L2534" s="214"/>
      <c r="M2534" s="215"/>
      <c r="N2534" s="216"/>
      <c r="O2534" s="216"/>
      <c r="P2534" s="216"/>
      <c r="Q2534" s="216"/>
      <c r="R2534" s="216"/>
      <c r="S2534" s="216"/>
      <c r="T2534" s="217"/>
      <c r="AT2534" s="218" t="s">
        <v>191</v>
      </c>
      <c r="AU2534" s="218" t="s">
        <v>180</v>
      </c>
      <c r="AV2534" s="13" t="s">
        <v>83</v>
      </c>
      <c r="AW2534" s="13" t="s">
        <v>32</v>
      </c>
      <c r="AX2534" s="13" t="s">
        <v>76</v>
      </c>
      <c r="AY2534" s="218" t="s">
        <v>179</v>
      </c>
    </row>
    <row r="2535" spans="1:65" s="13" customFormat="1" ht="11.25">
      <c r="B2535" s="209"/>
      <c r="C2535" s="210"/>
      <c r="D2535" s="204" t="s">
        <v>191</v>
      </c>
      <c r="E2535" s="211" t="s">
        <v>1</v>
      </c>
      <c r="F2535" s="212" t="s">
        <v>193</v>
      </c>
      <c r="G2535" s="210"/>
      <c r="H2535" s="211" t="s">
        <v>1</v>
      </c>
      <c r="I2535" s="213"/>
      <c r="J2535" s="210"/>
      <c r="K2535" s="210"/>
      <c r="L2535" s="214"/>
      <c r="M2535" s="215"/>
      <c r="N2535" s="216"/>
      <c r="O2535" s="216"/>
      <c r="P2535" s="216"/>
      <c r="Q2535" s="216"/>
      <c r="R2535" s="216"/>
      <c r="S2535" s="216"/>
      <c r="T2535" s="217"/>
      <c r="AT2535" s="218" t="s">
        <v>191</v>
      </c>
      <c r="AU2535" s="218" t="s">
        <v>180</v>
      </c>
      <c r="AV2535" s="13" t="s">
        <v>83</v>
      </c>
      <c r="AW2535" s="13" t="s">
        <v>32</v>
      </c>
      <c r="AX2535" s="13" t="s">
        <v>76</v>
      </c>
      <c r="AY2535" s="218" t="s">
        <v>179</v>
      </c>
    </row>
    <row r="2536" spans="1:65" s="13" customFormat="1" ht="11.25">
      <c r="B2536" s="209"/>
      <c r="C2536" s="210"/>
      <c r="D2536" s="204" t="s">
        <v>191</v>
      </c>
      <c r="E2536" s="211" t="s">
        <v>1</v>
      </c>
      <c r="F2536" s="212" t="s">
        <v>2238</v>
      </c>
      <c r="G2536" s="210"/>
      <c r="H2536" s="211" t="s">
        <v>1</v>
      </c>
      <c r="I2536" s="213"/>
      <c r="J2536" s="210"/>
      <c r="K2536" s="210"/>
      <c r="L2536" s="214"/>
      <c r="M2536" s="215"/>
      <c r="N2536" s="216"/>
      <c r="O2536" s="216"/>
      <c r="P2536" s="216"/>
      <c r="Q2536" s="216"/>
      <c r="R2536" s="216"/>
      <c r="S2536" s="216"/>
      <c r="T2536" s="217"/>
      <c r="AT2536" s="218" t="s">
        <v>191</v>
      </c>
      <c r="AU2536" s="218" t="s">
        <v>180</v>
      </c>
      <c r="AV2536" s="13" t="s">
        <v>83</v>
      </c>
      <c r="AW2536" s="13" t="s">
        <v>32</v>
      </c>
      <c r="AX2536" s="13" t="s">
        <v>76</v>
      </c>
      <c r="AY2536" s="218" t="s">
        <v>179</v>
      </c>
    </row>
    <row r="2537" spans="1:65" s="14" customFormat="1" ht="11.25">
      <c r="B2537" s="219"/>
      <c r="C2537" s="220"/>
      <c r="D2537" s="204" t="s">
        <v>191</v>
      </c>
      <c r="E2537" s="221" t="s">
        <v>1</v>
      </c>
      <c r="F2537" s="222" t="s">
        <v>83</v>
      </c>
      <c r="G2537" s="220"/>
      <c r="H2537" s="223">
        <v>1</v>
      </c>
      <c r="I2537" s="224"/>
      <c r="J2537" s="220"/>
      <c r="K2537" s="220"/>
      <c r="L2537" s="225"/>
      <c r="M2537" s="226"/>
      <c r="N2537" s="227"/>
      <c r="O2537" s="227"/>
      <c r="P2537" s="227"/>
      <c r="Q2537" s="227"/>
      <c r="R2537" s="227"/>
      <c r="S2537" s="227"/>
      <c r="T2537" s="228"/>
      <c r="AT2537" s="229" t="s">
        <v>191</v>
      </c>
      <c r="AU2537" s="229" t="s">
        <v>180</v>
      </c>
      <c r="AV2537" s="14" t="s">
        <v>85</v>
      </c>
      <c r="AW2537" s="14" t="s">
        <v>32</v>
      </c>
      <c r="AX2537" s="14" t="s">
        <v>76</v>
      </c>
      <c r="AY2537" s="229" t="s">
        <v>179</v>
      </c>
    </row>
    <row r="2538" spans="1:65" s="2" customFormat="1" ht="24">
      <c r="A2538" s="34"/>
      <c r="B2538" s="35"/>
      <c r="C2538" s="191" t="s">
        <v>2243</v>
      </c>
      <c r="D2538" s="191" t="s">
        <v>182</v>
      </c>
      <c r="E2538" s="192" t="s">
        <v>2244</v>
      </c>
      <c r="F2538" s="193" t="s">
        <v>2245</v>
      </c>
      <c r="G2538" s="194" t="s">
        <v>198</v>
      </c>
      <c r="H2538" s="195">
        <v>1</v>
      </c>
      <c r="I2538" s="196"/>
      <c r="J2538" s="197">
        <f>ROUND(I2538*H2538,2)</f>
        <v>0</v>
      </c>
      <c r="K2538" s="193" t="s">
        <v>1</v>
      </c>
      <c r="L2538" s="39"/>
      <c r="M2538" s="198" t="s">
        <v>1</v>
      </c>
      <c r="N2538" s="199" t="s">
        <v>41</v>
      </c>
      <c r="O2538" s="71"/>
      <c r="P2538" s="200">
        <f>O2538*H2538</f>
        <v>0</v>
      </c>
      <c r="Q2538" s="200">
        <v>0</v>
      </c>
      <c r="R2538" s="200">
        <f>Q2538*H2538</f>
        <v>0</v>
      </c>
      <c r="S2538" s="200">
        <v>0</v>
      </c>
      <c r="T2538" s="201">
        <f>S2538*H2538</f>
        <v>0</v>
      </c>
      <c r="U2538" s="34"/>
      <c r="V2538" s="34"/>
      <c r="W2538" s="34"/>
      <c r="X2538" s="34"/>
      <c r="Y2538" s="34"/>
      <c r="Z2538" s="34"/>
      <c r="AA2538" s="34"/>
      <c r="AB2538" s="34"/>
      <c r="AC2538" s="34"/>
      <c r="AD2538" s="34"/>
      <c r="AE2538" s="34"/>
      <c r="AR2538" s="202" t="s">
        <v>263</v>
      </c>
      <c r="AT2538" s="202" t="s">
        <v>182</v>
      </c>
      <c r="AU2538" s="202" t="s">
        <v>180</v>
      </c>
      <c r="AY2538" s="17" t="s">
        <v>179</v>
      </c>
      <c r="BE2538" s="203">
        <f>IF(N2538="základní",J2538,0)</f>
        <v>0</v>
      </c>
      <c r="BF2538" s="203">
        <f>IF(N2538="snížená",J2538,0)</f>
        <v>0</v>
      </c>
      <c r="BG2538" s="203">
        <f>IF(N2538="zákl. přenesená",J2538,0)</f>
        <v>0</v>
      </c>
      <c r="BH2538" s="203">
        <f>IF(N2538="sníž. přenesená",J2538,0)</f>
        <v>0</v>
      </c>
      <c r="BI2538" s="203">
        <f>IF(N2538="nulová",J2538,0)</f>
        <v>0</v>
      </c>
      <c r="BJ2538" s="17" t="s">
        <v>83</v>
      </c>
      <c r="BK2538" s="203">
        <f>ROUND(I2538*H2538,2)</f>
        <v>0</v>
      </c>
      <c r="BL2538" s="17" t="s">
        <v>263</v>
      </c>
      <c r="BM2538" s="202" t="s">
        <v>2246</v>
      </c>
    </row>
    <row r="2539" spans="1:65" s="13" customFormat="1" ht="11.25">
      <c r="B2539" s="209"/>
      <c r="C2539" s="210"/>
      <c r="D2539" s="204" t="s">
        <v>191</v>
      </c>
      <c r="E2539" s="211" t="s">
        <v>1</v>
      </c>
      <c r="F2539" s="212" t="s">
        <v>192</v>
      </c>
      <c r="G2539" s="210"/>
      <c r="H2539" s="211" t="s">
        <v>1</v>
      </c>
      <c r="I2539" s="213"/>
      <c r="J2539" s="210"/>
      <c r="K2539" s="210"/>
      <c r="L2539" s="214"/>
      <c r="M2539" s="215"/>
      <c r="N2539" s="216"/>
      <c r="O2539" s="216"/>
      <c r="P2539" s="216"/>
      <c r="Q2539" s="216"/>
      <c r="R2539" s="216"/>
      <c r="S2539" s="216"/>
      <c r="T2539" s="217"/>
      <c r="AT2539" s="218" t="s">
        <v>191</v>
      </c>
      <c r="AU2539" s="218" t="s">
        <v>180</v>
      </c>
      <c r="AV2539" s="13" t="s">
        <v>83</v>
      </c>
      <c r="AW2539" s="13" t="s">
        <v>32</v>
      </c>
      <c r="AX2539" s="13" t="s">
        <v>76</v>
      </c>
      <c r="AY2539" s="218" t="s">
        <v>179</v>
      </c>
    </row>
    <row r="2540" spans="1:65" s="13" customFormat="1" ht="11.25">
      <c r="B2540" s="209"/>
      <c r="C2540" s="210"/>
      <c r="D2540" s="204" t="s">
        <v>191</v>
      </c>
      <c r="E2540" s="211" t="s">
        <v>1</v>
      </c>
      <c r="F2540" s="212" t="s">
        <v>2229</v>
      </c>
      <c r="G2540" s="210"/>
      <c r="H2540" s="211" t="s">
        <v>1</v>
      </c>
      <c r="I2540" s="213"/>
      <c r="J2540" s="210"/>
      <c r="K2540" s="210"/>
      <c r="L2540" s="214"/>
      <c r="M2540" s="215"/>
      <c r="N2540" s="216"/>
      <c r="O2540" s="216"/>
      <c r="P2540" s="216"/>
      <c r="Q2540" s="216"/>
      <c r="R2540" s="216"/>
      <c r="S2540" s="216"/>
      <c r="T2540" s="217"/>
      <c r="AT2540" s="218" t="s">
        <v>191</v>
      </c>
      <c r="AU2540" s="218" t="s">
        <v>180</v>
      </c>
      <c r="AV2540" s="13" t="s">
        <v>83</v>
      </c>
      <c r="AW2540" s="13" t="s">
        <v>32</v>
      </c>
      <c r="AX2540" s="13" t="s">
        <v>76</v>
      </c>
      <c r="AY2540" s="218" t="s">
        <v>179</v>
      </c>
    </row>
    <row r="2541" spans="1:65" s="13" customFormat="1" ht="11.25">
      <c r="B2541" s="209"/>
      <c r="C2541" s="210"/>
      <c r="D2541" s="204" t="s">
        <v>191</v>
      </c>
      <c r="E2541" s="211" t="s">
        <v>1</v>
      </c>
      <c r="F2541" s="212" t="s">
        <v>193</v>
      </c>
      <c r="G2541" s="210"/>
      <c r="H2541" s="211" t="s">
        <v>1</v>
      </c>
      <c r="I2541" s="213"/>
      <c r="J2541" s="210"/>
      <c r="K2541" s="210"/>
      <c r="L2541" s="214"/>
      <c r="M2541" s="215"/>
      <c r="N2541" s="216"/>
      <c r="O2541" s="216"/>
      <c r="P2541" s="216"/>
      <c r="Q2541" s="216"/>
      <c r="R2541" s="216"/>
      <c r="S2541" s="216"/>
      <c r="T2541" s="217"/>
      <c r="AT2541" s="218" t="s">
        <v>191</v>
      </c>
      <c r="AU2541" s="218" t="s">
        <v>180</v>
      </c>
      <c r="AV2541" s="13" t="s">
        <v>83</v>
      </c>
      <c r="AW2541" s="13" t="s">
        <v>32</v>
      </c>
      <c r="AX2541" s="13" t="s">
        <v>76</v>
      </c>
      <c r="AY2541" s="218" t="s">
        <v>179</v>
      </c>
    </row>
    <row r="2542" spans="1:65" s="13" customFormat="1" ht="11.25">
      <c r="B2542" s="209"/>
      <c r="C2542" s="210"/>
      <c r="D2542" s="204" t="s">
        <v>191</v>
      </c>
      <c r="E2542" s="211" t="s">
        <v>1</v>
      </c>
      <c r="F2542" s="212" t="s">
        <v>2238</v>
      </c>
      <c r="G2542" s="210"/>
      <c r="H2542" s="211" t="s">
        <v>1</v>
      </c>
      <c r="I2542" s="213"/>
      <c r="J2542" s="210"/>
      <c r="K2542" s="210"/>
      <c r="L2542" s="214"/>
      <c r="M2542" s="215"/>
      <c r="N2542" s="216"/>
      <c r="O2542" s="216"/>
      <c r="P2542" s="216"/>
      <c r="Q2542" s="216"/>
      <c r="R2542" s="216"/>
      <c r="S2542" s="216"/>
      <c r="T2542" s="217"/>
      <c r="AT2542" s="218" t="s">
        <v>191</v>
      </c>
      <c r="AU2542" s="218" t="s">
        <v>180</v>
      </c>
      <c r="AV2542" s="13" t="s">
        <v>83</v>
      </c>
      <c r="AW2542" s="13" t="s">
        <v>32</v>
      </c>
      <c r="AX2542" s="13" t="s">
        <v>76</v>
      </c>
      <c r="AY2542" s="218" t="s">
        <v>179</v>
      </c>
    </row>
    <row r="2543" spans="1:65" s="14" customFormat="1" ht="11.25">
      <c r="B2543" s="219"/>
      <c r="C2543" s="220"/>
      <c r="D2543" s="204" t="s">
        <v>191</v>
      </c>
      <c r="E2543" s="221" t="s">
        <v>1</v>
      </c>
      <c r="F2543" s="222" t="s">
        <v>83</v>
      </c>
      <c r="G2543" s="220"/>
      <c r="H2543" s="223">
        <v>1</v>
      </c>
      <c r="I2543" s="224"/>
      <c r="J2543" s="220"/>
      <c r="K2543" s="220"/>
      <c r="L2543" s="225"/>
      <c r="M2543" s="226"/>
      <c r="N2543" s="227"/>
      <c r="O2543" s="227"/>
      <c r="P2543" s="227"/>
      <c r="Q2543" s="227"/>
      <c r="R2543" s="227"/>
      <c r="S2543" s="227"/>
      <c r="T2543" s="228"/>
      <c r="AT2543" s="229" t="s">
        <v>191</v>
      </c>
      <c r="AU2543" s="229" t="s">
        <v>180</v>
      </c>
      <c r="AV2543" s="14" t="s">
        <v>85</v>
      </c>
      <c r="AW2543" s="14" t="s">
        <v>32</v>
      </c>
      <c r="AX2543" s="14" t="s">
        <v>76</v>
      </c>
      <c r="AY2543" s="229" t="s">
        <v>179</v>
      </c>
    </row>
    <row r="2544" spans="1:65" s="2" customFormat="1" ht="24">
      <c r="A2544" s="34"/>
      <c r="B2544" s="35"/>
      <c r="C2544" s="191" t="s">
        <v>2247</v>
      </c>
      <c r="D2544" s="191" t="s">
        <v>182</v>
      </c>
      <c r="E2544" s="192" t="s">
        <v>2248</v>
      </c>
      <c r="F2544" s="193" t="s">
        <v>2249</v>
      </c>
      <c r="G2544" s="194" t="s">
        <v>198</v>
      </c>
      <c r="H2544" s="195">
        <v>1</v>
      </c>
      <c r="I2544" s="196"/>
      <c r="J2544" s="197">
        <f>ROUND(I2544*H2544,2)</f>
        <v>0</v>
      </c>
      <c r="K2544" s="193" t="s">
        <v>1</v>
      </c>
      <c r="L2544" s="39"/>
      <c r="M2544" s="198" t="s">
        <v>1</v>
      </c>
      <c r="N2544" s="199" t="s">
        <v>41</v>
      </c>
      <c r="O2544" s="71"/>
      <c r="P2544" s="200">
        <f>O2544*H2544</f>
        <v>0</v>
      </c>
      <c r="Q2544" s="200">
        <v>0</v>
      </c>
      <c r="R2544" s="200">
        <f>Q2544*H2544</f>
        <v>0</v>
      </c>
      <c r="S2544" s="200">
        <v>0</v>
      </c>
      <c r="T2544" s="201">
        <f>S2544*H2544</f>
        <v>0</v>
      </c>
      <c r="U2544" s="34"/>
      <c r="V2544" s="34"/>
      <c r="W2544" s="34"/>
      <c r="X2544" s="34"/>
      <c r="Y2544" s="34"/>
      <c r="Z2544" s="34"/>
      <c r="AA2544" s="34"/>
      <c r="AB2544" s="34"/>
      <c r="AC2544" s="34"/>
      <c r="AD2544" s="34"/>
      <c r="AE2544" s="34"/>
      <c r="AR2544" s="202" t="s">
        <v>263</v>
      </c>
      <c r="AT2544" s="202" t="s">
        <v>182</v>
      </c>
      <c r="AU2544" s="202" t="s">
        <v>180</v>
      </c>
      <c r="AY2544" s="17" t="s">
        <v>179</v>
      </c>
      <c r="BE2544" s="203">
        <f>IF(N2544="základní",J2544,0)</f>
        <v>0</v>
      </c>
      <c r="BF2544" s="203">
        <f>IF(N2544="snížená",J2544,0)</f>
        <v>0</v>
      </c>
      <c r="BG2544" s="203">
        <f>IF(N2544="zákl. přenesená",J2544,0)</f>
        <v>0</v>
      </c>
      <c r="BH2544" s="203">
        <f>IF(N2544="sníž. přenesená",J2544,0)</f>
        <v>0</v>
      </c>
      <c r="BI2544" s="203">
        <f>IF(N2544="nulová",J2544,0)</f>
        <v>0</v>
      </c>
      <c r="BJ2544" s="17" t="s">
        <v>83</v>
      </c>
      <c r="BK2544" s="203">
        <f>ROUND(I2544*H2544,2)</f>
        <v>0</v>
      </c>
      <c r="BL2544" s="17" t="s">
        <v>263</v>
      </c>
      <c r="BM2544" s="202" t="s">
        <v>2250</v>
      </c>
    </row>
    <row r="2545" spans="1:65" s="13" customFormat="1" ht="11.25">
      <c r="B2545" s="209"/>
      <c r="C2545" s="210"/>
      <c r="D2545" s="204" t="s">
        <v>191</v>
      </c>
      <c r="E2545" s="211" t="s">
        <v>1</v>
      </c>
      <c r="F2545" s="212" t="s">
        <v>192</v>
      </c>
      <c r="G2545" s="210"/>
      <c r="H2545" s="211" t="s">
        <v>1</v>
      </c>
      <c r="I2545" s="213"/>
      <c r="J2545" s="210"/>
      <c r="K2545" s="210"/>
      <c r="L2545" s="214"/>
      <c r="M2545" s="215"/>
      <c r="N2545" s="216"/>
      <c r="O2545" s="216"/>
      <c r="P2545" s="216"/>
      <c r="Q2545" s="216"/>
      <c r="R2545" s="216"/>
      <c r="S2545" s="216"/>
      <c r="T2545" s="217"/>
      <c r="AT2545" s="218" t="s">
        <v>191</v>
      </c>
      <c r="AU2545" s="218" t="s">
        <v>180</v>
      </c>
      <c r="AV2545" s="13" t="s">
        <v>83</v>
      </c>
      <c r="AW2545" s="13" t="s">
        <v>32</v>
      </c>
      <c r="AX2545" s="13" t="s">
        <v>76</v>
      </c>
      <c r="AY2545" s="218" t="s">
        <v>179</v>
      </c>
    </row>
    <row r="2546" spans="1:65" s="13" customFormat="1" ht="11.25">
      <c r="B2546" s="209"/>
      <c r="C2546" s="210"/>
      <c r="D2546" s="204" t="s">
        <v>191</v>
      </c>
      <c r="E2546" s="211" t="s">
        <v>1</v>
      </c>
      <c r="F2546" s="212" t="s">
        <v>2229</v>
      </c>
      <c r="G2546" s="210"/>
      <c r="H2546" s="211" t="s">
        <v>1</v>
      </c>
      <c r="I2546" s="213"/>
      <c r="J2546" s="210"/>
      <c r="K2546" s="210"/>
      <c r="L2546" s="214"/>
      <c r="M2546" s="215"/>
      <c r="N2546" s="216"/>
      <c r="O2546" s="216"/>
      <c r="P2546" s="216"/>
      <c r="Q2546" s="216"/>
      <c r="R2546" s="216"/>
      <c r="S2546" s="216"/>
      <c r="T2546" s="217"/>
      <c r="AT2546" s="218" t="s">
        <v>191</v>
      </c>
      <c r="AU2546" s="218" t="s">
        <v>180</v>
      </c>
      <c r="AV2546" s="13" t="s">
        <v>83</v>
      </c>
      <c r="AW2546" s="13" t="s">
        <v>32</v>
      </c>
      <c r="AX2546" s="13" t="s">
        <v>76</v>
      </c>
      <c r="AY2546" s="218" t="s">
        <v>179</v>
      </c>
    </row>
    <row r="2547" spans="1:65" s="13" customFormat="1" ht="11.25">
      <c r="B2547" s="209"/>
      <c r="C2547" s="210"/>
      <c r="D2547" s="204" t="s">
        <v>191</v>
      </c>
      <c r="E2547" s="211" t="s">
        <v>1</v>
      </c>
      <c r="F2547" s="212" t="s">
        <v>193</v>
      </c>
      <c r="G2547" s="210"/>
      <c r="H2547" s="211" t="s">
        <v>1</v>
      </c>
      <c r="I2547" s="213"/>
      <c r="J2547" s="210"/>
      <c r="K2547" s="210"/>
      <c r="L2547" s="214"/>
      <c r="M2547" s="215"/>
      <c r="N2547" s="216"/>
      <c r="O2547" s="216"/>
      <c r="P2547" s="216"/>
      <c r="Q2547" s="216"/>
      <c r="R2547" s="216"/>
      <c r="S2547" s="216"/>
      <c r="T2547" s="217"/>
      <c r="AT2547" s="218" t="s">
        <v>191</v>
      </c>
      <c r="AU2547" s="218" t="s">
        <v>180</v>
      </c>
      <c r="AV2547" s="13" t="s">
        <v>83</v>
      </c>
      <c r="AW2547" s="13" t="s">
        <v>32</v>
      </c>
      <c r="AX2547" s="13" t="s">
        <v>76</v>
      </c>
      <c r="AY2547" s="218" t="s">
        <v>179</v>
      </c>
    </row>
    <row r="2548" spans="1:65" s="13" customFormat="1" ht="11.25">
      <c r="B2548" s="209"/>
      <c r="C2548" s="210"/>
      <c r="D2548" s="204" t="s">
        <v>191</v>
      </c>
      <c r="E2548" s="211" t="s">
        <v>1</v>
      </c>
      <c r="F2548" s="212" t="s">
        <v>2238</v>
      </c>
      <c r="G2548" s="210"/>
      <c r="H2548" s="211" t="s">
        <v>1</v>
      </c>
      <c r="I2548" s="213"/>
      <c r="J2548" s="210"/>
      <c r="K2548" s="210"/>
      <c r="L2548" s="214"/>
      <c r="M2548" s="215"/>
      <c r="N2548" s="216"/>
      <c r="O2548" s="216"/>
      <c r="P2548" s="216"/>
      <c r="Q2548" s="216"/>
      <c r="R2548" s="216"/>
      <c r="S2548" s="216"/>
      <c r="T2548" s="217"/>
      <c r="AT2548" s="218" t="s">
        <v>191</v>
      </c>
      <c r="AU2548" s="218" t="s">
        <v>180</v>
      </c>
      <c r="AV2548" s="13" t="s">
        <v>83</v>
      </c>
      <c r="AW2548" s="13" t="s">
        <v>32</v>
      </c>
      <c r="AX2548" s="13" t="s">
        <v>76</v>
      </c>
      <c r="AY2548" s="218" t="s">
        <v>179</v>
      </c>
    </row>
    <row r="2549" spans="1:65" s="14" customFormat="1" ht="11.25">
      <c r="B2549" s="219"/>
      <c r="C2549" s="220"/>
      <c r="D2549" s="204" t="s">
        <v>191</v>
      </c>
      <c r="E2549" s="221" t="s">
        <v>1</v>
      </c>
      <c r="F2549" s="222" t="s">
        <v>83</v>
      </c>
      <c r="G2549" s="220"/>
      <c r="H2549" s="223">
        <v>1</v>
      </c>
      <c r="I2549" s="224"/>
      <c r="J2549" s="220"/>
      <c r="K2549" s="220"/>
      <c r="L2549" s="225"/>
      <c r="M2549" s="226"/>
      <c r="N2549" s="227"/>
      <c r="O2549" s="227"/>
      <c r="P2549" s="227"/>
      <c r="Q2549" s="227"/>
      <c r="R2549" s="227"/>
      <c r="S2549" s="227"/>
      <c r="T2549" s="228"/>
      <c r="AT2549" s="229" t="s">
        <v>191</v>
      </c>
      <c r="AU2549" s="229" t="s">
        <v>180</v>
      </c>
      <c r="AV2549" s="14" t="s">
        <v>85</v>
      </c>
      <c r="AW2549" s="14" t="s">
        <v>32</v>
      </c>
      <c r="AX2549" s="14" t="s">
        <v>76</v>
      </c>
      <c r="AY2549" s="229" t="s">
        <v>179</v>
      </c>
    </row>
    <row r="2550" spans="1:65" s="2" customFormat="1" ht="24">
      <c r="A2550" s="34"/>
      <c r="B2550" s="35"/>
      <c r="C2550" s="191" t="s">
        <v>2251</v>
      </c>
      <c r="D2550" s="191" t="s">
        <v>182</v>
      </c>
      <c r="E2550" s="192" t="s">
        <v>2252</v>
      </c>
      <c r="F2550" s="193" t="s">
        <v>2253</v>
      </c>
      <c r="G2550" s="194" t="s">
        <v>198</v>
      </c>
      <c r="H2550" s="195">
        <v>1</v>
      </c>
      <c r="I2550" s="196"/>
      <c r="J2550" s="197">
        <f>ROUND(I2550*H2550,2)</f>
        <v>0</v>
      </c>
      <c r="K2550" s="193" t="s">
        <v>1</v>
      </c>
      <c r="L2550" s="39"/>
      <c r="M2550" s="198" t="s">
        <v>1</v>
      </c>
      <c r="N2550" s="199" t="s">
        <v>41</v>
      </c>
      <c r="O2550" s="71"/>
      <c r="P2550" s="200">
        <f>O2550*H2550</f>
        <v>0</v>
      </c>
      <c r="Q2550" s="200">
        <v>0</v>
      </c>
      <c r="R2550" s="200">
        <f>Q2550*H2550</f>
        <v>0</v>
      </c>
      <c r="S2550" s="200">
        <v>0</v>
      </c>
      <c r="T2550" s="201">
        <f>S2550*H2550</f>
        <v>0</v>
      </c>
      <c r="U2550" s="34"/>
      <c r="V2550" s="34"/>
      <c r="W2550" s="34"/>
      <c r="X2550" s="34"/>
      <c r="Y2550" s="34"/>
      <c r="Z2550" s="34"/>
      <c r="AA2550" s="34"/>
      <c r="AB2550" s="34"/>
      <c r="AC2550" s="34"/>
      <c r="AD2550" s="34"/>
      <c r="AE2550" s="34"/>
      <c r="AR2550" s="202" t="s">
        <v>263</v>
      </c>
      <c r="AT2550" s="202" t="s">
        <v>182</v>
      </c>
      <c r="AU2550" s="202" t="s">
        <v>180</v>
      </c>
      <c r="AY2550" s="17" t="s">
        <v>179</v>
      </c>
      <c r="BE2550" s="203">
        <f>IF(N2550="základní",J2550,0)</f>
        <v>0</v>
      </c>
      <c r="BF2550" s="203">
        <f>IF(N2550="snížená",J2550,0)</f>
        <v>0</v>
      </c>
      <c r="BG2550" s="203">
        <f>IF(N2550="zákl. přenesená",J2550,0)</f>
        <v>0</v>
      </c>
      <c r="BH2550" s="203">
        <f>IF(N2550="sníž. přenesená",J2550,0)</f>
        <v>0</v>
      </c>
      <c r="BI2550" s="203">
        <f>IF(N2550="nulová",J2550,0)</f>
        <v>0</v>
      </c>
      <c r="BJ2550" s="17" t="s">
        <v>83</v>
      </c>
      <c r="BK2550" s="203">
        <f>ROUND(I2550*H2550,2)</f>
        <v>0</v>
      </c>
      <c r="BL2550" s="17" t="s">
        <v>263</v>
      </c>
      <c r="BM2550" s="202" t="s">
        <v>2254</v>
      </c>
    </row>
    <row r="2551" spans="1:65" s="13" customFormat="1" ht="11.25">
      <c r="B2551" s="209"/>
      <c r="C2551" s="210"/>
      <c r="D2551" s="204" t="s">
        <v>191</v>
      </c>
      <c r="E2551" s="211" t="s">
        <v>1</v>
      </c>
      <c r="F2551" s="212" t="s">
        <v>192</v>
      </c>
      <c r="G2551" s="210"/>
      <c r="H2551" s="211" t="s">
        <v>1</v>
      </c>
      <c r="I2551" s="213"/>
      <c r="J2551" s="210"/>
      <c r="K2551" s="210"/>
      <c r="L2551" s="214"/>
      <c r="M2551" s="215"/>
      <c r="N2551" s="216"/>
      <c r="O2551" s="216"/>
      <c r="P2551" s="216"/>
      <c r="Q2551" s="216"/>
      <c r="R2551" s="216"/>
      <c r="S2551" s="216"/>
      <c r="T2551" s="217"/>
      <c r="AT2551" s="218" t="s">
        <v>191</v>
      </c>
      <c r="AU2551" s="218" t="s">
        <v>180</v>
      </c>
      <c r="AV2551" s="13" t="s">
        <v>83</v>
      </c>
      <c r="AW2551" s="13" t="s">
        <v>32</v>
      </c>
      <c r="AX2551" s="13" t="s">
        <v>76</v>
      </c>
      <c r="AY2551" s="218" t="s">
        <v>179</v>
      </c>
    </row>
    <row r="2552" spans="1:65" s="13" customFormat="1" ht="11.25">
      <c r="B2552" s="209"/>
      <c r="C2552" s="210"/>
      <c r="D2552" s="204" t="s">
        <v>191</v>
      </c>
      <c r="E2552" s="211" t="s">
        <v>1</v>
      </c>
      <c r="F2552" s="212" t="s">
        <v>2229</v>
      </c>
      <c r="G2552" s="210"/>
      <c r="H2552" s="211" t="s">
        <v>1</v>
      </c>
      <c r="I2552" s="213"/>
      <c r="J2552" s="210"/>
      <c r="K2552" s="210"/>
      <c r="L2552" s="214"/>
      <c r="M2552" s="215"/>
      <c r="N2552" s="216"/>
      <c r="O2552" s="216"/>
      <c r="P2552" s="216"/>
      <c r="Q2552" s="216"/>
      <c r="R2552" s="216"/>
      <c r="S2552" s="216"/>
      <c r="T2552" s="217"/>
      <c r="AT2552" s="218" t="s">
        <v>191</v>
      </c>
      <c r="AU2552" s="218" t="s">
        <v>180</v>
      </c>
      <c r="AV2552" s="13" t="s">
        <v>83</v>
      </c>
      <c r="AW2552" s="13" t="s">
        <v>32</v>
      </c>
      <c r="AX2552" s="13" t="s">
        <v>76</v>
      </c>
      <c r="AY2552" s="218" t="s">
        <v>179</v>
      </c>
    </row>
    <row r="2553" spans="1:65" s="13" customFormat="1" ht="11.25">
      <c r="B2553" s="209"/>
      <c r="C2553" s="210"/>
      <c r="D2553" s="204" t="s">
        <v>191</v>
      </c>
      <c r="E2553" s="211" t="s">
        <v>1</v>
      </c>
      <c r="F2553" s="212" t="s">
        <v>193</v>
      </c>
      <c r="G2553" s="210"/>
      <c r="H2553" s="211" t="s">
        <v>1</v>
      </c>
      <c r="I2553" s="213"/>
      <c r="J2553" s="210"/>
      <c r="K2553" s="210"/>
      <c r="L2553" s="214"/>
      <c r="M2553" s="215"/>
      <c r="N2553" s="216"/>
      <c r="O2553" s="216"/>
      <c r="P2553" s="216"/>
      <c r="Q2553" s="216"/>
      <c r="R2553" s="216"/>
      <c r="S2553" s="216"/>
      <c r="T2553" s="217"/>
      <c r="AT2553" s="218" t="s">
        <v>191</v>
      </c>
      <c r="AU2553" s="218" t="s">
        <v>180</v>
      </c>
      <c r="AV2553" s="13" t="s">
        <v>83</v>
      </c>
      <c r="AW2553" s="13" t="s">
        <v>32</v>
      </c>
      <c r="AX2553" s="13" t="s">
        <v>76</v>
      </c>
      <c r="AY2553" s="218" t="s">
        <v>179</v>
      </c>
    </row>
    <row r="2554" spans="1:65" s="13" customFormat="1" ht="11.25">
      <c r="B2554" s="209"/>
      <c r="C2554" s="210"/>
      <c r="D2554" s="204" t="s">
        <v>191</v>
      </c>
      <c r="E2554" s="211" t="s">
        <v>1</v>
      </c>
      <c r="F2554" s="212" t="s">
        <v>2238</v>
      </c>
      <c r="G2554" s="210"/>
      <c r="H2554" s="211" t="s">
        <v>1</v>
      </c>
      <c r="I2554" s="213"/>
      <c r="J2554" s="210"/>
      <c r="K2554" s="210"/>
      <c r="L2554" s="214"/>
      <c r="M2554" s="215"/>
      <c r="N2554" s="216"/>
      <c r="O2554" s="216"/>
      <c r="P2554" s="216"/>
      <c r="Q2554" s="216"/>
      <c r="R2554" s="216"/>
      <c r="S2554" s="216"/>
      <c r="T2554" s="217"/>
      <c r="AT2554" s="218" t="s">
        <v>191</v>
      </c>
      <c r="AU2554" s="218" t="s">
        <v>180</v>
      </c>
      <c r="AV2554" s="13" t="s">
        <v>83</v>
      </c>
      <c r="AW2554" s="13" t="s">
        <v>32</v>
      </c>
      <c r="AX2554" s="13" t="s">
        <v>76</v>
      </c>
      <c r="AY2554" s="218" t="s">
        <v>179</v>
      </c>
    </row>
    <row r="2555" spans="1:65" s="14" customFormat="1" ht="11.25">
      <c r="B2555" s="219"/>
      <c r="C2555" s="220"/>
      <c r="D2555" s="204" t="s">
        <v>191</v>
      </c>
      <c r="E2555" s="221" t="s">
        <v>1</v>
      </c>
      <c r="F2555" s="222" t="s">
        <v>83</v>
      </c>
      <c r="G2555" s="220"/>
      <c r="H2555" s="223">
        <v>1</v>
      </c>
      <c r="I2555" s="224"/>
      <c r="J2555" s="220"/>
      <c r="K2555" s="220"/>
      <c r="L2555" s="225"/>
      <c r="M2555" s="226"/>
      <c r="N2555" s="227"/>
      <c r="O2555" s="227"/>
      <c r="P2555" s="227"/>
      <c r="Q2555" s="227"/>
      <c r="R2555" s="227"/>
      <c r="S2555" s="227"/>
      <c r="T2555" s="228"/>
      <c r="AT2555" s="229" t="s">
        <v>191</v>
      </c>
      <c r="AU2555" s="229" t="s">
        <v>180</v>
      </c>
      <c r="AV2555" s="14" t="s">
        <v>85</v>
      </c>
      <c r="AW2555" s="14" t="s">
        <v>32</v>
      </c>
      <c r="AX2555" s="14" t="s">
        <v>76</v>
      </c>
      <c r="AY2555" s="229" t="s">
        <v>179</v>
      </c>
    </row>
    <row r="2556" spans="1:65" s="2" customFormat="1" ht="36">
      <c r="A2556" s="34"/>
      <c r="B2556" s="35"/>
      <c r="C2556" s="191" t="s">
        <v>2255</v>
      </c>
      <c r="D2556" s="191" t="s">
        <v>182</v>
      </c>
      <c r="E2556" s="192" t="s">
        <v>2256</v>
      </c>
      <c r="F2556" s="193" t="s">
        <v>2257</v>
      </c>
      <c r="G2556" s="194" t="s">
        <v>198</v>
      </c>
      <c r="H2556" s="195">
        <v>1</v>
      </c>
      <c r="I2556" s="196"/>
      <c r="J2556" s="197">
        <f>ROUND(I2556*H2556,2)</f>
        <v>0</v>
      </c>
      <c r="K2556" s="193" t="s">
        <v>1</v>
      </c>
      <c r="L2556" s="39"/>
      <c r="M2556" s="198" t="s">
        <v>1</v>
      </c>
      <c r="N2556" s="199" t="s">
        <v>41</v>
      </c>
      <c r="O2556" s="71"/>
      <c r="P2556" s="200">
        <f>O2556*H2556</f>
        <v>0</v>
      </c>
      <c r="Q2556" s="200">
        <v>0</v>
      </c>
      <c r="R2556" s="200">
        <f>Q2556*H2556</f>
        <v>0</v>
      </c>
      <c r="S2556" s="200">
        <v>0</v>
      </c>
      <c r="T2556" s="201">
        <f>S2556*H2556</f>
        <v>0</v>
      </c>
      <c r="U2556" s="34"/>
      <c r="V2556" s="34"/>
      <c r="W2556" s="34"/>
      <c r="X2556" s="34"/>
      <c r="Y2556" s="34"/>
      <c r="Z2556" s="34"/>
      <c r="AA2556" s="34"/>
      <c r="AB2556" s="34"/>
      <c r="AC2556" s="34"/>
      <c r="AD2556" s="34"/>
      <c r="AE2556" s="34"/>
      <c r="AR2556" s="202" t="s">
        <v>263</v>
      </c>
      <c r="AT2556" s="202" t="s">
        <v>182</v>
      </c>
      <c r="AU2556" s="202" t="s">
        <v>180</v>
      </c>
      <c r="AY2556" s="17" t="s">
        <v>179</v>
      </c>
      <c r="BE2556" s="203">
        <f>IF(N2556="základní",J2556,0)</f>
        <v>0</v>
      </c>
      <c r="BF2556" s="203">
        <f>IF(N2556="snížená",J2556,0)</f>
        <v>0</v>
      </c>
      <c r="BG2556" s="203">
        <f>IF(N2556="zákl. přenesená",J2556,0)</f>
        <v>0</v>
      </c>
      <c r="BH2556" s="203">
        <f>IF(N2556="sníž. přenesená",J2556,0)</f>
        <v>0</v>
      </c>
      <c r="BI2556" s="203">
        <f>IF(N2556="nulová",J2556,0)</f>
        <v>0</v>
      </c>
      <c r="BJ2556" s="17" t="s">
        <v>83</v>
      </c>
      <c r="BK2556" s="203">
        <f>ROUND(I2556*H2556,2)</f>
        <v>0</v>
      </c>
      <c r="BL2556" s="17" t="s">
        <v>263</v>
      </c>
      <c r="BM2556" s="202" t="s">
        <v>2258</v>
      </c>
    </row>
    <row r="2557" spans="1:65" s="13" customFormat="1" ht="11.25">
      <c r="B2557" s="209"/>
      <c r="C2557" s="210"/>
      <c r="D2557" s="204" t="s">
        <v>191</v>
      </c>
      <c r="E2557" s="211" t="s">
        <v>1</v>
      </c>
      <c r="F2557" s="212" t="s">
        <v>192</v>
      </c>
      <c r="G2557" s="210"/>
      <c r="H2557" s="211" t="s">
        <v>1</v>
      </c>
      <c r="I2557" s="213"/>
      <c r="J2557" s="210"/>
      <c r="K2557" s="210"/>
      <c r="L2557" s="214"/>
      <c r="M2557" s="215"/>
      <c r="N2557" s="216"/>
      <c r="O2557" s="216"/>
      <c r="P2557" s="216"/>
      <c r="Q2557" s="216"/>
      <c r="R2557" s="216"/>
      <c r="S2557" s="216"/>
      <c r="T2557" s="217"/>
      <c r="AT2557" s="218" t="s">
        <v>191</v>
      </c>
      <c r="AU2557" s="218" t="s">
        <v>180</v>
      </c>
      <c r="AV2557" s="13" t="s">
        <v>83</v>
      </c>
      <c r="AW2557" s="13" t="s">
        <v>32</v>
      </c>
      <c r="AX2557" s="13" t="s">
        <v>76</v>
      </c>
      <c r="AY2557" s="218" t="s">
        <v>179</v>
      </c>
    </row>
    <row r="2558" spans="1:65" s="13" customFormat="1" ht="11.25">
      <c r="B2558" s="209"/>
      <c r="C2558" s="210"/>
      <c r="D2558" s="204" t="s">
        <v>191</v>
      </c>
      <c r="E2558" s="211" t="s">
        <v>1</v>
      </c>
      <c r="F2558" s="212" t="s">
        <v>2229</v>
      </c>
      <c r="G2558" s="210"/>
      <c r="H2558" s="211" t="s">
        <v>1</v>
      </c>
      <c r="I2558" s="213"/>
      <c r="J2558" s="210"/>
      <c r="K2558" s="210"/>
      <c r="L2558" s="214"/>
      <c r="M2558" s="215"/>
      <c r="N2558" s="216"/>
      <c r="O2558" s="216"/>
      <c r="P2558" s="216"/>
      <c r="Q2558" s="216"/>
      <c r="R2558" s="216"/>
      <c r="S2558" s="216"/>
      <c r="T2558" s="217"/>
      <c r="AT2558" s="218" t="s">
        <v>191</v>
      </c>
      <c r="AU2558" s="218" t="s">
        <v>180</v>
      </c>
      <c r="AV2558" s="13" t="s">
        <v>83</v>
      </c>
      <c r="AW2558" s="13" t="s">
        <v>32</v>
      </c>
      <c r="AX2558" s="13" t="s">
        <v>76</v>
      </c>
      <c r="AY2558" s="218" t="s">
        <v>179</v>
      </c>
    </row>
    <row r="2559" spans="1:65" s="13" customFormat="1" ht="11.25">
      <c r="B2559" s="209"/>
      <c r="C2559" s="210"/>
      <c r="D2559" s="204" t="s">
        <v>191</v>
      </c>
      <c r="E2559" s="211" t="s">
        <v>1</v>
      </c>
      <c r="F2559" s="212" t="s">
        <v>2230</v>
      </c>
      <c r="G2559" s="210"/>
      <c r="H2559" s="211" t="s">
        <v>1</v>
      </c>
      <c r="I2559" s="213"/>
      <c r="J2559" s="210"/>
      <c r="K2559" s="210"/>
      <c r="L2559" s="214"/>
      <c r="M2559" s="215"/>
      <c r="N2559" s="216"/>
      <c r="O2559" s="216"/>
      <c r="P2559" s="216"/>
      <c r="Q2559" s="216"/>
      <c r="R2559" s="216"/>
      <c r="S2559" s="216"/>
      <c r="T2559" s="217"/>
      <c r="AT2559" s="218" t="s">
        <v>191</v>
      </c>
      <c r="AU2559" s="218" t="s">
        <v>180</v>
      </c>
      <c r="AV2559" s="13" t="s">
        <v>83</v>
      </c>
      <c r="AW2559" s="13" t="s">
        <v>32</v>
      </c>
      <c r="AX2559" s="13" t="s">
        <v>76</v>
      </c>
      <c r="AY2559" s="218" t="s">
        <v>179</v>
      </c>
    </row>
    <row r="2560" spans="1:65" s="13" customFormat="1" ht="11.25">
      <c r="B2560" s="209"/>
      <c r="C2560" s="210"/>
      <c r="D2560" s="204" t="s">
        <v>191</v>
      </c>
      <c r="E2560" s="211" t="s">
        <v>1</v>
      </c>
      <c r="F2560" s="212" t="s">
        <v>193</v>
      </c>
      <c r="G2560" s="210"/>
      <c r="H2560" s="211" t="s">
        <v>1</v>
      </c>
      <c r="I2560" s="213"/>
      <c r="J2560" s="210"/>
      <c r="K2560" s="210"/>
      <c r="L2560" s="214"/>
      <c r="M2560" s="215"/>
      <c r="N2560" s="216"/>
      <c r="O2560" s="216"/>
      <c r="P2560" s="216"/>
      <c r="Q2560" s="216"/>
      <c r="R2560" s="216"/>
      <c r="S2560" s="216"/>
      <c r="T2560" s="217"/>
      <c r="AT2560" s="218" t="s">
        <v>191</v>
      </c>
      <c r="AU2560" s="218" t="s">
        <v>180</v>
      </c>
      <c r="AV2560" s="13" t="s">
        <v>83</v>
      </c>
      <c r="AW2560" s="13" t="s">
        <v>32</v>
      </c>
      <c r="AX2560" s="13" t="s">
        <v>76</v>
      </c>
      <c r="AY2560" s="218" t="s">
        <v>179</v>
      </c>
    </row>
    <row r="2561" spans="1:65" s="13" customFormat="1" ht="11.25">
      <c r="B2561" s="209"/>
      <c r="C2561" s="210"/>
      <c r="D2561" s="204" t="s">
        <v>191</v>
      </c>
      <c r="E2561" s="211" t="s">
        <v>1</v>
      </c>
      <c r="F2561" s="212" t="s">
        <v>2231</v>
      </c>
      <c r="G2561" s="210"/>
      <c r="H2561" s="211" t="s">
        <v>1</v>
      </c>
      <c r="I2561" s="213"/>
      <c r="J2561" s="210"/>
      <c r="K2561" s="210"/>
      <c r="L2561" s="214"/>
      <c r="M2561" s="215"/>
      <c r="N2561" s="216"/>
      <c r="O2561" s="216"/>
      <c r="P2561" s="216"/>
      <c r="Q2561" s="216"/>
      <c r="R2561" s="216"/>
      <c r="S2561" s="216"/>
      <c r="T2561" s="217"/>
      <c r="AT2561" s="218" t="s">
        <v>191</v>
      </c>
      <c r="AU2561" s="218" t="s">
        <v>180</v>
      </c>
      <c r="AV2561" s="13" t="s">
        <v>83</v>
      </c>
      <c r="AW2561" s="13" t="s">
        <v>32</v>
      </c>
      <c r="AX2561" s="13" t="s">
        <v>76</v>
      </c>
      <c r="AY2561" s="218" t="s">
        <v>179</v>
      </c>
    </row>
    <row r="2562" spans="1:65" s="13" customFormat="1" ht="11.25">
      <c r="B2562" s="209"/>
      <c r="C2562" s="210"/>
      <c r="D2562" s="204" t="s">
        <v>191</v>
      </c>
      <c r="E2562" s="211" t="s">
        <v>1</v>
      </c>
      <c r="F2562" s="212" t="s">
        <v>2232</v>
      </c>
      <c r="G2562" s="210"/>
      <c r="H2562" s="211" t="s">
        <v>1</v>
      </c>
      <c r="I2562" s="213"/>
      <c r="J2562" s="210"/>
      <c r="K2562" s="210"/>
      <c r="L2562" s="214"/>
      <c r="M2562" s="215"/>
      <c r="N2562" s="216"/>
      <c r="O2562" s="216"/>
      <c r="P2562" s="216"/>
      <c r="Q2562" s="216"/>
      <c r="R2562" s="216"/>
      <c r="S2562" s="216"/>
      <c r="T2562" s="217"/>
      <c r="AT2562" s="218" t="s">
        <v>191</v>
      </c>
      <c r="AU2562" s="218" t="s">
        <v>180</v>
      </c>
      <c r="AV2562" s="13" t="s">
        <v>83</v>
      </c>
      <c r="AW2562" s="13" t="s">
        <v>32</v>
      </c>
      <c r="AX2562" s="13" t="s">
        <v>76</v>
      </c>
      <c r="AY2562" s="218" t="s">
        <v>179</v>
      </c>
    </row>
    <row r="2563" spans="1:65" s="13" customFormat="1" ht="11.25">
      <c r="B2563" s="209"/>
      <c r="C2563" s="210"/>
      <c r="D2563" s="204" t="s">
        <v>191</v>
      </c>
      <c r="E2563" s="211" t="s">
        <v>1</v>
      </c>
      <c r="F2563" s="212" t="s">
        <v>2233</v>
      </c>
      <c r="G2563" s="210"/>
      <c r="H2563" s="211" t="s">
        <v>1</v>
      </c>
      <c r="I2563" s="213"/>
      <c r="J2563" s="210"/>
      <c r="K2563" s="210"/>
      <c r="L2563" s="214"/>
      <c r="M2563" s="215"/>
      <c r="N2563" s="216"/>
      <c r="O2563" s="216"/>
      <c r="P2563" s="216"/>
      <c r="Q2563" s="216"/>
      <c r="R2563" s="216"/>
      <c r="S2563" s="216"/>
      <c r="T2563" s="217"/>
      <c r="AT2563" s="218" t="s">
        <v>191</v>
      </c>
      <c r="AU2563" s="218" t="s">
        <v>180</v>
      </c>
      <c r="AV2563" s="13" t="s">
        <v>83</v>
      </c>
      <c r="AW2563" s="13" t="s">
        <v>32</v>
      </c>
      <c r="AX2563" s="13" t="s">
        <v>76</v>
      </c>
      <c r="AY2563" s="218" t="s">
        <v>179</v>
      </c>
    </row>
    <row r="2564" spans="1:65" s="14" customFormat="1" ht="11.25">
      <c r="B2564" s="219"/>
      <c r="C2564" s="220"/>
      <c r="D2564" s="204" t="s">
        <v>191</v>
      </c>
      <c r="E2564" s="221" t="s">
        <v>1</v>
      </c>
      <c r="F2564" s="222" t="s">
        <v>83</v>
      </c>
      <c r="G2564" s="220"/>
      <c r="H2564" s="223">
        <v>1</v>
      </c>
      <c r="I2564" s="224"/>
      <c r="J2564" s="220"/>
      <c r="K2564" s="220"/>
      <c r="L2564" s="225"/>
      <c r="M2564" s="226"/>
      <c r="N2564" s="227"/>
      <c r="O2564" s="227"/>
      <c r="P2564" s="227"/>
      <c r="Q2564" s="227"/>
      <c r="R2564" s="227"/>
      <c r="S2564" s="227"/>
      <c r="T2564" s="228"/>
      <c r="AT2564" s="229" t="s">
        <v>191</v>
      </c>
      <c r="AU2564" s="229" t="s">
        <v>180</v>
      </c>
      <c r="AV2564" s="14" t="s">
        <v>85</v>
      </c>
      <c r="AW2564" s="14" t="s">
        <v>32</v>
      </c>
      <c r="AX2564" s="14" t="s">
        <v>76</v>
      </c>
      <c r="AY2564" s="229" t="s">
        <v>179</v>
      </c>
    </row>
    <row r="2565" spans="1:65" s="2" customFormat="1" ht="36">
      <c r="A2565" s="34"/>
      <c r="B2565" s="35"/>
      <c r="C2565" s="191" t="s">
        <v>2259</v>
      </c>
      <c r="D2565" s="191" t="s">
        <v>182</v>
      </c>
      <c r="E2565" s="192" t="s">
        <v>2260</v>
      </c>
      <c r="F2565" s="193" t="s">
        <v>2261</v>
      </c>
      <c r="G2565" s="194" t="s">
        <v>198</v>
      </c>
      <c r="H2565" s="195">
        <v>1</v>
      </c>
      <c r="I2565" s="196"/>
      <c r="J2565" s="197">
        <f>ROUND(I2565*H2565,2)</f>
        <v>0</v>
      </c>
      <c r="K2565" s="193" t="s">
        <v>1</v>
      </c>
      <c r="L2565" s="39"/>
      <c r="M2565" s="198" t="s">
        <v>1</v>
      </c>
      <c r="N2565" s="199" t="s">
        <v>41</v>
      </c>
      <c r="O2565" s="71"/>
      <c r="P2565" s="200">
        <f>O2565*H2565</f>
        <v>0</v>
      </c>
      <c r="Q2565" s="200">
        <v>0</v>
      </c>
      <c r="R2565" s="200">
        <f>Q2565*H2565</f>
        <v>0</v>
      </c>
      <c r="S2565" s="200">
        <v>0</v>
      </c>
      <c r="T2565" s="201">
        <f>S2565*H2565</f>
        <v>0</v>
      </c>
      <c r="U2565" s="34"/>
      <c r="V2565" s="34"/>
      <c r="W2565" s="34"/>
      <c r="X2565" s="34"/>
      <c r="Y2565" s="34"/>
      <c r="Z2565" s="34"/>
      <c r="AA2565" s="34"/>
      <c r="AB2565" s="34"/>
      <c r="AC2565" s="34"/>
      <c r="AD2565" s="34"/>
      <c r="AE2565" s="34"/>
      <c r="AR2565" s="202" t="s">
        <v>263</v>
      </c>
      <c r="AT2565" s="202" t="s">
        <v>182</v>
      </c>
      <c r="AU2565" s="202" t="s">
        <v>180</v>
      </c>
      <c r="AY2565" s="17" t="s">
        <v>179</v>
      </c>
      <c r="BE2565" s="203">
        <f>IF(N2565="základní",J2565,0)</f>
        <v>0</v>
      </c>
      <c r="BF2565" s="203">
        <f>IF(N2565="snížená",J2565,0)</f>
        <v>0</v>
      </c>
      <c r="BG2565" s="203">
        <f>IF(N2565="zákl. přenesená",J2565,0)</f>
        <v>0</v>
      </c>
      <c r="BH2565" s="203">
        <f>IF(N2565="sníž. přenesená",J2565,0)</f>
        <v>0</v>
      </c>
      <c r="BI2565" s="203">
        <f>IF(N2565="nulová",J2565,0)</f>
        <v>0</v>
      </c>
      <c r="BJ2565" s="17" t="s">
        <v>83</v>
      </c>
      <c r="BK2565" s="203">
        <f>ROUND(I2565*H2565,2)</f>
        <v>0</v>
      </c>
      <c r="BL2565" s="17" t="s">
        <v>263</v>
      </c>
      <c r="BM2565" s="202" t="s">
        <v>2262</v>
      </c>
    </row>
    <row r="2566" spans="1:65" s="13" customFormat="1" ht="11.25">
      <c r="B2566" s="209"/>
      <c r="C2566" s="210"/>
      <c r="D2566" s="204" t="s">
        <v>191</v>
      </c>
      <c r="E2566" s="211" t="s">
        <v>1</v>
      </c>
      <c r="F2566" s="212" t="s">
        <v>192</v>
      </c>
      <c r="G2566" s="210"/>
      <c r="H2566" s="211" t="s">
        <v>1</v>
      </c>
      <c r="I2566" s="213"/>
      <c r="J2566" s="210"/>
      <c r="K2566" s="210"/>
      <c r="L2566" s="214"/>
      <c r="M2566" s="215"/>
      <c r="N2566" s="216"/>
      <c r="O2566" s="216"/>
      <c r="P2566" s="216"/>
      <c r="Q2566" s="216"/>
      <c r="R2566" s="216"/>
      <c r="S2566" s="216"/>
      <c r="T2566" s="217"/>
      <c r="AT2566" s="218" t="s">
        <v>191</v>
      </c>
      <c r="AU2566" s="218" t="s">
        <v>180</v>
      </c>
      <c r="AV2566" s="13" t="s">
        <v>83</v>
      </c>
      <c r="AW2566" s="13" t="s">
        <v>32</v>
      </c>
      <c r="AX2566" s="13" t="s">
        <v>76</v>
      </c>
      <c r="AY2566" s="218" t="s">
        <v>179</v>
      </c>
    </row>
    <row r="2567" spans="1:65" s="13" customFormat="1" ht="11.25">
      <c r="B2567" s="209"/>
      <c r="C2567" s="210"/>
      <c r="D2567" s="204" t="s">
        <v>191</v>
      </c>
      <c r="E2567" s="211" t="s">
        <v>1</v>
      </c>
      <c r="F2567" s="212" t="s">
        <v>2229</v>
      </c>
      <c r="G2567" s="210"/>
      <c r="H2567" s="211" t="s">
        <v>1</v>
      </c>
      <c r="I2567" s="213"/>
      <c r="J2567" s="210"/>
      <c r="K2567" s="210"/>
      <c r="L2567" s="214"/>
      <c r="M2567" s="215"/>
      <c r="N2567" s="216"/>
      <c r="O2567" s="216"/>
      <c r="P2567" s="216"/>
      <c r="Q2567" s="216"/>
      <c r="R2567" s="216"/>
      <c r="S2567" s="216"/>
      <c r="T2567" s="217"/>
      <c r="AT2567" s="218" t="s">
        <v>191</v>
      </c>
      <c r="AU2567" s="218" t="s">
        <v>180</v>
      </c>
      <c r="AV2567" s="13" t="s">
        <v>83</v>
      </c>
      <c r="AW2567" s="13" t="s">
        <v>32</v>
      </c>
      <c r="AX2567" s="13" t="s">
        <v>76</v>
      </c>
      <c r="AY2567" s="218" t="s">
        <v>179</v>
      </c>
    </row>
    <row r="2568" spans="1:65" s="13" customFormat="1" ht="11.25">
      <c r="B2568" s="209"/>
      <c r="C2568" s="210"/>
      <c r="D2568" s="204" t="s">
        <v>191</v>
      </c>
      <c r="E2568" s="211" t="s">
        <v>1</v>
      </c>
      <c r="F2568" s="212" t="s">
        <v>2230</v>
      </c>
      <c r="G2568" s="210"/>
      <c r="H2568" s="211" t="s">
        <v>1</v>
      </c>
      <c r="I2568" s="213"/>
      <c r="J2568" s="210"/>
      <c r="K2568" s="210"/>
      <c r="L2568" s="214"/>
      <c r="M2568" s="215"/>
      <c r="N2568" s="216"/>
      <c r="O2568" s="216"/>
      <c r="P2568" s="216"/>
      <c r="Q2568" s="216"/>
      <c r="R2568" s="216"/>
      <c r="S2568" s="216"/>
      <c r="T2568" s="217"/>
      <c r="AT2568" s="218" t="s">
        <v>191</v>
      </c>
      <c r="AU2568" s="218" t="s">
        <v>180</v>
      </c>
      <c r="AV2568" s="13" t="s">
        <v>83</v>
      </c>
      <c r="AW2568" s="13" t="s">
        <v>32</v>
      </c>
      <c r="AX2568" s="13" t="s">
        <v>76</v>
      </c>
      <c r="AY2568" s="218" t="s">
        <v>179</v>
      </c>
    </row>
    <row r="2569" spans="1:65" s="13" customFormat="1" ht="11.25">
      <c r="B2569" s="209"/>
      <c r="C2569" s="210"/>
      <c r="D2569" s="204" t="s">
        <v>191</v>
      </c>
      <c r="E2569" s="211" t="s">
        <v>1</v>
      </c>
      <c r="F2569" s="212" t="s">
        <v>193</v>
      </c>
      <c r="G2569" s="210"/>
      <c r="H2569" s="211" t="s">
        <v>1</v>
      </c>
      <c r="I2569" s="213"/>
      <c r="J2569" s="210"/>
      <c r="K2569" s="210"/>
      <c r="L2569" s="214"/>
      <c r="M2569" s="215"/>
      <c r="N2569" s="216"/>
      <c r="O2569" s="216"/>
      <c r="P2569" s="216"/>
      <c r="Q2569" s="216"/>
      <c r="R2569" s="216"/>
      <c r="S2569" s="216"/>
      <c r="T2569" s="217"/>
      <c r="AT2569" s="218" t="s">
        <v>191</v>
      </c>
      <c r="AU2569" s="218" t="s">
        <v>180</v>
      </c>
      <c r="AV2569" s="13" t="s">
        <v>83</v>
      </c>
      <c r="AW2569" s="13" t="s">
        <v>32</v>
      </c>
      <c r="AX2569" s="13" t="s">
        <v>76</v>
      </c>
      <c r="AY2569" s="218" t="s">
        <v>179</v>
      </c>
    </row>
    <row r="2570" spans="1:65" s="13" customFormat="1" ht="11.25">
      <c r="B2570" s="209"/>
      <c r="C2570" s="210"/>
      <c r="D2570" s="204" t="s">
        <v>191</v>
      </c>
      <c r="E2570" s="211" t="s">
        <v>1</v>
      </c>
      <c r="F2570" s="212" t="s">
        <v>2231</v>
      </c>
      <c r="G2570" s="210"/>
      <c r="H2570" s="211" t="s">
        <v>1</v>
      </c>
      <c r="I2570" s="213"/>
      <c r="J2570" s="210"/>
      <c r="K2570" s="210"/>
      <c r="L2570" s="214"/>
      <c r="M2570" s="215"/>
      <c r="N2570" s="216"/>
      <c r="O2570" s="216"/>
      <c r="P2570" s="216"/>
      <c r="Q2570" s="216"/>
      <c r="R2570" s="216"/>
      <c r="S2570" s="216"/>
      <c r="T2570" s="217"/>
      <c r="AT2570" s="218" t="s">
        <v>191</v>
      </c>
      <c r="AU2570" s="218" t="s">
        <v>180</v>
      </c>
      <c r="AV2570" s="13" t="s">
        <v>83</v>
      </c>
      <c r="AW2570" s="13" t="s">
        <v>32</v>
      </c>
      <c r="AX2570" s="13" t="s">
        <v>76</v>
      </c>
      <c r="AY2570" s="218" t="s">
        <v>179</v>
      </c>
    </row>
    <row r="2571" spans="1:65" s="13" customFormat="1" ht="11.25">
      <c r="B2571" s="209"/>
      <c r="C2571" s="210"/>
      <c r="D2571" s="204" t="s">
        <v>191</v>
      </c>
      <c r="E2571" s="211" t="s">
        <v>1</v>
      </c>
      <c r="F2571" s="212" t="s">
        <v>2232</v>
      </c>
      <c r="G2571" s="210"/>
      <c r="H2571" s="211" t="s">
        <v>1</v>
      </c>
      <c r="I2571" s="213"/>
      <c r="J2571" s="210"/>
      <c r="K2571" s="210"/>
      <c r="L2571" s="214"/>
      <c r="M2571" s="215"/>
      <c r="N2571" s="216"/>
      <c r="O2571" s="216"/>
      <c r="P2571" s="216"/>
      <c r="Q2571" s="216"/>
      <c r="R2571" s="216"/>
      <c r="S2571" s="216"/>
      <c r="T2571" s="217"/>
      <c r="AT2571" s="218" t="s">
        <v>191</v>
      </c>
      <c r="AU2571" s="218" t="s">
        <v>180</v>
      </c>
      <c r="AV2571" s="13" t="s">
        <v>83</v>
      </c>
      <c r="AW2571" s="13" t="s">
        <v>32</v>
      </c>
      <c r="AX2571" s="13" t="s">
        <v>76</v>
      </c>
      <c r="AY2571" s="218" t="s">
        <v>179</v>
      </c>
    </row>
    <row r="2572" spans="1:65" s="13" customFormat="1" ht="11.25">
      <c r="B2572" s="209"/>
      <c r="C2572" s="210"/>
      <c r="D2572" s="204" t="s">
        <v>191</v>
      </c>
      <c r="E2572" s="211" t="s">
        <v>1</v>
      </c>
      <c r="F2572" s="212" t="s">
        <v>2233</v>
      </c>
      <c r="G2572" s="210"/>
      <c r="H2572" s="211" t="s">
        <v>1</v>
      </c>
      <c r="I2572" s="213"/>
      <c r="J2572" s="210"/>
      <c r="K2572" s="210"/>
      <c r="L2572" s="214"/>
      <c r="M2572" s="215"/>
      <c r="N2572" s="216"/>
      <c r="O2572" s="216"/>
      <c r="P2572" s="216"/>
      <c r="Q2572" s="216"/>
      <c r="R2572" s="216"/>
      <c r="S2572" s="216"/>
      <c r="T2572" s="217"/>
      <c r="AT2572" s="218" t="s">
        <v>191</v>
      </c>
      <c r="AU2572" s="218" t="s">
        <v>180</v>
      </c>
      <c r="AV2572" s="13" t="s">
        <v>83</v>
      </c>
      <c r="AW2572" s="13" t="s">
        <v>32</v>
      </c>
      <c r="AX2572" s="13" t="s">
        <v>76</v>
      </c>
      <c r="AY2572" s="218" t="s">
        <v>179</v>
      </c>
    </row>
    <row r="2573" spans="1:65" s="14" customFormat="1" ht="11.25">
      <c r="B2573" s="219"/>
      <c r="C2573" s="220"/>
      <c r="D2573" s="204" t="s">
        <v>191</v>
      </c>
      <c r="E2573" s="221" t="s">
        <v>1</v>
      </c>
      <c r="F2573" s="222" t="s">
        <v>83</v>
      </c>
      <c r="G2573" s="220"/>
      <c r="H2573" s="223">
        <v>1</v>
      </c>
      <c r="I2573" s="224"/>
      <c r="J2573" s="220"/>
      <c r="K2573" s="220"/>
      <c r="L2573" s="225"/>
      <c r="M2573" s="226"/>
      <c r="N2573" s="227"/>
      <c r="O2573" s="227"/>
      <c r="P2573" s="227"/>
      <c r="Q2573" s="227"/>
      <c r="R2573" s="227"/>
      <c r="S2573" s="227"/>
      <c r="T2573" s="228"/>
      <c r="AT2573" s="229" t="s">
        <v>191</v>
      </c>
      <c r="AU2573" s="229" t="s">
        <v>180</v>
      </c>
      <c r="AV2573" s="14" t="s">
        <v>85</v>
      </c>
      <c r="AW2573" s="14" t="s">
        <v>32</v>
      </c>
      <c r="AX2573" s="14" t="s">
        <v>76</v>
      </c>
      <c r="AY2573" s="229" t="s">
        <v>179</v>
      </c>
    </row>
    <row r="2574" spans="1:65" s="2" customFormat="1" ht="36">
      <c r="A2574" s="34"/>
      <c r="B2574" s="35"/>
      <c r="C2574" s="191" t="s">
        <v>2263</v>
      </c>
      <c r="D2574" s="191" t="s">
        <v>182</v>
      </c>
      <c r="E2574" s="192" t="s">
        <v>2264</v>
      </c>
      <c r="F2574" s="193" t="s">
        <v>2265</v>
      </c>
      <c r="G2574" s="194" t="s">
        <v>198</v>
      </c>
      <c r="H2574" s="195">
        <v>1</v>
      </c>
      <c r="I2574" s="196"/>
      <c r="J2574" s="197">
        <f>ROUND(I2574*H2574,2)</f>
        <v>0</v>
      </c>
      <c r="K2574" s="193" t="s">
        <v>1</v>
      </c>
      <c r="L2574" s="39"/>
      <c r="M2574" s="198" t="s">
        <v>1</v>
      </c>
      <c r="N2574" s="199" t="s">
        <v>41</v>
      </c>
      <c r="O2574" s="71"/>
      <c r="P2574" s="200">
        <f>O2574*H2574</f>
        <v>0</v>
      </c>
      <c r="Q2574" s="200">
        <v>0</v>
      </c>
      <c r="R2574" s="200">
        <f>Q2574*H2574</f>
        <v>0</v>
      </c>
      <c r="S2574" s="200">
        <v>0</v>
      </c>
      <c r="T2574" s="201">
        <f>S2574*H2574</f>
        <v>0</v>
      </c>
      <c r="U2574" s="34"/>
      <c r="V2574" s="34"/>
      <c r="W2574" s="34"/>
      <c r="X2574" s="34"/>
      <c r="Y2574" s="34"/>
      <c r="Z2574" s="34"/>
      <c r="AA2574" s="34"/>
      <c r="AB2574" s="34"/>
      <c r="AC2574" s="34"/>
      <c r="AD2574" s="34"/>
      <c r="AE2574" s="34"/>
      <c r="AR2574" s="202" t="s">
        <v>263</v>
      </c>
      <c r="AT2574" s="202" t="s">
        <v>182</v>
      </c>
      <c r="AU2574" s="202" t="s">
        <v>180</v>
      </c>
      <c r="AY2574" s="17" t="s">
        <v>179</v>
      </c>
      <c r="BE2574" s="203">
        <f>IF(N2574="základní",J2574,0)</f>
        <v>0</v>
      </c>
      <c r="BF2574" s="203">
        <f>IF(N2574="snížená",J2574,0)</f>
        <v>0</v>
      </c>
      <c r="BG2574" s="203">
        <f>IF(N2574="zákl. přenesená",J2574,0)</f>
        <v>0</v>
      </c>
      <c r="BH2574" s="203">
        <f>IF(N2574="sníž. přenesená",J2574,0)</f>
        <v>0</v>
      </c>
      <c r="BI2574" s="203">
        <f>IF(N2574="nulová",J2574,0)</f>
        <v>0</v>
      </c>
      <c r="BJ2574" s="17" t="s">
        <v>83</v>
      </c>
      <c r="BK2574" s="203">
        <f>ROUND(I2574*H2574,2)</f>
        <v>0</v>
      </c>
      <c r="BL2574" s="17" t="s">
        <v>263</v>
      </c>
      <c r="BM2574" s="202" t="s">
        <v>2266</v>
      </c>
    </row>
    <row r="2575" spans="1:65" s="13" customFormat="1" ht="11.25">
      <c r="B2575" s="209"/>
      <c r="C2575" s="210"/>
      <c r="D2575" s="204" t="s">
        <v>191</v>
      </c>
      <c r="E2575" s="211" t="s">
        <v>1</v>
      </c>
      <c r="F2575" s="212" t="s">
        <v>192</v>
      </c>
      <c r="G2575" s="210"/>
      <c r="H2575" s="211" t="s">
        <v>1</v>
      </c>
      <c r="I2575" s="213"/>
      <c r="J2575" s="210"/>
      <c r="K2575" s="210"/>
      <c r="L2575" s="214"/>
      <c r="M2575" s="215"/>
      <c r="N2575" s="216"/>
      <c r="O2575" s="216"/>
      <c r="P2575" s="216"/>
      <c r="Q2575" s="216"/>
      <c r="R2575" s="216"/>
      <c r="S2575" s="216"/>
      <c r="T2575" s="217"/>
      <c r="AT2575" s="218" t="s">
        <v>191</v>
      </c>
      <c r="AU2575" s="218" t="s">
        <v>180</v>
      </c>
      <c r="AV2575" s="13" t="s">
        <v>83</v>
      </c>
      <c r="AW2575" s="13" t="s">
        <v>32</v>
      </c>
      <c r="AX2575" s="13" t="s">
        <v>76</v>
      </c>
      <c r="AY2575" s="218" t="s">
        <v>179</v>
      </c>
    </row>
    <row r="2576" spans="1:65" s="13" customFormat="1" ht="11.25">
      <c r="B2576" s="209"/>
      <c r="C2576" s="210"/>
      <c r="D2576" s="204" t="s">
        <v>191</v>
      </c>
      <c r="E2576" s="211" t="s">
        <v>1</v>
      </c>
      <c r="F2576" s="212" t="s">
        <v>2229</v>
      </c>
      <c r="G2576" s="210"/>
      <c r="H2576" s="211" t="s">
        <v>1</v>
      </c>
      <c r="I2576" s="213"/>
      <c r="J2576" s="210"/>
      <c r="K2576" s="210"/>
      <c r="L2576" s="214"/>
      <c r="M2576" s="215"/>
      <c r="N2576" s="216"/>
      <c r="O2576" s="216"/>
      <c r="P2576" s="216"/>
      <c r="Q2576" s="216"/>
      <c r="R2576" s="216"/>
      <c r="S2576" s="216"/>
      <c r="T2576" s="217"/>
      <c r="AT2576" s="218" t="s">
        <v>191</v>
      </c>
      <c r="AU2576" s="218" t="s">
        <v>180</v>
      </c>
      <c r="AV2576" s="13" t="s">
        <v>83</v>
      </c>
      <c r="AW2576" s="13" t="s">
        <v>32</v>
      </c>
      <c r="AX2576" s="13" t="s">
        <v>76</v>
      </c>
      <c r="AY2576" s="218" t="s">
        <v>179</v>
      </c>
    </row>
    <row r="2577" spans="1:65" s="13" customFormat="1" ht="11.25">
      <c r="B2577" s="209"/>
      <c r="C2577" s="210"/>
      <c r="D2577" s="204" t="s">
        <v>191</v>
      </c>
      <c r="E2577" s="211" t="s">
        <v>1</v>
      </c>
      <c r="F2577" s="212" t="s">
        <v>2230</v>
      </c>
      <c r="G2577" s="210"/>
      <c r="H2577" s="211" t="s">
        <v>1</v>
      </c>
      <c r="I2577" s="213"/>
      <c r="J2577" s="210"/>
      <c r="K2577" s="210"/>
      <c r="L2577" s="214"/>
      <c r="M2577" s="215"/>
      <c r="N2577" s="216"/>
      <c r="O2577" s="216"/>
      <c r="P2577" s="216"/>
      <c r="Q2577" s="216"/>
      <c r="R2577" s="216"/>
      <c r="S2577" s="216"/>
      <c r="T2577" s="217"/>
      <c r="AT2577" s="218" t="s">
        <v>191</v>
      </c>
      <c r="AU2577" s="218" t="s">
        <v>180</v>
      </c>
      <c r="AV2577" s="13" t="s">
        <v>83</v>
      </c>
      <c r="AW2577" s="13" t="s">
        <v>32</v>
      </c>
      <c r="AX2577" s="13" t="s">
        <v>76</v>
      </c>
      <c r="AY2577" s="218" t="s">
        <v>179</v>
      </c>
    </row>
    <row r="2578" spans="1:65" s="13" customFormat="1" ht="11.25">
      <c r="B2578" s="209"/>
      <c r="C2578" s="210"/>
      <c r="D2578" s="204" t="s">
        <v>191</v>
      </c>
      <c r="E2578" s="211" t="s">
        <v>1</v>
      </c>
      <c r="F2578" s="212" t="s">
        <v>193</v>
      </c>
      <c r="G2578" s="210"/>
      <c r="H2578" s="211" t="s">
        <v>1</v>
      </c>
      <c r="I2578" s="213"/>
      <c r="J2578" s="210"/>
      <c r="K2578" s="210"/>
      <c r="L2578" s="214"/>
      <c r="M2578" s="215"/>
      <c r="N2578" s="216"/>
      <c r="O2578" s="216"/>
      <c r="P2578" s="216"/>
      <c r="Q2578" s="216"/>
      <c r="R2578" s="216"/>
      <c r="S2578" s="216"/>
      <c r="T2578" s="217"/>
      <c r="AT2578" s="218" t="s">
        <v>191</v>
      </c>
      <c r="AU2578" s="218" t="s">
        <v>180</v>
      </c>
      <c r="AV2578" s="13" t="s">
        <v>83</v>
      </c>
      <c r="AW2578" s="13" t="s">
        <v>32</v>
      </c>
      <c r="AX2578" s="13" t="s">
        <v>76</v>
      </c>
      <c r="AY2578" s="218" t="s">
        <v>179</v>
      </c>
    </row>
    <row r="2579" spans="1:65" s="13" customFormat="1" ht="11.25">
      <c r="B2579" s="209"/>
      <c r="C2579" s="210"/>
      <c r="D2579" s="204" t="s">
        <v>191</v>
      </c>
      <c r="E2579" s="211" t="s">
        <v>1</v>
      </c>
      <c r="F2579" s="212" t="s">
        <v>2231</v>
      </c>
      <c r="G2579" s="210"/>
      <c r="H2579" s="211" t="s">
        <v>1</v>
      </c>
      <c r="I2579" s="213"/>
      <c r="J2579" s="210"/>
      <c r="K2579" s="210"/>
      <c r="L2579" s="214"/>
      <c r="M2579" s="215"/>
      <c r="N2579" s="216"/>
      <c r="O2579" s="216"/>
      <c r="P2579" s="216"/>
      <c r="Q2579" s="216"/>
      <c r="R2579" s="216"/>
      <c r="S2579" s="216"/>
      <c r="T2579" s="217"/>
      <c r="AT2579" s="218" t="s">
        <v>191</v>
      </c>
      <c r="AU2579" s="218" t="s">
        <v>180</v>
      </c>
      <c r="AV2579" s="13" t="s">
        <v>83</v>
      </c>
      <c r="AW2579" s="13" t="s">
        <v>32</v>
      </c>
      <c r="AX2579" s="13" t="s">
        <v>76</v>
      </c>
      <c r="AY2579" s="218" t="s">
        <v>179</v>
      </c>
    </row>
    <row r="2580" spans="1:65" s="13" customFormat="1" ht="11.25">
      <c r="B2580" s="209"/>
      <c r="C2580" s="210"/>
      <c r="D2580" s="204" t="s">
        <v>191</v>
      </c>
      <c r="E2580" s="211" t="s">
        <v>1</v>
      </c>
      <c r="F2580" s="212" t="s">
        <v>2232</v>
      </c>
      <c r="G2580" s="210"/>
      <c r="H2580" s="211" t="s">
        <v>1</v>
      </c>
      <c r="I2580" s="213"/>
      <c r="J2580" s="210"/>
      <c r="K2580" s="210"/>
      <c r="L2580" s="214"/>
      <c r="M2580" s="215"/>
      <c r="N2580" s="216"/>
      <c r="O2580" s="216"/>
      <c r="P2580" s="216"/>
      <c r="Q2580" s="216"/>
      <c r="R2580" s="216"/>
      <c r="S2580" s="216"/>
      <c r="T2580" s="217"/>
      <c r="AT2580" s="218" t="s">
        <v>191</v>
      </c>
      <c r="AU2580" s="218" t="s">
        <v>180</v>
      </c>
      <c r="AV2580" s="13" t="s">
        <v>83</v>
      </c>
      <c r="AW2580" s="13" t="s">
        <v>32</v>
      </c>
      <c r="AX2580" s="13" t="s">
        <v>76</v>
      </c>
      <c r="AY2580" s="218" t="s">
        <v>179</v>
      </c>
    </row>
    <row r="2581" spans="1:65" s="13" customFormat="1" ht="11.25">
      <c r="B2581" s="209"/>
      <c r="C2581" s="210"/>
      <c r="D2581" s="204" t="s">
        <v>191</v>
      </c>
      <c r="E2581" s="211" t="s">
        <v>1</v>
      </c>
      <c r="F2581" s="212" t="s">
        <v>2233</v>
      </c>
      <c r="G2581" s="210"/>
      <c r="H2581" s="211" t="s">
        <v>1</v>
      </c>
      <c r="I2581" s="213"/>
      <c r="J2581" s="210"/>
      <c r="K2581" s="210"/>
      <c r="L2581" s="214"/>
      <c r="M2581" s="215"/>
      <c r="N2581" s="216"/>
      <c r="O2581" s="216"/>
      <c r="P2581" s="216"/>
      <c r="Q2581" s="216"/>
      <c r="R2581" s="216"/>
      <c r="S2581" s="216"/>
      <c r="T2581" s="217"/>
      <c r="AT2581" s="218" t="s">
        <v>191</v>
      </c>
      <c r="AU2581" s="218" t="s">
        <v>180</v>
      </c>
      <c r="AV2581" s="13" t="s">
        <v>83</v>
      </c>
      <c r="AW2581" s="13" t="s">
        <v>32</v>
      </c>
      <c r="AX2581" s="13" t="s">
        <v>76</v>
      </c>
      <c r="AY2581" s="218" t="s">
        <v>179</v>
      </c>
    </row>
    <row r="2582" spans="1:65" s="14" customFormat="1" ht="11.25">
      <c r="B2582" s="219"/>
      <c r="C2582" s="220"/>
      <c r="D2582" s="204" t="s">
        <v>191</v>
      </c>
      <c r="E2582" s="221" t="s">
        <v>1</v>
      </c>
      <c r="F2582" s="222" t="s">
        <v>83</v>
      </c>
      <c r="G2582" s="220"/>
      <c r="H2582" s="223">
        <v>1</v>
      </c>
      <c r="I2582" s="224"/>
      <c r="J2582" s="220"/>
      <c r="K2582" s="220"/>
      <c r="L2582" s="225"/>
      <c r="M2582" s="226"/>
      <c r="N2582" s="227"/>
      <c r="O2582" s="227"/>
      <c r="P2582" s="227"/>
      <c r="Q2582" s="227"/>
      <c r="R2582" s="227"/>
      <c r="S2582" s="227"/>
      <c r="T2582" s="228"/>
      <c r="AT2582" s="229" t="s">
        <v>191</v>
      </c>
      <c r="AU2582" s="229" t="s">
        <v>180</v>
      </c>
      <c r="AV2582" s="14" t="s">
        <v>85</v>
      </c>
      <c r="AW2582" s="14" t="s">
        <v>32</v>
      </c>
      <c r="AX2582" s="14" t="s">
        <v>76</v>
      </c>
      <c r="AY2582" s="229" t="s">
        <v>179</v>
      </c>
    </row>
    <row r="2583" spans="1:65" s="12" customFormat="1" ht="20.85" customHeight="1">
      <c r="B2583" s="175"/>
      <c r="C2583" s="176"/>
      <c r="D2583" s="177" t="s">
        <v>75</v>
      </c>
      <c r="E2583" s="189" t="s">
        <v>2267</v>
      </c>
      <c r="F2583" s="189" t="s">
        <v>2268</v>
      </c>
      <c r="G2583" s="176"/>
      <c r="H2583" s="176"/>
      <c r="I2583" s="179"/>
      <c r="J2583" s="190">
        <f>BK2583</f>
        <v>0</v>
      </c>
      <c r="K2583" s="176"/>
      <c r="L2583" s="181"/>
      <c r="M2583" s="182"/>
      <c r="N2583" s="183"/>
      <c r="O2583" s="183"/>
      <c r="P2583" s="184">
        <f>SUM(P2584:P2595)</f>
        <v>0</v>
      </c>
      <c r="Q2583" s="183"/>
      <c r="R2583" s="184">
        <f>SUM(R2584:R2595)</f>
        <v>0</v>
      </c>
      <c r="S2583" s="183"/>
      <c r="T2583" s="185">
        <f>SUM(T2584:T2595)</f>
        <v>0</v>
      </c>
      <c r="AR2583" s="186" t="s">
        <v>85</v>
      </c>
      <c r="AT2583" s="187" t="s">
        <v>75</v>
      </c>
      <c r="AU2583" s="187" t="s">
        <v>85</v>
      </c>
      <c r="AY2583" s="186" t="s">
        <v>179</v>
      </c>
      <c r="BK2583" s="188">
        <f>SUM(BK2584:BK2595)</f>
        <v>0</v>
      </c>
    </row>
    <row r="2584" spans="1:65" s="2" customFormat="1" ht="44.25" customHeight="1">
      <c r="A2584" s="34"/>
      <c r="B2584" s="35"/>
      <c r="C2584" s="191" t="s">
        <v>2269</v>
      </c>
      <c r="D2584" s="191" t="s">
        <v>182</v>
      </c>
      <c r="E2584" s="192" t="s">
        <v>2270</v>
      </c>
      <c r="F2584" s="193" t="s">
        <v>2271</v>
      </c>
      <c r="G2584" s="194" t="s">
        <v>198</v>
      </c>
      <c r="H2584" s="195">
        <v>1</v>
      </c>
      <c r="I2584" s="196"/>
      <c r="J2584" s="197">
        <f>ROUND(I2584*H2584,2)</f>
        <v>0</v>
      </c>
      <c r="K2584" s="193" t="s">
        <v>1</v>
      </c>
      <c r="L2584" s="39"/>
      <c r="M2584" s="198" t="s">
        <v>1</v>
      </c>
      <c r="N2584" s="199" t="s">
        <v>41</v>
      </c>
      <c r="O2584" s="71"/>
      <c r="P2584" s="200">
        <f>O2584*H2584</f>
        <v>0</v>
      </c>
      <c r="Q2584" s="200">
        <v>0</v>
      </c>
      <c r="R2584" s="200">
        <f>Q2584*H2584</f>
        <v>0</v>
      </c>
      <c r="S2584" s="200">
        <v>0</v>
      </c>
      <c r="T2584" s="201">
        <f>S2584*H2584</f>
        <v>0</v>
      </c>
      <c r="U2584" s="34"/>
      <c r="V2584" s="34"/>
      <c r="W2584" s="34"/>
      <c r="X2584" s="34"/>
      <c r="Y2584" s="34"/>
      <c r="Z2584" s="34"/>
      <c r="AA2584" s="34"/>
      <c r="AB2584" s="34"/>
      <c r="AC2584" s="34"/>
      <c r="AD2584" s="34"/>
      <c r="AE2584" s="34"/>
      <c r="AR2584" s="202" t="s">
        <v>263</v>
      </c>
      <c r="AT2584" s="202" t="s">
        <v>182</v>
      </c>
      <c r="AU2584" s="202" t="s">
        <v>180</v>
      </c>
      <c r="AY2584" s="17" t="s">
        <v>179</v>
      </c>
      <c r="BE2584" s="203">
        <f>IF(N2584="základní",J2584,0)</f>
        <v>0</v>
      </c>
      <c r="BF2584" s="203">
        <f>IF(N2584="snížená",J2584,0)</f>
        <v>0</v>
      </c>
      <c r="BG2584" s="203">
        <f>IF(N2584="zákl. přenesená",J2584,0)</f>
        <v>0</v>
      </c>
      <c r="BH2584" s="203">
        <f>IF(N2584="sníž. přenesená",J2584,0)</f>
        <v>0</v>
      </c>
      <c r="BI2584" s="203">
        <f>IF(N2584="nulová",J2584,0)</f>
        <v>0</v>
      </c>
      <c r="BJ2584" s="17" t="s">
        <v>83</v>
      </c>
      <c r="BK2584" s="203">
        <f>ROUND(I2584*H2584,2)</f>
        <v>0</v>
      </c>
      <c r="BL2584" s="17" t="s">
        <v>263</v>
      </c>
      <c r="BM2584" s="202" t="s">
        <v>2272</v>
      </c>
    </row>
    <row r="2585" spans="1:65" s="13" customFormat="1" ht="11.25">
      <c r="B2585" s="209"/>
      <c r="C2585" s="210"/>
      <c r="D2585" s="204" t="s">
        <v>191</v>
      </c>
      <c r="E2585" s="211" t="s">
        <v>1</v>
      </c>
      <c r="F2585" s="212" t="s">
        <v>192</v>
      </c>
      <c r="G2585" s="210"/>
      <c r="H2585" s="211" t="s">
        <v>1</v>
      </c>
      <c r="I2585" s="213"/>
      <c r="J2585" s="210"/>
      <c r="K2585" s="210"/>
      <c r="L2585" s="214"/>
      <c r="M2585" s="215"/>
      <c r="N2585" s="216"/>
      <c r="O2585" s="216"/>
      <c r="P2585" s="216"/>
      <c r="Q2585" s="216"/>
      <c r="R2585" s="216"/>
      <c r="S2585" s="216"/>
      <c r="T2585" s="217"/>
      <c r="AT2585" s="218" t="s">
        <v>191</v>
      </c>
      <c r="AU2585" s="218" t="s">
        <v>180</v>
      </c>
      <c r="AV2585" s="13" t="s">
        <v>83</v>
      </c>
      <c r="AW2585" s="13" t="s">
        <v>32</v>
      </c>
      <c r="AX2585" s="13" t="s">
        <v>76</v>
      </c>
      <c r="AY2585" s="218" t="s">
        <v>179</v>
      </c>
    </row>
    <row r="2586" spans="1:65" s="13" customFormat="1" ht="11.25">
      <c r="B2586" s="209"/>
      <c r="C2586" s="210"/>
      <c r="D2586" s="204" t="s">
        <v>191</v>
      </c>
      <c r="E2586" s="211" t="s">
        <v>1</v>
      </c>
      <c r="F2586" s="212" t="s">
        <v>2273</v>
      </c>
      <c r="G2586" s="210"/>
      <c r="H2586" s="211" t="s">
        <v>1</v>
      </c>
      <c r="I2586" s="213"/>
      <c r="J2586" s="210"/>
      <c r="K2586" s="210"/>
      <c r="L2586" s="214"/>
      <c r="M2586" s="215"/>
      <c r="N2586" s="216"/>
      <c r="O2586" s="216"/>
      <c r="P2586" s="216"/>
      <c r="Q2586" s="216"/>
      <c r="R2586" s="216"/>
      <c r="S2586" s="216"/>
      <c r="T2586" s="217"/>
      <c r="AT2586" s="218" t="s">
        <v>191</v>
      </c>
      <c r="AU2586" s="218" t="s">
        <v>180</v>
      </c>
      <c r="AV2586" s="13" t="s">
        <v>83</v>
      </c>
      <c r="AW2586" s="13" t="s">
        <v>32</v>
      </c>
      <c r="AX2586" s="13" t="s">
        <v>76</v>
      </c>
      <c r="AY2586" s="218" t="s">
        <v>179</v>
      </c>
    </row>
    <row r="2587" spans="1:65" s="13" customFormat="1" ht="11.25">
      <c r="B2587" s="209"/>
      <c r="C2587" s="210"/>
      <c r="D2587" s="204" t="s">
        <v>191</v>
      </c>
      <c r="E2587" s="211" t="s">
        <v>1</v>
      </c>
      <c r="F2587" s="212" t="s">
        <v>193</v>
      </c>
      <c r="G2587" s="210"/>
      <c r="H2587" s="211" t="s">
        <v>1</v>
      </c>
      <c r="I2587" s="213"/>
      <c r="J2587" s="210"/>
      <c r="K2587" s="210"/>
      <c r="L2587" s="214"/>
      <c r="M2587" s="215"/>
      <c r="N2587" s="216"/>
      <c r="O2587" s="216"/>
      <c r="P2587" s="216"/>
      <c r="Q2587" s="216"/>
      <c r="R2587" s="216"/>
      <c r="S2587" s="216"/>
      <c r="T2587" s="217"/>
      <c r="AT2587" s="218" t="s">
        <v>191</v>
      </c>
      <c r="AU2587" s="218" t="s">
        <v>180</v>
      </c>
      <c r="AV2587" s="13" t="s">
        <v>83</v>
      </c>
      <c r="AW2587" s="13" t="s">
        <v>32</v>
      </c>
      <c r="AX2587" s="13" t="s">
        <v>76</v>
      </c>
      <c r="AY2587" s="218" t="s">
        <v>179</v>
      </c>
    </row>
    <row r="2588" spans="1:65" s="13" customFormat="1" ht="11.25">
      <c r="B2588" s="209"/>
      <c r="C2588" s="210"/>
      <c r="D2588" s="204" t="s">
        <v>191</v>
      </c>
      <c r="E2588" s="211" t="s">
        <v>1</v>
      </c>
      <c r="F2588" s="212" t="s">
        <v>2071</v>
      </c>
      <c r="G2588" s="210"/>
      <c r="H2588" s="211" t="s">
        <v>1</v>
      </c>
      <c r="I2588" s="213"/>
      <c r="J2588" s="210"/>
      <c r="K2588" s="210"/>
      <c r="L2588" s="214"/>
      <c r="M2588" s="215"/>
      <c r="N2588" s="216"/>
      <c r="O2588" s="216"/>
      <c r="P2588" s="216"/>
      <c r="Q2588" s="216"/>
      <c r="R2588" s="216"/>
      <c r="S2588" s="216"/>
      <c r="T2588" s="217"/>
      <c r="AT2588" s="218" t="s">
        <v>191</v>
      </c>
      <c r="AU2588" s="218" t="s">
        <v>180</v>
      </c>
      <c r="AV2588" s="13" t="s">
        <v>83</v>
      </c>
      <c r="AW2588" s="13" t="s">
        <v>32</v>
      </c>
      <c r="AX2588" s="13" t="s">
        <v>76</v>
      </c>
      <c r="AY2588" s="218" t="s">
        <v>179</v>
      </c>
    </row>
    <row r="2589" spans="1:65" s="14" customFormat="1" ht="11.25">
      <c r="B2589" s="219"/>
      <c r="C2589" s="220"/>
      <c r="D2589" s="204" t="s">
        <v>191</v>
      </c>
      <c r="E2589" s="221" t="s">
        <v>1</v>
      </c>
      <c r="F2589" s="222" t="s">
        <v>83</v>
      </c>
      <c r="G2589" s="220"/>
      <c r="H2589" s="223">
        <v>1</v>
      </c>
      <c r="I2589" s="224"/>
      <c r="J2589" s="220"/>
      <c r="K2589" s="220"/>
      <c r="L2589" s="225"/>
      <c r="M2589" s="226"/>
      <c r="N2589" s="227"/>
      <c r="O2589" s="227"/>
      <c r="P2589" s="227"/>
      <c r="Q2589" s="227"/>
      <c r="R2589" s="227"/>
      <c r="S2589" s="227"/>
      <c r="T2589" s="228"/>
      <c r="AT2589" s="229" t="s">
        <v>191</v>
      </c>
      <c r="AU2589" s="229" t="s">
        <v>180</v>
      </c>
      <c r="AV2589" s="14" t="s">
        <v>85</v>
      </c>
      <c r="AW2589" s="14" t="s">
        <v>32</v>
      </c>
      <c r="AX2589" s="14" t="s">
        <v>76</v>
      </c>
      <c r="AY2589" s="229" t="s">
        <v>179</v>
      </c>
    </row>
    <row r="2590" spans="1:65" s="2" customFormat="1" ht="44.25" customHeight="1">
      <c r="A2590" s="34"/>
      <c r="B2590" s="35"/>
      <c r="C2590" s="191" t="s">
        <v>2274</v>
      </c>
      <c r="D2590" s="191" t="s">
        <v>182</v>
      </c>
      <c r="E2590" s="192" t="s">
        <v>2275</v>
      </c>
      <c r="F2590" s="193" t="s">
        <v>2276</v>
      </c>
      <c r="G2590" s="194" t="s">
        <v>198</v>
      </c>
      <c r="H2590" s="195">
        <v>1</v>
      </c>
      <c r="I2590" s="196"/>
      <c r="J2590" s="197">
        <f>ROUND(I2590*H2590,2)</f>
        <v>0</v>
      </c>
      <c r="K2590" s="193" t="s">
        <v>1</v>
      </c>
      <c r="L2590" s="39"/>
      <c r="M2590" s="198" t="s">
        <v>1</v>
      </c>
      <c r="N2590" s="199" t="s">
        <v>41</v>
      </c>
      <c r="O2590" s="71"/>
      <c r="P2590" s="200">
        <f>O2590*H2590</f>
        <v>0</v>
      </c>
      <c r="Q2590" s="200">
        <v>0</v>
      </c>
      <c r="R2590" s="200">
        <f>Q2590*H2590</f>
        <v>0</v>
      </c>
      <c r="S2590" s="200">
        <v>0</v>
      </c>
      <c r="T2590" s="201">
        <f>S2590*H2590</f>
        <v>0</v>
      </c>
      <c r="U2590" s="34"/>
      <c r="V2590" s="34"/>
      <c r="W2590" s="34"/>
      <c r="X2590" s="34"/>
      <c r="Y2590" s="34"/>
      <c r="Z2590" s="34"/>
      <c r="AA2590" s="34"/>
      <c r="AB2590" s="34"/>
      <c r="AC2590" s="34"/>
      <c r="AD2590" s="34"/>
      <c r="AE2590" s="34"/>
      <c r="AR2590" s="202" t="s">
        <v>263</v>
      </c>
      <c r="AT2590" s="202" t="s">
        <v>182</v>
      </c>
      <c r="AU2590" s="202" t="s">
        <v>180</v>
      </c>
      <c r="AY2590" s="17" t="s">
        <v>179</v>
      </c>
      <c r="BE2590" s="203">
        <f>IF(N2590="základní",J2590,0)</f>
        <v>0</v>
      </c>
      <c r="BF2590" s="203">
        <f>IF(N2590="snížená",J2590,0)</f>
        <v>0</v>
      </c>
      <c r="BG2590" s="203">
        <f>IF(N2590="zákl. přenesená",J2590,0)</f>
        <v>0</v>
      </c>
      <c r="BH2590" s="203">
        <f>IF(N2590="sníž. přenesená",J2590,0)</f>
        <v>0</v>
      </c>
      <c r="BI2590" s="203">
        <f>IF(N2590="nulová",J2590,0)</f>
        <v>0</v>
      </c>
      <c r="BJ2590" s="17" t="s">
        <v>83</v>
      </c>
      <c r="BK2590" s="203">
        <f>ROUND(I2590*H2590,2)</f>
        <v>0</v>
      </c>
      <c r="BL2590" s="17" t="s">
        <v>263</v>
      </c>
      <c r="BM2590" s="202" t="s">
        <v>2277</v>
      </c>
    </row>
    <row r="2591" spans="1:65" s="13" customFormat="1" ht="11.25">
      <c r="B2591" s="209"/>
      <c r="C2591" s="210"/>
      <c r="D2591" s="204" t="s">
        <v>191</v>
      </c>
      <c r="E2591" s="211" t="s">
        <v>1</v>
      </c>
      <c r="F2591" s="212" t="s">
        <v>192</v>
      </c>
      <c r="G2591" s="210"/>
      <c r="H2591" s="211" t="s">
        <v>1</v>
      </c>
      <c r="I2591" s="213"/>
      <c r="J2591" s="210"/>
      <c r="K2591" s="210"/>
      <c r="L2591" s="214"/>
      <c r="M2591" s="215"/>
      <c r="N2591" s="216"/>
      <c r="O2591" s="216"/>
      <c r="P2591" s="216"/>
      <c r="Q2591" s="216"/>
      <c r="R2591" s="216"/>
      <c r="S2591" s="216"/>
      <c r="T2591" s="217"/>
      <c r="AT2591" s="218" t="s">
        <v>191</v>
      </c>
      <c r="AU2591" s="218" t="s">
        <v>180</v>
      </c>
      <c r="AV2591" s="13" t="s">
        <v>83</v>
      </c>
      <c r="AW2591" s="13" t="s">
        <v>32</v>
      </c>
      <c r="AX2591" s="13" t="s">
        <v>76</v>
      </c>
      <c r="AY2591" s="218" t="s">
        <v>179</v>
      </c>
    </row>
    <row r="2592" spans="1:65" s="13" customFormat="1" ht="11.25">
      <c r="B2592" s="209"/>
      <c r="C2592" s="210"/>
      <c r="D2592" s="204" t="s">
        <v>191</v>
      </c>
      <c r="E2592" s="211" t="s">
        <v>1</v>
      </c>
      <c r="F2592" s="212" t="s">
        <v>2273</v>
      </c>
      <c r="G2592" s="210"/>
      <c r="H2592" s="211" t="s">
        <v>1</v>
      </c>
      <c r="I2592" s="213"/>
      <c r="J2592" s="210"/>
      <c r="K2592" s="210"/>
      <c r="L2592" s="214"/>
      <c r="M2592" s="215"/>
      <c r="N2592" s="216"/>
      <c r="O2592" s="216"/>
      <c r="P2592" s="216"/>
      <c r="Q2592" s="216"/>
      <c r="R2592" s="216"/>
      <c r="S2592" s="216"/>
      <c r="T2592" s="217"/>
      <c r="AT2592" s="218" t="s">
        <v>191</v>
      </c>
      <c r="AU2592" s="218" t="s">
        <v>180</v>
      </c>
      <c r="AV2592" s="13" t="s">
        <v>83</v>
      </c>
      <c r="AW2592" s="13" t="s">
        <v>32</v>
      </c>
      <c r="AX2592" s="13" t="s">
        <v>76</v>
      </c>
      <c r="AY2592" s="218" t="s">
        <v>179</v>
      </c>
    </row>
    <row r="2593" spans="1:65" s="13" customFormat="1" ht="11.25">
      <c r="B2593" s="209"/>
      <c r="C2593" s="210"/>
      <c r="D2593" s="204" t="s">
        <v>191</v>
      </c>
      <c r="E2593" s="211" t="s">
        <v>1</v>
      </c>
      <c r="F2593" s="212" t="s">
        <v>193</v>
      </c>
      <c r="G2593" s="210"/>
      <c r="H2593" s="211" t="s">
        <v>1</v>
      </c>
      <c r="I2593" s="213"/>
      <c r="J2593" s="210"/>
      <c r="K2593" s="210"/>
      <c r="L2593" s="214"/>
      <c r="M2593" s="215"/>
      <c r="N2593" s="216"/>
      <c r="O2593" s="216"/>
      <c r="P2593" s="216"/>
      <c r="Q2593" s="216"/>
      <c r="R2593" s="216"/>
      <c r="S2593" s="216"/>
      <c r="T2593" s="217"/>
      <c r="AT2593" s="218" t="s">
        <v>191</v>
      </c>
      <c r="AU2593" s="218" t="s">
        <v>180</v>
      </c>
      <c r="AV2593" s="13" t="s">
        <v>83</v>
      </c>
      <c r="AW2593" s="13" t="s">
        <v>32</v>
      </c>
      <c r="AX2593" s="13" t="s">
        <v>76</v>
      </c>
      <c r="AY2593" s="218" t="s">
        <v>179</v>
      </c>
    </row>
    <row r="2594" spans="1:65" s="13" customFormat="1" ht="11.25">
      <c r="B2594" s="209"/>
      <c r="C2594" s="210"/>
      <c r="D2594" s="204" t="s">
        <v>191</v>
      </c>
      <c r="E2594" s="211" t="s">
        <v>1</v>
      </c>
      <c r="F2594" s="212" t="s">
        <v>2071</v>
      </c>
      <c r="G2594" s="210"/>
      <c r="H2594" s="211" t="s">
        <v>1</v>
      </c>
      <c r="I2594" s="213"/>
      <c r="J2594" s="210"/>
      <c r="K2594" s="210"/>
      <c r="L2594" s="214"/>
      <c r="M2594" s="215"/>
      <c r="N2594" s="216"/>
      <c r="O2594" s="216"/>
      <c r="P2594" s="216"/>
      <c r="Q2594" s="216"/>
      <c r="R2594" s="216"/>
      <c r="S2594" s="216"/>
      <c r="T2594" s="217"/>
      <c r="AT2594" s="218" t="s">
        <v>191</v>
      </c>
      <c r="AU2594" s="218" t="s">
        <v>180</v>
      </c>
      <c r="AV2594" s="13" t="s">
        <v>83</v>
      </c>
      <c r="AW2594" s="13" t="s">
        <v>32</v>
      </c>
      <c r="AX2594" s="13" t="s">
        <v>76</v>
      </c>
      <c r="AY2594" s="218" t="s">
        <v>179</v>
      </c>
    </row>
    <row r="2595" spans="1:65" s="14" customFormat="1" ht="11.25">
      <c r="B2595" s="219"/>
      <c r="C2595" s="220"/>
      <c r="D2595" s="204" t="s">
        <v>191</v>
      </c>
      <c r="E2595" s="221" t="s">
        <v>1</v>
      </c>
      <c r="F2595" s="222" t="s">
        <v>83</v>
      </c>
      <c r="G2595" s="220"/>
      <c r="H2595" s="223">
        <v>1</v>
      </c>
      <c r="I2595" s="224"/>
      <c r="J2595" s="220"/>
      <c r="K2595" s="220"/>
      <c r="L2595" s="225"/>
      <c r="M2595" s="226"/>
      <c r="N2595" s="227"/>
      <c r="O2595" s="227"/>
      <c r="P2595" s="227"/>
      <c r="Q2595" s="227"/>
      <c r="R2595" s="227"/>
      <c r="S2595" s="227"/>
      <c r="T2595" s="228"/>
      <c r="AT2595" s="229" t="s">
        <v>191</v>
      </c>
      <c r="AU2595" s="229" t="s">
        <v>180</v>
      </c>
      <c r="AV2595" s="14" t="s">
        <v>85</v>
      </c>
      <c r="AW2595" s="14" t="s">
        <v>32</v>
      </c>
      <c r="AX2595" s="14" t="s">
        <v>76</v>
      </c>
      <c r="AY2595" s="229" t="s">
        <v>179</v>
      </c>
    </row>
    <row r="2596" spans="1:65" s="12" customFormat="1" ht="22.9" customHeight="1">
      <c r="B2596" s="175"/>
      <c r="C2596" s="176"/>
      <c r="D2596" s="177" t="s">
        <v>75</v>
      </c>
      <c r="E2596" s="189" t="s">
        <v>2278</v>
      </c>
      <c r="F2596" s="189" t="s">
        <v>2279</v>
      </c>
      <c r="G2596" s="176"/>
      <c r="H2596" s="176"/>
      <c r="I2596" s="179"/>
      <c r="J2596" s="190">
        <f>BK2596</f>
        <v>0</v>
      </c>
      <c r="K2596" s="176"/>
      <c r="L2596" s="181"/>
      <c r="M2596" s="182"/>
      <c r="N2596" s="183"/>
      <c r="O2596" s="183"/>
      <c r="P2596" s="184">
        <f>SUM(P2597:P2651)</f>
        <v>0</v>
      </c>
      <c r="Q2596" s="183"/>
      <c r="R2596" s="184">
        <f>SUM(R2597:R2651)</f>
        <v>1.3630486000000002</v>
      </c>
      <c r="S2596" s="183"/>
      <c r="T2596" s="185">
        <f>SUM(T2597:T2651)</f>
        <v>0</v>
      </c>
      <c r="AR2596" s="186" t="s">
        <v>85</v>
      </c>
      <c r="AT2596" s="187" t="s">
        <v>75</v>
      </c>
      <c r="AU2596" s="187" t="s">
        <v>83</v>
      </c>
      <c r="AY2596" s="186" t="s">
        <v>179</v>
      </c>
      <c r="BK2596" s="188">
        <f>SUM(BK2597:BK2651)</f>
        <v>0</v>
      </c>
    </row>
    <row r="2597" spans="1:65" s="2" customFormat="1" ht="16.5" customHeight="1">
      <c r="A2597" s="34"/>
      <c r="B2597" s="35"/>
      <c r="C2597" s="191" t="s">
        <v>2280</v>
      </c>
      <c r="D2597" s="191" t="s">
        <v>182</v>
      </c>
      <c r="E2597" s="192" t="s">
        <v>2281</v>
      </c>
      <c r="F2597" s="193" t="s">
        <v>2282</v>
      </c>
      <c r="G2597" s="194" t="s">
        <v>185</v>
      </c>
      <c r="H2597" s="195">
        <v>48.962000000000003</v>
      </c>
      <c r="I2597" s="196"/>
      <c r="J2597" s="197">
        <f>ROUND(I2597*H2597,2)</f>
        <v>0</v>
      </c>
      <c r="K2597" s="193" t="s">
        <v>186</v>
      </c>
      <c r="L2597" s="39"/>
      <c r="M2597" s="198" t="s">
        <v>1</v>
      </c>
      <c r="N2597" s="199" t="s">
        <v>41</v>
      </c>
      <c r="O2597" s="71"/>
      <c r="P2597" s="200">
        <f>O2597*H2597</f>
        <v>0</v>
      </c>
      <c r="Q2597" s="200">
        <v>0</v>
      </c>
      <c r="R2597" s="200">
        <f>Q2597*H2597</f>
        <v>0</v>
      </c>
      <c r="S2597" s="200">
        <v>0</v>
      </c>
      <c r="T2597" s="201">
        <f>S2597*H2597</f>
        <v>0</v>
      </c>
      <c r="U2597" s="34"/>
      <c r="V2597" s="34"/>
      <c r="W2597" s="34"/>
      <c r="X2597" s="34"/>
      <c r="Y2597" s="34"/>
      <c r="Z2597" s="34"/>
      <c r="AA2597" s="34"/>
      <c r="AB2597" s="34"/>
      <c r="AC2597" s="34"/>
      <c r="AD2597" s="34"/>
      <c r="AE2597" s="34"/>
      <c r="AR2597" s="202" t="s">
        <v>263</v>
      </c>
      <c r="AT2597" s="202" t="s">
        <v>182</v>
      </c>
      <c r="AU2597" s="202" t="s">
        <v>85</v>
      </c>
      <c r="AY2597" s="17" t="s">
        <v>179</v>
      </c>
      <c r="BE2597" s="203">
        <f>IF(N2597="základní",J2597,0)</f>
        <v>0</v>
      </c>
      <c r="BF2597" s="203">
        <f>IF(N2597="snížená",J2597,0)</f>
        <v>0</v>
      </c>
      <c r="BG2597" s="203">
        <f>IF(N2597="zákl. přenesená",J2597,0)</f>
        <v>0</v>
      </c>
      <c r="BH2597" s="203">
        <f>IF(N2597="sníž. přenesená",J2597,0)</f>
        <v>0</v>
      </c>
      <c r="BI2597" s="203">
        <f>IF(N2597="nulová",J2597,0)</f>
        <v>0</v>
      </c>
      <c r="BJ2597" s="17" t="s">
        <v>83</v>
      </c>
      <c r="BK2597" s="203">
        <f>ROUND(I2597*H2597,2)</f>
        <v>0</v>
      </c>
      <c r="BL2597" s="17" t="s">
        <v>263</v>
      </c>
      <c r="BM2597" s="202" t="s">
        <v>2283</v>
      </c>
    </row>
    <row r="2598" spans="1:65" s="2" customFormat="1" ht="58.5">
      <c r="A2598" s="34"/>
      <c r="B2598" s="35"/>
      <c r="C2598" s="36"/>
      <c r="D2598" s="204" t="s">
        <v>189</v>
      </c>
      <c r="E2598" s="36"/>
      <c r="F2598" s="205" t="s">
        <v>2284</v>
      </c>
      <c r="G2598" s="36"/>
      <c r="H2598" s="36"/>
      <c r="I2598" s="206"/>
      <c r="J2598" s="36"/>
      <c r="K2598" s="36"/>
      <c r="L2598" s="39"/>
      <c r="M2598" s="207"/>
      <c r="N2598" s="208"/>
      <c r="O2598" s="71"/>
      <c r="P2598" s="71"/>
      <c r="Q2598" s="71"/>
      <c r="R2598" s="71"/>
      <c r="S2598" s="71"/>
      <c r="T2598" s="72"/>
      <c r="U2598" s="34"/>
      <c r="V2598" s="34"/>
      <c r="W2598" s="34"/>
      <c r="X2598" s="34"/>
      <c r="Y2598" s="34"/>
      <c r="Z2598" s="34"/>
      <c r="AA2598" s="34"/>
      <c r="AB2598" s="34"/>
      <c r="AC2598" s="34"/>
      <c r="AD2598" s="34"/>
      <c r="AE2598" s="34"/>
      <c r="AT2598" s="17" t="s">
        <v>189</v>
      </c>
      <c r="AU2598" s="17" t="s">
        <v>85</v>
      </c>
    </row>
    <row r="2599" spans="1:65" s="14" customFormat="1" ht="11.25">
      <c r="B2599" s="219"/>
      <c r="C2599" s="220"/>
      <c r="D2599" s="204" t="s">
        <v>191</v>
      </c>
      <c r="E2599" s="221" t="s">
        <v>1</v>
      </c>
      <c r="F2599" s="222" t="s">
        <v>2285</v>
      </c>
      <c r="G2599" s="220"/>
      <c r="H2599" s="223">
        <v>37.722000000000001</v>
      </c>
      <c r="I2599" s="224"/>
      <c r="J2599" s="220"/>
      <c r="K2599" s="220"/>
      <c r="L2599" s="225"/>
      <c r="M2599" s="226"/>
      <c r="N2599" s="227"/>
      <c r="O2599" s="227"/>
      <c r="P2599" s="227"/>
      <c r="Q2599" s="227"/>
      <c r="R2599" s="227"/>
      <c r="S2599" s="227"/>
      <c r="T2599" s="228"/>
      <c r="AT2599" s="229" t="s">
        <v>191</v>
      </c>
      <c r="AU2599" s="229" t="s">
        <v>85</v>
      </c>
      <c r="AV2599" s="14" t="s">
        <v>85</v>
      </c>
      <c r="AW2599" s="14" t="s">
        <v>32</v>
      </c>
      <c r="AX2599" s="14" t="s">
        <v>76</v>
      </c>
      <c r="AY2599" s="229" t="s">
        <v>179</v>
      </c>
    </row>
    <row r="2600" spans="1:65" s="14" customFormat="1" ht="11.25">
      <c r="B2600" s="219"/>
      <c r="C2600" s="220"/>
      <c r="D2600" s="204" t="s">
        <v>191</v>
      </c>
      <c r="E2600" s="221" t="s">
        <v>1</v>
      </c>
      <c r="F2600" s="222" t="s">
        <v>2286</v>
      </c>
      <c r="G2600" s="220"/>
      <c r="H2600" s="223">
        <v>11.24</v>
      </c>
      <c r="I2600" s="224"/>
      <c r="J2600" s="220"/>
      <c r="K2600" s="220"/>
      <c r="L2600" s="225"/>
      <c r="M2600" s="226"/>
      <c r="N2600" s="227"/>
      <c r="O2600" s="227"/>
      <c r="P2600" s="227"/>
      <c r="Q2600" s="227"/>
      <c r="R2600" s="227"/>
      <c r="S2600" s="227"/>
      <c r="T2600" s="228"/>
      <c r="AT2600" s="229" t="s">
        <v>191</v>
      </c>
      <c r="AU2600" s="229" t="s">
        <v>85</v>
      </c>
      <c r="AV2600" s="14" t="s">
        <v>85</v>
      </c>
      <c r="AW2600" s="14" t="s">
        <v>32</v>
      </c>
      <c r="AX2600" s="14" t="s">
        <v>76</v>
      </c>
      <c r="AY2600" s="229" t="s">
        <v>179</v>
      </c>
    </row>
    <row r="2601" spans="1:65" s="2" customFormat="1" ht="16.5" customHeight="1">
      <c r="A2601" s="34"/>
      <c r="B2601" s="35"/>
      <c r="C2601" s="191" t="s">
        <v>2287</v>
      </c>
      <c r="D2601" s="191" t="s">
        <v>182</v>
      </c>
      <c r="E2601" s="192" t="s">
        <v>2288</v>
      </c>
      <c r="F2601" s="193" t="s">
        <v>2289</v>
      </c>
      <c r="G2601" s="194" t="s">
        <v>185</v>
      </c>
      <c r="H2601" s="195">
        <v>48.962000000000003</v>
      </c>
      <c r="I2601" s="196"/>
      <c r="J2601" s="197">
        <f>ROUND(I2601*H2601,2)</f>
        <v>0</v>
      </c>
      <c r="K2601" s="193" t="s">
        <v>186</v>
      </c>
      <c r="L2601" s="39"/>
      <c r="M2601" s="198" t="s">
        <v>1</v>
      </c>
      <c r="N2601" s="199" t="s">
        <v>41</v>
      </c>
      <c r="O2601" s="71"/>
      <c r="P2601" s="200">
        <f>O2601*H2601</f>
        <v>0</v>
      </c>
      <c r="Q2601" s="200">
        <v>2.9999999999999997E-4</v>
      </c>
      <c r="R2601" s="200">
        <f>Q2601*H2601</f>
        <v>1.46886E-2</v>
      </c>
      <c r="S2601" s="200">
        <v>0</v>
      </c>
      <c r="T2601" s="201">
        <f>S2601*H2601</f>
        <v>0</v>
      </c>
      <c r="U2601" s="34"/>
      <c r="V2601" s="34"/>
      <c r="W2601" s="34"/>
      <c r="X2601" s="34"/>
      <c r="Y2601" s="34"/>
      <c r="Z2601" s="34"/>
      <c r="AA2601" s="34"/>
      <c r="AB2601" s="34"/>
      <c r="AC2601" s="34"/>
      <c r="AD2601" s="34"/>
      <c r="AE2601" s="34"/>
      <c r="AR2601" s="202" t="s">
        <v>263</v>
      </c>
      <c r="AT2601" s="202" t="s">
        <v>182</v>
      </c>
      <c r="AU2601" s="202" t="s">
        <v>85</v>
      </c>
      <c r="AY2601" s="17" t="s">
        <v>179</v>
      </c>
      <c r="BE2601" s="203">
        <f>IF(N2601="základní",J2601,0)</f>
        <v>0</v>
      </c>
      <c r="BF2601" s="203">
        <f>IF(N2601="snížená",J2601,0)</f>
        <v>0</v>
      </c>
      <c r="BG2601" s="203">
        <f>IF(N2601="zákl. přenesená",J2601,0)</f>
        <v>0</v>
      </c>
      <c r="BH2601" s="203">
        <f>IF(N2601="sníž. přenesená",J2601,0)</f>
        <v>0</v>
      </c>
      <c r="BI2601" s="203">
        <f>IF(N2601="nulová",J2601,0)</f>
        <v>0</v>
      </c>
      <c r="BJ2601" s="17" t="s">
        <v>83</v>
      </c>
      <c r="BK2601" s="203">
        <f>ROUND(I2601*H2601,2)</f>
        <v>0</v>
      </c>
      <c r="BL2601" s="17" t="s">
        <v>263</v>
      </c>
      <c r="BM2601" s="202" t="s">
        <v>2290</v>
      </c>
    </row>
    <row r="2602" spans="1:65" s="2" customFormat="1" ht="58.5">
      <c r="A2602" s="34"/>
      <c r="B2602" s="35"/>
      <c r="C2602" s="36"/>
      <c r="D2602" s="204" t="s">
        <v>189</v>
      </c>
      <c r="E2602" s="36"/>
      <c r="F2602" s="205" t="s">
        <v>2284</v>
      </c>
      <c r="G2602" s="36"/>
      <c r="H2602" s="36"/>
      <c r="I2602" s="206"/>
      <c r="J2602" s="36"/>
      <c r="K2602" s="36"/>
      <c r="L2602" s="39"/>
      <c r="M2602" s="207"/>
      <c r="N2602" s="208"/>
      <c r="O2602" s="71"/>
      <c r="P2602" s="71"/>
      <c r="Q2602" s="71"/>
      <c r="R2602" s="71"/>
      <c r="S2602" s="71"/>
      <c r="T2602" s="72"/>
      <c r="U2602" s="34"/>
      <c r="V2602" s="34"/>
      <c r="W2602" s="34"/>
      <c r="X2602" s="34"/>
      <c r="Y2602" s="34"/>
      <c r="Z2602" s="34"/>
      <c r="AA2602" s="34"/>
      <c r="AB2602" s="34"/>
      <c r="AC2602" s="34"/>
      <c r="AD2602" s="34"/>
      <c r="AE2602" s="34"/>
      <c r="AT2602" s="17" t="s">
        <v>189</v>
      </c>
      <c r="AU2602" s="17" t="s">
        <v>85</v>
      </c>
    </row>
    <row r="2603" spans="1:65" s="14" customFormat="1" ht="11.25">
      <c r="B2603" s="219"/>
      <c r="C2603" s="220"/>
      <c r="D2603" s="204" t="s">
        <v>191</v>
      </c>
      <c r="E2603" s="221" t="s">
        <v>1</v>
      </c>
      <c r="F2603" s="222" t="s">
        <v>2285</v>
      </c>
      <c r="G2603" s="220"/>
      <c r="H2603" s="223">
        <v>37.722000000000001</v>
      </c>
      <c r="I2603" s="224"/>
      <c r="J2603" s="220"/>
      <c r="K2603" s="220"/>
      <c r="L2603" s="225"/>
      <c r="M2603" s="226"/>
      <c r="N2603" s="227"/>
      <c r="O2603" s="227"/>
      <c r="P2603" s="227"/>
      <c r="Q2603" s="227"/>
      <c r="R2603" s="227"/>
      <c r="S2603" s="227"/>
      <c r="T2603" s="228"/>
      <c r="AT2603" s="229" t="s">
        <v>191</v>
      </c>
      <c r="AU2603" s="229" t="s">
        <v>85</v>
      </c>
      <c r="AV2603" s="14" t="s">
        <v>85</v>
      </c>
      <c r="AW2603" s="14" t="s">
        <v>32</v>
      </c>
      <c r="AX2603" s="14" t="s">
        <v>76</v>
      </c>
      <c r="AY2603" s="229" t="s">
        <v>179</v>
      </c>
    </row>
    <row r="2604" spans="1:65" s="14" customFormat="1" ht="11.25">
      <c r="B2604" s="219"/>
      <c r="C2604" s="220"/>
      <c r="D2604" s="204" t="s">
        <v>191</v>
      </c>
      <c r="E2604" s="221" t="s">
        <v>1</v>
      </c>
      <c r="F2604" s="222" t="s">
        <v>2286</v>
      </c>
      <c r="G2604" s="220"/>
      <c r="H2604" s="223">
        <v>11.24</v>
      </c>
      <c r="I2604" s="224"/>
      <c r="J2604" s="220"/>
      <c r="K2604" s="220"/>
      <c r="L2604" s="225"/>
      <c r="M2604" s="226"/>
      <c r="N2604" s="227"/>
      <c r="O2604" s="227"/>
      <c r="P2604" s="227"/>
      <c r="Q2604" s="227"/>
      <c r="R2604" s="227"/>
      <c r="S2604" s="227"/>
      <c r="T2604" s="228"/>
      <c r="AT2604" s="229" t="s">
        <v>191</v>
      </c>
      <c r="AU2604" s="229" t="s">
        <v>85</v>
      </c>
      <c r="AV2604" s="14" t="s">
        <v>85</v>
      </c>
      <c r="AW2604" s="14" t="s">
        <v>32</v>
      </c>
      <c r="AX2604" s="14" t="s">
        <v>76</v>
      </c>
      <c r="AY2604" s="229" t="s">
        <v>179</v>
      </c>
    </row>
    <row r="2605" spans="1:65" s="2" customFormat="1" ht="24">
      <c r="A2605" s="34"/>
      <c r="B2605" s="35"/>
      <c r="C2605" s="191" t="s">
        <v>2291</v>
      </c>
      <c r="D2605" s="191" t="s">
        <v>182</v>
      </c>
      <c r="E2605" s="192" t="s">
        <v>2292</v>
      </c>
      <c r="F2605" s="193" t="s">
        <v>2293</v>
      </c>
      <c r="G2605" s="194" t="s">
        <v>198</v>
      </c>
      <c r="H2605" s="195">
        <v>36</v>
      </c>
      <c r="I2605" s="196"/>
      <c r="J2605" s="197">
        <f>ROUND(I2605*H2605,2)</f>
        <v>0</v>
      </c>
      <c r="K2605" s="193" t="s">
        <v>1</v>
      </c>
      <c r="L2605" s="39"/>
      <c r="M2605" s="198" t="s">
        <v>1</v>
      </c>
      <c r="N2605" s="199" t="s">
        <v>41</v>
      </c>
      <c r="O2605" s="71"/>
      <c r="P2605" s="200">
        <f>O2605*H2605</f>
        <v>0</v>
      </c>
      <c r="Q2605" s="200">
        <v>4.6999999999999999E-4</v>
      </c>
      <c r="R2605" s="200">
        <f>Q2605*H2605</f>
        <v>1.6920000000000001E-2</v>
      </c>
      <c r="S2605" s="200">
        <v>0</v>
      </c>
      <c r="T2605" s="201">
        <f>S2605*H2605</f>
        <v>0</v>
      </c>
      <c r="U2605" s="34"/>
      <c r="V2605" s="34"/>
      <c r="W2605" s="34"/>
      <c r="X2605" s="34"/>
      <c r="Y2605" s="34"/>
      <c r="Z2605" s="34"/>
      <c r="AA2605" s="34"/>
      <c r="AB2605" s="34"/>
      <c r="AC2605" s="34"/>
      <c r="AD2605" s="34"/>
      <c r="AE2605" s="34"/>
      <c r="AR2605" s="202" t="s">
        <v>263</v>
      </c>
      <c r="AT2605" s="202" t="s">
        <v>182</v>
      </c>
      <c r="AU2605" s="202" t="s">
        <v>85</v>
      </c>
      <c r="AY2605" s="17" t="s">
        <v>179</v>
      </c>
      <c r="BE2605" s="203">
        <f>IF(N2605="základní",J2605,0)</f>
        <v>0</v>
      </c>
      <c r="BF2605" s="203">
        <f>IF(N2605="snížená",J2605,0)</f>
        <v>0</v>
      </c>
      <c r="BG2605" s="203">
        <f>IF(N2605="zákl. přenesená",J2605,0)</f>
        <v>0</v>
      </c>
      <c r="BH2605" s="203">
        <f>IF(N2605="sníž. přenesená",J2605,0)</f>
        <v>0</v>
      </c>
      <c r="BI2605" s="203">
        <f>IF(N2605="nulová",J2605,0)</f>
        <v>0</v>
      </c>
      <c r="BJ2605" s="17" t="s">
        <v>83</v>
      </c>
      <c r="BK2605" s="203">
        <f>ROUND(I2605*H2605,2)</f>
        <v>0</v>
      </c>
      <c r="BL2605" s="17" t="s">
        <v>263</v>
      </c>
      <c r="BM2605" s="202" t="s">
        <v>2294</v>
      </c>
    </row>
    <row r="2606" spans="1:65" s="2" customFormat="1" ht="33" customHeight="1">
      <c r="A2606" s="34"/>
      <c r="B2606" s="35"/>
      <c r="C2606" s="230" t="s">
        <v>2295</v>
      </c>
      <c r="D2606" s="230" t="s">
        <v>434</v>
      </c>
      <c r="E2606" s="231" t="s">
        <v>2296</v>
      </c>
      <c r="F2606" s="232" t="s">
        <v>2297</v>
      </c>
      <c r="G2606" s="233" t="s">
        <v>198</v>
      </c>
      <c r="H2606" s="234">
        <v>32</v>
      </c>
      <c r="I2606" s="235"/>
      <c r="J2606" s="236">
        <f>ROUND(I2606*H2606,2)</f>
        <v>0</v>
      </c>
      <c r="K2606" s="232" t="s">
        <v>1</v>
      </c>
      <c r="L2606" s="237"/>
      <c r="M2606" s="238" t="s">
        <v>1</v>
      </c>
      <c r="N2606" s="239" t="s">
        <v>41</v>
      </c>
      <c r="O2606" s="71"/>
      <c r="P2606" s="200">
        <f>O2606*H2606</f>
        <v>0</v>
      </c>
      <c r="Q2606" s="200">
        <v>0</v>
      </c>
      <c r="R2606" s="200">
        <f>Q2606*H2606</f>
        <v>0</v>
      </c>
      <c r="S2606" s="200">
        <v>0</v>
      </c>
      <c r="T2606" s="201">
        <f>S2606*H2606</f>
        <v>0</v>
      </c>
      <c r="U2606" s="34"/>
      <c r="V2606" s="34"/>
      <c r="W2606" s="34"/>
      <c r="X2606" s="34"/>
      <c r="Y2606" s="34"/>
      <c r="Z2606" s="34"/>
      <c r="AA2606" s="34"/>
      <c r="AB2606" s="34"/>
      <c r="AC2606" s="34"/>
      <c r="AD2606" s="34"/>
      <c r="AE2606" s="34"/>
      <c r="AR2606" s="202" t="s">
        <v>587</v>
      </c>
      <c r="AT2606" s="202" t="s">
        <v>434</v>
      </c>
      <c r="AU2606" s="202" t="s">
        <v>85</v>
      </c>
      <c r="AY2606" s="17" t="s">
        <v>179</v>
      </c>
      <c r="BE2606" s="203">
        <f>IF(N2606="základní",J2606,0)</f>
        <v>0</v>
      </c>
      <c r="BF2606" s="203">
        <f>IF(N2606="snížená",J2606,0)</f>
        <v>0</v>
      </c>
      <c r="BG2606" s="203">
        <f>IF(N2606="zákl. přenesená",J2606,0)</f>
        <v>0</v>
      </c>
      <c r="BH2606" s="203">
        <f>IF(N2606="sníž. přenesená",J2606,0)</f>
        <v>0</v>
      </c>
      <c r="BI2606" s="203">
        <f>IF(N2606="nulová",J2606,0)</f>
        <v>0</v>
      </c>
      <c r="BJ2606" s="17" t="s">
        <v>83</v>
      </c>
      <c r="BK2606" s="203">
        <f>ROUND(I2606*H2606,2)</f>
        <v>0</v>
      </c>
      <c r="BL2606" s="17" t="s">
        <v>263</v>
      </c>
      <c r="BM2606" s="202" t="s">
        <v>2298</v>
      </c>
    </row>
    <row r="2607" spans="1:65" s="13" customFormat="1" ht="11.25">
      <c r="B2607" s="209"/>
      <c r="C2607" s="210"/>
      <c r="D2607" s="204" t="s">
        <v>191</v>
      </c>
      <c r="E2607" s="211" t="s">
        <v>1</v>
      </c>
      <c r="F2607" s="212" t="s">
        <v>192</v>
      </c>
      <c r="G2607" s="210"/>
      <c r="H2607" s="211" t="s">
        <v>1</v>
      </c>
      <c r="I2607" s="213"/>
      <c r="J2607" s="210"/>
      <c r="K2607" s="210"/>
      <c r="L2607" s="214"/>
      <c r="M2607" s="215"/>
      <c r="N2607" s="216"/>
      <c r="O2607" s="216"/>
      <c r="P2607" s="216"/>
      <c r="Q2607" s="216"/>
      <c r="R2607" s="216"/>
      <c r="S2607" s="216"/>
      <c r="T2607" s="217"/>
      <c r="AT2607" s="218" t="s">
        <v>191</v>
      </c>
      <c r="AU2607" s="218" t="s">
        <v>85</v>
      </c>
      <c r="AV2607" s="13" t="s">
        <v>83</v>
      </c>
      <c r="AW2607" s="13" t="s">
        <v>32</v>
      </c>
      <c r="AX2607" s="13" t="s">
        <v>76</v>
      </c>
      <c r="AY2607" s="218" t="s">
        <v>179</v>
      </c>
    </row>
    <row r="2608" spans="1:65" s="13" customFormat="1" ht="11.25">
      <c r="B2608" s="209"/>
      <c r="C2608" s="210"/>
      <c r="D2608" s="204" t="s">
        <v>191</v>
      </c>
      <c r="E2608" s="211" t="s">
        <v>1</v>
      </c>
      <c r="F2608" s="212" t="s">
        <v>193</v>
      </c>
      <c r="G2608" s="210"/>
      <c r="H2608" s="211" t="s">
        <v>1</v>
      </c>
      <c r="I2608" s="213"/>
      <c r="J2608" s="210"/>
      <c r="K2608" s="210"/>
      <c r="L2608" s="214"/>
      <c r="M2608" s="215"/>
      <c r="N2608" s="216"/>
      <c r="O2608" s="216"/>
      <c r="P2608" s="216"/>
      <c r="Q2608" s="216"/>
      <c r="R2608" s="216"/>
      <c r="S2608" s="216"/>
      <c r="T2608" s="217"/>
      <c r="AT2608" s="218" t="s">
        <v>191</v>
      </c>
      <c r="AU2608" s="218" t="s">
        <v>85</v>
      </c>
      <c r="AV2608" s="13" t="s">
        <v>83</v>
      </c>
      <c r="AW2608" s="13" t="s">
        <v>32</v>
      </c>
      <c r="AX2608" s="13" t="s">
        <v>76</v>
      </c>
      <c r="AY2608" s="218" t="s">
        <v>179</v>
      </c>
    </row>
    <row r="2609" spans="1:65" s="14" customFormat="1" ht="11.25">
      <c r="B2609" s="219"/>
      <c r="C2609" s="220"/>
      <c r="D2609" s="204" t="s">
        <v>191</v>
      </c>
      <c r="E2609" s="221" t="s">
        <v>1</v>
      </c>
      <c r="F2609" s="222" t="s">
        <v>2299</v>
      </c>
      <c r="G2609" s="220"/>
      <c r="H2609" s="223">
        <v>32</v>
      </c>
      <c r="I2609" s="224"/>
      <c r="J2609" s="220"/>
      <c r="K2609" s="220"/>
      <c r="L2609" s="225"/>
      <c r="M2609" s="226"/>
      <c r="N2609" s="227"/>
      <c r="O2609" s="227"/>
      <c r="P2609" s="227"/>
      <c r="Q2609" s="227"/>
      <c r="R2609" s="227"/>
      <c r="S2609" s="227"/>
      <c r="T2609" s="228"/>
      <c r="AT2609" s="229" t="s">
        <v>191</v>
      </c>
      <c r="AU2609" s="229" t="s">
        <v>85</v>
      </c>
      <c r="AV2609" s="14" t="s">
        <v>85</v>
      </c>
      <c r="AW2609" s="14" t="s">
        <v>32</v>
      </c>
      <c r="AX2609" s="14" t="s">
        <v>76</v>
      </c>
      <c r="AY2609" s="229" t="s">
        <v>179</v>
      </c>
    </row>
    <row r="2610" spans="1:65" s="2" customFormat="1" ht="33" customHeight="1">
      <c r="A2610" s="34"/>
      <c r="B2610" s="35"/>
      <c r="C2610" s="230" t="s">
        <v>2300</v>
      </c>
      <c r="D2610" s="230" t="s">
        <v>434</v>
      </c>
      <c r="E2610" s="231" t="s">
        <v>2301</v>
      </c>
      <c r="F2610" s="232" t="s">
        <v>2302</v>
      </c>
      <c r="G2610" s="233" t="s">
        <v>198</v>
      </c>
      <c r="H2610" s="234">
        <v>4</v>
      </c>
      <c r="I2610" s="235"/>
      <c r="J2610" s="236">
        <f>ROUND(I2610*H2610,2)</f>
        <v>0</v>
      </c>
      <c r="K2610" s="232" t="s">
        <v>1</v>
      </c>
      <c r="L2610" s="237"/>
      <c r="M2610" s="238" t="s">
        <v>1</v>
      </c>
      <c r="N2610" s="239" t="s">
        <v>41</v>
      </c>
      <c r="O2610" s="71"/>
      <c r="P2610" s="200">
        <f>O2610*H2610</f>
        <v>0</v>
      </c>
      <c r="Q2610" s="200">
        <v>0</v>
      </c>
      <c r="R2610" s="200">
        <f>Q2610*H2610</f>
        <v>0</v>
      </c>
      <c r="S2610" s="200">
        <v>0</v>
      </c>
      <c r="T2610" s="201">
        <f>S2610*H2610</f>
        <v>0</v>
      </c>
      <c r="U2610" s="34"/>
      <c r="V2610" s="34"/>
      <c r="W2610" s="34"/>
      <c r="X2610" s="34"/>
      <c r="Y2610" s="34"/>
      <c r="Z2610" s="34"/>
      <c r="AA2610" s="34"/>
      <c r="AB2610" s="34"/>
      <c r="AC2610" s="34"/>
      <c r="AD2610" s="34"/>
      <c r="AE2610" s="34"/>
      <c r="AR2610" s="202" t="s">
        <v>587</v>
      </c>
      <c r="AT2610" s="202" t="s">
        <v>434</v>
      </c>
      <c r="AU2610" s="202" t="s">
        <v>85</v>
      </c>
      <c r="AY2610" s="17" t="s">
        <v>179</v>
      </c>
      <c r="BE2610" s="203">
        <f>IF(N2610="základní",J2610,0)</f>
        <v>0</v>
      </c>
      <c r="BF2610" s="203">
        <f>IF(N2610="snížená",J2610,0)</f>
        <v>0</v>
      </c>
      <c r="BG2610" s="203">
        <f>IF(N2610="zákl. přenesená",J2610,0)</f>
        <v>0</v>
      </c>
      <c r="BH2610" s="203">
        <f>IF(N2610="sníž. přenesená",J2610,0)</f>
        <v>0</v>
      </c>
      <c r="BI2610" s="203">
        <f>IF(N2610="nulová",J2610,0)</f>
        <v>0</v>
      </c>
      <c r="BJ2610" s="17" t="s">
        <v>83</v>
      </c>
      <c r="BK2610" s="203">
        <f>ROUND(I2610*H2610,2)</f>
        <v>0</v>
      </c>
      <c r="BL2610" s="17" t="s">
        <v>263</v>
      </c>
      <c r="BM2610" s="202" t="s">
        <v>2303</v>
      </c>
    </row>
    <row r="2611" spans="1:65" s="13" customFormat="1" ht="11.25">
      <c r="B2611" s="209"/>
      <c r="C2611" s="210"/>
      <c r="D2611" s="204" t="s">
        <v>191</v>
      </c>
      <c r="E2611" s="211" t="s">
        <v>1</v>
      </c>
      <c r="F2611" s="212" t="s">
        <v>192</v>
      </c>
      <c r="G2611" s="210"/>
      <c r="H2611" s="211" t="s">
        <v>1</v>
      </c>
      <c r="I2611" s="213"/>
      <c r="J2611" s="210"/>
      <c r="K2611" s="210"/>
      <c r="L2611" s="214"/>
      <c r="M2611" s="215"/>
      <c r="N2611" s="216"/>
      <c r="O2611" s="216"/>
      <c r="P2611" s="216"/>
      <c r="Q2611" s="216"/>
      <c r="R2611" s="216"/>
      <c r="S2611" s="216"/>
      <c r="T2611" s="217"/>
      <c r="AT2611" s="218" t="s">
        <v>191</v>
      </c>
      <c r="AU2611" s="218" t="s">
        <v>85</v>
      </c>
      <c r="AV2611" s="13" t="s">
        <v>83</v>
      </c>
      <c r="AW2611" s="13" t="s">
        <v>32</v>
      </c>
      <c r="AX2611" s="13" t="s">
        <v>76</v>
      </c>
      <c r="AY2611" s="218" t="s">
        <v>179</v>
      </c>
    </row>
    <row r="2612" spans="1:65" s="13" customFormat="1" ht="11.25">
      <c r="B2612" s="209"/>
      <c r="C2612" s="210"/>
      <c r="D2612" s="204" t="s">
        <v>191</v>
      </c>
      <c r="E2612" s="211" t="s">
        <v>1</v>
      </c>
      <c r="F2612" s="212" t="s">
        <v>193</v>
      </c>
      <c r="G2612" s="210"/>
      <c r="H2612" s="211" t="s">
        <v>1</v>
      </c>
      <c r="I2612" s="213"/>
      <c r="J2612" s="210"/>
      <c r="K2612" s="210"/>
      <c r="L2612" s="214"/>
      <c r="M2612" s="215"/>
      <c r="N2612" s="216"/>
      <c r="O2612" s="216"/>
      <c r="P2612" s="216"/>
      <c r="Q2612" s="216"/>
      <c r="R2612" s="216"/>
      <c r="S2612" s="216"/>
      <c r="T2612" s="217"/>
      <c r="AT2612" s="218" t="s">
        <v>191</v>
      </c>
      <c r="AU2612" s="218" t="s">
        <v>85</v>
      </c>
      <c r="AV2612" s="13" t="s">
        <v>83</v>
      </c>
      <c r="AW2612" s="13" t="s">
        <v>32</v>
      </c>
      <c r="AX2612" s="13" t="s">
        <v>76</v>
      </c>
      <c r="AY2612" s="218" t="s">
        <v>179</v>
      </c>
    </row>
    <row r="2613" spans="1:65" s="14" customFormat="1" ht="11.25">
      <c r="B2613" s="219"/>
      <c r="C2613" s="220"/>
      <c r="D2613" s="204" t="s">
        <v>191</v>
      </c>
      <c r="E2613" s="221" t="s">
        <v>1</v>
      </c>
      <c r="F2613" s="222" t="s">
        <v>2304</v>
      </c>
      <c r="G2613" s="220"/>
      <c r="H2613" s="223">
        <v>4</v>
      </c>
      <c r="I2613" s="224"/>
      <c r="J2613" s="220"/>
      <c r="K2613" s="220"/>
      <c r="L2613" s="225"/>
      <c r="M2613" s="226"/>
      <c r="N2613" s="227"/>
      <c r="O2613" s="227"/>
      <c r="P2613" s="227"/>
      <c r="Q2613" s="227"/>
      <c r="R2613" s="227"/>
      <c r="S2613" s="227"/>
      <c r="T2613" s="228"/>
      <c r="AT2613" s="229" t="s">
        <v>191</v>
      </c>
      <c r="AU2613" s="229" t="s">
        <v>85</v>
      </c>
      <c r="AV2613" s="14" t="s">
        <v>85</v>
      </c>
      <c r="AW2613" s="14" t="s">
        <v>32</v>
      </c>
      <c r="AX2613" s="14" t="s">
        <v>76</v>
      </c>
      <c r="AY2613" s="229" t="s">
        <v>179</v>
      </c>
    </row>
    <row r="2614" spans="1:65" s="2" customFormat="1" ht="24">
      <c r="A2614" s="34"/>
      <c r="B2614" s="35"/>
      <c r="C2614" s="191" t="s">
        <v>2305</v>
      </c>
      <c r="D2614" s="191" t="s">
        <v>182</v>
      </c>
      <c r="E2614" s="192" t="s">
        <v>2306</v>
      </c>
      <c r="F2614" s="193" t="s">
        <v>2307</v>
      </c>
      <c r="G2614" s="194" t="s">
        <v>185</v>
      </c>
      <c r="H2614" s="195">
        <v>37.722000000000001</v>
      </c>
      <c r="I2614" s="196"/>
      <c r="J2614" s="197">
        <f>ROUND(I2614*H2614,2)</f>
        <v>0</v>
      </c>
      <c r="K2614" s="193" t="s">
        <v>186</v>
      </c>
      <c r="L2614" s="39"/>
      <c r="M2614" s="198" t="s">
        <v>1</v>
      </c>
      <c r="N2614" s="199" t="s">
        <v>41</v>
      </c>
      <c r="O2614" s="71"/>
      <c r="P2614" s="200">
        <f>O2614*H2614</f>
        <v>0</v>
      </c>
      <c r="Q2614" s="200">
        <v>5.4000000000000003E-3</v>
      </c>
      <c r="R2614" s="200">
        <f>Q2614*H2614</f>
        <v>0.20369880000000001</v>
      </c>
      <c r="S2614" s="200">
        <v>0</v>
      </c>
      <c r="T2614" s="201">
        <f>S2614*H2614</f>
        <v>0</v>
      </c>
      <c r="U2614" s="34"/>
      <c r="V2614" s="34"/>
      <c r="W2614" s="34"/>
      <c r="X2614" s="34"/>
      <c r="Y2614" s="34"/>
      <c r="Z2614" s="34"/>
      <c r="AA2614" s="34"/>
      <c r="AB2614" s="34"/>
      <c r="AC2614" s="34"/>
      <c r="AD2614" s="34"/>
      <c r="AE2614" s="34"/>
      <c r="AR2614" s="202" t="s">
        <v>263</v>
      </c>
      <c r="AT2614" s="202" t="s">
        <v>182</v>
      </c>
      <c r="AU2614" s="202" t="s">
        <v>85</v>
      </c>
      <c r="AY2614" s="17" t="s">
        <v>179</v>
      </c>
      <c r="BE2614" s="203">
        <f>IF(N2614="základní",J2614,0)</f>
        <v>0</v>
      </c>
      <c r="BF2614" s="203">
        <f>IF(N2614="snížená",J2614,0)</f>
        <v>0</v>
      </c>
      <c r="BG2614" s="203">
        <f>IF(N2614="zákl. přenesená",J2614,0)</f>
        <v>0</v>
      </c>
      <c r="BH2614" s="203">
        <f>IF(N2614="sníž. přenesená",J2614,0)</f>
        <v>0</v>
      </c>
      <c r="BI2614" s="203">
        <f>IF(N2614="nulová",J2614,0)</f>
        <v>0</v>
      </c>
      <c r="BJ2614" s="17" t="s">
        <v>83</v>
      </c>
      <c r="BK2614" s="203">
        <f>ROUND(I2614*H2614,2)</f>
        <v>0</v>
      </c>
      <c r="BL2614" s="17" t="s">
        <v>263</v>
      </c>
      <c r="BM2614" s="202" t="s">
        <v>2308</v>
      </c>
    </row>
    <row r="2615" spans="1:65" s="2" customFormat="1" ht="33" customHeight="1">
      <c r="A2615" s="34"/>
      <c r="B2615" s="35"/>
      <c r="C2615" s="230" t="s">
        <v>2309</v>
      </c>
      <c r="D2615" s="230" t="s">
        <v>434</v>
      </c>
      <c r="E2615" s="231" t="s">
        <v>2310</v>
      </c>
      <c r="F2615" s="232" t="s">
        <v>2311</v>
      </c>
      <c r="G2615" s="233" t="s">
        <v>185</v>
      </c>
      <c r="H2615" s="234">
        <v>43.38</v>
      </c>
      <c r="I2615" s="235"/>
      <c r="J2615" s="236">
        <f>ROUND(I2615*H2615,2)</f>
        <v>0</v>
      </c>
      <c r="K2615" s="232" t="s">
        <v>186</v>
      </c>
      <c r="L2615" s="237"/>
      <c r="M2615" s="238" t="s">
        <v>1</v>
      </c>
      <c r="N2615" s="239" t="s">
        <v>41</v>
      </c>
      <c r="O2615" s="71"/>
      <c r="P2615" s="200">
        <f>O2615*H2615</f>
        <v>0</v>
      </c>
      <c r="Q2615" s="200">
        <v>1.9199999999999998E-2</v>
      </c>
      <c r="R2615" s="200">
        <f>Q2615*H2615</f>
        <v>0.83289599999999997</v>
      </c>
      <c r="S2615" s="200">
        <v>0</v>
      </c>
      <c r="T2615" s="201">
        <f>S2615*H2615</f>
        <v>0</v>
      </c>
      <c r="U2615" s="34"/>
      <c r="V2615" s="34"/>
      <c r="W2615" s="34"/>
      <c r="X2615" s="34"/>
      <c r="Y2615" s="34"/>
      <c r="Z2615" s="34"/>
      <c r="AA2615" s="34"/>
      <c r="AB2615" s="34"/>
      <c r="AC2615" s="34"/>
      <c r="AD2615" s="34"/>
      <c r="AE2615" s="34"/>
      <c r="AR2615" s="202" t="s">
        <v>587</v>
      </c>
      <c r="AT2615" s="202" t="s">
        <v>434</v>
      </c>
      <c r="AU2615" s="202" t="s">
        <v>85</v>
      </c>
      <c r="AY2615" s="17" t="s">
        <v>179</v>
      </c>
      <c r="BE2615" s="203">
        <f>IF(N2615="základní",J2615,0)</f>
        <v>0</v>
      </c>
      <c r="BF2615" s="203">
        <f>IF(N2615="snížená",J2615,0)</f>
        <v>0</v>
      </c>
      <c r="BG2615" s="203">
        <f>IF(N2615="zákl. přenesená",J2615,0)</f>
        <v>0</v>
      </c>
      <c r="BH2615" s="203">
        <f>IF(N2615="sníž. přenesená",J2615,0)</f>
        <v>0</v>
      </c>
      <c r="BI2615" s="203">
        <f>IF(N2615="nulová",J2615,0)</f>
        <v>0</v>
      </c>
      <c r="BJ2615" s="17" t="s">
        <v>83</v>
      </c>
      <c r="BK2615" s="203">
        <f>ROUND(I2615*H2615,2)</f>
        <v>0</v>
      </c>
      <c r="BL2615" s="17" t="s">
        <v>263</v>
      </c>
      <c r="BM2615" s="202" t="s">
        <v>2312</v>
      </c>
    </row>
    <row r="2616" spans="1:65" s="13" customFormat="1" ht="11.25">
      <c r="B2616" s="209"/>
      <c r="C2616" s="210"/>
      <c r="D2616" s="204" t="s">
        <v>191</v>
      </c>
      <c r="E2616" s="211" t="s">
        <v>1</v>
      </c>
      <c r="F2616" s="212" t="s">
        <v>192</v>
      </c>
      <c r="G2616" s="210"/>
      <c r="H2616" s="211" t="s">
        <v>1</v>
      </c>
      <c r="I2616" s="213"/>
      <c r="J2616" s="210"/>
      <c r="K2616" s="210"/>
      <c r="L2616" s="214"/>
      <c r="M2616" s="215"/>
      <c r="N2616" s="216"/>
      <c r="O2616" s="216"/>
      <c r="P2616" s="216"/>
      <c r="Q2616" s="216"/>
      <c r="R2616" s="216"/>
      <c r="S2616" s="216"/>
      <c r="T2616" s="217"/>
      <c r="AT2616" s="218" t="s">
        <v>191</v>
      </c>
      <c r="AU2616" s="218" t="s">
        <v>85</v>
      </c>
      <c r="AV2616" s="13" t="s">
        <v>83</v>
      </c>
      <c r="AW2616" s="13" t="s">
        <v>32</v>
      </c>
      <c r="AX2616" s="13" t="s">
        <v>76</v>
      </c>
      <c r="AY2616" s="218" t="s">
        <v>179</v>
      </c>
    </row>
    <row r="2617" spans="1:65" s="13" customFormat="1" ht="11.25">
      <c r="B2617" s="209"/>
      <c r="C2617" s="210"/>
      <c r="D2617" s="204" t="s">
        <v>191</v>
      </c>
      <c r="E2617" s="211" t="s">
        <v>1</v>
      </c>
      <c r="F2617" s="212" t="s">
        <v>193</v>
      </c>
      <c r="G2617" s="210"/>
      <c r="H2617" s="211" t="s">
        <v>1</v>
      </c>
      <c r="I2617" s="213"/>
      <c r="J2617" s="210"/>
      <c r="K2617" s="210"/>
      <c r="L2617" s="214"/>
      <c r="M2617" s="215"/>
      <c r="N2617" s="216"/>
      <c r="O2617" s="216"/>
      <c r="P2617" s="216"/>
      <c r="Q2617" s="216"/>
      <c r="R2617" s="216"/>
      <c r="S2617" s="216"/>
      <c r="T2617" s="217"/>
      <c r="AT2617" s="218" t="s">
        <v>191</v>
      </c>
      <c r="AU2617" s="218" t="s">
        <v>85</v>
      </c>
      <c r="AV2617" s="13" t="s">
        <v>83</v>
      </c>
      <c r="AW2617" s="13" t="s">
        <v>32</v>
      </c>
      <c r="AX2617" s="13" t="s">
        <v>76</v>
      </c>
      <c r="AY2617" s="218" t="s">
        <v>179</v>
      </c>
    </row>
    <row r="2618" spans="1:65" s="14" customFormat="1" ht="11.25">
      <c r="B2618" s="219"/>
      <c r="C2618" s="220"/>
      <c r="D2618" s="204" t="s">
        <v>191</v>
      </c>
      <c r="E2618" s="221" t="s">
        <v>1</v>
      </c>
      <c r="F2618" s="222" t="s">
        <v>817</v>
      </c>
      <c r="G2618" s="220"/>
      <c r="H2618" s="223">
        <v>2.85</v>
      </c>
      <c r="I2618" s="224"/>
      <c r="J2618" s="220"/>
      <c r="K2618" s="220"/>
      <c r="L2618" s="225"/>
      <c r="M2618" s="226"/>
      <c r="N2618" s="227"/>
      <c r="O2618" s="227"/>
      <c r="P2618" s="227"/>
      <c r="Q2618" s="227"/>
      <c r="R2618" s="227"/>
      <c r="S2618" s="227"/>
      <c r="T2618" s="228"/>
      <c r="AT2618" s="229" t="s">
        <v>191</v>
      </c>
      <c r="AU2618" s="229" t="s">
        <v>85</v>
      </c>
      <c r="AV2618" s="14" t="s">
        <v>85</v>
      </c>
      <c r="AW2618" s="14" t="s">
        <v>32</v>
      </c>
      <c r="AX2618" s="14" t="s">
        <v>76</v>
      </c>
      <c r="AY2618" s="229" t="s">
        <v>179</v>
      </c>
    </row>
    <row r="2619" spans="1:65" s="14" customFormat="1" ht="11.25">
      <c r="B2619" s="219"/>
      <c r="C2619" s="220"/>
      <c r="D2619" s="204" t="s">
        <v>191</v>
      </c>
      <c r="E2619" s="221" t="s">
        <v>1</v>
      </c>
      <c r="F2619" s="222" t="s">
        <v>818</v>
      </c>
      <c r="G2619" s="220"/>
      <c r="H2619" s="223">
        <v>1.575</v>
      </c>
      <c r="I2619" s="224"/>
      <c r="J2619" s="220"/>
      <c r="K2619" s="220"/>
      <c r="L2619" s="225"/>
      <c r="M2619" s="226"/>
      <c r="N2619" s="227"/>
      <c r="O2619" s="227"/>
      <c r="P2619" s="227"/>
      <c r="Q2619" s="227"/>
      <c r="R2619" s="227"/>
      <c r="S2619" s="227"/>
      <c r="T2619" s="228"/>
      <c r="AT2619" s="229" t="s">
        <v>191</v>
      </c>
      <c r="AU2619" s="229" t="s">
        <v>85</v>
      </c>
      <c r="AV2619" s="14" t="s">
        <v>85</v>
      </c>
      <c r="AW2619" s="14" t="s">
        <v>32</v>
      </c>
      <c r="AX2619" s="14" t="s">
        <v>76</v>
      </c>
      <c r="AY2619" s="229" t="s">
        <v>179</v>
      </c>
    </row>
    <row r="2620" spans="1:65" s="14" customFormat="1" ht="11.25">
      <c r="B2620" s="219"/>
      <c r="C2620" s="220"/>
      <c r="D2620" s="204" t="s">
        <v>191</v>
      </c>
      <c r="E2620" s="221" t="s">
        <v>1</v>
      </c>
      <c r="F2620" s="222" t="s">
        <v>1671</v>
      </c>
      <c r="G2620" s="220"/>
      <c r="H2620" s="223">
        <v>2.9</v>
      </c>
      <c r="I2620" s="224"/>
      <c r="J2620" s="220"/>
      <c r="K2620" s="220"/>
      <c r="L2620" s="225"/>
      <c r="M2620" s="226"/>
      <c r="N2620" s="227"/>
      <c r="O2620" s="227"/>
      <c r="P2620" s="227"/>
      <c r="Q2620" s="227"/>
      <c r="R2620" s="227"/>
      <c r="S2620" s="227"/>
      <c r="T2620" s="228"/>
      <c r="AT2620" s="229" t="s">
        <v>191</v>
      </c>
      <c r="AU2620" s="229" t="s">
        <v>85</v>
      </c>
      <c r="AV2620" s="14" t="s">
        <v>85</v>
      </c>
      <c r="AW2620" s="14" t="s">
        <v>32</v>
      </c>
      <c r="AX2620" s="14" t="s">
        <v>76</v>
      </c>
      <c r="AY2620" s="229" t="s">
        <v>179</v>
      </c>
    </row>
    <row r="2621" spans="1:65" s="14" customFormat="1" ht="11.25">
      <c r="B2621" s="219"/>
      <c r="C2621" s="220"/>
      <c r="D2621" s="204" t="s">
        <v>191</v>
      </c>
      <c r="E2621" s="221" t="s">
        <v>1</v>
      </c>
      <c r="F2621" s="222" t="s">
        <v>2313</v>
      </c>
      <c r="G2621" s="220"/>
      <c r="H2621" s="223">
        <v>1.575</v>
      </c>
      <c r="I2621" s="224"/>
      <c r="J2621" s="220"/>
      <c r="K2621" s="220"/>
      <c r="L2621" s="225"/>
      <c r="M2621" s="226"/>
      <c r="N2621" s="227"/>
      <c r="O2621" s="227"/>
      <c r="P2621" s="227"/>
      <c r="Q2621" s="227"/>
      <c r="R2621" s="227"/>
      <c r="S2621" s="227"/>
      <c r="T2621" s="228"/>
      <c r="AT2621" s="229" t="s">
        <v>191</v>
      </c>
      <c r="AU2621" s="229" t="s">
        <v>85</v>
      </c>
      <c r="AV2621" s="14" t="s">
        <v>85</v>
      </c>
      <c r="AW2621" s="14" t="s">
        <v>32</v>
      </c>
      <c r="AX2621" s="14" t="s">
        <v>76</v>
      </c>
      <c r="AY2621" s="229" t="s">
        <v>179</v>
      </c>
    </row>
    <row r="2622" spans="1:65" s="14" customFormat="1" ht="11.25">
      <c r="B2622" s="219"/>
      <c r="C2622" s="220"/>
      <c r="D2622" s="204" t="s">
        <v>191</v>
      </c>
      <c r="E2622" s="221" t="s">
        <v>1</v>
      </c>
      <c r="F2622" s="222" t="s">
        <v>824</v>
      </c>
      <c r="G2622" s="220"/>
      <c r="H2622" s="223">
        <v>2.4</v>
      </c>
      <c r="I2622" s="224"/>
      <c r="J2622" s="220"/>
      <c r="K2622" s="220"/>
      <c r="L2622" s="225"/>
      <c r="M2622" s="226"/>
      <c r="N2622" s="227"/>
      <c r="O2622" s="227"/>
      <c r="P2622" s="227"/>
      <c r="Q2622" s="227"/>
      <c r="R2622" s="227"/>
      <c r="S2622" s="227"/>
      <c r="T2622" s="228"/>
      <c r="AT2622" s="229" t="s">
        <v>191</v>
      </c>
      <c r="AU2622" s="229" t="s">
        <v>85</v>
      </c>
      <c r="AV2622" s="14" t="s">
        <v>85</v>
      </c>
      <c r="AW2622" s="14" t="s">
        <v>32</v>
      </c>
      <c r="AX2622" s="14" t="s">
        <v>76</v>
      </c>
      <c r="AY2622" s="229" t="s">
        <v>179</v>
      </c>
    </row>
    <row r="2623" spans="1:65" s="14" customFormat="1" ht="11.25">
      <c r="B2623" s="219"/>
      <c r="C2623" s="220"/>
      <c r="D2623" s="204" t="s">
        <v>191</v>
      </c>
      <c r="E2623" s="221" t="s">
        <v>1</v>
      </c>
      <c r="F2623" s="222" t="s">
        <v>825</v>
      </c>
      <c r="G2623" s="220"/>
      <c r="H2623" s="223">
        <v>3</v>
      </c>
      <c r="I2623" s="224"/>
      <c r="J2623" s="220"/>
      <c r="K2623" s="220"/>
      <c r="L2623" s="225"/>
      <c r="M2623" s="226"/>
      <c r="N2623" s="227"/>
      <c r="O2623" s="227"/>
      <c r="P2623" s="227"/>
      <c r="Q2623" s="227"/>
      <c r="R2623" s="227"/>
      <c r="S2623" s="227"/>
      <c r="T2623" s="228"/>
      <c r="AT2623" s="229" t="s">
        <v>191</v>
      </c>
      <c r="AU2623" s="229" t="s">
        <v>85</v>
      </c>
      <c r="AV2623" s="14" t="s">
        <v>85</v>
      </c>
      <c r="AW2623" s="14" t="s">
        <v>32</v>
      </c>
      <c r="AX2623" s="14" t="s">
        <v>76</v>
      </c>
      <c r="AY2623" s="229" t="s">
        <v>179</v>
      </c>
    </row>
    <row r="2624" spans="1:65" s="14" customFormat="1" ht="11.25">
      <c r="B2624" s="219"/>
      <c r="C2624" s="220"/>
      <c r="D2624" s="204" t="s">
        <v>191</v>
      </c>
      <c r="E2624" s="221" t="s">
        <v>1</v>
      </c>
      <c r="F2624" s="222" t="s">
        <v>2314</v>
      </c>
      <c r="G2624" s="220"/>
      <c r="H2624" s="223">
        <v>2.3879999999999999</v>
      </c>
      <c r="I2624" s="224"/>
      <c r="J2624" s="220"/>
      <c r="K2624" s="220"/>
      <c r="L2624" s="225"/>
      <c r="M2624" s="226"/>
      <c r="N2624" s="227"/>
      <c r="O2624" s="227"/>
      <c r="P2624" s="227"/>
      <c r="Q2624" s="227"/>
      <c r="R2624" s="227"/>
      <c r="S2624" s="227"/>
      <c r="T2624" s="228"/>
      <c r="AT2624" s="229" t="s">
        <v>191</v>
      </c>
      <c r="AU2624" s="229" t="s">
        <v>85</v>
      </c>
      <c r="AV2624" s="14" t="s">
        <v>85</v>
      </c>
      <c r="AW2624" s="14" t="s">
        <v>32</v>
      </c>
      <c r="AX2624" s="14" t="s">
        <v>76</v>
      </c>
      <c r="AY2624" s="229" t="s">
        <v>179</v>
      </c>
    </row>
    <row r="2625" spans="1:65" s="14" customFormat="1" ht="11.25">
      <c r="B2625" s="219"/>
      <c r="C2625" s="220"/>
      <c r="D2625" s="204" t="s">
        <v>191</v>
      </c>
      <c r="E2625" s="221" t="s">
        <v>1</v>
      </c>
      <c r="F2625" s="222" t="s">
        <v>2315</v>
      </c>
      <c r="G2625" s="220"/>
      <c r="H2625" s="223">
        <v>1.288</v>
      </c>
      <c r="I2625" s="224"/>
      <c r="J2625" s="220"/>
      <c r="K2625" s="220"/>
      <c r="L2625" s="225"/>
      <c r="M2625" s="226"/>
      <c r="N2625" s="227"/>
      <c r="O2625" s="227"/>
      <c r="P2625" s="227"/>
      <c r="Q2625" s="227"/>
      <c r="R2625" s="227"/>
      <c r="S2625" s="227"/>
      <c r="T2625" s="228"/>
      <c r="AT2625" s="229" t="s">
        <v>191</v>
      </c>
      <c r="AU2625" s="229" t="s">
        <v>85</v>
      </c>
      <c r="AV2625" s="14" t="s">
        <v>85</v>
      </c>
      <c r="AW2625" s="14" t="s">
        <v>32</v>
      </c>
      <c r="AX2625" s="14" t="s">
        <v>76</v>
      </c>
      <c r="AY2625" s="229" t="s">
        <v>179</v>
      </c>
    </row>
    <row r="2626" spans="1:65" s="14" customFormat="1" ht="11.25">
      <c r="B2626" s="219"/>
      <c r="C2626" s="220"/>
      <c r="D2626" s="204" t="s">
        <v>191</v>
      </c>
      <c r="E2626" s="221" t="s">
        <v>1</v>
      </c>
      <c r="F2626" s="222" t="s">
        <v>831</v>
      </c>
      <c r="G2626" s="220"/>
      <c r="H2626" s="223">
        <v>1.288</v>
      </c>
      <c r="I2626" s="224"/>
      <c r="J2626" s="220"/>
      <c r="K2626" s="220"/>
      <c r="L2626" s="225"/>
      <c r="M2626" s="226"/>
      <c r="N2626" s="227"/>
      <c r="O2626" s="227"/>
      <c r="P2626" s="227"/>
      <c r="Q2626" s="227"/>
      <c r="R2626" s="227"/>
      <c r="S2626" s="227"/>
      <c r="T2626" s="228"/>
      <c r="AT2626" s="229" t="s">
        <v>191</v>
      </c>
      <c r="AU2626" s="229" t="s">
        <v>85</v>
      </c>
      <c r="AV2626" s="14" t="s">
        <v>85</v>
      </c>
      <c r="AW2626" s="14" t="s">
        <v>32</v>
      </c>
      <c r="AX2626" s="14" t="s">
        <v>76</v>
      </c>
      <c r="AY2626" s="229" t="s">
        <v>179</v>
      </c>
    </row>
    <row r="2627" spans="1:65" s="14" customFormat="1" ht="11.25">
      <c r="B2627" s="219"/>
      <c r="C2627" s="220"/>
      <c r="D2627" s="204" t="s">
        <v>191</v>
      </c>
      <c r="E2627" s="221" t="s">
        <v>1</v>
      </c>
      <c r="F2627" s="222" t="s">
        <v>832</v>
      </c>
      <c r="G2627" s="220"/>
      <c r="H2627" s="223">
        <v>2.8</v>
      </c>
      <c r="I2627" s="224"/>
      <c r="J2627" s="220"/>
      <c r="K2627" s="220"/>
      <c r="L2627" s="225"/>
      <c r="M2627" s="226"/>
      <c r="N2627" s="227"/>
      <c r="O2627" s="227"/>
      <c r="P2627" s="227"/>
      <c r="Q2627" s="227"/>
      <c r="R2627" s="227"/>
      <c r="S2627" s="227"/>
      <c r="T2627" s="228"/>
      <c r="AT2627" s="229" t="s">
        <v>191</v>
      </c>
      <c r="AU2627" s="229" t="s">
        <v>85</v>
      </c>
      <c r="AV2627" s="14" t="s">
        <v>85</v>
      </c>
      <c r="AW2627" s="14" t="s">
        <v>32</v>
      </c>
      <c r="AX2627" s="14" t="s">
        <v>76</v>
      </c>
      <c r="AY2627" s="229" t="s">
        <v>179</v>
      </c>
    </row>
    <row r="2628" spans="1:65" s="14" customFormat="1" ht="11.25">
      <c r="B2628" s="219"/>
      <c r="C2628" s="220"/>
      <c r="D2628" s="204" t="s">
        <v>191</v>
      </c>
      <c r="E2628" s="221" t="s">
        <v>1</v>
      </c>
      <c r="F2628" s="222" t="s">
        <v>833</v>
      </c>
      <c r="G2628" s="220"/>
      <c r="H2628" s="223">
        <v>1.288</v>
      </c>
      <c r="I2628" s="224"/>
      <c r="J2628" s="220"/>
      <c r="K2628" s="220"/>
      <c r="L2628" s="225"/>
      <c r="M2628" s="226"/>
      <c r="N2628" s="227"/>
      <c r="O2628" s="227"/>
      <c r="P2628" s="227"/>
      <c r="Q2628" s="227"/>
      <c r="R2628" s="227"/>
      <c r="S2628" s="227"/>
      <c r="T2628" s="228"/>
      <c r="AT2628" s="229" t="s">
        <v>191</v>
      </c>
      <c r="AU2628" s="229" t="s">
        <v>85</v>
      </c>
      <c r="AV2628" s="14" t="s">
        <v>85</v>
      </c>
      <c r="AW2628" s="14" t="s">
        <v>32</v>
      </c>
      <c r="AX2628" s="14" t="s">
        <v>76</v>
      </c>
      <c r="AY2628" s="229" t="s">
        <v>179</v>
      </c>
    </row>
    <row r="2629" spans="1:65" s="14" customFormat="1" ht="11.25">
      <c r="B2629" s="219"/>
      <c r="C2629" s="220"/>
      <c r="D2629" s="204" t="s">
        <v>191</v>
      </c>
      <c r="E2629" s="221" t="s">
        <v>1</v>
      </c>
      <c r="F2629" s="222" t="s">
        <v>2316</v>
      </c>
      <c r="G2629" s="220"/>
      <c r="H2629" s="223">
        <v>2.72</v>
      </c>
      <c r="I2629" s="224"/>
      <c r="J2629" s="220"/>
      <c r="K2629" s="220"/>
      <c r="L2629" s="225"/>
      <c r="M2629" s="226"/>
      <c r="N2629" s="227"/>
      <c r="O2629" s="227"/>
      <c r="P2629" s="227"/>
      <c r="Q2629" s="227"/>
      <c r="R2629" s="227"/>
      <c r="S2629" s="227"/>
      <c r="T2629" s="228"/>
      <c r="AT2629" s="229" t="s">
        <v>191</v>
      </c>
      <c r="AU2629" s="229" t="s">
        <v>85</v>
      </c>
      <c r="AV2629" s="14" t="s">
        <v>85</v>
      </c>
      <c r="AW2629" s="14" t="s">
        <v>32</v>
      </c>
      <c r="AX2629" s="14" t="s">
        <v>76</v>
      </c>
      <c r="AY2629" s="229" t="s">
        <v>179</v>
      </c>
    </row>
    <row r="2630" spans="1:65" s="14" customFormat="1" ht="11.25">
      <c r="B2630" s="219"/>
      <c r="C2630" s="220"/>
      <c r="D2630" s="204" t="s">
        <v>191</v>
      </c>
      <c r="E2630" s="221" t="s">
        <v>1</v>
      </c>
      <c r="F2630" s="222" t="s">
        <v>2317</v>
      </c>
      <c r="G2630" s="220"/>
      <c r="H2630" s="223">
        <v>2.6</v>
      </c>
      <c r="I2630" s="224"/>
      <c r="J2630" s="220"/>
      <c r="K2630" s="220"/>
      <c r="L2630" s="225"/>
      <c r="M2630" s="226"/>
      <c r="N2630" s="227"/>
      <c r="O2630" s="227"/>
      <c r="P2630" s="227"/>
      <c r="Q2630" s="227"/>
      <c r="R2630" s="227"/>
      <c r="S2630" s="227"/>
      <c r="T2630" s="228"/>
      <c r="AT2630" s="229" t="s">
        <v>191</v>
      </c>
      <c r="AU2630" s="229" t="s">
        <v>85</v>
      </c>
      <c r="AV2630" s="14" t="s">
        <v>85</v>
      </c>
      <c r="AW2630" s="14" t="s">
        <v>32</v>
      </c>
      <c r="AX2630" s="14" t="s">
        <v>76</v>
      </c>
      <c r="AY2630" s="229" t="s">
        <v>179</v>
      </c>
    </row>
    <row r="2631" spans="1:65" s="14" customFormat="1" ht="11.25">
      <c r="B2631" s="219"/>
      <c r="C2631" s="220"/>
      <c r="D2631" s="204" t="s">
        <v>191</v>
      </c>
      <c r="E2631" s="221" t="s">
        <v>1</v>
      </c>
      <c r="F2631" s="222" t="s">
        <v>841</v>
      </c>
      <c r="G2631" s="220"/>
      <c r="H2631" s="223">
        <v>1.575</v>
      </c>
      <c r="I2631" s="224"/>
      <c r="J2631" s="220"/>
      <c r="K2631" s="220"/>
      <c r="L2631" s="225"/>
      <c r="M2631" s="226"/>
      <c r="N2631" s="227"/>
      <c r="O2631" s="227"/>
      <c r="P2631" s="227"/>
      <c r="Q2631" s="227"/>
      <c r="R2631" s="227"/>
      <c r="S2631" s="227"/>
      <c r="T2631" s="228"/>
      <c r="AT2631" s="229" t="s">
        <v>191</v>
      </c>
      <c r="AU2631" s="229" t="s">
        <v>85</v>
      </c>
      <c r="AV2631" s="14" t="s">
        <v>85</v>
      </c>
      <c r="AW2631" s="14" t="s">
        <v>32</v>
      </c>
      <c r="AX2631" s="14" t="s">
        <v>76</v>
      </c>
      <c r="AY2631" s="229" t="s">
        <v>179</v>
      </c>
    </row>
    <row r="2632" spans="1:65" s="14" customFormat="1" ht="11.25">
      <c r="B2632" s="219"/>
      <c r="C2632" s="220"/>
      <c r="D2632" s="204" t="s">
        <v>191</v>
      </c>
      <c r="E2632" s="221" t="s">
        <v>1</v>
      </c>
      <c r="F2632" s="222" t="s">
        <v>1681</v>
      </c>
      <c r="G2632" s="220"/>
      <c r="H2632" s="223">
        <v>1.7</v>
      </c>
      <c r="I2632" s="224"/>
      <c r="J2632" s="220"/>
      <c r="K2632" s="220"/>
      <c r="L2632" s="225"/>
      <c r="M2632" s="226"/>
      <c r="N2632" s="227"/>
      <c r="O2632" s="227"/>
      <c r="P2632" s="227"/>
      <c r="Q2632" s="227"/>
      <c r="R2632" s="227"/>
      <c r="S2632" s="227"/>
      <c r="T2632" s="228"/>
      <c r="AT2632" s="229" t="s">
        <v>191</v>
      </c>
      <c r="AU2632" s="229" t="s">
        <v>85</v>
      </c>
      <c r="AV2632" s="14" t="s">
        <v>85</v>
      </c>
      <c r="AW2632" s="14" t="s">
        <v>32</v>
      </c>
      <c r="AX2632" s="14" t="s">
        <v>76</v>
      </c>
      <c r="AY2632" s="229" t="s">
        <v>179</v>
      </c>
    </row>
    <row r="2633" spans="1:65" s="14" customFormat="1" ht="11.25">
      <c r="B2633" s="219"/>
      <c r="C2633" s="220"/>
      <c r="D2633" s="204" t="s">
        <v>191</v>
      </c>
      <c r="E2633" s="221" t="s">
        <v>1</v>
      </c>
      <c r="F2633" s="222" t="s">
        <v>2318</v>
      </c>
      <c r="G2633" s="220"/>
      <c r="H2633" s="223">
        <v>1.575</v>
      </c>
      <c r="I2633" s="224"/>
      <c r="J2633" s="220"/>
      <c r="K2633" s="220"/>
      <c r="L2633" s="225"/>
      <c r="M2633" s="226"/>
      <c r="N2633" s="227"/>
      <c r="O2633" s="227"/>
      <c r="P2633" s="227"/>
      <c r="Q2633" s="227"/>
      <c r="R2633" s="227"/>
      <c r="S2633" s="227"/>
      <c r="T2633" s="228"/>
      <c r="AT2633" s="229" t="s">
        <v>191</v>
      </c>
      <c r="AU2633" s="229" t="s">
        <v>85</v>
      </c>
      <c r="AV2633" s="14" t="s">
        <v>85</v>
      </c>
      <c r="AW2633" s="14" t="s">
        <v>32</v>
      </c>
      <c r="AX2633" s="14" t="s">
        <v>76</v>
      </c>
      <c r="AY2633" s="229" t="s">
        <v>179</v>
      </c>
    </row>
    <row r="2634" spans="1:65" s="14" customFormat="1" ht="11.25">
      <c r="B2634" s="219"/>
      <c r="C2634" s="220"/>
      <c r="D2634" s="204" t="s">
        <v>191</v>
      </c>
      <c r="E2634" s="221" t="s">
        <v>1</v>
      </c>
      <c r="F2634" s="222" t="s">
        <v>844</v>
      </c>
      <c r="G2634" s="220"/>
      <c r="H2634" s="223">
        <v>1.7</v>
      </c>
      <c r="I2634" s="224"/>
      <c r="J2634" s="220"/>
      <c r="K2634" s="220"/>
      <c r="L2634" s="225"/>
      <c r="M2634" s="226"/>
      <c r="N2634" s="227"/>
      <c r="O2634" s="227"/>
      <c r="P2634" s="227"/>
      <c r="Q2634" s="227"/>
      <c r="R2634" s="227"/>
      <c r="S2634" s="227"/>
      <c r="T2634" s="228"/>
      <c r="AT2634" s="229" t="s">
        <v>191</v>
      </c>
      <c r="AU2634" s="229" t="s">
        <v>85</v>
      </c>
      <c r="AV2634" s="14" t="s">
        <v>85</v>
      </c>
      <c r="AW2634" s="14" t="s">
        <v>32</v>
      </c>
      <c r="AX2634" s="14" t="s">
        <v>76</v>
      </c>
      <c r="AY2634" s="229" t="s">
        <v>179</v>
      </c>
    </row>
    <row r="2635" spans="1:65" s="14" customFormat="1" ht="11.25">
      <c r="B2635" s="219"/>
      <c r="C2635" s="220"/>
      <c r="D2635" s="204" t="s">
        <v>191</v>
      </c>
      <c r="E2635" s="221" t="s">
        <v>1</v>
      </c>
      <c r="F2635" s="222" t="s">
        <v>2319</v>
      </c>
      <c r="G2635" s="220"/>
      <c r="H2635" s="223">
        <v>2.5</v>
      </c>
      <c r="I2635" s="224"/>
      <c r="J2635" s="220"/>
      <c r="K2635" s="220"/>
      <c r="L2635" s="225"/>
      <c r="M2635" s="226"/>
      <c r="N2635" s="227"/>
      <c r="O2635" s="227"/>
      <c r="P2635" s="227"/>
      <c r="Q2635" s="227"/>
      <c r="R2635" s="227"/>
      <c r="S2635" s="227"/>
      <c r="T2635" s="228"/>
      <c r="AT2635" s="229" t="s">
        <v>191</v>
      </c>
      <c r="AU2635" s="229" t="s">
        <v>85</v>
      </c>
      <c r="AV2635" s="14" t="s">
        <v>85</v>
      </c>
      <c r="AW2635" s="14" t="s">
        <v>32</v>
      </c>
      <c r="AX2635" s="14" t="s">
        <v>76</v>
      </c>
      <c r="AY2635" s="229" t="s">
        <v>179</v>
      </c>
    </row>
    <row r="2636" spans="1:65" s="14" customFormat="1" ht="11.25">
      <c r="B2636" s="219"/>
      <c r="C2636" s="220"/>
      <c r="D2636" s="204" t="s">
        <v>191</v>
      </c>
      <c r="E2636" s="220"/>
      <c r="F2636" s="222" t="s">
        <v>2320</v>
      </c>
      <c r="G2636" s="220"/>
      <c r="H2636" s="223">
        <v>43.38</v>
      </c>
      <c r="I2636" s="224"/>
      <c r="J2636" s="220"/>
      <c r="K2636" s="220"/>
      <c r="L2636" s="225"/>
      <c r="M2636" s="226"/>
      <c r="N2636" s="227"/>
      <c r="O2636" s="227"/>
      <c r="P2636" s="227"/>
      <c r="Q2636" s="227"/>
      <c r="R2636" s="227"/>
      <c r="S2636" s="227"/>
      <c r="T2636" s="228"/>
      <c r="AT2636" s="229" t="s">
        <v>191</v>
      </c>
      <c r="AU2636" s="229" t="s">
        <v>85</v>
      </c>
      <c r="AV2636" s="14" t="s">
        <v>85</v>
      </c>
      <c r="AW2636" s="14" t="s">
        <v>4</v>
      </c>
      <c r="AX2636" s="14" t="s">
        <v>83</v>
      </c>
      <c r="AY2636" s="229" t="s">
        <v>179</v>
      </c>
    </row>
    <row r="2637" spans="1:65" s="2" customFormat="1" ht="24">
      <c r="A2637" s="34"/>
      <c r="B2637" s="35"/>
      <c r="C2637" s="191" t="s">
        <v>2321</v>
      </c>
      <c r="D2637" s="191" t="s">
        <v>182</v>
      </c>
      <c r="E2637" s="192" t="s">
        <v>2322</v>
      </c>
      <c r="F2637" s="193" t="s">
        <v>2323</v>
      </c>
      <c r="G2637" s="194" t="s">
        <v>185</v>
      </c>
      <c r="H2637" s="195">
        <v>11.24</v>
      </c>
      <c r="I2637" s="196"/>
      <c r="J2637" s="197">
        <f>ROUND(I2637*H2637,2)</f>
        <v>0</v>
      </c>
      <c r="K2637" s="193" t="s">
        <v>186</v>
      </c>
      <c r="L2637" s="39"/>
      <c r="M2637" s="198" t="s">
        <v>1</v>
      </c>
      <c r="N2637" s="199" t="s">
        <v>41</v>
      </c>
      <c r="O2637" s="71"/>
      <c r="P2637" s="200">
        <f>O2637*H2637</f>
        <v>0</v>
      </c>
      <c r="Q2637" s="200">
        <v>5.45E-3</v>
      </c>
      <c r="R2637" s="200">
        <f>Q2637*H2637</f>
        <v>6.1258E-2</v>
      </c>
      <c r="S2637" s="200">
        <v>0</v>
      </c>
      <c r="T2637" s="201">
        <f>S2637*H2637</f>
        <v>0</v>
      </c>
      <c r="U2637" s="34"/>
      <c r="V2637" s="34"/>
      <c r="W2637" s="34"/>
      <c r="X2637" s="34"/>
      <c r="Y2637" s="34"/>
      <c r="Z2637" s="34"/>
      <c r="AA2637" s="34"/>
      <c r="AB2637" s="34"/>
      <c r="AC2637" s="34"/>
      <c r="AD2637" s="34"/>
      <c r="AE2637" s="34"/>
      <c r="AR2637" s="202" t="s">
        <v>263</v>
      </c>
      <c r="AT2637" s="202" t="s">
        <v>182</v>
      </c>
      <c r="AU2637" s="202" t="s">
        <v>85</v>
      </c>
      <c r="AY2637" s="17" t="s">
        <v>179</v>
      </c>
      <c r="BE2637" s="203">
        <f>IF(N2637="základní",J2637,0)</f>
        <v>0</v>
      </c>
      <c r="BF2637" s="203">
        <f>IF(N2637="snížená",J2637,0)</f>
        <v>0</v>
      </c>
      <c r="BG2637" s="203">
        <f>IF(N2637="zákl. přenesená",J2637,0)</f>
        <v>0</v>
      </c>
      <c r="BH2637" s="203">
        <f>IF(N2637="sníž. přenesená",J2637,0)</f>
        <v>0</v>
      </c>
      <c r="BI2637" s="203">
        <f>IF(N2637="nulová",J2637,0)</f>
        <v>0</v>
      </c>
      <c r="BJ2637" s="17" t="s">
        <v>83</v>
      </c>
      <c r="BK2637" s="203">
        <f>ROUND(I2637*H2637,2)</f>
        <v>0</v>
      </c>
      <c r="BL2637" s="17" t="s">
        <v>263</v>
      </c>
      <c r="BM2637" s="202" t="s">
        <v>2324</v>
      </c>
    </row>
    <row r="2638" spans="1:65" s="2" customFormat="1" ht="36">
      <c r="A2638" s="34"/>
      <c r="B2638" s="35"/>
      <c r="C2638" s="230" t="s">
        <v>2325</v>
      </c>
      <c r="D2638" s="230" t="s">
        <v>434</v>
      </c>
      <c r="E2638" s="231" t="s">
        <v>2326</v>
      </c>
      <c r="F2638" s="232" t="s">
        <v>2327</v>
      </c>
      <c r="G2638" s="233" t="s">
        <v>185</v>
      </c>
      <c r="H2638" s="234">
        <v>11.66</v>
      </c>
      <c r="I2638" s="235"/>
      <c r="J2638" s="236">
        <f>ROUND(I2638*H2638,2)</f>
        <v>0</v>
      </c>
      <c r="K2638" s="232" t="s">
        <v>186</v>
      </c>
      <c r="L2638" s="237"/>
      <c r="M2638" s="238" t="s">
        <v>1</v>
      </c>
      <c r="N2638" s="239" t="s">
        <v>41</v>
      </c>
      <c r="O2638" s="71"/>
      <c r="P2638" s="200">
        <f>O2638*H2638</f>
        <v>0</v>
      </c>
      <c r="Q2638" s="200">
        <v>1.9199999999999998E-2</v>
      </c>
      <c r="R2638" s="200">
        <f>Q2638*H2638</f>
        <v>0.22387199999999999</v>
      </c>
      <c r="S2638" s="200">
        <v>0</v>
      </c>
      <c r="T2638" s="201">
        <f>S2638*H2638</f>
        <v>0</v>
      </c>
      <c r="U2638" s="34"/>
      <c r="V2638" s="34"/>
      <c r="W2638" s="34"/>
      <c r="X2638" s="34"/>
      <c r="Y2638" s="34"/>
      <c r="Z2638" s="34"/>
      <c r="AA2638" s="34"/>
      <c r="AB2638" s="34"/>
      <c r="AC2638" s="34"/>
      <c r="AD2638" s="34"/>
      <c r="AE2638" s="34"/>
      <c r="AR2638" s="202" t="s">
        <v>587</v>
      </c>
      <c r="AT2638" s="202" t="s">
        <v>434</v>
      </c>
      <c r="AU2638" s="202" t="s">
        <v>85</v>
      </c>
      <c r="AY2638" s="17" t="s">
        <v>179</v>
      </c>
      <c r="BE2638" s="203">
        <f>IF(N2638="základní",J2638,0)</f>
        <v>0</v>
      </c>
      <c r="BF2638" s="203">
        <f>IF(N2638="snížená",J2638,0)</f>
        <v>0</v>
      </c>
      <c r="BG2638" s="203">
        <f>IF(N2638="zákl. přenesená",J2638,0)</f>
        <v>0</v>
      </c>
      <c r="BH2638" s="203">
        <f>IF(N2638="sníž. přenesená",J2638,0)</f>
        <v>0</v>
      </c>
      <c r="BI2638" s="203">
        <f>IF(N2638="nulová",J2638,0)</f>
        <v>0</v>
      </c>
      <c r="BJ2638" s="17" t="s">
        <v>83</v>
      </c>
      <c r="BK2638" s="203">
        <f>ROUND(I2638*H2638,2)</f>
        <v>0</v>
      </c>
      <c r="BL2638" s="17" t="s">
        <v>263</v>
      </c>
      <c r="BM2638" s="202" t="s">
        <v>2328</v>
      </c>
    </row>
    <row r="2639" spans="1:65" s="13" customFormat="1" ht="11.25">
      <c r="B2639" s="209"/>
      <c r="C2639" s="210"/>
      <c r="D2639" s="204" t="s">
        <v>191</v>
      </c>
      <c r="E2639" s="211" t="s">
        <v>1</v>
      </c>
      <c r="F2639" s="212" t="s">
        <v>192</v>
      </c>
      <c r="G2639" s="210"/>
      <c r="H2639" s="211" t="s">
        <v>1</v>
      </c>
      <c r="I2639" s="213"/>
      <c r="J2639" s="210"/>
      <c r="K2639" s="210"/>
      <c r="L2639" s="214"/>
      <c r="M2639" s="215"/>
      <c r="N2639" s="216"/>
      <c r="O2639" s="216"/>
      <c r="P2639" s="216"/>
      <c r="Q2639" s="216"/>
      <c r="R2639" s="216"/>
      <c r="S2639" s="216"/>
      <c r="T2639" s="217"/>
      <c r="AT2639" s="218" t="s">
        <v>191</v>
      </c>
      <c r="AU2639" s="218" t="s">
        <v>85</v>
      </c>
      <c r="AV2639" s="13" t="s">
        <v>83</v>
      </c>
      <c r="AW2639" s="13" t="s">
        <v>32</v>
      </c>
      <c r="AX2639" s="13" t="s">
        <v>76</v>
      </c>
      <c r="AY2639" s="218" t="s">
        <v>179</v>
      </c>
    </row>
    <row r="2640" spans="1:65" s="13" customFormat="1" ht="11.25">
      <c r="B2640" s="209"/>
      <c r="C2640" s="210"/>
      <c r="D2640" s="204" t="s">
        <v>191</v>
      </c>
      <c r="E2640" s="211" t="s">
        <v>1</v>
      </c>
      <c r="F2640" s="212" t="s">
        <v>193</v>
      </c>
      <c r="G2640" s="210"/>
      <c r="H2640" s="211" t="s">
        <v>1</v>
      </c>
      <c r="I2640" s="213"/>
      <c r="J2640" s="210"/>
      <c r="K2640" s="210"/>
      <c r="L2640" s="214"/>
      <c r="M2640" s="215"/>
      <c r="N2640" s="216"/>
      <c r="O2640" s="216"/>
      <c r="P2640" s="216"/>
      <c r="Q2640" s="216"/>
      <c r="R2640" s="216"/>
      <c r="S2640" s="216"/>
      <c r="T2640" s="217"/>
      <c r="AT2640" s="218" t="s">
        <v>191</v>
      </c>
      <c r="AU2640" s="218" t="s">
        <v>85</v>
      </c>
      <c r="AV2640" s="13" t="s">
        <v>83</v>
      </c>
      <c r="AW2640" s="13" t="s">
        <v>32</v>
      </c>
      <c r="AX2640" s="13" t="s">
        <v>76</v>
      </c>
      <c r="AY2640" s="218" t="s">
        <v>179</v>
      </c>
    </row>
    <row r="2641" spans="1:65" s="14" customFormat="1" ht="11.25">
      <c r="B2641" s="219"/>
      <c r="C2641" s="220"/>
      <c r="D2641" s="204" t="s">
        <v>191</v>
      </c>
      <c r="E2641" s="221" t="s">
        <v>1</v>
      </c>
      <c r="F2641" s="222" t="s">
        <v>821</v>
      </c>
      <c r="G2641" s="220"/>
      <c r="H2641" s="223">
        <v>3.8</v>
      </c>
      <c r="I2641" s="224"/>
      <c r="J2641" s="220"/>
      <c r="K2641" s="220"/>
      <c r="L2641" s="225"/>
      <c r="M2641" s="226"/>
      <c r="N2641" s="227"/>
      <c r="O2641" s="227"/>
      <c r="P2641" s="227"/>
      <c r="Q2641" s="227"/>
      <c r="R2641" s="227"/>
      <c r="S2641" s="227"/>
      <c r="T2641" s="228"/>
      <c r="AT2641" s="229" t="s">
        <v>191</v>
      </c>
      <c r="AU2641" s="229" t="s">
        <v>85</v>
      </c>
      <c r="AV2641" s="14" t="s">
        <v>85</v>
      </c>
      <c r="AW2641" s="14" t="s">
        <v>32</v>
      </c>
      <c r="AX2641" s="14" t="s">
        <v>76</v>
      </c>
      <c r="AY2641" s="229" t="s">
        <v>179</v>
      </c>
    </row>
    <row r="2642" spans="1:65" s="14" customFormat="1" ht="11.25">
      <c r="B2642" s="219"/>
      <c r="C2642" s="220"/>
      <c r="D2642" s="204" t="s">
        <v>191</v>
      </c>
      <c r="E2642" s="221" t="s">
        <v>1</v>
      </c>
      <c r="F2642" s="222" t="s">
        <v>1522</v>
      </c>
      <c r="G2642" s="220"/>
      <c r="H2642" s="223">
        <v>4.5999999999999996</v>
      </c>
      <c r="I2642" s="224"/>
      <c r="J2642" s="220"/>
      <c r="K2642" s="220"/>
      <c r="L2642" s="225"/>
      <c r="M2642" s="226"/>
      <c r="N2642" s="227"/>
      <c r="O2642" s="227"/>
      <c r="P2642" s="227"/>
      <c r="Q2642" s="227"/>
      <c r="R2642" s="227"/>
      <c r="S2642" s="227"/>
      <c r="T2642" s="228"/>
      <c r="AT2642" s="229" t="s">
        <v>191</v>
      </c>
      <c r="AU2642" s="229" t="s">
        <v>85</v>
      </c>
      <c r="AV2642" s="14" t="s">
        <v>85</v>
      </c>
      <c r="AW2642" s="14" t="s">
        <v>32</v>
      </c>
      <c r="AX2642" s="14" t="s">
        <v>76</v>
      </c>
      <c r="AY2642" s="229" t="s">
        <v>179</v>
      </c>
    </row>
    <row r="2643" spans="1:65" s="14" customFormat="1" ht="11.25">
      <c r="B2643" s="219"/>
      <c r="C2643" s="220"/>
      <c r="D2643" s="204" t="s">
        <v>191</v>
      </c>
      <c r="E2643" s="221" t="s">
        <v>1</v>
      </c>
      <c r="F2643" s="222" t="s">
        <v>829</v>
      </c>
      <c r="G2643" s="220"/>
      <c r="H2643" s="223">
        <v>2.2000000000000002</v>
      </c>
      <c r="I2643" s="224"/>
      <c r="J2643" s="220"/>
      <c r="K2643" s="220"/>
      <c r="L2643" s="225"/>
      <c r="M2643" s="226"/>
      <c r="N2643" s="227"/>
      <c r="O2643" s="227"/>
      <c r="P2643" s="227"/>
      <c r="Q2643" s="227"/>
      <c r="R2643" s="227"/>
      <c r="S2643" s="227"/>
      <c r="T2643" s="228"/>
      <c r="AT2643" s="229" t="s">
        <v>191</v>
      </c>
      <c r="AU2643" s="229" t="s">
        <v>85</v>
      </c>
      <c r="AV2643" s="14" t="s">
        <v>85</v>
      </c>
      <c r="AW2643" s="14" t="s">
        <v>32</v>
      </c>
      <c r="AX2643" s="14" t="s">
        <v>76</v>
      </c>
      <c r="AY2643" s="229" t="s">
        <v>179</v>
      </c>
    </row>
    <row r="2644" spans="1:65" s="14" customFormat="1" ht="11.25">
      <c r="B2644" s="219"/>
      <c r="C2644" s="220"/>
      <c r="D2644" s="204" t="s">
        <v>191</v>
      </c>
      <c r="E2644" s="220"/>
      <c r="F2644" s="222" t="s">
        <v>2329</v>
      </c>
      <c r="G2644" s="220"/>
      <c r="H2644" s="223">
        <v>11.66</v>
      </c>
      <c r="I2644" s="224"/>
      <c r="J2644" s="220"/>
      <c r="K2644" s="220"/>
      <c r="L2644" s="225"/>
      <c r="M2644" s="226"/>
      <c r="N2644" s="227"/>
      <c r="O2644" s="227"/>
      <c r="P2644" s="227"/>
      <c r="Q2644" s="227"/>
      <c r="R2644" s="227"/>
      <c r="S2644" s="227"/>
      <c r="T2644" s="228"/>
      <c r="AT2644" s="229" t="s">
        <v>191</v>
      </c>
      <c r="AU2644" s="229" t="s">
        <v>85</v>
      </c>
      <c r="AV2644" s="14" t="s">
        <v>85</v>
      </c>
      <c r="AW2644" s="14" t="s">
        <v>4</v>
      </c>
      <c r="AX2644" s="14" t="s">
        <v>83</v>
      </c>
      <c r="AY2644" s="229" t="s">
        <v>179</v>
      </c>
    </row>
    <row r="2645" spans="1:65" s="2" customFormat="1" ht="36">
      <c r="A2645" s="34"/>
      <c r="B2645" s="35"/>
      <c r="C2645" s="230" t="s">
        <v>2330</v>
      </c>
      <c r="D2645" s="230" t="s">
        <v>434</v>
      </c>
      <c r="E2645" s="231" t="s">
        <v>2331</v>
      </c>
      <c r="F2645" s="232" t="s">
        <v>2332</v>
      </c>
      <c r="G2645" s="233" t="s">
        <v>185</v>
      </c>
      <c r="H2645" s="234">
        <v>0.70399999999999996</v>
      </c>
      <c r="I2645" s="235"/>
      <c r="J2645" s="236">
        <f>ROUND(I2645*H2645,2)</f>
        <v>0</v>
      </c>
      <c r="K2645" s="232" t="s">
        <v>186</v>
      </c>
      <c r="L2645" s="237"/>
      <c r="M2645" s="238" t="s">
        <v>1</v>
      </c>
      <c r="N2645" s="239" t="s">
        <v>41</v>
      </c>
      <c r="O2645" s="71"/>
      <c r="P2645" s="200">
        <f>O2645*H2645</f>
        <v>0</v>
      </c>
      <c r="Q2645" s="200">
        <v>1.38E-2</v>
      </c>
      <c r="R2645" s="200">
        <f>Q2645*H2645</f>
        <v>9.7151999999999985E-3</v>
      </c>
      <c r="S2645" s="200">
        <v>0</v>
      </c>
      <c r="T2645" s="201">
        <f>S2645*H2645</f>
        <v>0</v>
      </c>
      <c r="U2645" s="34"/>
      <c r="V2645" s="34"/>
      <c r="W2645" s="34"/>
      <c r="X2645" s="34"/>
      <c r="Y2645" s="34"/>
      <c r="Z2645" s="34"/>
      <c r="AA2645" s="34"/>
      <c r="AB2645" s="34"/>
      <c r="AC2645" s="34"/>
      <c r="AD2645" s="34"/>
      <c r="AE2645" s="34"/>
      <c r="AR2645" s="202" t="s">
        <v>587</v>
      </c>
      <c r="AT2645" s="202" t="s">
        <v>434</v>
      </c>
      <c r="AU2645" s="202" t="s">
        <v>85</v>
      </c>
      <c r="AY2645" s="17" t="s">
        <v>179</v>
      </c>
      <c r="BE2645" s="203">
        <f>IF(N2645="základní",J2645,0)</f>
        <v>0</v>
      </c>
      <c r="BF2645" s="203">
        <f>IF(N2645="snížená",J2645,0)</f>
        <v>0</v>
      </c>
      <c r="BG2645" s="203">
        <f>IF(N2645="zákl. přenesená",J2645,0)</f>
        <v>0</v>
      </c>
      <c r="BH2645" s="203">
        <f>IF(N2645="sníž. přenesená",J2645,0)</f>
        <v>0</v>
      </c>
      <c r="BI2645" s="203">
        <f>IF(N2645="nulová",J2645,0)</f>
        <v>0</v>
      </c>
      <c r="BJ2645" s="17" t="s">
        <v>83</v>
      </c>
      <c r="BK2645" s="203">
        <f>ROUND(I2645*H2645,2)</f>
        <v>0</v>
      </c>
      <c r="BL2645" s="17" t="s">
        <v>263</v>
      </c>
      <c r="BM2645" s="202" t="s">
        <v>2333</v>
      </c>
    </row>
    <row r="2646" spans="1:65" s="13" customFormat="1" ht="11.25">
      <c r="B2646" s="209"/>
      <c r="C2646" s="210"/>
      <c r="D2646" s="204" t="s">
        <v>191</v>
      </c>
      <c r="E2646" s="211" t="s">
        <v>1</v>
      </c>
      <c r="F2646" s="212" t="s">
        <v>192</v>
      </c>
      <c r="G2646" s="210"/>
      <c r="H2646" s="211" t="s">
        <v>1</v>
      </c>
      <c r="I2646" s="213"/>
      <c r="J2646" s="210"/>
      <c r="K2646" s="210"/>
      <c r="L2646" s="214"/>
      <c r="M2646" s="215"/>
      <c r="N2646" s="216"/>
      <c r="O2646" s="216"/>
      <c r="P2646" s="216"/>
      <c r="Q2646" s="216"/>
      <c r="R2646" s="216"/>
      <c r="S2646" s="216"/>
      <c r="T2646" s="217"/>
      <c r="AT2646" s="218" t="s">
        <v>191</v>
      </c>
      <c r="AU2646" s="218" t="s">
        <v>85</v>
      </c>
      <c r="AV2646" s="13" t="s">
        <v>83</v>
      </c>
      <c r="AW2646" s="13" t="s">
        <v>32</v>
      </c>
      <c r="AX2646" s="13" t="s">
        <v>76</v>
      </c>
      <c r="AY2646" s="218" t="s">
        <v>179</v>
      </c>
    </row>
    <row r="2647" spans="1:65" s="13" customFormat="1" ht="11.25">
      <c r="B2647" s="209"/>
      <c r="C2647" s="210"/>
      <c r="D2647" s="204" t="s">
        <v>191</v>
      </c>
      <c r="E2647" s="211" t="s">
        <v>1</v>
      </c>
      <c r="F2647" s="212" t="s">
        <v>193</v>
      </c>
      <c r="G2647" s="210"/>
      <c r="H2647" s="211" t="s">
        <v>1</v>
      </c>
      <c r="I2647" s="213"/>
      <c r="J2647" s="210"/>
      <c r="K2647" s="210"/>
      <c r="L2647" s="214"/>
      <c r="M2647" s="215"/>
      <c r="N2647" s="216"/>
      <c r="O2647" s="216"/>
      <c r="P2647" s="216"/>
      <c r="Q2647" s="216"/>
      <c r="R2647" s="216"/>
      <c r="S2647" s="216"/>
      <c r="T2647" s="217"/>
      <c r="AT2647" s="218" t="s">
        <v>191</v>
      </c>
      <c r="AU2647" s="218" t="s">
        <v>85</v>
      </c>
      <c r="AV2647" s="13" t="s">
        <v>83</v>
      </c>
      <c r="AW2647" s="13" t="s">
        <v>32</v>
      </c>
      <c r="AX2647" s="13" t="s">
        <v>76</v>
      </c>
      <c r="AY2647" s="218" t="s">
        <v>179</v>
      </c>
    </row>
    <row r="2648" spans="1:65" s="14" customFormat="1" ht="11.25">
      <c r="B2648" s="219"/>
      <c r="C2648" s="220"/>
      <c r="D2648" s="204" t="s">
        <v>191</v>
      </c>
      <c r="E2648" s="221" t="s">
        <v>1</v>
      </c>
      <c r="F2648" s="222" t="s">
        <v>2334</v>
      </c>
      <c r="G2648" s="220"/>
      <c r="H2648" s="223">
        <v>0.64</v>
      </c>
      <c r="I2648" s="224"/>
      <c r="J2648" s="220"/>
      <c r="K2648" s="220"/>
      <c r="L2648" s="225"/>
      <c r="M2648" s="226"/>
      <c r="N2648" s="227"/>
      <c r="O2648" s="227"/>
      <c r="P2648" s="227"/>
      <c r="Q2648" s="227"/>
      <c r="R2648" s="227"/>
      <c r="S2648" s="227"/>
      <c r="T2648" s="228"/>
      <c r="AT2648" s="229" t="s">
        <v>191</v>
      </c>
      <c r="AU2648" s="229" t="s">
        <v>85</v>
      </c>
      <c r="AV2648" s="14" t="s">
        <v>85</v>
      </c>
      <c r="AW2648" s="14" t="s">
        <v>32</v>
      </c>
      <c r="AX2648" s="14" t="s">
        <v>76</v>
      </c>
      <c r="AY2648" s="229" t="s">
        <v>179</v>
      </c>
    </row>
    <row r="2649" spans="1:65" s="14" customFormat="1" ht="11.25">
      <c r="B2649" s="219"/>
      <c r="C2649" s="220"/>
      <c r="D2649" s="204" t="s">
        <v>191</v>
      </c>
      <c r="E2649" s="220"/>
      <c r="F2649" s="222" t="s">
        <v>2335</v>
      </c>
      <c r="G2649" s="220"/>
      <c r="H2649" s="223">
        <v>0.70399999999999996</v>
      </c>
      <c r="I2649" s="224"/>
      <c r="J2649" s="220"/>
      <c r="K2649" s="220"/>
      <c r="L2649" s="225"/>
      <c r="M2649" s="226"/>
      <c r="N2649" s="227"/>
      <c r="O2649" s="227"/>
      <c r="P2649" s="227"/>
      <c r="Q2649" s="227"/>
      <c r="R2649" s="227"/>
      <c r="S2649" s="227"/>
      <c r="T2649" s="228"/>
      <c r="AT2649" s="229" t="s">
        <v>191</v>
      </c>
      <c r="AU2649" s="229" t="s">
        <v>85</v>
      </c>
      <c r="AV2649" s="14" t="s">
        <v>85</v>
      </c>
      <c r="AW2649" s="14" t="s">
        <v>4</v>
      </c>
      <c r="AX2649" s="14" t="s">
        <v>83</v>
      </c>
      <c r="AY2649" s="229" t="s">
        <v>179</v>
      </c>
    </row>
    <row r="2650" spans="1:65" s="2" customFormat="1" ht="24">
      <c r="A2650" s="34"/>
      <c r="B2650" s="35"/>
      <c r="C2650" s="191" t="s">
        <v>2336</v>
      </c>
      <c r="D2650" s="191" t="s">
        <v>182</v>
      </c>
      <c r="E2650" s="192" t="s">
        <v>2337</v>
      </c>
      <c r="F2650" s="193" t="s">
        <v>2338</v>
      </c>
      <c r="G2650" s="194" t="s">
        <v>242</v>
      </c>
      <c r="H2650" s="195">
        <v>1.363</v>
      </c>
      <c r="I2650" s="196"/>
      <c r="J2650" s="197">
        <f>ROUND(I2650*H2650,2)</f>
        <v>0</v>
      </c>
      <c r="K2650" s="193" t="s">
        <v>186</v>
      </c>
      <c r="L2650" s="39"/>
      <c r="M2650" s="198" t="s">
        <v>1</v>
      </c>
      <c r="N2650" s="199" t="s">
        <v>41</v>
      </c>
      <c r="O2650" s="71"/>
      <c r="P2650" s="200">
        <f>O2650*H2650</f>
        <v>0</v>
      </c>
      <c r="Q2650" s="200">
        <v>0</v>
      </c>
      <c r="R2650" s="200">
        <f>Q2650*H2650</f>
        <v>0</v>
      </c>
      <c r="S2650" s="200">
        <v>0</v>
      </c>
      <c r="T2650" s="201">
        <f>S2650*H2650</f>
        <v>0</v>
      </c>
      <c r="U2650" s="34"/>
      <c r="V2650" s="34"/>
      <c r="W2650" s="34"/>
      <c r="X2650" s="34"/>
      <c r="Y2650" s="34"/>
      <c r="Z2650" s="34"/>
      <c r="AA2650" s="34"/>
      <c r="AB2650" s="34"/>
      <c r="AC2650" s="34"/>
      <c r="AD2650" s="34"/>
      <c r="AE2650" s="34"/>
      <c r="AR2650" s="202" t="s">
        <v>263</v>
      </c>
      <c r="AT2650" s="202" t="s">
        <v>182</v>
      </c>
      <c r="AU2650" s="202" t="s">
        <v>85</v>
      </c>
      <c r="AY2650" s="17" t="s">
        <v>179</v>
      </c>
      <c r="BE2650" s="203">
        <f>IF(N2650="základní",J2650,0)</f>
        <v>0</v>
      </c>
      <c r="BF2650" s="203">
        <f>IF(N2650="snížená",J2650,0)</f>
        <v>0</v>
      </c>
      <c r="BG2650" s="203">
        <f>IF(N2650="zákl. přenesená",J2650,0)</f>
        <v>0</v>
      </c>
      <c r="BH2650" s="203">
        <f>IF(N2650="sníž. přenesená",J2650,0)</f>
        <v>0</v>
      </c>
      <c r="BI2650" s="203">
        <f>IF(N2650="nulová",J2650,0)</f>
        <v>0</v>
      </c>
      <c r="BJ2650" s="17" t="s">
        <v>83</v>
      </c>
      <c r="BK2650" s="203">
        <f>ROUND(I2650*H2650,2)</f>
        <v>0</v>
      </c>
      <c r="BL2650" s="17" t="s">
        <v>263</v>
      </c>
      <c r="BM2650" s="202" t="s">
        <v>2339</v>
      </c>
    </row>
    <row r="2651" spans="1:65" s="2" customFormat="1" ht="107.25">
      <c r="A2651" s="34"/>
      <c r="B2651" s="35"/>
      <c r="C2651" s="36"/>
      <c r="D2651" s="204" t="s">
        <v>189</v>
      </c>
      <c r="E2651" s="36"/>
      <c r="F2651" s="205" t="s">
        <v>1542</v>
      </c>
      <c r="G2651" s="36"/>
      <c r="H2651" s="36"/>
      <c r="I2651" s="206"/>
      <c r="J2651" s="36"/>
      <c r="K2651" s="36"/>
      <c r="L2651" s="39"/>
      <c r="M2651" s="207"/>
      <c r="N2651" s="208"/>
      <c r="O2651" s="71"/>
      <c r="P2651" s="71"/>
      <c r="Q2651" s="71"/>
      <c r="R2651" s="71"/>
      <c r="S2651" s="71"/>
      <c r="T2651" s="72"/>
      <c r="U2651" s="34"/>
      <c r="V2651" s="34"/>
      <c r="W2651" s="34"/>
      <c r="X2651" s="34"/>
      <c r="Y2651" s="34"/>
      <c r="Z2651" s="34"/>
      <c r="AA2651" s="34"/>
      <c r="AB2651" s="34"/>
      <c r="AC2651" s="34"/>
      <c r="AD2651" s="34"/>
      <c r="AE2651" s="34"/>
      <c r="AT2651" s="17" t="s">
        <v>189</v>
      </c>
      <c r="AU2651" s="17" t="s">
        <v>85</v>
      </c>
    </row>
    <row r="2652" spans="1:65" s="12" customFormat="1" ht="22.9" customHeight="1">
      <c r="B2652" s="175"/>
      <c r="C2652" s="176"/>
      <c r="D2652" s="177" t="s">
        <v>75</v>
      </c>
      <c r="E2652" s="189" t="s">
        <v>2340</v>
      </c>
      <c r="F2652" s="189" t="s">
        <v>2341</v>
      </c>
      <c r="G2652" s="176"/>
      <c r="H2652" s="176"/>
      <c r="I2652" s="179"/>
      <c r="J2652" s="190">
        <f>BK2652</f>
        <v>0</v>
      </c>
      <c r="K2652" s="176"/>
      <c r="L2652" s="181"/>
      <c r="M2652" s="182"/>
      <c r="N2652" s="183"/>
      <c r="O2652" s="183"/>
      <c r="P2652" s="184">
        <f>SUM(P2653:P2792)</f>
        <v>0</v>
      </c>
      <c r="Q2652" s="183"/>
      <c r="R2652" s="184">
        <f>SUM(R2653:R2792)</f>
        <v>3.7933314600000001</v>
      </c>
      <c r="S2652" s="183"/>
      <c r="T2652" s="185">
        <f>SUM(T2653:T2792)</f>
        <v>0</v>
      </c>
      <c r="AR2652" s="186" t="s">
        <v>85</v>
      </c>
      <c r="AT2652" s="187" t="s">
        <v>75</v>
      </c>
      <c r="AU2652" s="187" t="s">
        <v>83</v>
      </c>
      <c r="AY2652" s="186" t="s">
        <v>179</v>
      </c>
      <c r="BK2652" s="188">
        <f>SUM(BK2653:BK2792)</f>
        <v>0</v>
      </c>
    </row>
    <row r="2653" spans="1:65" s="2" customFormat="1" ht="16.5" customHeight="1">
      <c r="A2653" s="34"/>
      <c r="B2653" s="35"/>
      <c r="C2653" s="191" t="s">
        <v>2342</v>
      </c>
      <c r="D2653" s="191" t="s">
        <v>182</v>
      </c>
      <c r="E2653" s="192" t="s">
        <v>2343</v>
      </c>
      <c r="F2653" s="193" t="s">
        <v>2344</v>
      </c>
      <c r="G2653" s="194" t="s">
        <v>185</v>
      </c>
      <c r="H2653" s="195">
        <v>948.71199999999999</v>
      </c>
      <c r="I2653" s="196"/>
      <c r="J2653" s="197">
        <f>ROUND(I2653*H2653,2)</f>
        <v>0</v>
      </c>
      <c r="K2653" s="193" t="s">
        <v>186</v>
      </c>
      <c r="L2653" s="39"/>
      <c r="M2653" s="198" t="s">
        <v>1</v>
      </c>
      <c r="N2653" s="199" t="s">
        <v>41</v>
      </c>
      <c r="O2653" s="71"/>
      <c r="P2653" s="200">
        <f>O2653*H2653</f>
        <v>0</v>
      </c>
      <c r="Q2653" s="200">
        <v>0</v>
      </c>
      <c r="R2653" s="200">
        <f>Q2653*H2653</f>
        <v>0</v>
      </c>
      <c r="S2653" s="200">
        <v>0</v>
      </c>
      <c r="T2653" s="201">
        <f>S2653*H2653</f>
        <v>0</v>
      </c>
      <c r="U2653" s="34"/>
      <c r="V2653" s="34"/>
      <c r="W2653" s="34"/>
      <c r="X2653" s="34"/>
      <c r="Y2653" s="34"/>
      <c r="Z2653" s="34"/>
      <c r="AA2653" s="34"/>
      <c r="AB2653" s="34"/>
      <c r="AC2653" s="34"/>
      <c r="AD2653" s="34"/>
      <c r="AE2653" s="34"/>
      <c r="AR2653" s="202" t="s">
        <v>263</v>
      </c>
      <c r="AT2653" s="202" t="s">
        <v>182</v>
      </c>
      <c r="AU2653" s="202" t="s">
        <v>85</v>
      </c>
      <c r="AY2653" s="17" t="s">
        <v>179</v>
      </c>
      <c r="BE2653" s="203">
        <f>IF(N2653="základní",J2653,0)</f>
        <v>0</v>
      </c>
      <c r="BF2653" s="203">
        <f>IF(N2653="snížená",J2653,0)</f>
        <v>0</v>
      </c>
      <c r="BG2653" s="203">
        <f>IF(N2653="zákl. přenesená",J2653,0)</f>
        <v>0</v>
      </c>
      <c r="BH2653" s="203">
        <f>IF(N2653="sníž. přenesená",J2653,0)</f>
        <v>0</v>
      </c>
      <c r="BI2653" s="203">
        <f>IF(N2653="nulová",J2653,0)</f>
        <v>0</v>
      </c>
      <c r="BJ2653" s="17" t="s">
        <v>83</v>
      </c>
      <c r="BK2653" s="203">
        <f>ROUND(I2653*H2653,2)</f>
        <v>0</v>
      </c>
      <c r="BL2653" s="17" t="s">
        <v>263</v>
      </c>
      <c r="BM2653" s="202" t="s">
        <v>2345</v>
      </c>
    </row>
    <row r="2654" spans="1:65" s="2" customFormat="1" ht="48.75">
      <c r="A2654" s="34"/>
      <c r="B2654" s="35"/>
      <c r="C2654" s="36"/>
      <c r="D2654" s="204" t="s">
        <v>189</v>
      </c>
      <c r="E2654" s="36"/>
      <c r="F2654" s="205" t="s">
        <v>2346</v>
      </c>
      <c r="G2654" s="36"/>
      <c r="H2654" s="36"/>
      <c r="I2654" s="206"/>
      <c r="J2654" s="36"/>
      <c r="K2654" s="36"/>
      <c r="L2654" s="39"/>
      <c r="M2654" s="207"/>
      <c r="N2654" s="208"/>
      <c r="O2654" s="71"/>
      <c r="P2654" s="71"/>
      <c r="Q2654" s="71"/>
      <c r="R2654" s="71"/>
      <c r="S2654" s="71"/>
      <c r="T2654" s="72"/>
      <c r="U2654" s="34"/>
      <c r="V2654" s="34"/>
      <c r="W2654" s="34"/>
      <c r="X2654" s="34"/>
      <c r="Y2654" s="34"/>
      <c r="Z2654" s="34"/>
      <c r="AA2654" s="34"/>
      <c r="AB2654" s="34"/>
      <c r="AC2654" s="34"/>
      <c r="AD2654" s="34"/>
      <c r="AE2654" s="34"/>
      <c r="AT2654" s="17" t="s">
        <v>189</v>
      </c>
      <c r="AU2654" s="17" t="s">
        <v>85</v>
      </c>
    </row>
    <row r="2655" spans="1:65" s="13" customFormat="1" ht="11.25">
      <c r="B2655" s="209"/>
      <c r="C2655" s="210"/>
      <c r="D2655" s="204" t="s">
        <v>191</v>
      </c>
      <c r="E2655" s="211" t="s">
        <v>1</v>
      </c>
      <c r="F2655" s="212" t="s">
        <v>192</v>
      </c>
      <c r="G2655" s="210"/>
      <c r="H2655" s="211" t="s">
        <v>1</v>
      </c>
      <c r="I2655" s="213"/>
      <c r="J2655" s="210"/>
      <c r="K2655" s="210"/>
      <c r="L2655" s="214"/>
      <c r="M2655" s="215"/>
      <c r="N2655" s="216"/>
      <c r="O2655" s="216"/>
      <c r="P2655" s="216"/>
      <c r="Q2655" s="216"/>
      <c r="R2655" s="216"/>
      <c r="S2655" s="216"/>
      <c r="T2655" s="217"/>
      <c r="AT2655" s="218" t="s">
        <v>191</v>
      </c>
      <c r="AU2655" s="218" t="s">
        <v>85</v>
      </c>
      <c r="AV2655" s="13" t="s">
        <v>83</v>
      </c>
      <c r="AW2655" s="13" t="s">
        <v>32</v>
      </c>
      <c r="AX2655" s="13" t="s">
        <v>76</v>
      </c>
      <c r="AY2655" s="218" t="s">
        <v>179</v>
      </c>
    </row>
    <row r="2656" spans="1:65" s="13" customFormat="1" ht="11.25">
      <c r="B2656" s="209"/>
      <c r="C2656" s="210"/>
      <c r="D2656" s="204" t="s">
        <v>191</v>
      </c>
      <c r="E2656" s="211" t="s">
        <v>1</v>
      </c>
      <c r="F2656" s="212" t="s">
        <v>193</v>
      </c>
      <c r="G2656" s="210"/>
      <c r="H2656" s="211" t="s">
        <v>1</v>
      </c>
      <c r="I2656" s="213"/>
      <c r="J2656" s="210"/>
      <c r="K2656" s="210"/>
      <c r="L2656" s="214"/>
      <c r="M2656" s="215"/>
      <c r="N2656" s="216"/>
      <c r="O2656" s="216"/>
      <c r="P2656" s="216"/>
      <c r="Q2656" s="216"/>
      <c r="R2656" s="216"/>
      <c r="S2656" s="216"/>
      <c r="T2656" s="217"/>
      <c r="AT2656" s="218" t="s">
        <v>191</v>
      </c>
      <c r="AU2656" s="218" t="s">
        <v>85</v>
      </c>
      <c r="AV2656" s="13" t="s">
        <v>83</v>
      </c>
      <c r="AW2656" s="13" t="s">
        <v>32</v>
      </c>
      <c r="AX2656" s="13" t="s">
        <v>76</v>
      </c>
      <c r="AY2656" s="218" t="s">
        <v>179</v>
      </c>
    </row>
    <row r="2657" spans="1:65" s="14" customFormat="1" ht="11.25">
      <c r="B2657" s="219"/>
      <c r="C2657" s="220"/>
      <c r="D2657" s="204" t="s">
        <v>191</v>
      </c>
      <c r="E2657" s="221" t="s">
        <v>1</v>
      </c>
      <c r="F2657" s="222" t="s">
        <v>2347</v>
      </c>
      <c r="G2657" s="220"/>
      <c r="H2657" s="223">
        <v>266.04199999999997</v>
      </c>
      <c r="I2657" s="224"/>
      <c r="J2657" s="220"/>
      <c r="K2657" s="220"/>
      <c r="L2657" s="225"/>
      <c r="M2657" s="226"/>
      <c r="N2657" s="227"/>
      <c r="O2657" s="227"/>
      <c r="P2657" s="227"/>
      <c r="Q2657" s="227"/>
      <c r="R2657" s="227"/>
      <c r="S2657" s="227"/>
      <c r="T2657" s="228"/>
      <c r="AT2657" s="229" t="s">
        <v>191</v>
      </c>
      <c r="AU2657" s="229" t="s">
        <v>85</v>
      </c>
      <c r="AV2657" s="14" t="s">
        <v>85</v>
      </c>
      <c r="AW2657" s="14" t="s">
        <v>32</v>
      </c>
      <c r="AX2657" s="14" t="s">
        <v>76</v>
      </c>
      <c r="AY2657" s="229" t="s">
        <v>179</v>
      </c>
    </row>
    <row r="2658" spans="1:65" s="14" customFormat="1" ht="11.25">
      <c r="B2658" s="219"/>
      <c r="C2658" s="220"/>
      <c r="D2658" s="204" t="s">
        <v>191</v>
      </c>
      <c r="E2658" s="221" t="s">
        <v>1</v>
      </c>
      <c r="F2658" s="222" t="s">
        <v>2348</v>
      </c>
      <c r="G2658" s="220"/>
      <c r="H2658" s="223">
        <v>661.76700000000005</v>
      </c>
      <c r="I2658" s="224"/>
      <c r="J2658" s="220"/>
      <c r="K2658" s="220"/>
      <c r="L2658" s="225"/>
      <c r="M2658" s="226"/>
      <c r="N2658" s="227"/>
      <c r="O2658" s="227"/>
      <c r="P2658" s="227"/>
      <c r="Q2658" s="227"/>
      <c r="R2658" s="227"/>
      <c r="S2658" s="227"/>
      <c r="T2658" s="228"/>
      <c r="AT2658" s="229" t="s">
        <v>191</v>
      </c>
      <c r="AU2658" s="229" t="s">
        <v>85</v>
      </c>
      <c r="AV2658" s="14" t="s">
        <v>85</v>
      </c>
      <c r="AW2658" s="14" t="s">
        <v>32</v>
      </c>
      <c r="AX2658" s="14" t="s">
        <v>76</v>
      </c>
      <c r="AY2658" s="229" t="s">
        <v>179</v>
      </c>
    </row>
    <row r="2659" spans="1:65" s="14" customFormat="1" ht="11.25">
      <c r="B2659" s="219"/>
      <c r="C2659" s="220"/>
      <c r="D2659" s="204" t="s">
        <v>191</v>
      </c>
      <c r="E2659" s="221" t="s">
        <v>1</v>
      </c>
      <c r="F2659" s="222" t="s">
        <v>2349</v>
      </c>
      <c r="G2659" s="220"/>
      <c r="H2659" s="223">
        <v>20.902999999999999</v>
      </c>
      <c r="I2659" s="224"/>
      <c r="J2659" s="220"/>
      <c r="K2659" s="220"/>
      <c r="L2659" s="225"/>
      <c r="M2659" s="226"/>
      <c r="N2659" s="227"/>
      <c r="O2659" s="227"/>
      <c r="P2659" s="227"/>
      <c r="Q2659" s="227"/>
      <c r="R2659" s="227"/>
      <c r="S2659" s="227"/>
      <c r="T2659" s="228"/>
      <c r="AT2659" s="229" t="s">
        <v>191</v>
      </c>
      <c r="AU2659" s="229" t="s">
        <v>85</v>
      </c>
      <c r="AV2659" s="14" t="s">
        <v>85</v>
      </c>
      <c r="AW2659" s="14" t="s">
        <v>32</v>
      </c>
      <c r="AX2659" s="14" t="s">
        <v>76</v>
      </c>
      <c r="AY2659" s="229" t="s">
        <v>179</v>
      </c>
    </row>
    <row r="2660" spans="1:65" s="2" customFormat="1" ht="24">
      <c r="A2660" s="34"/>
      <c r="B2660" s="35"/>
      <c r="C2660" s="191" t="s">
        <v>2350</v>
      </c>
      <c r="D2660" s="191" t="s">
        <v>182</v>
      </c>
      <c r="E2660" s="192" t="s">
        <v>2351</v>
      </c>
      <c r="F2660" s="193" t="s">
        <v>2352</v>
      </c>
      <c r="G2660" s="194" t="s">
        <v>185</v>
      </c>
      <c r="H2660" s="195">
        <v>1003.724</v>
      </c>
      <c r="I2660" s="196"/>
      <c r="J2660" s="197">
        <f>ROUND(I2660*H2660,2)</f>
        <v>0</v>
      </c>
      <c r="K2660" s="193" t="s">
        <v>186</v>
      </c>
      <c r="L2660" s="39"/>
      <c r="M2660" s="198" t="s">
        <v>1</v>
      </c>
      <c r="N2660" s="199" t="s">
        <v>41</v>
      </c>
      <c r="O2660" s="71"/>
      <c r="P2660" s="200">
        <f>O2660*H2660</f>
        <v>0</v>
      </c>
      <c r="Q2660" s="200">
        <v>2.0000000000000001E-4</v>
      </c>
      <c r="R2660" s="200">
        <f>Q2660*H2660</f>
        <v>0.20074480000000003</v>
      </c>
      <c r="S2660" s="200">
        <v>0</v>
      </c>
      <c r="T2660" s="201">
        <f>S2660*H2660</f>
        <v>0</v>
      </c>
      <c r="U2660" s="34"/>
      <c r="V2660" s="34"/>
      <c r="W2660" s="34"/>
      <c r="X2660" s="34"/>
      <c r="Y2660" s="34"/>
      <c r="Z2660" s="34"/>
      <c r="AA2660" s="34"/>
      <c r="AB2660" s="34"/>
      <c r="AC2660" s="34"/>
      <c r="AD2660" s="34"/>
      <c r="AE2660" s="34"/>
      <c r="AR2660" s="202" t="s">
        <v>263</v>
      </c>
      <c r="AT2660" s="202" t="s">
        <v>182</v>
      </c>
      <c r="AU2660" s="202" t="s">
        <v>85</v>
      </c>
      <c r="AY2660" s="17" t="s">
        <v>179</v>
      </c>
      <c r="BE2660" s="203">
        <f>IF(N2660="základní",J2660,0)</f>
        <v>0</v>
      </c>
      <c r="BF2660" s="203">
        <f>IF(N2660="snížená",J2660,0)</f>
        <v>0</v>
      </c>
      <c r="BG2660" s="203">
        <f>IF(N2660="zákl. přenesená",J2660,0)</f>
        <v>0</v>
      </c>
      <c r="BH2660" s="203">
        <f>IF(N2660="sníž. přenesená",J2660,0)</f>
        <v>0</v>
      </c>
      <c r="BI2660" s="203">
        <f>IF(N2660="nulová",J2660,0)</f>
        <v>0</v>
      </c>
      <c r="BJ2660" s="17" t="s">
        <v>83</v>
      </c>
      <c r="BK2660" s="203">
        <f>ROUND(I2660*H2660,2)</f>
        <v>0</v>
      </c>
      <c r="BL2660" s="17" t="s">
        <v>263</v>
      </c>
      <c r="BM2660" s="202" t="s">
        <v>2353</v>
      </c>
    </row>
    <row r="2661" spans="1:65" s="2" customFormat="1" ht="48.75">
      <c r="A2661" s="34"/>
      <c r="B2661" s="35"/>
      <c r="C2661" s="36"/>
      <c r="D2661" s="204" t="s">
        <v>189</v>
      </c>
      <c r="E2661" s="36"/>
      <c r="F2661" s="205" t="s">
        <v>2346</v>
      </c>
      <c r="G2661" s="36"/>
      <c r="H2661" s="36"/>
      <c r="I2661" s="206"/>
      <c r="J2661" s="36"/>
      <c r="K2661" s="36"/>
      <c r="L2661" s="39"/>
      <c r="M2661" s="207"/>
      <c r="N2661" s="208"/>
      <c r="O2661" s="71"/>
      <c r="P2661" s="71"/>
      <c r="Q2661" s="71"/>
      <c r="R2661" s="71"/>
      <c r="S2661" s="71"/>
      <c r="T2661" s="72"/>
      <c r="U2661" s="34"/>
      <c r="V2661" s="34"/>
      <c r="W2661" s="34"/>
      <c r="X2661" s="34"/>
      <c r="Y2661" s="34"/>
      <c r="Z2661" s="34"/>
      <c r="AA2661" s="34"/>
      <c r="AB2661" s="34"/>
      <c r="AC2661" s="34"/>
      <c r="AD2661" s="34"/>
      <c r="AE2661" s="34"/>
      <c r="AT2661" s="17" t="s">
        <v>189</v>
      </c>
      <c r="AU2661" s="17" t="s">
        <v>85</v>
      </c>
    </row>
    <row r="2662" spans="1:65" s="14" customFormat="1" ht="11.25">
      <c r="B2662" s="219"/>
      <c r="C2662" s="220"/>
      <c r="D2662" s="204" t="s">
        <v>191</v>
      </c>
      <c r="E2662" s="221" t="s">
        <v>1</v>
      </c>
      <c r="F2662" s="222" t="s">
        <v>2354</v>
      </c>
      <c r="G2662" s="220"/>
      <c r="H2662" s="223">
        <v>24.140999999999998</v>
      </c>
      <c r="I2662" s="224"/>
      <c r="J2662" s="220"/>
      <c r="K2662" s="220"/>
      <c r="L2662" s="225"/>
      <c r="M2662" s="226"/>
      <c r="N2662" s="227"/>
      <c r="O2662" s="227"/>
      <c r="P2662" s="227"/>
      <c r="Q2662" s="227"/>
      <c r="R2662" s="227"/>
      <c r="S2662" s="227"/>
      <c r="T2662" s="228"/>
      <c r="AT2662" s="229" t="s">
        <v>191</v>
      </c>
      <c r="AU2662" s="229" t="s">
        <v>85</v>
      </c>
      <c r="AV2662" s="14" t="s">
        <v>85</v>
      </c>
      <c r="AW2662" s="14" t="s">
        <v>32</v>
      </c>
      <c r="AX2662" s="14" t="s">
        <v>76</v>
      </c>
      <c r="AY2662" s="229" t="s">
        <v>179</v>
      </c>
    </row>
    <row r="2663" spans="1:65" s="14" customFormat="1" ht="11.25">
      <c r="B2663" s="219"/>
      <c r="C2663" s="220"/>
      <c r="D2663" s="204" t="s">
        <v>191</v>
      </c>
      <c r="E2663" s="221" t="s">
        <v>1</v>
      </c>
      <c r="F2663" s="222" t="s">
        <v>2355</v>
      </c>
      <c r="G2663" s="220"/>
      <c r="H2663" s="223">
        <v>28.826000000000001</v>
      </c>
      <c r="I2663" s="224"/>
      <c r="J2663" s="220"/>
      <c r="K2663" s="220"/>
      <c r="L2663" s="225"/>
      <c r="M2663" s="226"/>
      <c r="N2663" s="227"/>
      <c r="O2663" s="227"/>
      <c r="P2663" s="227"/>
      <c r="Q2663" s="227"/>
      <c r="R2663" s="227"/>
      <c r="S2663" s="227"/>
      <c r="T2663" s="228"/>
      <c r="AT2663" s="229" t="s">
        <v>191</v>
      </c>
      <c r="AU2663" s="229" t="s">
        <v>85</v>
      </c>
      <c r="AV2663" s="14" t="s">
        <v>85</v>
      </c>
      <c r="AW2663" s="14" t="s">
        <v>32</v>
      </c>
      <c r="AX2663" s="14" t="s">
        <v>76</v>
      </c>
      <c r="AY2663" s="229" t="s">
        <v>179</v>
      </c>
    </row>
    <row r="2664" spans="1:65" s="14" customFormat="1" ht="11.25">
      <c r="B2664" s="219"/>
      <c r="C2664" s="220"/>
      <c r="D2664" s="204" t="s">
        <v>191</v>
      </c>
      <c r="E2664" s="221" t="s">
        <v>1</v>
      </c>
      <c r="F2664" s="222" t="s">
        <v>2356</v>
      </c>
      <c r="G2664" s="220"/>
      <c r="H2664" s="223">
        <v>2.0449999999999999</v>
      </c>
      <c r="I2664" s="224"/>
      <c r="J2664" s="220"/>
      <c r="K2664" s="220"/>
      <c r="L2664" s="225"/>
      <c r="M2664" s="226"/>
      <c r="N2664" s="227"/>
      <c r="O2664" s="227"/>
      <c r="P2664" s="227"/>
      <c r="Q2664" s="227"/>
      <c r="R2664" s="227"/>
      <c r="S2664" s="227"/>
      <c r="T2664" s="228"/>
      <c r="AT2664" s="229" t="s">
        <v>191</v>
      </c>
      <c r="AU2664" s="229" t="s">
        <v>85</v>
      </c>
      <c r="AV2664" s="14" t="s">
        <v>85</v>
      </c>
      <c r="AW2664" s="14" t="s">
        <v>32</v>
      </c>
      <c r="AX2664" s="14" t="s">
        <v>76</v>
      </c>
      <c r="AY2664" s="229" t="s">
        <v>179</v>
      </c>
    </row>
    <row r="2665" spans="1:65" s="14" customFormat="1" ht="11.25">
      <c r="B2665" s="219"/>
      <c r="C2665" s="220"/>
      <c r="D2665" s="204" t="s">
        <v>191</v>
      </c>
      <c r="E2665" s="221" t="s">
        <v>1</v>
      </c>
      <c r="F2665" s="222" t="s">
        <v>2347</v>
      </c>
      <c r="G2665" s="220"/>
      <c r="H2665" s="223">
        <v>266.04199999999997</v>
      </c>
      <c r="I2665" s="224"/>
      <c r="J2665" s="220"/>
      <c r="K2665" s="220"/>
      <c r="L2665" s="225"/>
      <c r="M2665" s="226"/>
      <c r="N2665" s="227"/>
      <c r="O2665" s="227"/>
      <c r="P2665" s="227"/>
      <c r="Q2665" s="227"/>
      <c r="R2665" s="227"/>
      <c r="S2665" s="227"/>
      <c r="T2665" s="228"/>
      <c r="AT2665" s="229" t="s">
        <v>191</v>
      </c>
      <c r="AU2665" s="229" t="s">
        <v>85</v>
      </c>
      <c r="AV2665" s="14" t="s">
        <v>85</v>
      </c>
      <c r="AW2665" s="14" t="s">
        <v>32</v>
      </c>
      <c r="AX2665" s="14" t="s">
        <v>76</v>
      </c>
      <c r="AY2665" s="229" t="s">
        <v>179</v>
      </c>
    </row>
    <row r="2666" spans="1:65" s="14" customFormat="1" ht="11.25">
      <c r="B2666" s="219"/>
      <c r="C2666" s="220"/>
      <c r="D2666" s="204" t="s">
        <v>191</v>
      </c>
      <c r="E2666" s="221" t="s">
        <v>1</v>
      </c>
      <c r="F2666" s="222" t="s">
        <v>2348</v>
      </c>
      <c r="G2666" s="220"/>
      <c r="H2666" s="223">
        <v>661.76700000000005</v>
      </c>
      <c r="I2666" s="224"/>
      <c r="J2666" s="220"/>
      <c r="K2666" s="220"/>
      <c r="L2666" s="225"/>
      <c r="M2666" s="226"/>
      <c r="N2666" s="227"/>
      <c r="O2666" s="227"/>
      <c r="P2666" s="227"/>
      <c r="Q2666" s="227"/>
      <c r="R2666" s="227"/>
      <c r="S2666" s="227"/>
      <c r="T2666" s="228"/>
      <c r="AT2666" s="229" t="s">
        <v>191</v>
      </c>
      <c r="AU2666" s="229" t="s">
        <v>85</v>
      </c>
      <c r="AV2666" s="14" t="s">
        <v>85</v>
      </c>
      <c r="AW2666" s="14" t="s">
        <v>32</v>
      </c>
      <c r="AX2666" s="14" t="s">
        <v>76</v>
      </c>
      <c r="AY2666" s="229" t="s">
        <v>179</v>
      </c>
    </row>
    <row r="2667" spans="1:65" s="14" customFormat="1" ht="11.25">
      <c r="B2667" s="219"/>
      <c r="C2667" s="220"/>
      <c r="D2667" s="204" t="s">
        <v>191</v>
      </c>
      <c r="E2667" s="221" t="s">
        <v>1</v>
      </c>
      <c r="F2667" s="222" t="s">
        <v>2349</v>
      </c>
      <c r="G2667" s="220"/>
      <c r="H2667" s="223">
        <v>20.902999999999999</v>
      </c>
      <c r="I2667" s="224"/>
      <c r="J2667" s="220"/>
      <c r="K2667" s="220"/>
      <c r="L2667" s="225"/>
      <c r="M2667" s="226"/>
      <c r="N2667" s="227"/>
      <c r="O2667" s="227"/>
      <c r="P2667" s="227"/>
      <c r="Q2667" s="227"/>
      <c r="R2667" s="227"/>
      <c r="S2667" s="227"/>
      <c r="T2667" s="228"/>
      <c r="AT2667" s="229" t="s">
        <v>191</v>
      </c>
      <c r="AU2667" s="229" t="s">
        <v>85</v>
      </c>
      <c r="AV2667" s="14" t="s">
        <v>85</v>
      </c>
      <c r="AW2667" s="14" t="s">
        <v>32</v>
      </c>
      <c r="AX2667" s="14" t="s">
        <v>76</v>
      </c>
      <c r="AY2667" s="229" t="s">
        <v>179</v>
      </c>
    </row>
    <row r="2668" spans="1:65" s="2" customFormat="1" ht="16.5" customHeight="1">
      <c r="A2668" s="34"/>
      <c r="B2668" s="35"/>
      <c r="C2668" s="191" t="s">
        <v>2357</v>
      </c>
      <c r="D2668" s="191" t="s">
        <v>182</v>
      </c>
      <c r="E2668" s="192" t="s">
        <v>2358</v>
      </c>
      <c r="F2668" s="193" t="s">
        <v>2359</v>
      </c>
      <c r="G2668" s="194" t="s">
        <v>346</v>
      </c>
      <c r="H2668" s="195">
        <v>241.41</v>
      </c>
      <c r="I2668" s="196"/>
      <c r="J2668" s="197">
        <f>ROUND(I2668*H2668,2)</f>
        <v>0</v>
      </c>
      <c r="K2668" s="193" t="s">
        <v>186</v>
      </c>
      <c r="L2668" s="39"/>
      <c r="M2668" s="198" t="s">
        <v>1</v>
      </c>
      <c r="N2668" s="199" t="s">
        <v>41</v>
      </c>
      <c r="O2668" s="71"/>
      <c r="P2668" s="200">
        <f>O2668*H2668</f>
        <v>0</v>
      </c>
      <c r="Q2668" s="200">
        <v>3.0000000000000001E-5</v>
      </c>
      <c r="R2668" s="200">
        <f>Q2668*H2668</f>
        <v>7.2423000000000001E-3</v>
      </c>
      <c r="S2668" s="200">
        <v>0</v>
      </c>
      <c r="T2668" s="201">
        <f>S2668*H2668</f>
        <v>0</v>
      </c>
      <c r="U2668" s="34"/>
      <c r="V2668" s="34"/>
      <c r="W2668" s="34"/>
      <c r="X2668" s="34"/>
      <c r="Y2668" s="34"/>
      <c r="Z2668" s="34"/>
      <c r="AA2668" s="34"/>
      <c r="AB2668" s="34"/>
      <c r="AC2668" s="34"/>
      <c r="AD2668" s="34"/>
      <c r="AE2668" s="34"/>
      <c r="AR2668" s="202" t="s">
        <v>263</v>
      </c>
      <c r="AT2668" s="202" t="s">
        <v>182</v>
      </c>
      <c r="AU2668" s="202" t="s">
        <v>85</v>
      </c>
      <c r="AY2668" s="17" t="s">
        <v>179</v>
      </c>
      <c r="BE2668" s="203">
        <f>IF(N2668="základní",J2668,0)</f>
        <v>0</v>
      </c>
      <c r="BF2668" s="203">
        <f>IF(N2668="snížená",J2668,0)</f>
        <v>0</v>
      </c>
      <c r="BG2668" s="203">
        <f>IF(N2668="zákl. přenesená",J2668,0)</f>
        <v>0</v>
      </c>
      <c r="BH2668" s="203">
        <f>IF(N2668="sníž. přenesená",J2668,0)</f>
        <v>0</v>
      </c>
      <c r="BI2668" s="203">
        <f>IF(N2668="nulová",J2668,0)</f>
        <v>0</v>
      </c>
      <c r="BJ2668" s="17" t="s">
        <v>83</v>
      </c>
      <c r="BK2668" s="203">
        <f>ROUND(I2668*H2668,2)</f>
        <v>0</v>
      </c>
      <c r="BL2668" s="17" t="s">
        <v>263</v>
      </c>
      <c r="BM2668" s="202" t="s">
        <v>2360</v>
      </c>
    </row>
    <row r="2669" spans="1:65" s="13" customFormat="1" ht="11.25">
      <c r="B2669" s="209"/>
      <c r="C2669" s="210"/>
      <c r="D2669" s="204" t="s">
        <v>191</v>
      </c>
      <c r="E2669" s="211" t="s">
        <v>1</v>
      </c>
      <c r="F2669" s="212" t="s">
        <v>192</v>
      </c>
      <c r="G2669" s="210"/>
      <c r="H2669" s="211" t="s">
        <v>1</v>
      </c>
      <c r="I2669" s="213"/>
      <c r="J2669" s="210"/>
      <c r="K2669" s="210"/>
      <c r="L2669" s="214"/>
      <c r="M2669" s="215"/>
      <c r="N2669" s="216"/>
      <c r="O2669" s="216"/>
      <c r="P2669" s="216"/>
      <c r="Q2669" s="216"/>
      <c r="R2669" s="216"/>
      <c r="S2669" s="216"/>
      <c r="T2669" s="217"/>
      <c r="AT2669" s="218" t="s">
        <v>191</v>
      </c>
      <c r="AU2669" s="218" t="s">
        <v>85</v>
      </c>
      <c r="AV2669" s="13" t="s">
        <v>83</v>
      </c>
      <c r="AW2669" s="13" t="s">
        <v>32</v>
      </c>
      <c r="AX2669" s="13" t="s">
        <v>76</v>
      </c>
      <c r="AY2669" s="218" t="s">
        <v>179</v>
      </c>
    </row>
    <row r="2670" spans="1:65" s="13" customFormat="1" ht="11.25">
      <c r="B2670" s="209"/>
      <c r="C2670" s="210"/>
      <c r="D2670" s="204" t="s">
        <v>191</v>
      </c>
      <c r="E2670" s="211" t="s">
        <v>1</v>
      </c>
      <c r="F2670" s="212" t="s">
        <v>193</v>
      </c>
      <c r="G2670" s="210"/>
      <c r="H2670" s="211" t="s">
        <v>1</v>
      </c>
      <c r="I2670" s="213"/>
      <c r="J2670" s="210"/>
      <c r="K2670" s="210"/>
      <c r="L2670" s="214"/>
      <c r="M2670" s="215"/>
      <c r="N2670" s="216"/>
      <c r="O2670" s="216"/>
      <c r="P2670" s="216"/>
      <c r="Q2670" s="216"/>
      <c r="R2670" s="216"/>
      <c r="S2670" s="216"/>
      <c r="T2670" s="217"/>
      <c r="AT2670" s="218" t="s">
        <v>191</v>
      </c>
      <c r="AU2670" s="218" t="s">
        <v>85</v>
      </c>
      <c r="AV2670" s="13" t="s">
        <v>83</v>
      </c>
      <c r="AW2670" s="13" t="s">
        <v>32</v>
      </c>
      <c r="AX2670" s="13" t="s">
        <v>76</v>
      </c>
      <c r="AY2670" s="218" t="s">
        <v>179</v>
      </c>
    </row>
    <row r="2671" spans="1:65" s="14" customFormat="1" ht="11.25">
      <c r="B2671" s="219"/>
      <c r="C2671" s="220"/>
      <c r="D2671" s="204" t="s">
        <v>191</v>
      </c>
      <c r="E2671" s="221" t="s">
        <v>1</v>
      </c>
      <c r="F2671" s="222" t="s">
        <v>2361</v>
      </c>
      <c r="G2671" s="220"/>
      <c r="H2671" s="223">
        <v>13.4</v>
      </c>
      <c r="I2671" s="224"/>
      <c r="J2671" s="220"/>
      <c r="K2671" s="220"/>
      <c r="L2671" s="225"/>
      <c r="M2671" s="226"/>
      <c r="N2671" s="227"/>
      <c r="O2671" s="227"/>
      <c r="P2671" s="227"/>
      <c r="Q2671" s="227"/>
      <c r="R2671" s="227"/>
      <c r="S2671" s="227"/>
      <c r="T2671" s="228"/>
      <c r="AT2671" s="229" t="s">
        <v>191</v>
      </c>
      <c r="AU2671" s="229" t="s">
        <v>85</v>
      </c>
      <c r="AV2671" s="14" t="s">
        <v>85</v>
      </c>
      <c r="AW2671" s="14" t="s">
        <v>32</v>
      </c>
      <c r="AX2671" s="14" t="s">
        <v>76</v>
      </c>
      <c r="AY2671" s="229" t="s">
        <v>179</v>
      </c>
    </row>
    <row r="2672" spans="1:65" s="14" customFormat="1" ht="11.25">
      <c r="B2672" s="219"/>
      <c r="C2672" s="220"/>
      <c r="D2672" s="204" t="s">
        <v>191</v>
      </c>
      <c r="E2672" s="221" t="s">
        <v>1</v>
      </c>
      <c r="F2672" s="222" t="s">
        <v>2362</v>
      </c>
      <c r="G2672" s="220"/>
      <c r="H2672" s="223">
        <v>11.95</v>
      </c>
      <c r="I2672" s="224"/>
      <c r="J2672" s="220"/>
      <c r="K2672" s="220"/>
      <c r="L2672" s="225"/>
      <c r="M2672" s="226"/>
      <c r="N2672" s="227"/>
      <c r="O2672" s="227"/>
      <c r="P2672" s="227"/>
      <c r="Q2672" s="227"/>
      <c r="R2672" s="227"/>
      <c r="S2672" s="227"/>
      <c r="T2672" s="228"/>
      <c r="AT2672" s="229" t="s">
        <v>191</v>
      </c>
      <c r="AU2672" s="229" t="s">
        <v>85</v>
      </c>
      <c r="AV2672" s="14" t="s">
        <v>85</v>
      </c>
      <c r="AW2672" s="14" t="s">
        <v>32</v>
      </c>
      <c r="AX2672" s="14" t="s">
        <v>76</v>
      </c>
      <c r="AY2672" s="229" t="s">
        <v>179</v>
      </c>
    </row>
    <row r="2673" spans="2:51" s="14" customFormat="1" ht="11.25">
      <c r="B2673" s="219"/>
      <c r="C2673" s="220"/>
      <c r="D2673" s="204" t="s">
        <v>191</v>
      </c>
      <c r="E2673" s="221" t="s">
        <v>1</v>
      </c>
      <c r="F2673" s="222" t="s">
        <v>2363</v>
      </c>
      <c r="G2673" s="220"/>
      <c r="H2673" s="223">
        <v>10.95</v>
      </c>
      <c r="I2673" s="224"/>
      <c r="J2673" s="220"/>
      <c r="K2673" s="220"/>
      <c r="L2673" s="225"/>
      <c r="M2673" s="226"/>
      <c r="N2673" s="227"/>
      <c r="O2673" s="227"/>
      <c r="P2673" s="227"/>
      <c r="Q2673" s="227"/>
      <c r="R2673" s="227"/>
      <c r="S2673" s="227"/>
      <c r="T2673" s="228"/>
      <c r="AT2673" s="229" t="s">
        <v>191</v>
      </c>
      <c r="AU2673" s="229" t="s">
        <v>85</v>
      </c>
      <c r="AV2673" s="14" t="s">
        <v>85</v>
      </c>
      <c r="AW2673" s="14" t="s">
        <v>32</v>
      </c>
      <c r="AX2673" s="14" t="s">
        <v>76</v>
      </c>
      <c r="AY2673" s="229" t="s">
        <v>179</v>
      </c>
    </row>
    <row r="2674" spans="2:51" s="14" customFormat="1" ht="11.25">
      <c r="B2674" s="219"/>
      <c r="C2674" s="220"/>
      <c r="D2674" s="204" t="s">
        <v>191</v>
      </c>
      <c r="E2674" s="221" t="s">
        <v>1</v>
      </c>
      <c r="F2674" s="222" t="s">
        <v>2364</v>
      </c>
      <c r="G2674" s="220"/>
      <c r="H2674" s="223">
        <v>13.75</v>
      </c>
      <c r="I2674" s="224"/>
      <c r="J2674" s="220"/>
      <c r="K2674" s="220"/>
      <c r="L2674" s="225"/>
      <c r="M2674" s="226"/>
      <c r="N2674" s="227"/>
      <c r="O2674" s="227"/>
      <c r="P2674" s="227"/>
      <c r="Q2674" s="227"/>
      <c r="R2674" s="227"/>
      <c r="S2674" s="227"/>
      <c r="T2674" s="228"/>
      <c r="AT2674" s="229" t="s">
        <v>191</v>
      </c>
      <c r="AU2674" s="229" t="s">
        <v>85</v>
      </c>
      <c r="AV2674" s="14" t="s">
        <v>85</v>
      </c>
      <c r="AW2674" s="14" t="s">
        <v>32</v>
      </c>
      <c r="AX2674" s="14" t="s">
        <v>76</v>
      </c>
      <c r="AY2674" s="229" t="s">
        <v>179</v>
      </c>
    </row>
    <row r="2675" spans="2:51" s="14" customFormat="1" ht="11.25">
      <c r="B2675" s="219"/>
      <c r="C2675" s="220"/>
      <c r="D2675" s="204" t="s">
        <v>191</v>
      </c>
      <c r="E2675" s="221" t="s">
        <v>1</v>
      </c>
      <c r="F2675" s="222" t="s">
        <v>2365</v>
      </c>
      <c r="G2675" s="220"/>
      <c r="H2675" s="223">
        <v>63</v>
      </c>
      <c r="I2675" s="224"/>
      <c r="J2675" s="220"/>
      <c r="K2675" s="220"/>
      <c r="L2675" s="225"/>
      <c r="M2675" s="226"/>
      <c r="N2675" s="227"/>
      <c r="O2675" s="227"/>
      <c r="P2675" s="227"/>
      <c r="Q2675" s="227"/>
      <c r="R2675" s="227"/>
      <c r="S2675" s="227"/>
      <c r="T2675" s="228"/>
      <c r="AT2675" s="229" t="s">
        <v>191</v>
      </c>
      <c r="AU2675" s="229" t="s">
        <v>85</v>
      </c>
      <c r="AV2675" s="14" t="s">
        <v>85</v>
      </c>
      <c r="AW2675" s="14" t="s">
        <v>32</v>
      </c>
      <c r="AX2675" s="14" t="s">
        <v>76</v>
      </c>
      <c r="AY2675" s="229" t="s">
        <v>179</v>
      </c>
    </row>
    <row r="2676" spans="2:51" s="14" customFormat="1" ht="11.25">
      <c r="B2676" s="219"/>
      <c r="C2676" s="220"/>
      <c r="D2676" s="204" t="s">
        <v>191</v>
      </c>
      <c r="E2676" s="221" t="s">
        <v>1</v>
      </c>
      <c r="F2676" s="222" t="s">
        <v>2366</v>
      </c>
      <c r="G2676" s="220"/>
      <c r="H2676" s="223">
        <v>10.4</v>
      </c>
      <c r="I2676" s="224"/>
      <c r="J2676" s="220"/>
      <c r="K2676" s="220"/>
      <c r="L2676" s="225"/>
      <c r="M2676" s="226"/>
      <c r="N2676" s="227"/>
      <c r="O2676" s="227"/>
      <c r="P2676" s="227"/>
      <c r="Q2676" s="227"/>
      <c r="R2676" s="227"/>
      <c r="S2676" s="227"/>
      <c r="T2676" s="228"/>
      <c r="AT2676" s="229" t="s">
        <v>191</v>
      </c>
      <c r="AU2676" s="229" t="s">
        <v>85</v>
      </c>
      <c r="AV2676" s="14" t="s">
        <v>85</v>
      </c>
      <c r="AW2676" s="14" t="s">
        <v>32</v>
      </c>
      <c r="AX2676" s="14" t="s">
        <v>76</v>
      </c>
      <c r="AY2676" s="229" t="s">
        <v>179</v>
      </c>
    </row>
    <row r="2677" spans="2:51" s="14" customFormat="1" ht="11.25">
      <c r="B2677" s="219"/>
      <c r="C2677" s="220"/>
      <c r="D2677" s="204" t="s">
        <v>191</v>
      </c>
      <c r="E2677" s="221" t="s">
        <v>1</v>
      </c>
      <c r="F2677" s="222" t="s">
        <v>2367</v>
      </c>
      <c r="G2677" s="220"/>
      <c r="H2677" s="223">
        <v>13.95</v>
      </c>
      <c r="I2677" s="224"/>
      <c r="J2677" s="220"/>
      <c r="K2677" s="220"/>
      <c r="L2677" s="225"/>
      <c r="M2677" s="226"/>
      <c r="N2677" s="227"/>
      <c r="O2677" s="227"/>
      <c r="P2677" s="227"/>
      <c r="Q2677" s="227"/>
      <c r="R2677" s="227"/>
      <c r="S2677" s="227"/>
      <c r="T2677" s="228"/>
      <c r="AT2677" s="229" t="s">
        <v>191</v>
      </c>
      <c r="AU2677" s="229" t="s">
        <v>85</v>
      </c>
      <c r="AV2677" s="14" t="s">
        <v>85</v>
      </c>
      <c r="AW2677" s="14" t="s">
        <v>32</v>
      </c>
      <c r="AX2677" s="14" t="s">
        <v>76</v>
      </c>
      <c r="AY2677" s="229" t="s">
        <v>179</v>
      </c>
    </row>
    <row r="2678" spans="2:51" s="14" customFormat="1" ht="11.25">
      <c r="B2678" s="219"/>
      <c r="C2678" s="220"/>
      <c r="D2678" s="204" t="s">
        <v>191</v>
      </c>
      <c r="E2678" s="221" t="s">
        <v>1</v>
      </c>
      <c r="F2678" s="222" t="s">
        <v>2368</v>
      </c>
      <c r="G2678" s="220"/>
      <c r="H2678" s="223">
        <v>12.9</v>
      </c>
      <c r="I2678" s="224"/>
      <c r="J2678" s="220"/>
      <c r="K2678" s="220"/>
      <c r="L2678" s="225"/>
      <c r="M2678" s="226"/>
      <c r="N2678" s="227"/>
      <c r="O2678" s="227"/>
      <c r="P2678" s="227"/>
      <c r="Q2678" s="227"/>
      <c r="R2678" s="227"/>
      <c r="S2678" s="227"/>
      <c r="T2678" s="228"/>
      <c r="AT2678" s="229" t="s">
        <v>191</v>
      </c>
      <c r="AU2678" s="229" t="s">
        <v>85</v>
      </c>
      <c r="AV2678" s="14" t="s">
        <v>85</v>
      </c>
      <c r="AW2678" s="14" t="s">
        <v>32</v>
      </c>
      <c r="AX2678" s="14" t="s">
        <v>76</v>
      </c>
      <c r="AY2678" s="229" t="s">
        <v>179</v>
      </c>
    </row>
    <row r="2679" spans="2:51" s="14" customFormat="1" ht="11.25">
      <c r="B2679" s="219"/>
      <c r="C2679" s="220"/>
      <c r="D2679" s="204" t="s">
        <v>191</v>
      </c>
      <c r="E2679" s="221" t="s">
        <v>1</v>
      </c>
      <c r="F2679" s="222" t="s">
        <v>2369</v>
      </c>
      <c r="G2679" s="220"/>
      <c r="H2679" s="223">
        <v>8.5</v>
      </c>
      <c r="I2679" s="224"/>
      <c r="J2679" s="220"/>
      <c r="K2679" s="220"/>
      <c r="L2679" s="225"/>
      <c r="M2679" s="226"/>
      <c r="N2679" s="227"/>
      <c r="O2679" s="227"/>
      <c r="P2679" s="227"/>
      <c r="Q2679" s="227"/>
      <c r="R2679" s="227"/>
      <c r="S2679" s="227"/>
      <c r="T2679" s="228"/>
      <c r="AT2679" s="229" t="s">
        <v>191</v>
      </c>
      <c r="AU2679" s="229" t="s">
        <v>85</v>
      </c>
      <c r="AV2679" s="14" t="s">
        <v>85</v>
      </c>
      <c r="AW2679" s="14" t="s">
        <v>32</v>
      </c>
      <c r="AX2679" s="14" t="s">
        <v>76</v>
      </c>
      <c r="AY2679" s="229" t="s">
        <v>179</v>
      </c>
    </row>
    <row r="2680" spans="2:51" s="14" customFormat="1" ht="11.25">
      <c r="B2680" s="219"/>
      <c r="C2680" s="220"/>
      <c r="D2680" s="204" t="s">
        <v>191</v>
      </c>
      <c r="E2680" s="221" t="s">
        <v>1</v>
      </c>
      <c r="F2680" s="222" t="s">
        <v>2370</v>
      </c>
      <c r="G2680" s="220"/>
      <c r="H2680" s="223">
        <v>17.899999999999999</v>
      </c>
      <c r="I2680" s="224"/>
      <c r="J2680" s="220"/>
      <c r="K2680" s="220"/>
      <c r="L2680" s="225"/>
      <c r="M2680" s="226"/>
      <c r="N2680" s="227"/>
      <c r="O2680" s="227"/>
      <c r="P2680" s="227"/>
      <c r="Q2680" s="227"/>
      <c r="R2680" s="227"/>
      <c r="S2680" s="227"/>
      <c r="T2680" s="228"/>
      <c r="AT2680" s="229" t="s">
        <v>191</v>
      </c>
      <c r="AU2680" s="229" t="s">
        <v>85</v>
      </c>
      <c r="AV2680" s="14" t="s">
        <v>85</v>
      </c>
      <c r="AW2680" s="14" t="s">
        <v>32</v>
      </c>
      <c r="AX2680" s="14" t="s">
        <v>76</v>
      </c>
      <c r="AY2680" s="229" t="s">
        <v>179</v>
      </c>
    </row>
    <row r="2681" spans="2:51" s="14" customFormat="1" ht="11.25">
      <c r="B2681" s="219"/>
      <c r="C2681" s="220"/>
      <c r="D2681" s="204" t="s">
        <v>191</v>
      </c>
      <c r="E2681" s="221" t="s">
        <v>1</v>
      </c>
      <c r="F2681" s="222" t="s">
        <v>2371</v>
      </c>
      <c r="G2681" s="220"/>
      <c r="H2681" s="223">
        <v>12.05</v>
      </c>
      <c r="I2681" s="224"/>
      <c r="J2681" s="220"/>
      <c r="K2681" s="220"/>
      <c r="L2681" s="225"/>
      <c r="M2681" s="226"/>
      <c r="N2681" s="227"/>
      <c r="O2681" s="227"/>
      <c r="P2681" s="227"/>
      <c r="Q2681" s="227"/>
      <c r="R2681" s="227"/>
      <c r="S2681" s="227"/>
      <c r="T2681" s="228"/>
      <c r="AT2681" s="229" t="s">
        <v>191</v>
      </c>
      <c r="AU2681" s="229" t="s">
        <v>85</v>
      </c>
      <c r="AV2681" s="14" t="s">
        <v>85</v>
      </c>
      <c r="AW2681" s="14" t="s">
        <v>32</v>
      </c>
      <c r="AX2681" s="14" t="s">
        <v>76</v>
      </c>
      <c r="AY2681" s="229" t="s">
        <v>179</v>
      </c>
    </row>
    <row r="2682" spans="2:51" s="14" customFormat="1" ht="11.25">
      <c r="B2682" s="219"/>
      <c r="C2682" s="220"/>
      <c r="D2682" s="204" t="s">
        <v>191</v>
      </c>
      <c r="E2682" s="221" t="s">
        <v>1</v>
      </c>
      <c r="F2682" s="222" t="s">
        <v>2372</v>
      </c>
      <c r="G2682" s="220"/>
      <c r="H2682" s="223">
        <v>13.5</v>
      </c>
      <c r="I2682" s="224"/>
      <c r="J2682" s="220"/>
      <c r="K2682" s="220"/>
      <c r="L2682" s="225"/>
      <c r="M2682" s="226"/>
      <c r="N2682" s="227"/>
      <c r="O2682" s="227"/>
      <c r="P2682" s="227"/>
      <c r="Q2682" s="227"/>
      <c r="R2682" s="227"/>
      <c r="S2682" s="227"/>
      <c r="T2682" s="228"/>
      <c r="AT2682" s="229" t="s">
        <v>191</v>
      </c>
      <c r="AU2682" s="229" t="s">
        <v>85</v>
      </c>
      <c r="AV2682" s="14" t="s">
        <v>85</v>
      </c>
      <c r="AW2682" s="14" t="s">
        <v>32</v>
      </c>
      <c r="AX2682" s="14" t="s">
        <v>76</v>
      </c>
      <c r="AY2682" s="229" t="s">
        <v>179</v>
      </c>
    </row>
    <row r="2683" spans="2:51" s="14" customFormat="1" ht="11.25">
      <c r="B2683" s="219"/>
      <c r="C2683" s="220"/>
      <c r="D2683" s="204" t="s">
        <v>191</v>
      </c>
      <c r="E2683" s="221" t="s">
        <v>1</v>
      </c>
      <c r="F2683" s="222" t="s">
        <v>2373</v>
      </c>
      <c r="G2683" s="220"/>
      <c r="H2683" s="223">
        <v>3.95</v>
      </c>
      <c r="I2683" s="224"/>
      <c r="J2683" s="220"/>
      <c r="K2683" s="220"/>
      <c r="L2683" s="225"/>
      <c r="M2683" s="226"/>
      <c r="N2683" s="227"/>
      <c r="O2683" s="227"/>
      <c r="P2683" s="227"/>
      <c r="Q2683" s="227"/>
      <c r="R2683" s="227"/>
      <c r="S2683" s="227"/>
      <c r="T2683" s="228"/>
      <c r="AT2683" s="229" t="s">
        <v>191</v>
      </c>
      <c r="AU2683" s="229" t="s">
        <v>85</v>
      </c>
      <c r="AV2683" s="14" t="s">
        <v>85</v>
      </c>
      <c r="AW2683" s="14" t="s">
        <v>32</v>
      </c>
      <c r="AX2683" s="14" t="s">
        <v>76</v>
      </c>
      <c r="AY2683" s="229" t="s">
        <v>179</v>
      </c>
    </row>
    <row r="2684" spans="2:51" s="14" customFormat="1" ht="11.25">
      <c r="B2684" s="219"/>
      <c r="C2684" s="220"/>
      <c r="D2684" s="204" t="s">
        <v>191</v>
      </c>
      <c r="E2684" s="221" t="s">
        <v>1</v>
      </c>
      <c r="F2684" s="222" t="s">
        <v>2374</v>
      </c>
      <c r="G2684" s="220"/>
      <c r="H2684" s="223">
        <v>5.2</v>
      </c>
      <c r="I2684" s="224"/>
      <c r="J2684" s="220"/>
      <c r="K2684" s="220"/>
      <c r="L2684" s="225"/>
      <c r="M2684" s="226"/>
      <c r="N2684" s="227"/>
      <c r="O2684" s="227"/>
      <c r="P2684" s="227"/>
      <c r="Q2684" s="227"/>
      <c r="R2684" s="227"/>
      <c r="S2684" s="227"/>
      <c r="T2684" s="228"/>
      <c r="AT2684" s="229" t="s">
        <v>191</v>
      </c>
      <c r="AU2684" s="229" t="s">
        <v>85</v>
      </c>
      <c r="AV2684" s="14" t="s">
        <v>85</v>
      </c>
      <c r="AW2684" s="14" t="s">
        <v>32</v>
      </c>
      <c r="AX2684" s="14" t="s">
        <v>76</v>
      </c>
      <c r="AY2684" s="229" t="s">
        <v>179</v>
      </c>
    </row>
    <row r="2685" spans="2:51" s="14" customFormat="1" ht="11.25">
      <c r="B2685" s="219"/>
      <c r="C2685" s="220"/>
      <c r="D2685" s="204" t="s">
        <v>191</v>
      </c>
      <c r="E2685" s="221" t="s">
        <v>1</v>
      </c>
      <c r="F2685" s="222" t="s">
        <v>2375</v>
      </c>
      <c r="G2685" s="220"/>
      <c r="H2685" s="223">
        <v>3.75</v>
      </c>
      <c r="I2685" s="224"/>
      <c r="J2685" s="220"/>
      <c r="K2685" s="220"/>
      <c r="L2685" s="225"/>
      <c r="M2685" s="226"/>
      <c r="N2685" s="227"/>
      <c r="O2685" s="227"/>
      <c r="P2685" s="227"/>
      <c r="Q2685" s="227"/>
      <c r="R2685" s="227"/>
      <c r="S2685" s="227"/>
      <c r="T2685" s="228"/>
      <c r="AT2685" s="229" t="s">
        <v>191</v>
      </c>
      <c r="AU2685" s="229" t="s">
        <v>85</v>
      </c>
      <c r="AV2685" s="14" t="s">
        <v>85</v>
      </c>
      <c r="AW2685" s="14" t="s">
        <v>32</v>
      </c>
      <c r="AX2685" s="14" t="s">
        <v>76</v>
      </c>
      <c r="AY2685" s="229" t="s">
        <v>179</v>
      </c>
    </row>
    <row r="2686" spans="2:51" s="14" customFormat="1" ht="11.25">
      <c r="B2686" s="219"/>
      <c r="C2686" s="220"/>
      <c r="D2686" s="204" t="s">
        <v>191</v>
      </c>
      <c r="E2686" s="221" t="s">
        <v>1</v>
      </c>
      <c r="F2686" s="222" t="s">
        <v>2376</v>
      </c>
      <c r="G2686" s="220"/>
      <c r="H2686" s="223">
        <v>10.1</v>
      </c>
      <c r="I2686" s="224"/>
      <c r="J2686" s="220"/>
      <c r="K2686" s="220"/>
      <c r="L2686" s="225"/>
      <c r="M2686" s="226"/>
      <c r="N2686" s="227"/>
      <c r="O2686" s="227"/>
      <c r="P2686" s="227"/>
      <c r="Q2686" s="227"/>
      <c r="R2686" s="227"/>
      <c r="S2686" s="227"/>
      <c r="T2686" s="228"/>
      <c r="AT2686" s="229" t="s">
        <v>191</v>
      </c>
      <c r="AU2686" s="229" t="s">
        <v>85</v>
      </c>
      <c r="AV2686" s="14" t="s">
        <v>85</v>
      </c>
      <c r="AW2686" s="14" t="s">
        <v>32</v>
      </c>
      <c r="AX2686" s="14" t="s">
        <v>76</v>
      </c>
      <c r="AY2686" s="229" t="s">
        <v>179</v>
      </c>
    </row>
    <row r="2687" spans="2:51" s="14" customFormat="1" ht="11.25">
      <c r="B2687" s="219"/>
      <c r="C2687" s="220"/>
      <c r="D2687" s="204" t="s">
        <v>191</v>
      </c>
      <c r="E2687" s="221" t="s">
        <v>1</v>
      </c>
      <c r="F2687" s="222" t="s">
        <v>2377</v>
      </c>
      <c r="G2687" s="220"/>
      <c r="H2687" s="223">
        <v>8.08</v>
      </c>
      <c r="I2687" s="224"/>
      <c r="J2687" s="220"/>
      <c r="K2687" s="220"/>
      <c r="L2687" s="225"/>
      <c r="M2687" s="226"/>
      <c r="N2687" s="227"/>
      <c r="O2687" s="227"/>
      <c r="P2687" s="227"/>
      <c r="Q2687" s="227"/>
      <c r="R2687" s="227"/>
      <c r="S2687" s="227"/>
      <c r="T2687" s="228"/>
      <c r="AT2687" s="229" t="s">
        <v>191</v>
      </c>
      <c r="AU2687" s="229" t="s">
        <v>85</v>
      </c>
      <c r="AV2687" s="14" t="s">
        <v>85</v>
      </c>
      <c r="AW2687" s="14" t="s">
        <v>32</v>
      </c>
      <c r="AX2687" s="14" t="s">
        <v>76</v>
      </c>
      <c r="AY2687" s="229" t="s">
        <v>179</v>
      </c>
    </row>
    <row r="2688" spans="2:51" s="14" customFormat="1" ht="11.25">
      <c r="B2688" s="219"/>
      <c r="C2688" s="220"/>
      <c r="D2688" s="204" t="s">
        <v>191</v>
      </c>
      <c r="E2688" s="221" t="s">
        <v>1</v>
      </c>
      <c r="F2688" s="222" t="s">
        <v>2378</v>
      </c>
      <c r="G2688" s="220"/>
      <c r="H2688" s="223">
        <v>8.08</v>
      </c>
      <c r="I2688" s="224"/>
      <c r="J2688" s="220"/>
      <c r="K2688" s="220"/>
      <c r="L2688" s="225"/>
      <c r="M2688" s="226"/>
      <c r="N2688" s="227"/>
      <c r="O2688" s="227"/>
      <c r="P2688" s="227"/>
      <c r="Q2688" s="227"/>
      <c r="R2688" s="227"/>
      <c r="S2688" s="227"/>
      <c r="T2688" s="228"/>
      <c r="AT2688" s="229" t="s">
        <v>191</v>
      </c>
      <c r="AU2688" s="229" t="s">
        <v>85</v>
      </c>
      <c r="AV2688" s="14" t="s">
        <v>85</v>
      </c>
      <c r="AW2688" s="14" t="s">
        <v>32</v>
      </c>
      <c r="AX2688" s="14" t="s">
        <v>76</v>
      </c>
      <c r="AY2688" s="229" t="s">
        <v>179</v>
      </c>
    </row>
    <row r="2689" spans="1:65" s="2" customFormat="1" ht="16.5" customHeight="1">
      <c r="A2689" s="34"/>
      <c r="B2689" s="35"/>
      <c r="C2689" s="191" t="s">
        <v>2379</v>
      </c>
      <c r="D2689" s="191" t="s">
        <v>182</v>
      </c>
      <c r="E2689" s="192" t="s">
        <v>2380</v>
      </c>
      <c r="F2689" s="193" t="s">
        <v>2381</v>
      </c>
      <c r="G2689" s="194" t="s">
        <v>185</v>
      </c>
      <c r="H2689" s="195">
        <v>266.04199999999997</v>
      </c>
      <c r="I2689" s="196"/>
      <c r="J2689" s="197">
        <f>ROUND(I2689*H2689,2)</f>
        <v>0</v>
      </c>
      <c r="K2689" s="193" t="s">
        <v>186</v>
      </c>
      <c r="L2689" s="39"/>
      <c r="M2689" s="198" t="s">
        <v>1</v>
      </c>
      <c r="N2689" s="199" t="s">
        <v>41</v>
      </c>
      <c r="O2689" s="71"/>
      <c r="P2689" s="200">
        <f>O2689*H2689</f>
        <v>0</v>
      </c>
      <c r="Q2689" s="200">
        <v>2.9999999999999997E-4</v>
      </c>
      <c r="R2689" s="200">
        <f>Q2689*H2689</f>
        <v>7.9812599999999984E-2</v>
      </c>
      <c r="S2689" s="200">
        <v>0</v>
      </c>
      <c r="T2689" s="201">
        <f>S2689*H2689</f>
        <v>0</v>
      </c>
      <c r="U2689" s="34"/>
      <c r="V2689" s="34"/>
      <c r="W2689" s="34"/>
      <c r="X2689" s="34"/>
      <c r="Y2689" s="34"/>
      <c r="Z2689" s="34"/>
      <c r="AA2689" s="34"/>
      <c r="AB2689" s="34"/>
      <c r="AC2689" s="34"/>
      <c r="AD2689" s="34"/>
      <c r="AE2689" s="34"/>
      <c r="AR2689" s="202" t="s">
        <v>263</v>
      </c>
      <c r="AT2689" s="202" t="s">
        <v>182</v>
      </c>
      <c r="AU2689" s="202" t="s">
        <v>85</v>
      </c>
      <c r="AY2689" s="17" t="s">
        <v>179</v>
      </c>
      <c r="BE2689" s="203">
        <f>IF(N2689="základní",J2689,0)</f>
        <v>0</v>
      </c>
      <c r="BF2689" s="203">
        <f>IF(N2689="snížená",J2689,0)</f>
        <v>0</v>
      </c>
      <c r="BG2689" s="203">
        <f>IF(N2689="zákl. přenesená",J2689,0)</f>
        <v>0</v>
      </c>
      <c r="BH2689" s="203">
        <f>IF(N2689="sníž. přenesená",J2689,0)</f>
        <v>0</v>
      </c>
      <c r="BI2689" s="203">
        <f>IF(N2689="nulová",J2689,0)</f>
        <v>0</v>
      </c>
      <c r="BJ2689" s="17" t="s">
        <v>83</v>
      </c>
      <c r="BK2689" s="203">
        <f>ROUND(I2689*H2689,2)</f>
        <v>0</v>
      </c>
      <c r="BL2689" s="17" t="s">
        <v>263</v>
      </c>
      <c r="BM2689" s="202" t="s">
        <v>2382</v>
      </c>
    </row>
    <row r="2690" spans="1:65" s="13" customFormat="1" ht="11.25">
      <c r="B2690" s="209"/>
      <c r="C2690" s="210"/>
      <c r="D2690" s="204" t="s">
        <v>191</v>
      </c>
      <c r="E2690" s="211" t="s">
        <v>1</v>
      </c>
      <c r="F2690" s="212" t="s">
        <v>192</v>
      </c>
      <c r="G2690" s="210"/>
      <c r="H2690" s="211" t="s">
        <v>1</v>
      </c>
      <c r="I2690" s="213"/>
      <c r="J2690" s="210"/>
      <c r="K2690" s="210"/>
      <c r="L2690" s="214"/>
      <c r="M2690" s="215"/>
      <c r="N2690" s="216"/>
      <c r="O2690" s="216"/>
      <c r="P2690" s="216"/>
      <c r="Q2690" s="216"/>
      <c r="R2690" s="216"/>
      <c r="S2690" s="216"/>
      <c r="T2690" s="217"/>
      <c r="AT2690" s="218" t="s">
        <v>191</v>
      </c>
      <c r="AU2690" s="218" t="s">
        <v>85</v>
      </c>
      <c r="AV2690" s="13" t="s">
        <v>83</v>
      </c>
      <c r="AW2690" s="13" t="s">
        <v>32</v>
      </c>
      <c r="AX2690" s="13" t="s">
        <v>76</v>
      </c>
      <c r="AY2690" s="218" t="s">
        <v>179</v>
      </c>
    </row>
    <row r="2691" spans="1:65" s="13" customFormat="1" ht="11.25">
      <c r="B2691" s="209"/>
      <c r="C2691" s="210"/>
      <c r="D2691" s="204" t="s">
        <v>191</v>
      </c>
      <c r="E2691" s="211" t="s">
        <v>1</v>
      </c>
      <c r="F2691" s="212" t="s">
        <v>193</v>
      </c>
      <c r="G2691" s="210"/>
      <c r="H2691" s="211" t="s">
        <v>1</v>
      </c>
      <c r="I2691" s="213"/>
      <c r="J2691" s="210"/>
      <c r="K2691" s="210"/>
      <c r="L2691" s="214"/>
      <c r="M2691" s="215"/>
      <c r="N2691" s="216"/>
      <c r="O2691" s="216"/>
      <c r="P2691" s="216"/>
      <c r="Q2691" s="216"/>
      <c r="R2691" s="216"/>
      <c r="S2691" s="216"/>
      <c r="T2691" s="217"/>
      <c r="AT2691" s="218" t="s">
        <v>191</v>
      </c>
      <c r="AU2691" s="218" t="s">
        <v>85</v>
      </c>
      <c r="AV2691" s="13" t="s">
        <v>83</v>
      </c>
      <c r="AW2691" s="13" t="s">
        <v>32</v>
      </c>
      <c r="AX2691" s="13" t="s">
        <v>76</v>
      </c>
      <c r="AY2691" s="218" t="s">
        <v>179</v>
      </c>
    </row>
    <row r="2692" spans="1:65" s="14" customFormat="1" ht="11.25">
      <c r="B2692" s="219"/>
      <c r="C2692" s="220"/>
      <c r="D2692" s="204" t="s">
        <v>191</v>
      </c>
      <c r="E2692" s="221" t="s">
        <v>1</v>
      </c>
      <c r="F2692" s="222" t="s">
        <v>2383</v>
      </c>
      <c r="G2692" s="220"/>
      <c r="H2692" s="223">
        <v>12.75</v>
      </c>
      <c r="I2692" s="224"/>
      <c r="J2692" s="220"/>
      <c r="K2692" s="220"/>
      <c r="L2692" s="225"/>
      <c r="M2692" s="226"/>
      <c r="N2692" s="227"/>
      <c r="O2692" s="227"/>
      <c r="P2692" s="227"/>
      <c r="Q2692" s="227"/>
      <c r="R2692" s="227"/>
      <c r="S2692" s="227"/>
      <c r="T2692" s="228"/>
      <c r="AT2692" s="229" t="s">
        <v>191</v>
      </c>
      <c r="AU2692" s="229" t="s">
        <v>85</v>
      </c>
      <c r="AV2692" s="14" t="s">
        <v>85</v>
      </c>
      <c r="AW2692" s="14" t="s">
        <v>32</v>
      </c>
      <c r="AX2692" s="14" t="s">
        <v>76</v>
      </c>
      <c r="AY2692" s="229" t="s">
        <v>179</v>
      </c>
    </row>
    <row r="2693" spans="1:65" s="14" customFormat="1" ht="11.25">
      <c r="B2693" s="219"/>
      <c r="C2693" s="220"/>
      <c r="D2693" s="204" t="s">
        <v>191</v>
      </c>
      <c r="E2693" s="221" t="s">
        <v>1</v>
      </c>
      <c r="F2693" s="222" t="s">
        <v>1648</v>
      </c>
      <c r="G2693" s="220"/>
      <c r="H2693" s="223">
        <v>9.91</v>
      </c>
      <c r="I2693" s="224"/>
      <c r="J2693" s="220"/>
      <c r="K2693" s="220"/>
      <c r="L2693" s="225"/>
      <c r="M2693" s="226"/>
      <c r="N2693" s="227"/>
      <c r="O2693" s="227"/>
      <c r="P2693" s="227"/>
      <c r="Q2693" s="227"/>
      <c r="R2693" s="227"/>
      <c r="S2693" s="227"/>
      <c r="T2693" s="228"/>
      <c r="AT2693" s="229" t="s">
        <v>191</v>
      </c>
      <c r="AU2693" s="229" t="s">
        <v>85</v>
      </c>
      <c r="AV2693" s="14" t="s">
        <v>85</v>
      </c>
      <c r="AW2693" s="14" t="s">
        <v>32</v>
      </c>
      <c r="AX2693" s="14" t="s">
        <v>76</v>
      </c>
      <c r="AY2693" s="229" t="s">
        <v>179</v>
      </c>
    </row>
    <row r="2694" spans="1:65" s="14" customFormat="1" ht="11.25">
      <c r="B2694" s="219"/>
      <c r="C2694" s="220"/>
      <c r="D2694" s="204" t="s">
        <v>191</v>
      </c>
      <c r="E2694" s="221" t="s">
        <v>1</v>
      </c>
      <c r="F2694" s="222" t="s">
        <v>1649</v>
      </c>
      <c r="G2694" s="220"/>
      <c r="H2694" s="223">
        <v>8.1999999999999993</v>
      </c>
      <c r="I2694" s="224"/>
      <c r="J2694" s="220"/>
      <c r="K2694" s="220"/>
      <c r="L2694" s="225"/>
      <c r="M2694" s="226"/>
      <c r="N2694" s="227"/>
      <c r="O2694" s="227"/>
      <c r="P2694" s="227"/>
      <c r="Q2694" s="227"/>
      <c r="R2694" s="227"/>
      <c r="S2694" s="227"/>
      <c r="T2694" s="228"/>
      <c r="AT2694" s="229" t="s">
        <v>191</v>
      </c>
      <c r="AU2694" s="229" t="s">
        <v>85</v>
      </c>
      <c r="AV2694" s="14" t="s">
        <v>85</v>
      </c>
      <c r="AW2694" s="14" t="s">
        <v>32</v>
      </c>
      <c r="AX2694" s="14" t="s">
        <v>76</v>
      </c>
      <c r="AY2694" s="229" t="s">
        <v>179</v>
      </c>
    </row>
    <row r="2695" spans="1:65" s="14" customFormat="1" ht="11.25">
      <c r="B2695" s="219"/>
      <c r="C2695" s="220"/>
      <c r="D2695" s="204" t="s">
        <v>191</v>
      </c>
      <c r="E2695" s="221" t="s">
        <v>1</v>
      </c>
      <c r="F2695" s="222" t="s">
        <v>1650</v>
      </c>
      <c r="G2695" s="220"/>
      <c r="H2695" s="223">
        <v>13.3</v>
      </c>
      <c r="I2695" s="224"/>
      <c r="J2695" s="220"/>
      <c r="K2695" s="220"/>
      <c r="L2695" s="225"/>
      <c r="M2695" s="226"/>
      <c r="N2695" s="227"/>
      <c r="O2695" s="227"/>
      <c r="P2695" s="227"/>
      <c r="Q2695" s="227"/>
      <c r="R2695" s="227"/>
      <c r="S2695" s="227"/>
      <c r="T2695" s="228"/>
      <c r="AT2695" s="229" t="s">
        <v>191</v>
      </c>
      <c r="AU2695" s="229" t="s">
        <v>85</v>
      </c>
      <c r="AV2695" s="14" t="s">
        <v>85</v>
      </c>
      <c r="AW2695" s="14" t="s">
        <v>32</v>
      </c>
      <c r="AX2695" s="14" t="s">
        <v>76</v>
      </c>
      <c r="AY2695" s="229" t="s">
        <v>179</v>
      </c>
    </row>
    <row r="2696" spans="1:65" s="14" customFormat="1" ht="33.75">
      <c r="B2696" s="219"/>
      <c r="C2696" s="220"/>
      <c r="D2696" s="204" t="s">
        <v>191</v>
      </c>
      <c r="E2696" s="221" t="s">
        <v>1</v>
      </c>
      <c r="F2696" s="222" t="s">
        <v>2384</v>
      </c>
      <c r="G2696" s="220"/>
      <c r="H2696" s="223">
        <v>111.29</v>
      </c>
      <c r="I2696" s="224"/>
      <c r="J2696" s="220"/>
      <c r="K2696" s="220"/>
      <c r="L2696" s="225"/>
      <c r="M2696" s="226"/>
      <c r="N2696" s="227"/>
      <c r="O2696" s="227"/>
      <c r="P2696" s="227"/>
      <c r="Q2696" s="227"/>
      <c r="R2696" s="227"/>
      <c r="S2696" s="227"/>
      <c r="T2696" s="228"/>
      <c r="AT2696" s="229" t="s">
        <v>191</v>
      </c>
      <c r="AU2696" s="229" t="s">
        <v>85</v>
      </c>
      <c r="AV2696" s="14" t="s">
        <v>85</v>
      </c>
      <c r="AW2696" s="14" t="s">
        <v>32</v>
      </c>
      <c r="AX2696" s="14" t="s">
        <v>76</v>
      </c>
      <c r="AY2696" s="229" t="s">
        <v>179</v>
      </c>
    </row>
    <row r="2697" spans="1:65" s="14" customFormat="1" ht="11.25">
      <c r="B2697" s="219"/>
      <c r="C2697" s="220"/>
      <c r="D2697" s="204" t="s">
        <v>191</v>
      </c>
      <c r="E2697" s="221" t="s">
        <v>1</v>
      </c>
      <c r="F2697" s="222" t="s">
        <v>2385</v>
      </c>
      <c r="G2697" s="220"/>
      <c r="H2697" s="223">
        <v>7.3129999999999997</v>
      </c>
      <c r="I2697" s="224"/>
      <c r="J2697" s="220"/>
      <c r="K2697" s="220"/>
      <c r="L2697" s="225"/>
      <c r="M2697" s="226"/>
      <c r="N2697" s="227"/>
      <c r="O2697" s="227"/>
      <c r="P2697" s="227"/>
      <c r="Q2697" s="227"/>
      <c r="R2697" s="227"/>
      <c r="S2697" s="227"/>
      <c r="T2697" s="228"/>
      <c r="AT2697" s="229" t="s">
        <v>191</v>
      </c>
      <c r="AU2697" s="229" t="s">
        <v>85</v>
      </c>
      <c r="AV2697" s="14" t="s">
        <v>85</v>
      </c>
      <c r="AW2697" s="14" t="s">
        <v>32</v>
      </c>
      <c r="AX2697" s="14" t="s">
        <v>76</v>
      </c>
      <c r="AY2697" s="229" t="s">
        <v>179</v>
      </c>
    </row>
    <row r="2698" spans="1:65" s="14" customFormat="1" ht="11.25">
      <c r="B2698" s="219"/>
      <c r="C2698" s="220"/>
      <c r="D2698" s="204" t="s">
        <v>191</v>
      </c>
      <c r="E2698" s="221" t="s">
        <v>1</v>
      </c>
      <c r="F2698" s="222" t="s">
        <v>1652</v>
      </c>
      <c r="G2698" s="220"/>
      <c r="H2698" s="223">
        <v>12.8</v>
      </c>
      <c r="I2698" s="224"/>
      <c r="J2698" s="220"/>
      <c r="K2698" s="220"/>
      <c r="L2698" s="225"/>
      <c r="M2698" s="226"/>
      <c r="N2698" s="227"/>
      <c r="O2698" s="227"/>
      <c r="P2698" s="227"/>
      <c r="Q2698" s="227"/>
      <c r="R2698" s="227"/>
      <c r="S2698" s="227"/>
      <c r="T2698" s="228"/>
      <c r="AT2698" s="229" t="s">
        <v>191</v>
      </c>
      <c r="AU2698" s="229" t="s">
        <v>85</v>
      </c>
      <c r="AV2698" s="14" t="s">
        <v>85</v>
      </c>
      <c r="AW2698" s="14" t="s">
        <v>32</v>
      </c>
      <c r="AX2698" s="14" t="s">
        <v>76</v>
      </c>
      <c r="AY2698" s="229" t="s">
        <v>179</v>
      </c>
    </row>
    <row r="2699" spans="1:65" s="14" customFormat="1" ht="11.25">
      <c r="B2699" s="219"/>
      <c r="C2699" s="220"/>
      <c r="D2699" s="204" t="s">
        <v>191</v>
      </c>
      <c r="E2699" s="221" t="s">
        <v>1</v>
      </c>
      <c r="F2699" s="222" t="s">
        <v>973</v>
      </c>
      <c r="G2699" s="220"/>
      <c r="H2699" s="223">
        <v>9.8000000000000007</v>
      </c>
      <c r="I2699" s="224"/>
      <c r="J2699" s="220"/>
      <c r="K2699" s="220"/>
      <c r="L2699" s="225"/>
      <c r="M2699" s="226"/>
      <c r="N2699" s="227"/>
      <c r="O2699" s="227"/>
      <c r="P2699" s="227"/>
      <c r="Q2699" s="227"/>
      <c r="R2699" s="227"/>
      <c r="S2699" s="227"/>
      <c r="T2699" s="228"/>
      <c r="AT2699" s="229" t="s">
        <v>191</v>
      </c>
      <c r="AU2699" s="229" t="s">
        <v>85</v>
      </c>
      <c r="AV2699" s="14" t="s">
        <v>85</v>
      </c>
      <c r="AW2699" s="14" t="s">
        <v>32</v>
      </c>
      <c r="AX2699" s="14" t="s">
        <v>76</v>
      </c>
      <c r="AY2699" s="229" t="s">
        <v>179</v>
      </c>
    </row>
    <row r="2700" spans="1:65" s="14" customFormat="1" ht="11.25">
      <c r="B2700" s="219"/>
      <c r="C2700" s="220"/>
      <c r="D2700" s="204" t="s">
        <v>191</v>
      </c>
      <c r="E2700" s="221" t="s">
        <v>1</v>
      </c>
      <c r="F2700" s="222" t="s">
        <v>2386</v>
      </c>
      <c r="G2700" s="220"/>
      <c r="H2700" s="223">
        <v>10.96</v>
      </c>
      <c r="I2700" s="224"/>
      <c r="J2700" s="220"/>
      <c r="K2700" s="220"/>
      <c r="L2700" s="225"/>
      <c r="M2700" s="226"/>
      <c r="N2700" s="227"/>
      <c r="O2700" s="227"/>
      <c r="P2700" s="227"/>
      <c r="Q2700" s="227"/>
      <c r="R2700" s="227"/>
      <c r="S2700" s="227"/>
      <c r="T2700" s="228"/>
      <c r="AT2700" s="229" t="s">
        <v>191</v>
      </c>
      <c r="AU2700" s="229" t="s">
        <v>85</v>
      </c>
      <c r="AV2700" s="14" t="s">
        <v>85</v>
      </c>
      <c r="AW2700" s="14" t="s">
        <v>32</v>
      </c>
      <c r="AX2700" s="14" t="s">
        <v>76</v>
      </c>
      <c r="AY2700" s="229" t="s">
        <v>179</v>
      </c>
    </row>
    <row r="2701" spans="1:65" s="14" customFormat="1" ht="11.25">
      <c r="B2701" s="219"/>
      <c r="C2701" s="220"/>
      <c r="D2701" s="204" t="s">
        <v>191</v>
      </c>
      <c r="E2701" s="221" t="s">
        <v>1</v>
      </c>
      <c r="F2701" s="222" t="s">
        <v>2387</v>
      </c>
      <c r="G2701" s="220"/>
      <c r="H2701" s="223">
        <v>19.274999999999999</v>
      </c>
      <c r="I2701" s="224"/>
      <c r="J2701" s="220"/>
      <c r="K2701" s="220"/>
      <c r="L2701" s="225"/>
      <c r="M2701" s="226"/>
      <c r="N2701" s="227"/>
      <c r="O2701" s="227"/>
      <c r="P2701" s="227"/>
      <c r="Q2701" s="227"/>
      <c r="R2701" s="227"/>
      <c r="S2701" s="227"/>
      <c r="T2701" s="228"/>
      <c r="AT2701" s="229" t="s">
        <v>191</v>
      </c>
      <c r="AU2701" s="229" t="s">
        <v>85</v>
      </c>
      <c r="AV2701" s="14" t="s">
        <v>85</v>
      </c>
      <c r="AW2701" s="14" t="s">
        <v>32</v>
      </c>
      <c r="AX2701" s="14" t="s">
        <v>76</v>
      </c>
      <c r="AY2701" s="229" t="s">
        <v>179</v>
      </c>
    </row>
    <row r="2702" spans="1:65" s="14" customFormat="1" ht="11.25">
      <c r="B2702" s="219"/>
      <c r="C2702" s="220"/>
      <c r="D2702" s="204" t="s">
        <v>191</v>
      </c>
      <c r="E2702" s="221" t="s">
        <v>1</v>
      </c>
      <c r="F2702" s="222" t="s">
        <v>1655</v>
      </c>
      <c r="G2702" s="220"/>
      <c r="H2702" s="223">
        <v>10.3</v>
      </c>
      <c r="I2702" s="224"/>
      <c r="J2702" s="220"/>
      <c r="K2702" s="220"/>
      <c r="L2702" s="225"/>
      <c r="M2702" s="226"/>
      <c r="N2702" s="227"/>
      <c r="O2702" s="227"/>
      <c r="P2702" s="227"/>
      <c r="Q2702" s="227"/>
      <c r="R2702" s="227"/>
      <c r="S2702" s="227"/>
      <c r="T2702" s="228"/>
      <c r="AT2702" s="229" t="s">
        <v>191</v>
      </c>
      <c r="AU2702" s="229" t="s">
        <v>85</v>
      </c>
      <c r="AV2702" s="14" t="s">
        <v>85</v>
      </c>
      <c r="AW2702" s="14" t="s">
        <v>32</v>
      </c>
      <c r="AX2702" s="14" t="s">
        <v>76</v>
      </c>
      <c r="AY2702" s="229" t="s">
        <v>179</v>
      </c>
    </row>
    <row r="2703" spans="1:65" s="14" customFormat="1" ht="11.25">
      <c r="B2703" s="219"/>
      <c r="C2703" s="220"/>
      <c r="D2703" s="204" t="s">
        <v>191</v>
      </c>
      <c r="E2703" s="221" t="s">
        <v>1</v>
      </c>
      <c r="F2703" s="222" t="s">
        <v>2388</v>
      </c>
      <c r="G2703" s="220"/>
      <c r="H2703" s="223">
        <v>15.358000000000001</v>
      </c>
      <c r="I2703" s="224"/>
      <c r="J2703" s="220"/>
      <c r="K2703" s="220"/>
      <c r="L2703" s="225"/>
      <c r="M2703" s="226"/>
      <c r="N2703" s="227"/>
      <c r="O2703" s="227"/>
      <c r="P2703" s="227"/>
      <c r="Q2703" s="227"/>
      <c r="R2703" s="227"/>
      <c r="S2703" s="227"/>
      <c r="T2703" s="228"/>
      <c r="AT2703" s="229" t="s">
        <v>191</v>
      </c>
      <c r="AU2703" s="229" t="s">
        <v>85</v>
      </c>
      <c r="AV2703" s="14" t="s">
        <v>85</v>
      </c>
      <c r="AW2703" s="14" t="s">
        <v>32</v>
      </c>
      <c r="AX2703" s="14" t="s">
        <v>76</v>
      </c>
      <c r="AY2703" s="229" t="s">
        <v>179</v>
      </c>
    </row>
    <row r="2704" spans="1:65" s="14" customFormat="1" ht="11.25">
      <c r="B2704" s="219"/>
      <c r="C2704" s="220"/>
      <c r="D2704" s="204" t="s">
        <v>191</v>
      </c>
      <c r="E2704" s="221" t="s">
        <v>1</v>
      </c>
      <c r="F2704" s="222" t="s">
        <v>2389</v>
      </c>
      <c r="G2704" s="220"/>
      <c r="H2704" s="223">
        <v>3.298</v>
      </c>
      <c r="I2704" s="224"/>
      <c r="J2704" s="220"/>
      <c r="K2704" s="220"/>
      <c r="L2704" s="225"/>
      <c r="M2704" s="226"/>
      <c r="N2704" s="227"/>
      <c r="O2704" s="227"/>
      <c r="P2704" s="227"/>
      <c r="Q2704" s="227"/>
      <c r="R2704" s="227"/>
      <c r="S2704" s="227"/>
      <c r="T2704" s="228"/>
      <c r="AT2704" s="229" t="s">
        <v>191</v>
      </c>
      <c r="AU2704" s="229" t="s">
        <v>85</v>
      </c>
      <c r="AV2704" s="14" t="s">
        <v>85</v>
      </c>
      <c r="AW2704" s="14" t="s">
        <v>32</v>
      </c>
      <c r="AX2704" s="14" t="s">
        <v>76</v>
      </c>
      <c r="AY2704" s="229" t="s">
        <v>179</v>
      </c>
    </row>
    <row r="2705" spans="1:65" s="14" customFormat="1" ht="11.25">
      <c r="B2705" s="219"/>
      <c r="C2705" s="220"/>
      <c r="D2705" s="204" t="s">
        <v>191</v>
      </c>
      <c r="E2705" s="221" t="s">
        <v>1</v>
      </c>
      <c r="F2705" s="222" t="s">
        <v>1678</v>
      </c>
      <c r="G2705" s="220"/>
      <c r="H2705" s="223">
        <v>2.2999999999999998</v>
      </c>
      <c r="I2705" s="224"/>
      <c r="J2705" s="220"/>
      <c r="K2705" s="220"/>
      <c r="L2705" s="225"/>
      <c r="M2705" s="226"/>
      <c r="N2705" s="227"/>
      <c r="O2705" s="227"/>
      <c r="P2705" s="227"/>
      <c r="Q2705" s="227"/>
      <c r="R2705" s="227"/>
      <c r="S2705" s="227"/>
      <c r="T2705" s="228"/>
      <c r="AT2705" s="229" t="s">
        <v>191</v>
      </c>
      <c r="AU2705" s="229" t="s">
        <v>85</v>
      </c>
      <c r="AV2705" s="14" t="s">
        <v>85</v>
      </c>
      <c r="AW2705" s="14" t="s">
        <v>32</v>
      </c>
      <c r="AX2705" s="14" t="s">
        <v>76</v>
      </c>
      <c r="AY2705" s="229" t="s">
        <v>179</v>
      </c>
    </row>
    <row r="2706" spans="1:65" s="14" customFormat="1" ht="11.25">
      <c r="B2706" s="219"/>
      <c r="C2706" s="220"/>
      <c r="D2706" s="204" t="s">
        <v>191</v>
      </c>
      <c r="E2706" s="221" t="s">
        <v>1</v>
      </c>
      <c r="F2706" s="222" t="s">
        <v>1679</v>
      </c>
      <c r="G2706" s="220"/>
      <c r="H2706" s="223">
        <v>1.7</v>
      </c>
      <c r="I2706" s="224"/>
      <c r="J2706" s="220"/>
      <c r="K2706" s="220"/>
      <c r="L2706" s="225"/>
      <c r="M2706" s="226"/>
      <c r="N2706" s="227"/>
      <c r="O2706" s="227"/>
      <c r="P2706" s="227"/>
      <c r="Q2706" s="227"/>
      <c r="R2706" s="227"/>
      <c r="S2706" s="227"/>
      <c r="T2706" s="228"/>
      <c r="AT2706" s="229" t="s">
        <v>191</v>
      </c>
      <c r="AU2706" s="229" t="s">
        <v>85</v>
      </c>
      <c r="AV2706" s="14" t="s">
        <v>85</v>
      </c>
      <c r="AW2706" s="14" t="s">
        <v>32</v>
      </c>
      <c r="AX2706" s="14" t="s">
        <v>76</v>
      </c>
      <c r="AY2706" s="229" t="s">
        <v>179</v>
      </c>
    </row>
    <row r="2707" spans="1:65" s="14" customFormat="1" ht="11.25">
      <c r="B2707" s="219"/>
      <c r="C2707" s="220"/>
      <c r="D2707" s="204" t="s">
        <v>191</v>
      </c>
      <c r="E2707" s="221" t="s">
        <v>1</v>
      </c>
      <c r="F2707" s="222" t="s">
        <v>2390</v>
      </c>
      <c r="G2707" s="220"/>
      <c r="H2707" s="223">
        <v>8.6880000000000006</v>
      </c>
      <c r="I2707" s="224"/>
      <c r="J2707" s="220"/>
      <c r="K2707" s="220"/>
      <c r="L2707" s="225"/>
      <c r="M2707" s="226"/>
      <c r="N2707" s="227"/>
      <c r="O2707" s="227"/>
      <c r="P2707" s="227"/>
      <c r="Q2707" s="227"/>
      <c r="R2707" s="227"/>
      <c r="S2707" s="227"/>
      <c r="T2707" s="228"/>
      <c r="AT2707" s="229" t="s">
        <v>191</v>
      </c>
      <c r="AU2707" s="229" t="s">
        <v>85</v>
      </c>
      <c r="AV2707" s="14" t="s">
        <v>85</v>
      </c>
      <c r="AW2707" s="14" t="s">
        <v>32</v>
      </c>
      <c r="AX2707" s="14" t="s">
        <v>76</v>
      </c>
      <c r="AY2707" s="229" t="s">
        <v>179</v>
      </c>
    </row>
    <row r="2708" spans="1:65" s="14" customFormat="1" ht="11.25">
      <c r="B2708" s="219"/>
      <c r="C2708" s="220"/>
      <c r="D2708" s="204" t="s">
        <v>191</v>
      </c>
      <c r="E2708" s="221" t="s">
        <v>1</v>
      </c>
      <c r="F2708" s="222" t="s">
        <v>1656</v>
      </c>
      <c r="G2708" s="220"/>
      <c r="H2708" s="223">
        <v>4.4000000000000004</v>
      </c>
      <c r="I2708" s="224"/>
      <c r="J2708" s="220"/>
      <c r="K2708" s="220"/>
      <c r="L2708" s="225"/>
      <c r="M2708" s="226"/>
      <c r="N2708" s="227"/>
      <c r="O2708" s="227"/>
      <c r="P2708" s="227"/>
      <c r="Q2708" s="227"/>
      <c r="R2708" s="227"/>
      <c r="S2708" s="227"/>
      <c r="T2708" s="228"/>
      <c r="AT2708" s="229" t="s">
        <v>191</v>
      </c>
      <c r="AU2708" s="229" t="s">
        <v>85</v>
      </c>
      <c r="AV2708" s="14" t="s">
        <v>85</v>
      </c>
      <c r="AW2708" s="14" t="s">
        <v>32</v>
      </c>
      <c r="AX2708" s="14" t="s">
        <v>76</v>
      </c>
      <c r="AY2708" s="229" t="s">
        <v>179</v>
      </c>
    </row>
    <row r="2709" spans="1:65" s="14" customFormat="1" ht="11.25">
      <c r="B2709" s="219"/>
      <c r="C2709" s="220"/>
      <c r="D2709" s="204" t="s">
        <v>191</v>
      </c>
      <c r="E2709" s="221" t="s">
        <v>1</v>
      </c>
      <c r="F2709" s="222" t="s">
        <v>1657</v>
      </c>
      <c r="G2709" s="220"/>
      <c r="H2709" s="223">
        <v>4.4000000000000004</v>
      </c>
      <c r="I2709" s="224"/>
      <c r="J2709" s="220"/>
      <c r="K2709" s="220"/>
      <c r="L2709" s="225"/>
      <c r="M2709" s="226"/>
      <c r="N2709" s="227"/>
      <c r="O2709" s="227"/>
      <c r="P2709" s="227"/>
      <c r="Q2709" s="227"/>
      <c r="R2709" s="227"/>
      <c r="S2709" s="227"/>
      <c r="T2709" s="228"/>
      <c r="AT2709" s="229" t="s">
        <v>191</v>
      </c>
      <c r="AU2709" s="229" t="s">
        <v>85</v>
      </c>
      <c r="AV2709" s="14" t="s">
        <v>85</v>
      </c>
      <c r="AW2709" s="14" t="s">
        <v>32</v>
      </c>
      <c r="AX2709" s="14" t="s">
        <v>76</v>
      </c>
      <c r="AY2709" s="229" t="s">
        <v>179</v>
      </c>
    </row>
    <row r="2710" spans="1:65" s="2" customFormat="1" ht="24">
      <c r="A2710" s="34"/>
      <c r="B2710" s="35"/>
      <c r="C2710" s="230" t="s">
        <v>2391</v>
      </c>
      <c r="D2710" s="230" t="s">
        <v>434</v>
      </c>
      <c r="E2710" s="231" t="s">
        <v>2392</v>
      </c>
      <c r="F2710" s="232" t="s">
        <v>2393</v>
      </c>
      <c r="G2710" s="233" t="s">
        <v>185</v>
      </c>
      <c r="H2710" s="234">
        <v>319.20100000000002</v>
      </c>
      <c r="I2710" s="235"/>
      <c r="J2710" s="236">
        <f>ROUND(I2710*H2710,2)</f>
        <v>0</v>
      </c>
      <c r="K2710" s="232" t="s">
        <v>1</v>
      </c>
      <c r="L2710" s="237"/>
      <c r="M2710" s="238" t="s">
        <v>1</v>
      </c>
      <c r="N2710" s="239" t="s">
        <v>41</v>
      </c>
      <c r="O2710" s="71"/>
      <c r="P2710" s="200">
        <f>O2710*H2710</f>
        <v>0</v>
      </c>
      <c r="Q2710" s="200">
        <v>2.7000000000000001E-3</v>
      </c>
      <c r="R2710" s="200">
        <f>Q2710*H2710</f>
        <v>0.86184270000000007</v>
      </c>
      <c r="S2710" s="200">
        <v>0</v>
      </c>
      <c r="T2710" s="201">
        <f>S2710*H2710</f>
        <v>0</v>
      </c>
      <c r="U2710" s="34"/>
      <c r="V2710" s="34"/>
      <c r="W2710" s="34"/>
      <c r="X2710" s="34"/>
      <c r="Y2710" s="34"/>
      <c r="Z2710" s="34"/>
      <c r="AA2710" s="34"/>
      <c r="AB2710" s="34"/>
      <c r="AC2710" s="34"/>
      <c r="AD2710" s="34"/>
      <c r="AE2710" s="34"/>
      <c r="AR2710" s="202" t="s">
        <v>587</v>
      </c>
      <c r="AT2710" s="202" t="s">
        <v>434</v>
      </c>
      <c r="AU2710" s="202" t="s">
        <v>85</v>
      </c>
      <c r="AY2710" s="17" t="s">
        <v>179</v>
      </c>
      <c r="BE2710" s="203">
        <f>IF(N2710="základní",J2710,0)</f>
        <v>0</v>
      </c>
      <c r="BF2710" s="203">
        <f>IF(N2710="snížená",J2710,0)</f>
        <v>0</v>
      </c>
      <c r="BG2710" s="203">
        <f>IF(N2710="zákl. přenesená",J2710,0)</f>
        <v>0</v>
      </c>
      <c r="BH2710" s="203">
        <f>IF(N2710="sníž. přenesená",J2710,0)</f>
        <v>0</v>
      </c>
      <c r="BI2710" s="203">
        <f>IF(N2710="nulová",J2710,0)</f>
        <v>0</v>
      </c>
      <c r="BJ2710" s="17" t="s">
        <v>83</v>
      </c>
      <c r="BK2710" s="203">
        <f>ROUND(I2710*H2710,2)</f>
        <v>0</v>
      </c>
      <c r="BL2710" s="17" t="s">
        <v>263</v>
      </c>
      <c r="BM2710" s="202" t="s">
        <v>2394</v>
      </c>
    </row>
    <row r="2711" spans="1:65" s="13" customFormat="1" ht="11.25">
      <c r="B2711" s="209"/>
      <c r="C2711" s="210"/>
      <c r="D2711" s="204" t="s">
        <v>191</v>
      </c>
      <c r="E2711" s="211" t="s">
        <v>1</v>
      </c>
      <c r="F2711" s="212" t="s">
        <v>192</v>
      </c>
      <c r="G2711" s="210"/>
      <c r="H2711" s="211" t="s">
        <v>1</v>
      </c>
      <c r="I2711" s="213"/>
      <c r="J2711" s="210"/>
      <c r="K2711" s="210"/>
      <c r="L2711" s="214"/>
      <c r="M2711" s="215"/>
      <c r="N2711" s="216"/>
      <c r="O2711" s="216"/>
      <c r="P2711" s="216"/>
      <c r="Q2711" s="216"/>
      <c r="R2711" s="216"/>
      <c r="S2711" s="216"/>
      <c r="T2711" s="217"/>
      <c r="AT2711" s="218" t="s">
        <v>191</v>
      </c>
      <c r="AU2711" s="218" t="s">
        <v>85</v>
      </c>
      <c r="AV2711" s="13" t="s">
        <v>83</v>
      </c>
      <c r="AW2711" s="13" t="s">
        <v>32</v>
      </c>
      <c r="AX2711" s="13" t="s">
        <v>76</v>
      </c>
      <c r="AY2711" s="218" t="s">
        <v>179</v>
      </c>
    </row>
    <row r="2712" spans="1:65" s="13" customFormat="1" ht="11.25">
      <c r="B2712" s="209"/>
      <c r="C2712" s="210"/>
      <c r="D2712" s="204" t="s">
        <v>191</v>
      </c>
      <c r="E2712" s="211" t="s">
        <v>1</v>
      </c>
      <c r="F2712" s="212" t="s">
        <v>193</v>
      </c>
      <c r="G2712" s="210"/>
      <c r="H2712" s="211" t="s">
        <v>1</v>
      </c>
      <c r="I2712" s="213"/>
      <c r="J2712" s="210"/>
      <c r="K2712" s="210"/>
      <c r="L2712" s="214"/>
      <c r="M2712" s="215"/>
      <c r="N2712" s="216"/>
      <c r="O2712" s="216"/>
      <c r="P2712" s="216"/>
      <c r="Q2712" s="216"/>
      <c r="R2712" s="216"/>
      <c r="S2712" s="216"/>
      <c r="T2712" s="217"/>
      <c r="AT2712" s="218" t="s">
        <v>191</v>
      </c>
      <c r="AU2712" s="218" t="s">
        <v>85</v>
      </c>
      <c r="AV2712" s="13" t="s">
        <v>83</v>
      </c>
      <c r="AW2712" s="13" t="s">
        <v>32</v>
      </c>
      <c r="AX2712" s="13" t="s">
        <v>76</v>
      </c>
      <c r="AY2712" s="218" t="s">
        <v>179</v>
      </c>
    </row>
    <row r="2713" spans="1:65" s="14" customFormat="1" ht="11.25">
      <c r="B2713" s="219"/>
      <c r="C2713" s="220"/>
      <c r="D2713" s="204" t="s">
        <v>191</v>
      </c>
      <c r="E2713" s="221" t="s">
        <v>1</v>
      </c>
      <c r="F2713" s="222" t="s">
        <v>2395</v>
      </c>
      <c r="G2713" s="220"/>
      <c r="H2713" s="223">
        <v>24.140999999999998</v>
      </c>
      <c r="I2713" s="224"/>
      <c r="J2713" s="220"/>
      <c r="K2713" s="220"/>
      <c r="L2713" s="225"/>
      <c r="M2713" s="226"/>
      <c r="N2713" s="227"/>
      <c r="O2713" s="227"/>
      <c r="P2713" s="227"/>
      <c r="Q2713" s="227"/>
      <c r="R2713" s="227"/>
      <c r="S2713" s="227"/>
      <c r="T2713" s="228"/>
      <c r="AT2713" s="229" t="s">
        <v>191</v>
      </c>
      <c r="AU2713" s="229" t="s">
        <v>85</v>
      </c>
      <c r="AV2713" s="14" t="s">
        <v>85</v>
      </c>
      <c r="AW2713" s="14" t="s">
        <v>32</v>
      </c>
      <c r="AX2713" s="14" t="s">
        <v>76</v>
      </c>
      <c r="AY2713" s="229" t="s">
        <v>179</v>
      </c>
    </row>
    <row r="2714" spans="1:65" s="14" customFormat="1" ht="11.25">
      <c r="B2714" s="219"/>
      <c r="C2714" s="220"/>
      <c r="D2714" s="204" t="s">
        <v>191</v>
      </c>
      <c r="E2714" s="221" t="s">
        <v>1</v>
      </c>
      <c r="F2714" s="222" t="s">
        <v>2396</v>
      </c>
      <c r="G2714" s="220"/>
      <c r="H2714" s="223">
        <v>266.04199999999997</v>
      </c>
      <c r="I2714" s="224"/>
      <c r="J2714" s="220"/>
      <c r="K2714" s="220"/>
      <c r="L2714" s="225"/>
      <c r="M2714" s="226"/>
      <c r="N2714" s="227"/>
      <c r="O2714" s="227"/>
      <c r="P2714" s="227"/>
      <c r="Q2714" s="227"/>
      <c r="R2714" s="227"/>
      <c r="S2714" s="227"/>
      <c r="T2714" s="228"/>
      <c r="AT2714" s="229" t="s">
        <v>191</v>
      </c>
      <c r="AU2714" s="229" t="s">
        <v>85</v>
      </c>
      <c r="AV2714" s="14" t="s">
        <v>85</v>
      </c>
      <c r="AW2714" s="14" t="s">
        <v>32</v>
      </c>
      <c r="AX2714" s="14" t="s">
        <v>76</v>
      </c>
      <c r="AY2714" s="229" t="s">
        <v>179</v>
      </c>
    </row>
    <row r="2715" spans="1:65" s="14" customFormat="1" ht="11.25">
      <c r="B2715" s="219"/>
      <c r="C2715" s="220"/>
      <c r="D2715" s="204" t="s">
        <v>191</v>
      </c>
      <c r="E2715" s="220"/>
      <c r="F2715" s="222" t="s">
        <v>2397</v>
      </c>
      <c r="G2715" s="220"/>
      <c r="H2715" s="223">
        <v>319.20100000000002</v>
      </c>
      <c r="I2715" s="224"/>
      <c r="J2715" s="220"/>
      <c r="K2715" s="220"/>
      <c r="L2715" s="225"/>
      <c r="M2715" s="226"/>
      <c r="N2715" s="227"/>
      <c r="O2715" s="227"/>
      <c r="P2715" s="227"/>
      <c r="Q2715" s="227"/>
      <c r="R2715" s="227"/>
      <c r="S2715" s="227"/>
      <c r="T2715" s="228"/>
      <c r="AT2715" s="229" t="s">
        <v>191</v>
      </c>
      <c r="AU2715" s="229" t="s">
        <v>85</v>
      </c>
      <c r="AV2715" s="14" t="s">
        <v>85</v>
      </c>
      <c r="AW2715" s="14" t="s">
        <v>4</v>
      </c>
      <c r="AX2715" s="14" t="s">
        <v>83</v>
      </c>
      <c r="AY2715" s="229" t="s">
        <v>179</v>
      </c>
    </row>
    <row r="2716" spans="1:65" s="2" customFormat="1" ht="24">
      <c r="A2716" s="34"/>
      <c r="B2716" s="35"/>
      <c r="C2716" s="191" t="s">
        <v>2398</v>
      </c>
      <c r="D2716" s="191" t="s">
        <v>182</v>
      </c>
      <c r="E2716" s="192" t="s">
        <v>2399</v>
      </c>
      <c r="F2716" s="193" t="s">
        <v>2400</v>
      </c>
      <c r="G2716" s="194" t="s">
        <v>346</v>
      </c>
      <c r="H2716" s="195">
        <v>288.255</v>
      </c>
      <c r="I2716" s="196"/>
      <c r="J2716" s="197">
        <f>ROUND(I2716*H2716,2)</f>
        <v>0</v>
      </c>
      <c r="K2716" s="193" t="s">
        <v>1</v>
      </c>
      <c r="L2716" s="39"/>
      <c r="M2716" s="198" t="s">
        <v>1</v>
      </c>
      <c r="N2716" s="199" t="s">
        <v>41</v>
      </c>
      <c r="O2716" s="71"/>
      <c r="P2716" s="200">
        <f>O2716*H2716</f>
        <v>0</v>
      </c>
      <c r="Q2716" s="200">
        <v>2.0000000000000002E-5</v>
      </c>
      <c r="R2716" s="200">
        <f>Q2716*H2716</f>
        <v>5.7651000000000004E-3</v>
      </c>
      <c r="S2716" s="200">
        <v>0</v>
      </c>
      <c r="T2716" s="201">
        <f>S2716*H2716</f>
        <v>0</v>
      </c>
      <c r="U2716" s="34"/>
      <c r="V2716" s="34"/>
      <c r="W2716" s="34"/>
      <c r="X2716" s="34"/>
      <c r="Y2716" s="34"/>
      <c r="Z2716" s="34"/>
      <c r="AA2716" s="34"/>
      <c r="AB2716" s="34"/>
      <c r="AC2716" s="34"/>
      <c r="AD2716" s="34"/>
      <c r="AE2716" s="34"/>
      <c r="AR2716" s="202" t="s">
        <v>263</v>
      </c>
      <c r="AT2716" s="202" t="s">
        <v>182</v>
      </c>
      <c r="AU2716" s="202" t="s">
        <v>85</v>
      </c>
      <c r="AY2716" s="17" t="s">
        <v>179</v>
      </c>
      <c r="BE2716" s="203">
        <f>IF(N2716="základní",J2716,0)</f>
        <v>0</v>
      </c>
      <c r="BF2716" s="203">
        <f>IF(N2716="snížená",J2716,0)</f>
        <v>0</v>
      </c>
      <c r="BG2716" s="203">
        <f>IF(N2716="zákl. přenesená",J2716,0)</f>
        <v>0</v>
      </c>
      <c r="BH2716" s="203">
        <f>IF(N2716="sníž. přenesená",J2716,0)</f>
        <v>0</v>
      </c>
      <c r="BI2716" s="203">
        <f>IF(N2716="nulová",J2716,0)</f>
        <v>0</v>
      </c>
      <c r="BJ2716" s="17" t="s">
        <v>83</v>
      </c>
      <c r="BK2716" s="203">
        <f>ROUND(I2716*H2716,2)</f>
        <v>0</v>
      </c>
      <c r="BL2716" s="17" t="s">
        <v>263</v>
      </c>
      <c r="BM2716" s="202" t="s">
        <v>2401</v>
      </c>
    </row>
    <row r="2717" spans="1:65" s="13" customFormat="1" ht="11.25">
      <c r="B2717" s="209"/>
      <c r="C2717" s="210"/>
      <c r="D2717" s="204" t="s">
        <v>191</v>
      </c>
      <c r="E2717" s="211" t="s">
        <v>1</v>
      </c>
      <c r="F2717" s="212" t="s">
        <v>192</v>
      </c>
      <c r="G2717" s="210"/>
      <c r="H2717" s="211" t="s">
        <v>1</v>
      </c>
      <c r="I2717" s="213"/>
      <c r="J2717" s="210"/>
      <c r="K2717" s="210"/>
      <c r="L2717" s="214"/>
      <c r="M2717" s="215"/>
      <c r="N2717" s="216"/>
      <c r="O2717" s="216"/>
      <c r="P2717" s="216"/>
      <c r="Q2717" s="216"/>
      <c r="R2717" s="216"/>
      <c r="S2717" s="216"/>
      <c r="T2717" s="217"/>
      <c r="AT2717" s="218" t="s">
        <v>191</v>
      </c>
      <c r="AU2717" s="218" t="s">
        <v>85</v>
      </c>
      <c r="AV2717" s="13" t="s">
        <v>83</v>
      </c>
      <c r="AW2717" s="13" t="s">
        <v>32</v>
      </c>
      <c r="AX2717" s="13" t="s">
        <v>76</v>
      </c>
      <c r="AY2717" s="218" t="s">
        <v>179</v>
      </c>
    </row>
    <row r="2718" spans="1:65" s="13" customFormat="1" ht="11.25">
      <c r="B2718" s="209"/>
      <c r="C2718" s="210"/>
      <c r="D2718" s="204" t="s">
        <v>191</v>
      </c>
      <c r="E2718" s="211" t="s">
        <v>1</v>
      </c>
      <c r="F2718" s="212" t="s">
        <v>193</v>
      </c>
      <c r="G2718" s="210"/>
      <c r="H2718" s="211" t="s">
        <v>1</v>
      </c>
      <c r="I2718" s="213"/>
      <c r="J2718" s="210"/>
      <c r="K2718" s="210"/>
      <c r="L2718" s="214"/>
      <c r="M2718" s="215"/>
      <c r="N2718" s="216"/>
      <c r="O2718" s="216"/>
      <c r="P2718" s="216"/>
      <c r="Q2718" s="216"/>
      <c r="R2718" s="216"/>
      <c r="S2718" s="216"/>
      <c r="T2718" s="217"/>
      <c r="AT2718" s="218" t="s">
        <v>191</v>
      </c>
      <c r="AU2718" s="218" t="s">
        <v>85</v>
      </c>
      <c r="AV2718" s="13" t="s">
        <v>83</v>
      </c>
      <c r="AW2718" s="13" t="s">
        <v>32</v>
      </c>
      <c r="AX2718" s="13" t="s">
        <v>76</v>
      </c>
      <c r="AY2718" s="218" t="s">
        <v>179</v>
      </c>
    </row>
    <row r="2719" spans="1:65" s="14" customFormat="1" ht="11.25">
      <c r="B2719" s="219"/>
      <c r="C2719" s="220"/>
      <c r="D2719" s="204" t="s">
        <v>191</v>
      </c>
      <c r="E2719" s="221" t="s">
        <v>1</v>
      </c>
      <c r="F2719" s="222" t="s">
        <v>2402</v>
      </c>
      <c r="G2719" s="220"/>
      <c r="H2719" s="223">
        <v>15.85</v>
      </c>
      <c r="I2719" s="224"/>
      <c r="J2719" s="220"/>
      <c r="K2719" s="220"/>
      <c r="L2719" s="225"/>
      <c r="M2719" s="226"/>
      <c r="N2719" s="227"/>
      <c r="O2719" s="227"/>
      <c r="P2719" s="227"/>
      <c r="Q2719" s="227"/>
      <c r="R2719" s="227"/>
      <c r="S2719" s="227"/>
      <c r="T2719" s="228"/>
      <c r="AT2719" s="229" t="s">
        <v>191</v>
      </c>
      <c r="AU2719" s="229" t="s">
        <v>85</v>
      </c>
      <c r="AV2719" s="14" t="s">
        <v>85</v>
      </c>
      <c r="AW2719" s="14" t="s">
        <v>32</v>
      </c>
      <c r="AX2719" s="14" t="s">
        <v>76</v>
      </c>
      <c r="AY2719" s="229" t="s">
        <v>179</v>
      </c>
    </row>
    <row r="2720" spans="1:65" s="14" customFormat="1" ht="11.25">
      <c r="B2720" s="219"/>
      <c r="C2720" s="220"/>
      <c r="D2720" s="204" t="s">
        <v>191</v>
      </c>
      <c r="E2720" s="221" t="s">
        <v>1</v>
      </c>
      <c r="F2720" s="222" t="s">
        <v>2403</v>
      </c>
      <c r="G2720" s="220"/>
      <c r="H2720" s="223">
        <v>14.675000000000001</v>
      </c>
      <c r="I2720" s="224"/>
      <c r="J2720" s="220"/>
      <c r="K2720" s="220"/>
      <c r="L2720" s="225"/>
      <c r="M2720" s="226"/>
      <c r="N2720" s="227"/>
      <c r="O2720" s="227"/>
      <c r="P2720" s="227"/>
      <c r="Q2720" s="227"/>
      <c r="R2720" s="227"/>
      <c r="S2720" s="227"/>
      <c r="T2720" s="228"/>
      <c r="AT2720" s="229" t="s">
        <v>191</v>
      </c>
      <c r="AU2720" s="229" t="s">
        <v>85</v>
      </c>
      <c r="AV2720" s="14" t="s">
        <v>85</v>
      </c>
      <c r="AW2720" s="14" t="s">
        <v>32</v>
      </c>
      <c r="AX2720" s="14" t="s">
        <v>76</v>
      </c>
      <c r="AY2720" s="229" t="s">
        <v>179</v>
      </c>
    </row>
    <row r="2721" spans="1:65" s="14" customFormat="1" ht="11.25">
      <c r="B2721" s="219"/>
      <c r="C2721" s="220"/>
      <c r="D2721" s="204" t="s">
        <v>191</v>
      </c>
      <c r="E2721" s="221" t="s">
        <v>1</v>
      </c>
      <c r="F2721" s="222" t="s">
        <v>2404</v>
      </c>
      <c r="G2721" s="220"/>
      <c r="H2721" s="223">
        <v>1.75</v>
      </c>
      <c r="I2721" s="224"/>
      <c r="J2721" s="220"/>
      <c r="K2721" s="220"/>
      <c r="L2721" s="225"/>
      <c r="M2721" s="226"/>
      <c r="N2721" s="227"/>
      <c r="O2721" s="227"/>
      <c r="P2721" s="227"/>
      <c r="Q2721" s="227"/>
      <c r="R2721" s="227"/>
      <c r="S2721" s="227"/>
      <c r="T2721" s="228"/>
      <c r="AT2721" s="229" t="s">
        <v>191</v>
      </c>
      <c r="AU2721" s="229" t="s">
        <v>85</v>
      </c>
      <c r="AV2721" s="14" t="s">
        <v>85</v>
      </c>
      <c r="AW2721" s="14" t="s">
        <v>32</v>
      </c>
      <c r="AX2721" s="14" t="s">
        <v>76</v>
      </c>
      <c r="AY2721" s="229" t="s">
        <v>179</v>
      </c>
    </row>
    <row r="2722" spans="1:65" s="14" customFormat="1" ht="11.25">
      <c r="B2722" s="219"/>
      <c r="C2722" s="220"/>
      <c r="D2722" s="204" t="s">
        <v>191</v>
      </c>
      <c r="E2722" s="221" t="s">
        <v>1</v>
      </c>
      <c r="F2722" s="222" t="s">
        <v>2405</v>
      </c>
      <c r="G2722" s="220"/>
      <c r="H2722" s="223">
        <v>14.395</v>
      </c>
      <c r="I2722" s="224"/>
      <c r="J2722" s="220"/>
      <c r="K2722" s="220"/>
      <c r="L2722" s="225"/>
      <c r="M2722" s="226"/>
      <c r="N2722" s="227"/>
      <c r="O2722" s="227"/>
      <c r="P2722" s="227"/>
      <c r="Q2722" s="227"/>
      <c r="R2722" s="227"/>
      <c r="S2722" s="227"/>
      <c r="T2722" s="228"/>
      <c r="AT2722" s="229" t="s">
        <v>191</v>
      </c>
      <c r="AU2722" s="229" t="s">
        <v>85</v>
      </c>
      <c r="AV2722" s="14" t="s">
        <v>85</v>
      </c>
      <c r="AW2722" s="14" t="s">
        <v>32</v>
      </c>
      <c r="AX2722" s="14" t="s">
        <v>76</v>
      </c>
      <c r="AY2722" s="229" t="s">
        <v>179</v>
      </c>
    </row>
    <row r="2723" spans="1:65" s="14" customFormat="1" ht="33.75">
      <c r="B2723" s="219"/>
      <c r="C2723" s="220"/>
      <c r="D2723" s="204" t="s">
        <v>191</v>
      </c>
      <c r="E2723" s="221" t="s">
        <v>1</v>
      </c>
      <c r="F2723" s="222" t="s">
        <v>2406</v>
      </c>
      <c r="G2723" s="220"/>
      <c r="H2723" s="223">
        <v>62.454999999999998</v>
      </c>
      <c r="I2723" s="224"/>
      <c r="J2723" s="220"/>
      <c r="K2723" s="220"/>
      <c r="L2723" s="225"/>
      <c r="M2723" s="226"/>
      <c r="N2723" s="227"/>
      <c r="O2723" s="227"/>
      <c r="P2723" s="227"/>
      <c r="Q2723" s="227"/>
      <c r="R2723" s="227"/>
      <c r="S2723" s="227"/>
      <c r="T2723" s="228"/>
      <c r="AT2723" s="229" t="s">
        <v>191</v>
      </c>
      <c r="AU2723" s="229" t="s">
        <v>85</v>
      </c>
      <c r="AV2723" s="14" t="s">
        <v>85</v>
      </c>
      <c r="AW2723" s="14" t="s">
        <v>32</v>
      </c>
      <c r="AX2723" s="14" t="s">
        <v>76</v>
      </c>
      <c r="AY2723" s="229" t="s">
        <v>179</v>
      </c>
    </row>
    <row r="2724" spans="1:65" s="14" customFormat="1" ht="11.25">
      <c r="B2724" s="219"/>
      <c r="C2724" s="220"/>
      <c r="D2724" s="204" t="s">
        <v>191</v>
      </c>
      <c r="E2724" s="221" t="s">
        <v>1</v>
      </c>
      <c r="F2724" s="222" t="s">
        <v>2407</v>
      </c>
      <c r="G2724" s="220"/>
      <c r="H2724" s="223">
        <v>17.5</v>
      </c>
      <c r="I2724" s="224"/>
      <c r="J2724" s="220"/>
      <c r="K2724" s="220"/>
      <c r="L2724" s="225"/>
      <c r="M2724" s="226"/>
      <c r="N2724" s="227"/>
      <c r="O2724" s="227"/>
      <c r="P2724" s="227"/>
      <c r="Q2724" s="227"/>
      <c r="R2724" s="227"/>
      <c r="S2724" s="227"/>
      <c r="T2724" s="228"/>
      <c r="AT2724" s="229" t="s">
        <v>191</v>
      </c>
      <c r="AU2724" s="229" t="s">
        <v>85</v>
      </c>
      <c r="AV2724" s="14" t="s">
        <v>85</v>
      </c>
      <c r="AW2724" s="14" t="s">
        <v>32</v>
      </c>
      <c r="AX2724" s="14" t="s">
        <v>76</v>
      </c>
      <c r="AY2724" s="229" t="s">
        <v>179</v>
      </c>
    </row>
    <row r="2725" spans="1:65" s="14" customFormat="1" ht="22.5">
      <c r="B2725" s="219"/>
      <c r="C2725" s="220"/>
      <c r="D2725" s="204" t="s">
        <v>191</v>
      </c>
      <c r="E2725" s="221" t="s">
        <v>1</v>
      </c>
      <c r="F2725" s="222" t="s">
        <v>2408</v>
      </c>
      <c r="G2725" s="220"/>
      <c r="H2725" s="223">
        <v>52.24</v>
      </c>
      <c r="I2725" s="224"/>
      <c r="J2725" s="220"/>
      <c r="K2725" s="220"/>
      <c r="L2725" s="225"/>
      <c r="M2725" s="226"/>
      <c r="N2725" s="227"/>
      <c r="O2725" s="227"/>
      <c r="P2725" s="227"/>
      <c r="Q2725" s="227"/>
      <c r="R2725" s="227"/>
      <c r="S2725" s="227"/>
      <c r="T2725" s="228"/>
      <c r="AT2725" s="229" t="s">
        <v>191</v>
      </c>
      <c r="AU2725" s="229" t="s">
        <v>85</v>
      </c>
      <c r="AV2725" s="14" t="s">
        <v>85</v>
      </c>
      <c r="AW2725" s="14" t="s">
        <v>32</v>
      </c>
      <c r="AX2725" s="14" t="s">
        <v>76</v>
      </c>
      <c r="AY2725" s="229" t="s">
        <v>179</v>
      </c>
    </row>
    <row r="2726" spans="1:65" s="14" customFormat="1" ht="11.25">
      <c r="B2726" s="219"/>
      <c r="C2726" s="220"/>
      <c r="D2726" s="204" t="s">
        <v>191</v>
      </c>
      <c r="E2726" s="221" t="s">
        <v>1</v>
      </c>
      <c r="F2726" s="222" t="s">
        <v>2409</v>
      </c>
      <c r="G2726" s="220"/>
      <c r="H2726" s="223">
        <v>17.440000000000001</v>
      </c>
      <c r="I2726" s="224"/>
      <c r="J2726" s="220"/>
      <c r="K2726" s="220"/>
      <c r="L2726" s="225"/>
      <c r="M2726" s="226"/>
      <c r="N2726" s="227"/>
      <c r="O2726" s="227"/>
      <c r="P2726" s="227"/>
      <c r="Q2726" s="227"/>
      <c r="R2726" s="227"/>
      <c r="S2726" s="227"/>
      <c r="T2726" s="228"/>
      <c r="AT2726" s="229" t="s">
        <v>191</v>
      </c>
      <c r="AU2726" s="229" t="s">
        <v>85</v>
      </c>
      <c r="AV2726" s="14" t="s">
        <v>85</v>
      </c>
      <c r="AW2726" s="14" t="s">
        <v>32</v>
      </c>
      <c r="AX2726" s="14" t="s">
        <v>76</v>
      </c>
      <c r="AY2726" s="229" t="s">
        <v>179</v>
      </c>
    </row>
    <row r="2727" spans="1:65" s="14" customFormat="1" ht="11.25">
      <c r="B2727" s="219"/>
      <c r="C2727" s="220"/>
      <c r="D2727" s="204" t="s">
        <v>191</v>
      </c>
      <c r="E2727" s="221" t="s">
        <v>1</v>
      </c>
      <c r="F2727" s="222" t="s">
        <v>2410</v>
      </c>
      <c r="G2727" s="220"/>
      <c r="H2727" s="223">
        <v>17.55</v>
      </c>
      <c r="I2727" s="224"/>
      <c r="J2727" s="220"/>
      <c r="K2727" s="220"/>
      <c r="L2727" s="225"/>
      <c r="M2727" s="226"/>
      <c r="N2727" s="227"/>
      <c r="O2727" s="227"/>
      <c r="P2727" s="227"/>
      <c r="Q2727" s="227"/>
      <c r="R2727" s="227"/>
      <c r="S2727" s="227"/>
      <c r="T2727" s="228"/>
      <c r="AT2727" s="229" t="s">
        <v>191</v>
      </c>
      <c r="AU2727" s="229" t="s">
        <v>85</v>
      </c>
      <c r="AV2727" s="14" t="s">
        <v>85</v>
      </c>
      <c r="AW2727" s="14" t="s">
        <v>32</v>
      </c>
      <c r="AX2727" s="14" t="s">
        <v>76</v>
      </c>
      <c r="AY2727" s="229" t="s">
        <v>179</v>
      </c>
    </row>
    <row r="2728" spans="1:65" s="14" customFormat="1" ht="22.5">
      <c r="B2728" s="219"/>
      <c r="C2728" s="220"/>
      <c r="D2728" s="204" t="s">
        <v>191</v>
      </c>
      <c r="E2728" s="221" t="s">
        <v>1</v>
      </c>
      <c r="F2728" s="222" t="s">
        <v>2411</v>
      </c>
      <c r="G2728" s="220"/>
      <c r="H2728" s="223">
        <v>52.6</v>
      </c>
      <c r="I2728" s="224"/>
      <c r="J2728" s="220"/>
      <c r="K2728" s="220"/>
      <c r="L2728" s="225"/>
      <c r="M2728" s="226"/>
      <c r="N2728" s="227"/>
      <c r="O2728" s="227"/>
      <c r="P2728" s="227"/>
      <c r="Q2728" s="227"/>
      <c r="R2728" s="227"/>
      <c r="S2728" s="227"/>
      <c r="T2728" s="228"/>
      <c r="AT2728" s="229" t="s">
        <v>191</v>
      </c>
      <c r="AU2728" s="229" t="s">
        <v>85</v>
      </c>
      <c r="AV2728" s="14" t="s">
        <v>85</v>
      </c>
      <c r="AW2728" s="14" t="s">
        <v>32</v>
      </c>
      <c r="AX2728" s="14" t="s">
        <v>76</v>
      </c>
      <c r="AY2728" s="229" t="s">
        <v>179</v>
      </c>
    </row>
    <row r="2729" spans="1:65" s="14" customFormat="1" ht="11.25">
      <c r="B2729" s="219"/>
      <c r="C2729" s="220"/>
      <c r="D2729" s="204" t="s">
        <v>191</v>
      </c>
      <c r="E2729" s="221" t="s">
        <v>1</v>
      </c>
      <c r="F2729" s="222" t="s">
        <v>2412</v>
      </c>
      <c r="G2729" s="220"/>
      <c r="H2729" s="223">
        <v>21.8</v>
      </c>
      <c r="I2729" s="224"/>
      <c r="J2729" s="220"/>
      <c r="K2729" s="220"/>
      <c r="L2729" s="225"/>
      <c r="M2729" s="226"/>
      <c r="N2729" s="227"/>
      <c r="O2729" s="227"/>
      <c r="P2729" s="227"/>
      <c r="Q2729" s="227"/>
      <c r="R2729" s="227"/>
      <c r="S2729" s="227"/>
      <c r="T2729" s="228"/>
      <c r="AT2729" s="229" t="s">
        <v>191</v>
      </c>
      <c r="AU2729" s="229" t="s">
        <v>85</v>
      </c>
      <c r="AV2729" s="14" t="s">
        <v>85</v>
      </c>
      <c r="AW2729" s="14" t="s">
        <v>32</v>
      </c>
      <c r="AX2729" s="14" t="s">
        <v>76</v>
      </c>
      <c r="AY2729" s="229" t="s">
        <v>179</v>
      </c>
    </row>
    <row r="2730" spans="1:65" s="2" customFormat="1" ht="24">
      <c r="A2730" s="34"/>
      <c r="B2730" s="35"/>
      <c r="C2730" s="191" t="s">
        <v>2413</v>
      </c>
      <c r="D2730" s="191" t="s">
        <v>182</v>
      </c>
      <c r="E2730" s="192" t="s">
        <v>2414</v>
      </c>
      <c r="F2730" s="193" t="s">
        <v>2415</v>
      </c>
      <c r="G2730" s="194" t="s">
        <v>185</v>
      </c>
      <c r="H2730" s="195">
        <v>661.76700000000005</v>
      </c>
      <c r="I2730" s="196"/>
      <c r="J2730" s="197">
        <f>ROUND(I2730*H2730,2)</f>
        <v>0</v>
      </c>
      <c r="K2730" s="193" t="s">
        <v>186</v>
      </c>
      <c r="L2730" s="39"/>
      <c r="M2730" s="198" t="s">
        <v>1</v>
      </c>
      <c r="N2730" s="199" t="s">
        <v>41</v>
      </c>
      <c r="O2730" s="71"/>
      <c r="P2730" s="200">
        <f>O2730*H2730</f>
        <v>0</v>
      </c>
      <c r="Q2730" s="200">
        <v>4.0000000000000002E-4</v>
      </c>
      <c r="R2730" s="200">
        <f>Q2730*H2730</f>
        <v>0.26470680000000002</v>
      </c>
      <c r="S2730" s="200">
        <v>0</v>
      </c>
      <c r="T2730" s="201">
        <f>S2730*H2730</f>
        <v>0</v>
      </c>
      <c r="U2730" s="34"/>
      <c r="V2730" s="34"/>
      <c r="W2730" s="34"/>
      <c r="X2730" s="34"/>
      <c r="Y2730" s="34"/>
      <c r="Z2730" s="34"/>
      <c r="AA2730" s="34"/>
      <c r="AB2730" s="34"/>
      <c r="AC2730" s="34"/>
      <c r="AD2730" s="34"/>
      <c r="AE2730" s="34"/>
      <c r="AR2730" s="202" t="s">
        <v>263</v>
      </c>
      <c r="AT2730" s="202" t="s">
        <v>182</v>
      </c>
      <c r="AU2730" s="202" t="s">
        <v>85</v>
      </c>
      <c r="AY2730" s="17" t="s">
        <v>179</v>
      </c>
      <c r="BE2730" s="203">
        <f>IF(N2730="základní",J2730,0)</f>
        <v>0</v>
      </c>
      <c r="BF2730" s="203">
        <f>IF(N2730="snížená",J2730,0)</f>
        <v>0</v>
      </c>
      <c r="BG2730" s="203">
        <f>IF(N2730="zákl. přenesená",J2730,0)</f>
        <v>0</v>
      </c>
      <c r="BH2730" s="203">
        <f>IF(N2730="sníž. přenesená",J2730,0)</f>
        <v>0</v>
      </c>
      <c r="BI2730" s="203">
        <f>IF(N2730="nulová",J2730,0)</f>
        <v>0</v>
      </c>
      <c r="BJ2730" s="17" t="s">
        <v>83</v>
      </c>
      <c r="BK2730" s="203">
        <f>ROUND(I2730*H2730,2)</f>
        <v>0</v>
      </c>
      <c r="BL2730" s="17" t="s">
        <v>263</v>
      </c>
      <c r="BM2730" s="202" t="s">
        <v>2416</v>
      </c>
    </row>
    <row r="2731" spans="1:65" s="13" customFormat="1" ht="11.25">
      <c r="B2731" s="209"/>
      <c r="C2731" s="210"/>
      <c r="D2731" s="204" t="s">
        <v>191</v>
      </c>
      <c r="E2731" s="211" t="s">
        <v>1</v>
      </c>
      <c r="F2731" s="212" t="s">
        <v>192</v>
      </c>
      <c r="G2731" s="210"/>
      <c r="H2731" s="211" t="s">
        <v>1</v>
      </c>
      <c r="I2731" s="213"/>
      <c r="J2731" s="210"/>
      <c r="K2731" s="210"/>
      <c r="L2731" s="214"/>
      <c r="M2731" s="215"/>
      <c r="N2731" s="216"/>
      <c r="O2731" s="216"/>
      <c r="P2731" s="216"/>
      <c r="Q2731" s="216"/>
      <c r="R2731" s="216"/>
      <c r="S2731" s="216"/>
      <c r="T2731" s="217"/>
      <c r="AT2731" s="218" t="s">
        <v>191</v>
      </c>
      <c r="AU2731" s="218" t="s">
        <v>85</v>
      </c>
      <c r="AV2731" s="13" t="s">
        <v>83</v>
      </c>
      <c r="AW2731" s="13" t="s">
        <v>32</v>
      </c>
      <c r="AX2731" s="13" t="s">
        <v>76</v>
      </c>
      <c r="AY2731" s="218" t="s">
        <v>179</v>
      </c>
    </row>
    <row r="2732" spans="1:65" s="13" customFormat="1" ht="11.25">
      <c r="B2732" s="209"/>
      <c r="C2732" s="210"/>
      <c r="D2732" s="204" t="s">
        <v>191</v>
      </c>
      <c r="E2732" s="211" t="s">
        <v>1</v>
      </c>
      <c r="F2732" s="212" t="s">
        <v>193</v>
      </c>
      <c r="G2732" s="210"/>
      <c r="H2732" s="211" t="s">
        <v>1</v>
      </c>
      <c r="I2732" s="213"/>
      <c r="J2732" s="210"/>
      <c r="K2732" s="210"/>
      <c r="L2732" s="214"/>
      <c r="M2732" s="215"/>
      <c r="N2732" s="216"/>
      <c r="O2732" s="216"/>
      <c r="P2732" s="216"/>
      <c r="Q2732" s="216"/>
      <c r="R2732" s="216"/>
      <c r="S2732" s="216"/>
      <c r="T2732" s="217"/>
      <c r="AT2732" s="218" t="s">
        <v>191</v>
      </c>
      <c r="AU2732" s="218" t="s">
        <v>85</v>
      </c>
      <c r="AV2732" s="13" t="s">
        <v>83</v>
      </c>
      <c r="AW2732" s="13" t="s">
        <v>32</v>
      </c>
      <c r="AX2732" s="13" t="s">
        <v>76</v>
      </c>
      <c r="AY2732" s="218" t="s">
        <v>179</v>
      </c>
    </row>
    <row r="2733" spans="1:65" s="14" customFormat="1" ht="11.25">
      <c r="B2733" s="219"/>
      <c r="C2733" s="220"/>
      <c r="D2733" s="204" t="s">
        <v>191</v>
      </c>
      <c r="E2733" s="221" t="s">
        <v>1</v>
      </c>
      <c r="F2733" s="222" t="s">
        <v>2417</v>
      </c>
      <c r="G2733" s="220"/>
      <c r="H2733" s="223">
        <v>17.788</v>
      </c>
      <c r="I2733" s="224"/>
      <c r="J2733" s="220"/>
      <c r="K2733" s="220"/>
      <c r="L2733" s="225"/>
      <c r="M2733" s="226"/>
      <c r="N2733" s="227"/>
      <c r="O2733" s="227"/>
      <c r="P2733" s="227"/>
      <c r="Q2733" s="227"/>
      <c r="R2733" s="227"/>
      <c r="S2733" s="227"/>
      <c r="T2733" s="228"/>
      <c r="AT2733" s="229" t="s">
        <v>191</v>
      </c>
      <c r="AU2733" s="229" t="s">
        <v>85</v>
      </c>
      <c r="AV2733" s="14" t="s">
        <v>85</v>
      </c>
      <c r="AW2733" s="14" t="s">
        <v>32</v>
      </c>
      <c r="AX2733" s="14" t="s">
        <v>76</v>
      </c>
      <c r="AY2733" s="229" t="s">
        <v>179</v>
      </c>
    </row>
    <row r="2734" spans="1:65" s="14" customFormat="1" ht="11.25">
      <c r="B2734" s="219"/>
      <c r="C2734" s="220"/>
      <c r="D2734" s="204" t="s">
        <v>191</v>
      </c>
      <c r="E2734" s="221" t="s">
        <v>1</v>
      </c>
      <c r="F2734" s="222" t="s">
        <v>2418</v>
      </c>
      <c r="G2734" s="220"/>
      <c r="H2734" s="223">
        <v>17.291</v>
      </c>
      <c r="I2734" s="224"/>
      <c r="J2734" s="220"/>
      <c r="K2734" s="220"/>
      <c r="L2734" s="225"/>
      <c r="M2734" s="226"/>
      <c r="N2734" s="227"/>
      <c r="O2734" s="227"/>
      <c r="P2734" s="227"/>
      <c r="Q2734" s="227"/>
      <c r="R2734" s="227"/>
      <c r="S2734" s="227"/>
      <c r="T2734" s="228"/>
      <c r="AT2734" s="229" t="s">
        <v>191</v>
      </c>
      <c r="AU2734" s="229" t="s">
        <v>85</v>
      </c>
      <c r="AV2734" s="14" t="s">
        <v>85</v>
      </c>
      <c r="AW2734" s="14" t="s">
        <v>32</v>
      </c>
      <c r="AX2734" s="14" t="s">
        <v>76</v>
      </c>
      <c r="AY2734" s="229" t="s">
        <v>179</v>
      </c>
    </row>
    <row r="2735" spans="1:65" s="14" customFormat="1" ht="11.25">
      <c r="B2735" s="219"/>
      <c r="C2735" s="220"/>
      <c r="D2735" s="204" t="s">
        <v>191</v>
      </c>
      <c r="E2735" s="221" t="s">
        <v>1</v>
      </c>
      <c r="F2735" s="222" t="s">
        <v>2419</v>
      </c>
      <c r="G2735" s="220"/>
      <c r="H2735" s="223">
        <v>2.9980000000000002</v>
      </c>
      <c r="I2735" s="224"/>
      <c r="J2735" s="220"/>
      <c r="K2735" s="220"/>
      <c r="L2735" s="225"/>
      <c r="M2735" s="226"/>
      <c r="N2735" s="227"/>
      <c r="O2735" s="227"/>
      <c r="P2735" s="227"/>
      <c r="Q2735" s="227"/>
      <c r="R2735" s="227"/>
      <c r="S2735" s="227"/>
      <c r="T2735" s="228"/>
      <c r="AT2735" s="229" t="s">
        <v>191</v>
      </c>
      <c r="AU2735" s="229" t="s">
        <v>85</v>
      </c>
      <c r="AV2735" s="14" t="s">
        <v>85</v>
      </c>
      <c r="AW2735" s="14" t="s">
        <v>32</v>
      </c>
      <c r="AX2735" s="14" t="s">
        <v>76</v>
      </c>
      <c r="AY2735" s="229" t="s">
        <v>179</v>
      </c>
    </row>
    <row r="2736" spans="1:65" s="14" customFormat="1" ht="11.25">
      <c r="B2736" s="219"/>
      <c r="C2736" s="220"/>
      <c r="D2736" s="204" t="s">
        <v>191</v>
      </c>
      <c r="E2736" s="221" t="s">
        <v>1</v>
      </c>
      <c r="F2736" s="222" t="s">
        <v>2420</v>
      </c>
      <c r="G2736" s="220"/>
      <c r="H2736" s="223">
        <v>17.390999999999998</v>
      </c>
      <c r="I2736" s="224"/>
      <c r="J2736" s="220"/>
      <c r="K2736" s="220"/>
      <c r="L2736" s="225"/>
      <c r="M2736" s="226"/>
      <c r="N2736" s="227"/>
      <c r="O2736" s="227"/>
      <c r="P2736" s="227"/>
      <c r="Q2736" s="227"/>
      <c r="R2736" s="227"/>
      <c r="S2736" s="227"/>
      <c r="T2736" s="228"/>
      <c r="AT2736" s="229" t="s">
        <v>191</v>
      </c>
      <c r="AU2736" s="229" t="s">
        <v>85</v>
      </c>
      <c r="AV2736" s="14" t="s">
        <v>85</v>
      </c>
      <c r="AW2736" s="14" t="s">
        <v>32</v>
      </c>
      <c r="AX2736" s="14" t="s">
        <v>76</v>
      </c>
      <c r="AY2736" s="229" t="s">
        <v>179</v>
      </c>
    </row>
    <row r="2737" spans="1:65" s="14" customFormat="1" ht="11.25">
      <c r="B2737" s="219"/>
      <c r="C2737" s="220"/>
      <c r="D2737" s="204" t="s">
        <v>191</v>
      </c>
      <c r="E2737" s="221" t="s">
        <v>1</v>
      </c>
      <c r="F2737" s="222" t="s">
        <v>2421</v>
      </c>
      <c r="G2737" s="220"/>
      <c r="H2737" s="223">
        <v>72.822999999999993</v>
      </c>
      <c r="I2737" s="224"/>
      <c r="J2737" s="220"/>
      <c r="K2737" s="220"/>
      <c r="L2737" s="225"/>
      <c r="M2737" s="226"/>
      <c r="N2737" s="227"/>
      <c r="O2737" s="227"/>
      <c r="P2737" s="227"/>
      <c r="Q2737" s="227"/>
      <c r="R2737" s="227"/>
      <c r="S2737" s="227"/>
      <c r="T2737" s="228"/>
      <c r="AT2737" s="229" t="s">
        <v>191</v>
      </c>
      <c r="AU2737" s="229" t="s">
        <v>85</v>
      </c>
      <c r="AV2737" s="14" t="s">
        <v>85</v>
      </c>
      <c r="AW2737" s="14" t="s">
        <v>32</v>
      </c>
      <c r="AX2737" s="14" t="s">
        <v>76</v>
      </c>
      <c r="AY2737" s="229" t="s">
        <v>179</v>
      </c>
    </row>
    <row r="2738" spans="1:65" s="14" customFormat="1" ht="11.25">
      <c r="B2738" s="219"/>
      <c r="C2738" s="220"/>
      <c r="D2738" s="204" t="s">
        <v>191</v>
      </c>
      <c r="E2738" s="221" t="s">
        <v>1</v>
      </c>
      <c r="F2738" s="222" t="s">
        <v>2422</v>
      </c>
      <c r="G2738" s="220"/>
      <c r="H2738" s="223">
        <v>125.288</v>
      </c>
      <c r="I2738" s="224"/>
      <c r="J2738" s="220"/>
      <c r="K2738" s="220"/>
      <c r="L2738" s="225"/>
      <c r="M2738" s="226"/>
      <c r="N2738" s="227"/>
      <c r="O2738" s="227"/>
      <c r="P2738" s="227"/>
      <c r="Q2738" s="227"/>
      <c r="R2738" s="227"/>
      <c r="S2738" s="227"/>
      <c r="T2738" s="228"/>
      <c r="AT2738" s="229" t="s">
        <v>191</v>
      </c>
      <c r="AU2738" s="229" t="s">
        <v>85</v>
      </c>
      <c r="AV2738" s="14" t="s">
        <v>85</v>
      </c>
      <c r="AW2738" s="14" t="s">
        <v>32</v>
      </c>
      <c r="AX2738" s="14" t="s">
        <v>76</v>
      </c>
      <c r="AY2738" s="229" t="s">
        <v>179</v>
      </c>
    </row>
    <row r="2739" spans="1:65" s="14" customFormat="1" ht="11.25">
      <c r="B2739" s="219"/>
      <c r="C2739" s="220"/>
      <c r="D2739" s="204" t="s">
        <v>191</v>
      </c>
      <c r="E2739" s="221" t="s">
        <v>1</v>
      </c>
      <c r="F2739" s="222" t="s">
        <v>2423</v>
      </c>
      <c r="G2739" s="220"/>
      <c r="H2739" s="223">
        <v>28.803000000000001</v>
      </c>
      <c r="I2739" s="224"/>
      <c r="J2739" s="220"/>
      <c r="K2739" s="220"/>
      <c r="L2739" s="225"/>
      <c r="M2739" s="226"/>
      <c r="N2739" s="227"/>
      <c r="O2739" s="227"/>
      <c r="P2739" s="227"/>
      <c r="Q2739" s="227"/>
      <c r="R2739" s="227"/>
      <c r="S2739" s="227"/>
      <c r="T2739" s="228"/>
      <c r="AT2739" s="229" t="s">
        <v>191</v>
      </c>
      <c r="AU2739" s="229" t="s">
        <v>85</v>
      </c>
      <c r="AV2739" s="14" t="s">
        <v>85</v>
      </c>
      <c r="AW2739" s="14" t="s">
        <v>32</v>
      </c>
      <c r="AX2739" s="14" t="s">
        <v>76</v>
      </c>
      <c r="AY2739" s="229" t="s">
        <v>179</v>
      </c>
    </row>
    <row r="2740" spans="1:65" s="14" customFormat="1" ht="11.25">
      <c r="B2740" s="219"/>
      <c r="C2740" s="220"/>
      <c r="D2740" s="204" t="s">
        <v>191</v>
      </c>
      <c r="E2740" s="221" t="s">
        <v>1</v>
      </c>
      <c r="F2740" s="222" t="s">
        <v>2424</v>
      </c>
      <c r="G2740" s="220"/>
      <c r="H2740" s="223">
        <v>49.956000000000003</v>
      </c>
      <c r="I2740" s="224"/>
      <c r="J2740" s="220"/>
      <c r="K2740" s="220"/>
      <c r="L2740" s="225"/>
      <c r="M2740" s="226"/>
      <c r="N2740" s="227"/>
      <c r="O2740" s="227"/>
      <c r="P2740" s="227"/>
      <c r="Q2740" s="227"/>
      <c r="R2740" s="227"/>
      <c r="S2740" s="227"/>
      <c r="T2740" s="228"/>
      <c r="AT2740" s="229" t="s">
        <v>191</v>
      </c>
      <c r="AU2740" s="229" t="s">
        <v>85</v>
      </c>
      <c r="AV2740" s="14" t="s">
        <v>85</v>
      </c>
      <c r="AW2740" s="14" t="s">
        <v>32</v>
      </c>
      <c r="AX2740" s="14" t="s">
        <v>76</v>
      </c>
      <c r="AY2740" s="229" t="s">
        <v>179</v>
      </c>
    </row>
    <row r="2741" spans="1:65" s="14" customFormat="1" ht="11.25">
      <c r="B2741" s="219"/>
      <c r="C2741" s="220"/>
      <c r="D2741" s="204" t="s">
        <v>191</v>
      </c>
      <c r="E2741" s="221" t="s">
        <v>1</v>
      </c>
      <c r="F2741" s="222" t="s">
        <v>2425</v>
      </c>
      <c r="G2741" s="220"/>
      <c r="H2741" s="223">
        <v>18.388000000000002</v>
      </c>
      <c r="I2741" s="224"/>
      <c r="J2741" s="220"/>
      <c r="K2741" s="220"/>
      <c r="L2741" s="225"/>
      <c r="M2741" s="226"/>
      <c r="N2741" s="227"/>
      <c r="O2741" s="227"/>
      <c r="P2741" s="227"/>
      <c r="Q2741" s="227"/>
      <c r="R2741" s="227"/>
      <c r="S2741" s="227"/>
      <c r="T2741" s="228"/>
      <c r="AT2741" s="229" t="s">
        <v>191</v>
      </c>
      <c r="AU2741" s="229" t="s">
        <v>85</v>
      </c>
      <c r="AV2741" s="14" t="s">
        <v>85</v>
      </c>
      <c r="AW2741" s="14" t="s">
        <v>32</v>
      </c>
      <c r="AX2741" s="14" t="s">
        <v>76</v>
      </c>
      <c r="AY2741" s="229" t="s">
        <v>179</v>
      </c>
    </row>
    <row r="2742" spans="1:65" s="14" customFormat="1" ht="11.25">
      <c r="B2742" s="219"/>
      <c r="C2742" s="220"/>
      <c r="D2742" s="204" t="s">
        <v>191</v>
      </c>
      <c r="E2742" s="221" t="s">
        <v>1</v>
      </c>
      <c r="F2742" s="222" t="s">
        <v>2426</v>
      </c>
      <c r="G2742" s="220"/>
      <c r="H2742" s="223">
        <v>84.302999999999997</v>
      </c>
      <c r="I2742" s="224"/>
      <c r="J2742" s="220"/>
      <c r="K2742" s="220"/>
      <c r="L2742" s="225"/>
      <c r="M2742" s="226"/>
      <c r="N2742" s="227"/>
      <c r="O2742" s="227"/>
      <c r="P2742" s="227"/>
      <c r="Q2742" s="227"/>
      <c r="R2742" s="227"/>
      <c r="S2742" s="227"/>
      <c r="T2742" s="228"/>
      <c r="AT2742" s="229" t="s">
        <v>191</v>
      </c>
      <c r="AU2742" s="229" t="s">
        <v>85</v>
      </c>
      <c r="AV2742" s="14" t="s">
        <v>85</v>
      </c>
      <c r="AW2742" s="14" t="s">
        <v>32</v>
      </c>
      <c r="AX2742" s="14" t="s">
        <v>76</v>
      </c>
      <c r="AY2742" s="229" t="s">
        <v>179</v>
      </c>
    </row>
    <row r="2743" spans="1:65" s="14" customFormat="1" ht="11.25">
      <c r="B2743" s="219"/>
      <c r="C2743" s="220"/>
      <c r="D2743" s="204" t="s">
        <v>191</v>
      </c>
      <c r="E2743" s="221" t="s">
        <v>1</v>
      </c>
      <c r="F2743" s="222" t="s">
        <v>2427</v>
      </c>
      <c r="G2743" s="220"/>
      <c r="H2743" s="223">
        <v>20.795000000000002</v>
      </c>
      <c r="I2743" s="224"/>
      <c r="J2743" s="220"/>
      <c r="K2743" s="220"/>
      <c r="L2743" s="225"/>
      <c r="M2743" s="226"/>
      <c r="N2743" s="227"/>
      <c r="O2743" s="227"/>
      <c r="P2743" s="227"/>
      <c r="Q2743" s="227"/>
      <c r="R2743" s="227"/>
      <c r="S2743" s="227"/>
      <c r="T2743" s="228"/>
      <c r="AT2743" s="229" t="s">
        <v>191</v>
      </c>
      <c r="AU2743" s="229" t="s">
        <v>85</v>
      </c>
      <c r="AV2743" s="14" t="s">
        <v>85</v>
      </c>
      <c r="AW2743" s="14" t="s">
        <v>32</v>
      </c>
      <c r="AX2743" s="14" t="s">
        <v>76</v>
      </c>
      <c r="AY2743" s="229" t="s">
        <v>179</v>
      </c>
    </row>
    <row r="2744" spans="1:65" s="14" customFormat="1" ht="11.25">
      <c r="B2744" s="219"/>
      <c r="C2744" s="220"/>
      <c r="D2744" s="204" t="s">
        <v>191</v>
      </c>
      <c r="E2744" s="221" t="s">
        <v>1</v>
      </c>
      <c r="F2744" s="222" t="s">
        <v>2428</v>
      </c>
      <c r="G2744" s="220"/>
      <c r="H2744" s="223">
        <v>95.381</v>
      </c>
      <c r="I2744" s="224"/>
      <c r="J2744" s="220"/>
      <c r="K2744" s="220"/>
      <c r="L2744" s="225"/>
      <c r="M2744" s="226"/>
      <c r="N2744" s="227"/>
      <c r="O2744" s="227"/>
      <c r="P2744" s="227"/>
      <c r="Q2744" s="227"/>
      <c r="R2744" s="227"/>
      <c r="S2744" s="227"/>
      <c r="T2744" s="228"/>
      <c r="AT2744" s="229" t="s">
        <v>191</v>
      </c>
      <c r="AU2744" s="229" t="s">
        <v>85</v>
      </c>
      <c r="AV2744" s="14" t="s">
        <v>85</v>
      </c>
      <c r="AW2744" s="14" t="s">
        <v>32</v>
      </c>
      <c r="AX2744" s="14" t="s">
        <v>76</v>
      </c>
      <c r="AY2744" s="229" t="s">
        <v>179</v>
      </c>
    </row>
    <row r="2745" spans="1:65" s="14" customFormat="1" ht="22.5">
      <c r="B2745" s="219"/>
      <c r="C2745" s="220"/>
      <c r="D2745" s="204" t="s">
        <v>191</v>
      </c>
      <c r="E2745" s="221" t="s">
        <v>1</v>
      </c>
      <c r="F2745" s="222" t="s">
        <v>2429</v>
      </c>
      <c r="G2745" s="220"/>
      <c r="H2745" s="223">
        <v>73.581000000000003</v>
      </c>
      <c r="I2745" s="224"/>
      <c r="J2745" s="220"/>
      <c r="K2745" s="220"/>
      <c r="L2745" s="225"/>
      <c r="M2745" s="226"/>
      <c r="N2745" s="227"/>
      <c r="O2745" s="227"/>
      <c r="P2745" s="227"/>
      <c r="Q2745" s="227"/>
      <c r="R2745" s="227"/>
      <c r="S2745" s="227"/>
      <c r="T2745" s="228"/>
      <c r="AT2745" s="229" t="s">
        <v>191</v>
      </c>
      <c r="AU2745" s="229" t="s">
        <v>85</v>
      </c>
      <c r="AV2745" s="14" t="s">
        <v>85</v>
      </c>
      <c r="AW2745" s="14" t="s">
        <v>32</v>
      </c>
      <c r="AX2745" s="14" t="s">
        <v>76</v>
      </c>
      <c r="AY2745" s="229" t="s">
        <v>179</v>
      </c>
    </row>
    <row r="2746" spans="1:65" s="14" customFormat="1" ht="11.25">
      <c r="B2746" s="219"/>
      <c r="C2746" s="220"/>
      <c r="D2746" s="204" t="s">
        <v>191</v>
      </c>
      <c r="E2746" s="221" t="s">
        <v>1</v>
      </c>
      <c r="F2746" s="222" t="s">
        <v>2430</v>
      </c>
      <c r="G2746" s="220"/>
      <c r="H2746" s="223">
        <v>36.981000000000002</v>
      </c>
      <c r="I2746" s="224"/>
      <c r="J2746" s="220"/>
      <c r="K2746" s="220"/>
      <c r="L2746" s="225"/>
      <c r="M2746" s="226"/>
      <c r="N2746" s="227"/>
      <c r="O2746" s="227"/>
      <c r="P2746" s="227"/>
      <c r="Q2746" s="227"/>
      <c r="R2746" s="227"/>
      <c r="S2746" s="227"/>
      <c r="T2746" s="228"/>
      <c r="AT2746" s="229" t="s">
        <v>191</v>
      </c>
      <c r="AU2746" s="229" t="s">
        <v>85</v>
      </c>
      <c r="AV2746" s="14" t="s">
        <v>85</v>
      </c>
      <c r="AW2746" s="14" t="s">
        <v>32</v>
      </c>
      <c r="AX2746" s="14" t="s">
        <v>76</v>
      </c>
      <c r="AY2746" s="229" t="s">
        <v>179</v>
      </c>
    </row>
    <row r="2747" spans="1:65" s="2" customFormat="1" ht="33" customHeight="1">
      <c r="A2747" s="34"/>
      <c r="B2747" s="35"/>
      <c r="C2747" s="230" t="s">
        <v>2431</v>
      </c>
      <c r="D2747" s="230" t="s">
        <v>434</v>
      </c>
      <c r="E2747" s="231" t="s">
        <v>2432</v>
      </c>
      <c r="F2747" s="232" t="s">
        <v>2433</v>
      </c>
      <c r="G2747" s="233" t="s">
        <v>185</v>
      </c>
      <c r="H2747" s="234">
        <v>759.65200000000004</v>
      </c>
      <c r="I2747" s="235"/>
      <c r="J2747" s="236">
        <f>ROUND(I2747*H2747,2)</f>
        <v>0</v>
      </c>
      <c r="K2747" s="232" t="s">
        <v>1</v>
      </c>
      <c r="L2747" s="237"/>
      <c r="M2747" s="238" t="s">
        <v>1</v>
      </c>
      <c r="N2747" s="239" t="s">
        <v>41</v>
      </c>
      <c r="O2747" s="71"/>
      <c r="P2747" s="200">
        <f>O2747*H2747</f>
        <v>0</v>
      </c>
      <c r="Q2747" s="200">
        <v>2.8999999999999998E-3</v>
      </c>
      <c r="R2747" s="200">
        <f>Q2747*H2747</f>
        <v>2.2029907999999998</v>
      </c>
      <c r="S2747" s="200">
        <v>0</v>
      </c>
      <c r="T2747" s="201">
        <f>S2747*H2747</f>
        <v>0</v>
      </c>
      <c r="U2747" s="34"/>
      <c r="V2747" s="34"/>
      <c r="W2747" s="34"/>
      <c r="X2747" s="34"/>
      <c r="Y2747" s="34"/>
      <c r="Z2747" s="34"/>
      <c r="AA2747" s="34"/>
      <c r="AB2747" s="34"/>
      <c r="AC2747" s="34"/>
      <c r="AD2747" s="34"/>
      <c r="AE2747" s="34"/>
      <c r="AR2747" s="202" t="s">
        <v>587</v>
      </c>
      <c r="AT2747" s="202" t="s">
        <v>434</v>
      </c>
      <c r="AU2747" s="202" t="s">
        <v>85</v>
      </c>
      <c r="AY2747" s="17" t="s">
        <v>179</v>
      </c>
      <c r="BE2747" s="203">
        <f>IF(N2747="základní",J2747,0)</f>
        <v>0</v>
      </c>
      <c r="BF2747" s="203">
        <f>IF(N2747="snížená",J2747,0)</f>
        <v>0</v>
      </c>
      <c r="BG2747" s="203">
        <f>IF(N2747="zákl. přenesená",J2747,0)</f>
        <v>0</v>
      </c>
      <c r="BH2747" s="203">
        <f>IF(N2747="sníž. přenesená",J2747,0)</f>
        <v>0</v>
      </c>
      <c r="BI2747" s="203">
        <f>IF(N2747="nulová",J2747,0)</f>
        <v>0</v>
      </c>
      <c r="BJ2747" s="17" t="s">
        <v>83</v>
      </c>
      <c r="BK2747" s="203">
        <f>ROUND(I2747*H2747,2)</f>
        <v>0</v>
      </c>
      <c r="BL2747" s="17" t="s">
        <v>263</v>
      </c>
      <c r="BM2747" s="202" t="s">
        <v>2434</v>
      </c>
    </row>
    <row r="2748" spans="1:65" s="13" customFormat="1" ht="11.25">
      <c r="B2748" s="209"/>
      <c r="C2748" s="210"/>
      <c r="D2748" s="204" t="s">
        <v>191</v>
      </c>
      <c r="E2748" s="211" t="s">
        <v>1</v>
      </c>
      <c r="F2748" s="212" t="s">
        <v>192</v>
      </c>
      <c r="G2748" s="210"/>
      <c r="H2748" s="211" t="s">
        <v>1</v>
      </c>
      <c r="I2748" s="213"/>
      <c r="J2748" s="210"/>
      <c r="K2748" s="210"/>
      <c r="L2748" s="214"/>
      <c r="M2748" s="215"/>
      <c r="N2748" s="216"/>
      <c r="O2748" s="216"/>
      <c r="P2748" s="216"/>
      <c r="Q2748" s="216"/>
      <c r="R2748" s="216"/>
      <c r="S2748" s="216"/>
      <c r="T2748" s="217"/>
      <c r="AT2748" s="218" t="s">
        <v>191</v>
      </c>
      <c r="AU2748" s="218" t="s">
        <v>85</v>
      </c>
      <c r="AV2748" s="13" t="s">
        <v>83</v>
      </c>
      <c r="AW2748" s="13" t="s">
        <v>32</v>
      </c>
      <c r="AX2748" s="13" t="s">
        <v>76</v>
      </c>
      <c r="AY2748" s="218" t="s">
        <v>179</v>
      </c>
    </row>
    <row r="2749" spans="1:65" s="13" customFormat="1" ht="11.25">
      <c r="B2749" s="209"/>
      <c r="C2749" s="210"/>
      <c r="D2749" s="204" t="s">
        <v>191</v>
      </c>
      <c r="E2749" s="211" t="s">
        <v>1</v>
      </c>
      <c r="F2749" s="212" t="s">
        <v>193</v>
      </c>
      <c r="G2749" s="210"/>
      <c r="H2749" s="211" t="s">
        <v>1</v>
      </c>
      <c r="I2749" s="213"/>
      <c r="J2749" s="210"/>
      <c r="K2749" s="210"/>
      <c r="L2749" s="214"/>
      <c r="M2749" s="215"/>
      <c r="N2749" s="216"/>
      <c r="O2749" s="216"/>
      <c r="P2749" s="216"/>
      <c r="Q2749" s="216"/>
      <c r="R2749" s="216"/>
      <c r="S2749" s="216"/>
      <c r="T2749" s="217"/>
      <c r="AT2749" s="218" t="s">
        <v>191</v>
      </c>
      <c r="AU2749" s="218" t="s">
        <v>85</v>
      </c>
      <c r="AV2749" s="13" t="s">
        <v>83</v>
      </c>
      <c r="AW2749" s="13" t="s">
        <v>32</v>
      </c>
      <c r="AX2749" s="13" t="s">
        <v>76</v>
      </c>
      <c r="AY2749" s="218" t="s">
        <v>179</v>
      </c>
    </row>
    <row r="2750" spans="1:65" s="14" customFormat="1" ht="11.25">
      <c r="B2750" s="219"/>
      <c r="C2750" s="220"/>
      <c r="D2750" s="204" t="s">
        <v>191</v>
      </c>
      <c r="E2750" s="221" t="s">
        <v>1</v>
      </c>
      <c r="F2750" s="222" t="s">
        <v>2435</v>
      </c>
      <c r="G2750" s="220"/>
      <c r="H2750" s="223">
        <v>28.826000000000001</v>
      </c>
      <c r="I2750" s="224"/>
      <c r="J2750" s="220"/>
      <c r="K2750" s="220"/>
      <c r="L2750" s="225"/>
      <c r="M2750" s="226"/>
      <c r="N2750" s="227"/>
      <c r="O2750" s="227"/>
      <c r="P2750" s="227"/>
      <c r="Q2750" s="227"/>
      <c r="R2750" s="227"/>
      <c r="S2750" s="227"/>
      <c r="T2750" s="228"/>
      <c r="AT2750" s="229" t="s">
        <v>191</v>
      </c>
      <c r="AU2750" s="229" t="s">
        <v>85</v>
      </c>
      <c r="AV2750" s="14" t="s">
        <v>85</v>
      </c>
      <c r="AW2750" s="14" t="s">
        <v>32</v>
      </c>
      <c r="AX2750" s="14" t="s">
        <v>76</v>
      </c>
      <c r="AY2750" s="229" t="s">
        <v>179</v>
      </c>
    </row>
    <row r="2751" spans="1:65" s="14" customFormat="1" ht="11.25">
      <c r="B2751" s="219"/>
      <c r="C2751" s="220"/>
      <c r="D2751" s="204" t="s">
        <v>191</v>
      </c>
      <c r="E2751" s="221" t="s">
        <v>1</v>
      </c>
      <c r="F2751" s="222" t="s">
        <v>2436</v>
      </c>
      <c r="G2751" s="220"/>
      <c r="H2751" s="223">
        <v>661.76700000000005</v>
      </c>
      <c r="I2751" s="224"/>
      <c r="J2751" s="220"/>
      <c r="K2751" s="220"/>
      <c r="L2751" s="225"/>
      <c r="M2751" s="226"/>
      <c r="N2751" s="227"/>
      <c r="O2751" s="227"/>
      <c r="P2751" s="227"/>
      <c r="Q2751" s="227"/>
      <c r="R2751" s="227"/>
      <c r="S2751" s="227"/>
      <c r="T2751" s="228"/>
      <c r="AT2751" s="229" t="s">
        <v>191</v>
      </c>
      <c r="AU2751" s="229" t="s">
        <v>85</v>
      </c>
      <c r="AV2751" s="14" t="s">
        <v>85</v>
      </c>
      <c r="AW2751" s="14" t="s">
        <v>32</v>
      </c>
      <c r="AX2751" s="14" t="s">
        <v>76</v>
      </c>
      <c r="AY2751" s="229" t="s">
        <v>179</v>
      </c>
    </row>
    <row r="2752" spans="1:65" s="14" customFormat="1" ht="11.25">
      <c r="B2752" s="219"/>
      <c r="C2752" s="220"/>
      <c r="D2752" s="204" t="s">
        <v>191</v>
      </c>
      <c r="E2752" s="220"/>
      <c r="F2752" s="222" t="s">
        <v>2437</v>
      </c>
      <c r="G2752" s="220"/>
      <c r="H2752" s="223">
        <v>759.65200000000004</v>
      </c>
      <c r="I2752" s="224"/>
      <c r="J2752" s="220"/>
      <c r="K2752" s="220"/>
      <c r="L2752" s="225"/>
      <c r="M2752" s="226"/>
      <c r="N2752" s="227"/>
      <c r="O2752" s="227"/>
      <c r="P2752" s="227"/>
      <c r="Q2752" s="227"/>
      <c r="R2752" s="227"/>
      <c r="S2752" s="227"/>
      <c r="T2752" s="228"/>
      <c r="AT2752" s="229" t="s">
        <v>191</v>
      </c>
      <c r="AU2752" s="229" t="s">
        <v>85</v>
      </c>
      <c r="AV2752" s="14" t="s">
        <v>85</v>
      </c>
      <c r="AW2752" s="14" t="s">
        <v>4</v>
      </c>
      <c r="AX2752" s="14" t="s">
        <v>83</v>
      </c>
      <c r="AY2752" s="229" t="s">
        <v>179</v>
      </c>
    </row>
    <row r="2753" spans="1:65" s="2" customFormat="1" ht="24">
      <c r="A2753" s="34"/>
      <c r="B2753" s="35"/>
      <c r="C2753" s="191" t="s">
        <v>2438</v>
      </c>
      <c r="D2753" s="191" t="s">
        <v>182</v>
      </c>
      <c r="E2753" s="192" t="s">
        <v>2439</v>
      </c>
      <c r="F2753" s="193" t="s">
        <v>2440</v>
      </c>
      <c r="G2753" s="194" t="s">
        <v>346</v>
      </c>
      <c r="H2753" s="195">
        <v>20.45</v>
      </c>
      <c r="I2753" s="196"/>
      <c r="J2753" s="197">
        <f>ROUND(I2753*H2753,2)</f>
        <v>0</v>
      </c>
      <c r="K2753" s="193" t="s">
        <v>1</v>
      </c>
      <c r="L2753" s="39"/>
      <c r="M2753" s="198" t="s">
        <v>1</v>
      </c>
      <c r="N2753" s="199" t="s">
        <v>41</v>
      </c>
      <c r="O2753" s="71"/>
      <c r="P2753" s="200">
        <f>O2753*H2753</f>
        <v>0</v>
      </c>
      <c r="Q2753" s="200">
        <v>6.9999999999999999E-4</v>
      </c>
      <c r="R2753" s="200">
        <f>Q2753*H2753</f>
        <v>1.4315E-2</v>
      </c>
      <c r="S2753" s="200">
        <v>0</v>
      </c>
      <c r="T2753" s="201">
        <f>S2753*H2753</f>
        <v>0</v>
      </c>
      <c r="U2753" s="34"/>
      <c r="V2753" s="34"/>
      <c r="W2753" s="34"/>
      <c r="X2753" s="34"/>
      <c r="Y2753" s="34"/>
      <c r="Z2753" s="34"/>
      <c r="AA2753" s="34"/>
      <c r="AB2753" s="34"/>
      <c r="AC2753" s="34"/>
      <c r="AD2753" s="34"/>
      <c r="AE2753" s="34"/>
      <c r="AR2753" s="202" t="s">
        <v>263</v>
      </c>
      <c r="AT2753" s="202" t="s">
        <v>182</v>
      </c>
      <c r="AU2753" s="202" t="s">
        <v>85</v>
      </c>
      <c r="AY2753" s="17" t="s">
        <v>179</v>
      </c>
      <c r="BE2753" s="203">
        <f>IF(N2753="základní",J2753,0)</f>
        <v>0</v>
      </c>
      <c r="BF2753" s="203">
        <f>IF(N2753="snížená",J2753,0)</f>
        <v>0</v>
      </c>
      <c r="BG2753" s="203">
        <f>IF(N2753="zákl. přenesená",J2753,0)</f>
        <v>0</v>
      </c>
      <c r="BH2753" s="203">
        <f>IF(N2753="sníž. přenesená",J2753,0)</f>
        <v>0</v>
      </c>
      <c r="BI2753" s="203">
        <f>IF(N2753="nulová",J2753,0)</f>
        <v>0</v>
      </c>
      <c r="BJ2753" s="17" t="s">
        <v>83</v>
      </c>
      <c r="BK2753" s="203">
        <f>ROUND(I2753*H2753,2)</f>
        <v>0</v>
      </c>
      <c r="BL2753" s="17" t="s">
        <v>263</v>
      </c>
      <c r="BM2753" s="202" t="s">
        <v>2441</v>
      </c>
    </row>
    <row r="2754" spans="1:65" s="13" customFormat="1" ht="11.25">
      <c r="B2754" s="209"/>
      <c r="C2754" s="210"/>
      <c r="D2754" s="204" t="s">
        <v>191</v>
      </c>
      <c r="E2754" s="211" t="s">
        <v>1</v>
      </c>
      <c r="F2754" s="212" t="s">
        <v>192</v>
      </c>
      <c r="G2754" s="210"/>
      <c r="H2754" s="211" t="s">
        <v>1</v>
      </c>
      <c r="I2754" s="213"/>
      <c r="J2754" s="210"/>
      <c r="K2754" s="210"/>
      <c r="L2754" s="214"/>
      <c r="M2754" s="215"/>
      <c r="N2754" s="216"/>
      <c r="O2754" s="216"/>
      <c r="P2754" s="216"/>
      <c r="Q2754" s="216"/>
      <c r="R2754" s="216"/>
      <c r="S2754" s="216"/>
      <c r="T2754" s="217"/>
      <c r="AT2754" s="218" t="s">
        <v>191</v>
      </c>
      <c r="AU2754" s="218" t="s">
        <v>85</v>
      </c>
      <c r="AV2754" s="13" t="s">
        <v>83</v>
      </c>
      <c r="AW2754" s="13" t="s">
        <v>32</v>
      </c>
      <c r="AX2754" s="13" t="s">
        <v>76</v>
      </c>
      <c r="AY2754" s="218" t="s">
        <v>179</v>
      </c>
    </row>
    <row r="2755" spans="1:65" s="13" customFormat="1" ht="11.25">
      <c r="B2755" s="209"/>
      <c r="C2755" s="210"/>
      <c r="D2755" s="204" t="s">
        <v>191</v>
      </c>
      <c r="E2755" s="211" t="s">
        <v>1</v>
      </c>
      <c r="F2755" s="212" t="s">
        <v>193</v>
      </c>
      <c r="G2755" s="210"/>
      <c r="H2755" s="211" t="s">
        <v>1</v>
      </c>
      <c r="I2755" s="213"/>
      <c r="J2755" s="210"/>
      <c r="K2755" s="210"/>
      <c r="L2755" s="214"/>
      <c r="M2755" s="215"/>
      <c r="N2755" s="216"/>
      <c r="O2755" s="216"/>
      <c r="P2755" s="216"/>
      <c r="Q2755" s="216"/>
      <c r="R2755" s="216"/>
      <c r="S2755" s="216"/>
      <c r="T2755" s="217"/>
      <c r="AT2755" s="218" t="s">
        <v>191</v>
      </c>
      <c r="AU2755" s="218" t="s">
        <v>85</v>
      </c>
      <c r="AV2755" s="13" t="s">
        <v>83</v>
      </c>
      <c r="AW2755" s="13" t="s">
        <v>32</v>
      </c>
      <c r="AX2755" s="13" t="s">
        <v>76</v>
      </c>
      <c r="AY2755" s="218" t="s">
        <v>179</v>
      </c>
    </row>
    <row r="2756" spans="1:65" s="14" customFormat="1" ht="11.25">
      <c r="B2756" s="219"/>
      <c r="C2756" s="220"/>
      <c r="D2756" s="204" t="s">
        <v>191</v>
      </c>
      <c r="E2756" s="221" t="s">
        <v>1</v>
      </c>
      <c r="F2756" s="222" t="s">
        <v>2442</v>
      </c>
      <c r="G2756" s="220"/>
      <c r="H2756" s="223">
        <v>11.7</v>
      </c>
      <c r="I2756" s="224"/>
      <c r="J2756" s="220"/>
      <c r="K2756" s="220"/>
      <c r="L2756" s="225"/>
      <c r="M2756" s="226"/>
      <c r="N2756" s="227"/>
      <c r="O2756" s="227"/>
      <c r="P2756" s="227"/>
      <c r="Q2756" s="227"/>
      <c r="R2756" s="227"/>
      <c r="S2756" s="227"/>
      <c r="T2756" s="228"/>
      <c r="AT2756" s="229" t="s">
        <v>191</v>
      </c>
      <c r="AU2756" s="229" t="s">
        <v>85</v>
      </c>
      <c r="AV2756" s="14" t="s">
        <v>85</v>
      </c>
      <c r="AW2756" s="14" t="s">
        <v>32</v>
      </c>
      <c r="AX2756" s="14" t="s">
        <v>76</v>
      </c>
      <c r="AY2756" s="229" t="s">
        <v>179</v>
      </c>
    </row>
    <row r="2757" spans="1:65" s="14" customFormat="1" ht="11.25">
      <c r="B2757" s="219"/>
      <c r="C2757" s="220"/>
      <c r="D2757" s="204" t="s">
        <v>191</v>
      </c>
      <c r="E2757" s="221" t="s">
        <v>1</v>
      </c>
      <c r="F2757" s="222" t="s">
        <v>2443</v>
      </c>
      <c r="G2757" s="220"/>
      <c r="H2757" s="223">
        <v>8.75</v>
      </c>
      <c r="I2757" s="224"/>
      <c r="J2757" s="220"/>
      <c r="K2757" s="220"/>
      <c r="L2757" s="225"/>
      <c r="M2757" s="226"/>
      <c r="N2757" s="227"/>
      <c r="O2757" s="227"/>
      <c r="P2757" s="227"/>
      <c r="Q2757" s="227"/>
      <c r="R2757" s="227"/>
      <c r="S2757" s="227"/>
      <c r="T2757" s="228"/>
      <c r="AT2757" s="229" t="s">
        <v>191</v>
      </c>
      <c r="AU2757" s="229" t="s">
        <v>85</v>
      </c>
      <c r="AV2757" s="14" t="s">
        <v>85</v>
      </c>
      <c r="AW2757" s="14" t="s">
        <v>32</v>
      </c>
      <c r="AX2757" s="14" t="s">
        <v>76</v>
      </c>
      <c r="AY2757" s="229" t="s">
        <v>179</v>
      </c>
    </row>
    <row r="2758" spans="1:65" s="2" customFormat="1" ht="16.5" customHeight="1">
      <c r="A2758" s="34"/>
      <c r="B2758" s="35"/>
      <c r="C2758" s="191" t="s">
        <v>2444</v>
      </c>
      <c r="D2758" s="191" t="s">
        <v>182</v>
      </c>
      <c r="E2758" s="192" t="s">
        <v>2445</v>
      </c>
      <c r="F2758" s="193" t="s">
        <v>2446</v>
      </c>
      <c r="G2758" s="194" t="s">
        <v>185</v>
      </c>
      <c r="H2758" s="195">
        <v>20.902999999999999</v>
      </c>
      <c r="I2758" s="196"/>
      <c r="J2758" s="197">
        <f>ROUND(I2758*H2758,2)</f>
        <v>0</v>
      </c>
      <c r="K2758" s="193" t="s">
        <v>186</v>
      </c>
      <c r="L2758" s="39"/>
      <c r="M2758" s="198" t="s">
        <v>1</v>
      </c>
      <c r="N2758" s="199" t="s">
        <v>41</v>
      </c>
      <c r="O2758" s="71"/>
      <c r="P2758" s="200">
        <f>O2758*H2758</f>
        <v>0</v>
      </c>
      <c r="Q2758" s="200">
        <v>6.9999999999999999E-4</v>
      </c>
      <c r="R2758" s="200">
        <f>Q2758*H2758</f>
        <v>1.4632099999999999E-2</v>
      </c>
      <c r="S2758" s="200">
        <v>0</v>
      </c>
      <c r="T2758" s="201">
        <f>S2758*H2758</f>
        <v>0</v>
      </c>
      <c r="U2758" s="34"/>
      <c r="V2758" s="34"/>
      <c r="W2758" s="34"/>
      <c r="X2758" s="34"/>
      <c r="Y2758" s="34"/>
      <c r="Z2758" s="34"/>
      <c r="AA2758" s="34"/>
      <c r="AB2758" s="34"/>
      <c r="AC2758" s="34"/>
      <c r="AD2758" s="34"/>
      <c r="AE2758" s="34"/>
      <c r="AR2758" s="202" t="s">
        <v>263</v>
      </c>
      <c r="AT2758" s="202" t="s">
        <v>182</v>
      </c>
      <c r="AU2758" s="202" t="s">
        <v>85</v>
      </c>
      <c r="AY2758" s="17" t="s">
        <v>179</v>
      </c>
      <c r="BE2758" s="203">
        <f>IF(N2758="základní",J2758,0)</f>
        <v>0</v>
      </c>
      <c r="BF2758" s="203">
        <f>IF(N2758="snížená",J2758,0)</f>
        <v>0</v>
      </c>
      <c r="BG2758" s="203">
        <f>IF(N2758="zákl. přenesená",J2758,0)</f>
        <v>0</v>
      </c>
      <c r="BH2758" s="203">
        <f>IF(N2758="sníž. přenesená",J2758,0)</f>
        <v>0</v>
      </c>
      <c r="BI2758" s="203">
        <f>IF(N2758="nulová",J2758,0)</f>
        <v>0</v>
      </c>
      <c r="BJ2758" s="17" t="s">
        <v>83</v>
      </c>
      <c r="BK2758" s="203">
        <f>ROUND(I2758*H2758,2)</f>
        <v>0</v>
      </c>
      <c r="BL2758" s="17" t="s">
        <v>263</v>
      </c>
      <c r="BM2758" s="202" t="s">
        <v>2447</v>
      </c>
    </row>
    <row r="2759" spans="1:65" s="13" customFormat="1" ht="11.25">
      <c r="B2759" s="209"/>
      <c r="C2759" s="210"/>
      <c r="D2759" s="204" t="s">
        <v>191</v>
      </c>
      <c r="E2759" s="211" t="s">
        <v>1</v>
      </c>
      <c r="F2759" s="212" t="s">
        <v>192</v>
      </c>
      <c r="G2759" s="210"/>
      <c r="H2759" s="211" t="s">
        <v>1</v>
      </c>
      <c r="I2759" s="213"/>
      <c r="J2759" s="210"/>
      <c r="K2759" s="210"/>
      <c r="L2759" s="214"/>
      <c r="M2759" s="215"/>
      <c r="N2759" s="216"/>
      <c r="O2759" s="216"/>
      <c r="P2759" s="216"/>
      <c r="Q2759" s="216"/>
      <c r="R2759" s="216"/>
      <c r="S2759" s="216"/>
      <c r="T2759" s="217"/>
      <c r="AT2759" s="218" t="s">
        <v>191</v>
      </c>
      <c r="AU2759" s="218" t="s">
        <v>85</v>
      </c>
      <c r="AV2759" s="13" t="s">
        <v>83</v>
      </c>
      <c r="AW2759" s="13" t="s">
        <v>32</v>
      </c>
      <c r="AX2759" s="13" t="s">
        <v>76</v>
      </c>
      <c r="AY2759" s="218" t="s">
        <v>179</v>
      </c>
    </row>
    <row r="2760" spans="1:65" s="13" customFormat="1" ht="11.25">
      <c r="B2760" s="209"/>
      <c r="C2760" s="210"/>
      <c r="D2760" s="204" t="s">
        <v>191</v>
      </c>
      <c r="E2760" s="211" t="s">
        <v>1</v>
      </c>
      <c r="F2760" s="212" t="s">
        <v>193</v>
      </c>
      <c r="G2760" s="210"/>
      <c r="H2760" s="211" t="s">
        <v>1</v>
      </c>
      <c r="I2760" s="213"/>
      <c r="J2760" s="210"/>
      <c r="K2760" s="210"/>
      <c r="L2760" s="214"/>
      <c r="M2760" s="215"/>
      <c r="N2760" s="216"/>
      <c r="O2760" s="216"/>
      <c r="P2760" s="216"/>
      <c r="Q2760" s="216"/>
      <c r="R2760" s="216"/>
      <c r="S2760" s="216"/>
      <c r="T2760" s="217"/>
      <c r="AT2760" s="218" t="s">
        <v>191</v>
      </c>
      <c r="AU2760" s="218" t="s">
        <v>85</v>
      </c>
      <c r="AV2760" s="13" t="s">
        <v>83</v>
      </c>
      <c r="AW2760" s="13" t="s">
        <v>32</v>
      </c>
      <c r="AX2760" s="13" t="s">
        <v>76</v>
      </c>
      <c r="AY2760" s="218" t="s">
        <v>179</v>
      </c>
    </row>
    <row r="2761" spans="1:65" s="14" customFormat="1" ht="11.25">
      <c r="B2761" s="219"/>
      <c r="C2761" s="220"/>
      <c r="D2761" s="204" t="s">
        <v>191</v>
      </c>
      <c r="E2761" s="221" t="s">
        <v>1</v>
      </c>
      <c r="F2761" s="222" t="s">
        <v>1523</v>
      </c>
      <c r="G2761" s="220"/>
      <c r="H2761" s="223">
        <v>12.138</v>
      </c>
      <c r="I2761" s="224"/>
      <c r="J2761" s="220"/>
      <c r="K2761" s="220"/>
      <c r="L2761" s="225"/>
      <c r="M2761" s="226"/>
      <c r="N2761" s="227"/>
      <c r="O2761" s="227"/>
      <c r="P2761" s="227"/>
      <c r="Q2761" s="227"/>
      <c r="R2761" s="227"/>
      <c r="S2761" s="227"/>
      <c r="T2761" s="228"/>
      <c r="AT2761" s="229" t="s">
        <v>191</v>
      </c>
      <c r="AU2761" s="229" t="s">
        <v>85</v>
      </c>
      <c r="AV2761" s="14" t="s">
        <v>85</v>
      </c>
      <c r="AW2761" s="14" t="s">
        <v>32</v>
      </c>
      <c r="AX2761" s="14" t="s">
        <v>76</v>
      </c>
      <c r="AY2761" s="229" t="s">
        <v>179</v>
      </c>
    </row>
    <row r="2762" spans="1:65" s="14" customFormat="1" ht="11.25">
      <c r="B2762" s="219"/>
      <c r="C2762" s="220"/>
      <c r="D2762" s="204" t="s">
        <v>191</v>
      </c>
      <c r="E2762" s="221" t="s">
        <v>1</v>
      </c>
      <c r="F2762" s="222" t="s">
        <v>1524</v>
      </c>
      <c r="G2762" s="220"/>
      <c r="H2762" s="223">
        <v>8.7650000000000006</v>
      </c>
      <c r="I2762" s="224"/>
      <c r="J2762" s="220"/>
      <c r="K2762" s="220"/>
      <c r="L2762" s="225"/>
      <c r="M2762" s="226"/>
      <c r="N2762" s="227"/>
      <c r="O2762" s="227"/>
      <c r="P2762" s="227"/>
      <c r="Q2762" s="227"/>
      <c r="R2762" s="227"/>
      <c r="S2762" s="227"/>
      <c r="T2762" s="228"/>
      <c r="AT2762" s="229" t="s">
        <v>191</v>
      </c>
      <c r="AU2762" s="229" t="s">
        <v>85</v>
      </c>
      <c r="AV2762" s="14" t="s">
        <v>85</v>
      </c>
      <c r="AW2762" s="14" t="s">
        <v>32</v>
      </c>
      <c r="AX2762" s="14" t="s">
        <v>76</v>
      </c>
      <c r="AY2762" s="229" t="s">
        <v>179</v>
      </c>
    </row>
    <row r="2763" spans="1:65" s="2" customFormat="1" ht="36">
      <c r="A2763" s="34"/>
      <c r="B2763" s="35"/>
      <c r="C2763" s="230" t="s">
        <v>2448</v>
      </c>
      <c r="D2763" s="230" t="s">
        <v>434</v>
      </c>
      <c r="E2763" s="231" t="s">
        <v>2449</v>
      </c>
      <c r="F2763" s="232" t="s">
        <v>2450</v>
      </c>
      <c r="G2763" s="233" t="s">
        <v>185</v>
      </c>
      <c r="H2763" s="234">
        <v>25.242999999999999</v>
      </c>
      <c r="I2763" s="235"/>
      <c r="J2763" s="236">
        <f>ROUND(I2763*H2763,2)</f>
        <v>0</v>
      </c>
      <c r="K2763" s="232" t="s">
        <v>1</v>
      </c>
      <c r="L2763" s="237"/>
      <c r="M2763" s="238" t="s">
        <v>1</v>
      </c>
      <c r="N2763" s="239" t="s">
        <v>41</v>
      </c>
      <c r="O2763" s="71"/>
      <c r="P2763" s="200">
        <f>O2763*H2763</f>
        <v>0</v>
      </c>
      <c r="Q2763" s="200">
        <v>2.7000000000000001E-3</v>
      </c>
      <c r="R2763" s="200">
        <f>Q2763*H2763</f>
        <v>6.8156099999999997E-2</v>
      </c>
      <c r="S2763" s="200">
        <v>0</v>
      </c>
      <c r="T2763" s="201">
        <f>S2763*H2763</f>
        <v>0</v>
      </c>
      <c r="U2763" s="34"/>
      <c r="V2763" s="34"/>
      <c r="W2763" s="34"/>
      <c r="X2763" s="34"/>
      <c r="Y2763" s="34"/>
      <c r="Z2763" s="34"/>
      <c r="AA2763" s="34"/>
      <c r="AB2763" s="34"/>
      <c r="AC2763" s="34"/>
      <c r="AD2763" s="34"/>
      <c r="AE2763" s="34"/>
      <c r="AR2763" s="202" t="s">
        <v>587</v>
      </c>
      <c r="AT2763" s="202" t="s">
        <v>434</v>
      </c>
      <c r="AU2763" s="202" t="s">
        <v>85</v>
      </c>
      <c r="AY2763" s="17" t="s">
        <v>179</v>
      </c>
      <c r="BE2763" s="203">
        <f>IF(N2763="základní",J2763,0)</f>
        <v>0</v>
      </c>
      <c r="BF2763" s="203">
        <f>IF(N2763="snížená",J2763,0)</f>
        <v>0</v>
      </c>
      <c r="BG2763" s="203">
        <f>IF(N2763="zákl. přenesená",J2763,0)</f>
        <v>0</v>
      </c>
      <c r="BH2763" s="203">
        <f>IF(N2763="sníž. přenesená",J2763,0)</f>
        <v>0</v>
      </c>
      <c r="BI2763" s="203">
        <f>IF(N2763="nulová",J2763,0)</f>
        <v>0</v>
      </c>
      <c r="BJ2763" s="17" t="s">
        <v>83</v>
      </c>
      <c r="BK2763" s="203">
        <f>ROUND(I2763*H2763,2)</f>
        <v>0</v>
      </c>
      <c r="BL2763" s="17" t="s">
        <v>263</v>
      </c>
      <c r="BM2763" s="202" t="s">
        <v>2451</v>
      </c>
    </row>
    <row r="2764" spans="1:65" s="13" customFormat="1" ht="11.25">
      <c r="B2764" s="209"/>
      <c r="C2764" s="210"/>
      <c r="D2764" s="204" t="s">
        <v>191</v>
      </c>
      <c r="E2764" s="211" t="s">
        <v>1</v>
      </c>
      <c r="F2764" s="212" t="s">
        <v>192</v>
      </c>
      <c r="G2764" s="210"/>
      <c r="H2764" s="211" t="s">
        <v>1</v>
      </c>
      <c r="I2764" s="213"/>
      <c r="J2764" s="210"/>
      <c r="K2764" s="210"/>
      <c r="L2764" s="214"/>
      <c r="M2764" s="215"/>
      <c r="N2764" s="216"/>
      <c r="O2764" s="216"/>
      <c r="P2764" s="216"/>
      <c r="Q2764" s="216"/>
      <c r="R2764" s="216"/>
      <c r="S2764" s="216"/>
      <c r="T2764" s="217"/>
      <c r="AT2764" s="218" t="s">
        <v>191</v>
      </c>
      <c r="AU2764" s="218" t="s">
        <v>85</v>
      </c>
      <c r="AV2764" s="13" t="s">
        <v>83</v>
      </c>
      <c r="AW2764" s="13" t="s">
        <v>32</v>
      </c>
      <c r="AX2764" s="13" t="s">
        <v>76</v>
      </c>
      <c r="AY2764" s="218" t="s">
        <v>179</v>
      </c>
    </row>
    <row r="2765" spans="1:65" s="13" customFormat="1" ht="11.25">
      <c r="B2765" s="209"/>
      <c r="C2765" s="210"/>
      <c r="D2765" s="204" t="s">
        <v>191</v>
      </c>
      <c r="E2765" s="211" t="s">
        <v>1</v>
      </c>
      <c r="F2765" s="212" t="s">
        <v>193</v>
      </c>
      <c r="G2765" s="210"/>
      <c r="H2765" s="211" t="s">
        <v>1</v>
      </c>
      <c r="I2765" s="213"/>
      <c r="J2765" s="210"/>
      <c r="K2765" s="210"/>
      <c r="L2765" s="214"/>
      <c r="M2765" s="215"/>
      <c r="N2765" s="216"/>
      <c r="O2765" s="216"/>
      <c r="P2765" s="216"/>
      <c r="Q2765" s="216"/>
      <c r="R2765" s="216"/>
      <c r="S2765" s="216"/>
      <c r="T2765" s="217"/>
      <c r="AT2765" s="218" t="s">
        <v>191</v>
      </c>
      <c r="AU2765" s="218" t="s">
        <v>85</v>
      </c>
      <c r="AV2765" s="13" t="s">
        <v>83</v>
      </c>
      <c r="AW2765" s="13" t="s">
        <v>32</v>
      </c>
      <c r="AX2765" s="13" t="s">
        <v>76</v>
      </c>
      <c r="AY2765" s="218" t="s">
        <v>179</v>
      </c>
    </row>
    <row r="2766" spans="1:65" s="14" customFormat="1" ht="11.25">
      <c r="B2766" s="219"/>
      <c r="C2766" s="220"/>
      <c r="D2766" s="204" t="s">
        <v>191</v>
      </c>
      <c r="E2766" s="221" t="s">
        <v>1</v>
      </c>
      <c r="F2766" s="222" t="s">
        <v>2452</v>
      </c>
      <c r="G2766" s="220"/>
      <c r="H2766" s="223">
        <v>2.0449999999999999</v>
      </c>
      <c r="I2766" s="224"/>
      <c r="J2766" s="220"/>
      <c r="K2766" s="220"/>
      <c r="L2766" s="225"/>
      <c r="M2766" s="226"/>
      <c r="N2766" s="227"/>
      <c r="O2766" s="227"/>
      <c r="P2766" s="227"/>
      <c r="Q2766" s="227"/>
      <c r="R2766" s="227"/>
      <c r="S2766" s="227"/>
      <c r="T2766" s="228"/>
      <c r="AT2766" s="229" t="s">
        <v>191</v>
      </c>
      <c r="AU2766" s="229" t="s">
        <v>85</v>
      </c>
      <c r="AV2766" s="14" t="s">
        <v>85</v>
      </c>
      <c r="AW2766" s="14" t="s">
        <v>32</v>
      </c>
      <c r="AX2766" s="14" t="s">
        <v>76</v>
      </c>
      <c r="AY2766" s="229" t="s">
        <v>179</v>
      </c>
    </row>
    <row r="2767" spans="1:65" s="14" customFormat="1" ht="11.25">
      <c r="B2767" s="219"/>
      <c r="C2767" s="220"/>
      <c r="D2767" s="204" t="s">
        <v>191</v>
      </c>
      <c r="E2767" s="221" t="s">
        <v>1</v>
      </c>
      <c r="F2767" s="222" t="s">
        <v>2453</v>
      </c>
      <c r="G2767" s="220"/>
      <c r="H2767" s="223">
        <v>20.902999999999999</v>
      </c>
      <c r="I2767" s="224"/>
      <c r="J2767" s="220"/>
      <c r="K2767" s="220"/>
      <c r="L2767" s="225"/>
      <c r="M2767" s="226"/>
      <c r="N2767" s="227"/>
      <c r="O2767" s="227"/>
      <c r="P2767" s="227"/>
      <c r="Q2767" s="227"/>
      <c r="R2767" s="227"/>
      <c r="S2767" s="227"/>
      <c r="T2767" s="228"/>
      <c r="AT2767" s="229" t="s">
        <v>191</v>
      </c>
      <c r="AU2767" s="229" t="s">
        <v>85</v>
      </c>
      <c r="AV2767" s="14" t="s">
        <v>85</v>
      </c>
      <c r="AW2767" s="14" t="s">
        <v>32</v>
      </c>
      <c r="AX2767" s="14" t="s">
        <v>76</v>
      </c>
      <c r="AY2767" s="229" t="s">
        <v>179</v>
      </c>
    </row>
    <row r="2768" spans="1:65" s="14" customFormat="1" ht="11.25">
      <c r="B2768" s="219"/>
      <c r="C2768" s="220"/>
      <c r="D2768" s="204" t="s">
        <v>191</v>
      </c>
      <c r="E2768" s="220"/>
      <c r="F2768" s="222" t="s">
        <v>2454</v>
      </c>
      <c r="G2768" s="220"/>
      <c r="H2768" s="223">
        <v>25.242999999999999</v>
      </c>
      <c r="I2768" s="224"/>
      <c r="J2768" s="220"/>
      <c r="K2768" s="220"/>
      <c r="L2768" s="225"/>
      <c r="M2768" s="226"/>
      <c r="N2768" s="227"/>
      <c r="O2768" s="227"/>
      <c r="P2768" s="227"/>
      <c r="Q2768" s="227"/>
      <c r="R2768" s="227"/>
      <c r="S2768" s="227"/>
      <c r="T2768" s="228"/>
      <c r="AT2768" s="229" t="s">
        <v>191</v>
      </c>
      <c r="AU2768" s="229" t="s">
        <v>85</v>
      </c>
      <c r="AV2768" s="14" t="s">
        <v>85</v>
      </c>
      <c r="AW2768" s="14" t="s">
        <v>4</v>
      </c>
      <c r="AX2768" s="14" t="s">
        <v>83</v>
      </c>
      <c r="AY2768" s="229" t="s">
        <v>179</v>
      </c>
    </row>
    <row r="2769" spans="1:65" s="2" customFormat="1" ht="24">
      <c r="A2769" s="34"/>
      <c r="B2769" s="35"/>
      <c r="C2769" s="191" t="s">
        <v>2455</v>
      </c>
      <c r="D2769" s="191" t="s">
        <v>182</v>
      </c>
      <c r="E2769" s="192" t="s">
        <v>2456</v>
      </c>
      <c r="F2769" s="193" t="s">
        <v>2457</v>
      </c>
      <c r="G2769" s="194" t="s">
        <v>346</v>
      </c>
      <c r="H2769" s="195">
        <v>1572.951</v>
      </c>
      <c r="I2769" s="196"/>
      <c r="J2769" s="197">
        <f>ROUND(I2769*H2769,2)</f>
        <v>0</v>
      </c>
      <c r="K2769" s="193" t="s">
        <v>186</v>
      </c>
      <c r="L2769" s="39"/>
      <c r="M2769" s="198" t="s">
        <v>1</v>
      </c>
      <c r="N2769" s="199" t="s">
        <v>41</v>
      </c>
      <c r="O2769" s="71"/>
      <c r="P2769" s="200">
        <f>O2769*H2769</f>
        <v>0</v>
      </c>
      <c r="Q2769" s="200">
        <v>2.0000000000000002E-5</v>
      </c>
      <c r="R2769" s="200">
        <f>Q2769*H2769</f>
        <v>3.1459020000000004E-2</v>
      </c>
      <c r="S2769" s="200">
        <v>0</v>
      </c>
      <c r="T2769" s="201">
        <f>S2769*H2769</f>
        <v>0</v>
      </c>
      <c r="U2769" s="34"/>
      <c r="V2769" s="34"/>
      <c r="W2769" s="34"/>
      <c r="X2769" s="34"/>
      <c r="Y2769" s="34"/>
      <c r="Z2769" s="34"/>
      <c r="AA2769" s="34"/>
      <c r="AB2769" s="34"/>
      <c r="AC2769" s="34"/>
      <c r="AD2769" s="34"/>
      <c r="AE2769" s="34"/>
      <c r="AR2769" s="202" t="s">
        <v>263</v>
      </c>
      <c r="AT2769" s="202" t="s">
        <v>182</v>
      </c>
      <c r="AU2769" s="202" t="s">
        <v>85</v>
      </c>
      <c r="AY2769" s="17" t="s">
        <v>179</v>
      </c>
      <c r="BE2769" s="203">
        <f>IF(N2769="základní",J2769,0)</f>
        <v>0</v>
      </c>
      <c r="BF2769" s="203">
        <f>IF(N2769="snížená",J2769,0)</f>
        <v>0</v>
      </c>
      <c r="BG2769" s="203">
        <f>IF(N2769="zákl. přenesená",J2769,0)</f>
        <v>0</v>
      </c>
      <c r="BH2769" s="203">
        <f>IF(N2769="sníž. přenesená",J2769,0)</f>
        <v>0</v>
      </c>
      <c r="BI2769" s="203">
        <f>IF(N2769="nulová",J2769,0)</f>
        <v>0</v>
      </c>
      <c r="BJ2769" s="17" t="s">
        <v>83</v>
      </c>
      <c r="BK2769" s="203">
        <f>ROUND(I2769*H2769,2)</f>
        <v>0</v>
      </c>
      <c r="BL2769" s="17" t="s">
        <v>263</v>
      </c>
      <c r="BM2769" s="202" t="s">
        <v>2458</v>
      </c>
    </row>
    <row r="2770" spans="1:65" s="14" customFormat="1" ht="11.25">
      <c r="B2770" s="219"/>
      <c r="C2770" s="220"/>
      <c r="D2770" s="204" t="s">
        <v>191</v>
      </c>
      <c r="E2770" s="221" t="s">
        <v>1</v>
      </c>
      <c r="F2770" s="222" t="s">
        <v>2354</v>
      </c>
      <c r="G2770" s="220"/>
      <c r="H2770" s="223">
        <v>24.140999999999998</v>
      </c>
      <c r="I2770" s="224"/>
      <c r="J2770" s="220"/>
      <c r="K2770" s="220"/>
      <c r="L2770" s="225"/>
      <c r="M2770" s="226"/>
      <c r="N2770" s="227"/>
      <c r="O2770" s="227"/>
      <c r="P2770" s="227"/>
      <c r="Q2770" s="227"/>
      <c r="R2770" s="227"/>
      <c r="S2770" s="227"/>
      <c r="T2770" s="228"/>
      <c r="AT2770" s="229" t="s">
        <v>191</v>
      </c>
      <c r="AU2770" s="229" t="s">
        <v>85</v>
      </c>
      <c r="AV2770" s="14" t="s">
        <v>85</v>
      </c>
      <c r="AW2770" s="14" t="s">
        <v>32</v>
      </c>
      <c r="AX2770" s="14" t="s">
        <v>76</v>
      </c>
      <c r="AY2770" s="229" t="s">
        <v>179</v>
      </c>
    </row>
    <row r="2771" spans="1:65" s="14" customFormat="1" ht="11.25">
      <c r="B2771" s="219"/>
      <c r="C2771" s="220"/>
      <c r="D2771" s="204" t="s">
        <v>191</v>
      </c>
      <c r="E2771" s="221" t="s">
        <v>1</v>
      </c>
      <c r="F2771" s="222" t="s">
        <v>2355</v>
      </c>
      <c r="G2771" s="220"/>
      <c r="H2771" s="223">
        <v>28.826000000000001</v>
      </c>
      <c r="I2771" s="224"/>
      <c r="J2771" s="220"/>
      <c r="K2771" s="220"/>
      <c r="L2771" s="225"/>
      <c r="M2771" s="226"/>
      <c r="N2771" s="227"/>
      <c r="O2771" s="227"/>
      <c r="P2771" s="227"/>
      <c r="Q2771" s="227"/>
      <c r="R2771" s="227"/>
      <c r="S2771" s="227"/>
      <c r="T2771" s="228"/>
      <c r="AT2771" s="229" t="s">
        <v>191</v>
      </c>
      <c r="AU2771" s="229" t="s">
        <v>85</v>
      </c>
      <c r="AV2771" s="14" t="s">
        <v>85</v>
      </c>
      <c r="AW2771" s="14" t="s">
        <v>32</v>
      </c>
      <c r="AX2771" s="14" t="s">
        <v>76</v>
      </c>
      <c r="AY2771" s="229" t="s">
        <v>179</v>
      </c>
    </row>
    <row r="2772" spans="1:65" s="14" customFormat="1" ht="11.25">
      <c r="B2772" s="219"/>
      <c r="C2772" s="220"/>
      <c r="D2772" s="204" t="s">
        <v>191</v>
      </c>
      <c r="E2772" s="221" t="s">
        <v>1</v>
      </c>
      <c r="F2772" s="222" t="s">
        <v>2356</v>
      </c>
      <c r="G2772" s="220"/>
      <c r="H2772" s="223">
        <v>2.0449999999999999</v>
      </c>
      <c r="I2772" s="224"/>
      <c r="J2772" s="220"/>
      <c r="K2772" s="220"/>
      <c r="L2772" s="225"/>
      <c r="M2772" s="226"/>
      <c r="N2772" s="227"/>
      <c r="O2772" s="227"/>
      <c r="P2772" s="227"/>
      <c r="Q2772" s="227"/>
      <c r="R2772" s="227"/>
      <c r="S2772" s="227"/>
      <c r="T2772" s="228"/>
      <c r="AT2772" s="229" t="s">
        <v>191</v>
      </c>
      <c r="AU2772" s="229" t="s">
        <v>85</v>
      </c>
      <c r="AV2772" s="14" t="s">
        <v>85</v>
      </c>
      <c r="AW2772" s="14" t="s">
        <v>32</v>
      </c>
      <c r="AX2772" s="14" t="s">
        <v>76</v>
      </c>
      <c r="AY2772" s="229" t="s">
        <v>179</v>
      </c>
    </row>
    <row r="2773" spans="1:65" s="14" customFormat="1" ht="11.25">
      <c r="B2773" s="219"/>
      <c r="C2773" s="220"/>
      <c r="D2773" s="204" t="s">
        <v>191</v>
      </c>
      <c r="E2773" s="221" t="s">
        <v>1</v>
      </c>
      <c r="F2773" s="222" t="s">
        <v>2459</v>
      </c>
      <c r="G2773" s="220"/>
      <c r="H2773" s="223">
        <v>425.66699999999997</v>
      </c>
      <c r="I2773" s="224"/>
      <c r="J2773" s="220"/>
      <c r="K2773" s="220"/>
      <c r="L2773" s="225"/>
      <c r="M2773" s="226"/>
      <c r="N2773" s="227"/>
      <c r="O2773" s="227"/>
      <c r="P2773" s="227"/>
      <c r="Q2773" s="227"/>
      <c r="R2773" s="227"/>
      <c r="S2773" s="227"/>
      <c r="T2773" s="228"/>
      <c r="AT2773" s="229" t="s">
        <v>191</v>
      </c>
      <c r="AU2773" s="229" t="s">
        <v>85</v>
      </c>
      <c r="AV2773" s="14" t="s">
        <v>85</v>
      </c>
      <c r="AW2773" s="14" t="s">
        <v>32</v>
      </c>
      <c r="AX2773" s="14" t="s">
        <v>76</v>
      </c>
      <c r="AY2773" s="229" t="s">
        <v>179</v>
      </c>
    </row>
    <row r="2774" spans="1:65" s="14" customFormat="1" ht="11.25">
      <c r="B2774" s="219"/>
      <c r="C2774" s="220"/>
      <c r="D2774" s="204" t="s">
        <v>191</v>
      </c>
      <c r="E2774" s="221" t="s">
        <v>1</v>
      </c>
      <c r="F2774" s="222" t="s">
        <v>2460</v>
      </c>
      <c r="G2774" s="220"/>
      <c r="H2774" s="223">
        <v>1058.827</v>
      </c>
      <c r="I2774" s="224"/>
      <c r="J2774" s="220"/>
      <c r="K2774" s="220"/>
      <c r="L2774" s="225"/>
      <c r="M2774" s="226"/>
      <c r="N2774" s="227"/>
      <c r="O2774" s="227"/>
      <c r="P2774" s="227"/>
      <c r="Q2774" s="227"/>
      <c r="R2774" s="227"/>
      <c r="S2774" s="227"/>
      <c r="T2774" s="228"/>
      <c r="AT2774" s="229" t="s">
        <v>191</v>
      </c>
      <c r="AU2774" s="229" t="s">
        <v>85</v>
      </c>
      <c r="AV2774" s="14" t="s">
        <v>85</v>
      </c>
      <c r="AW2774" s="14" t="s">
        <v>32</v>
      </c>
      <c r="AX2774" s="14" t="s">
        <v>76</v>
      </c>
      <c r="AY2774" s="229" t="s">
        <v>179</v>
      </c>
    </row>
    <row r="2775" spans="1:65" s="14" customFormat="1" ht="11.25">
      <c r="B2775" s="219"/>
      <c r="C2775" s="220"/>
      <c r="D2775" s="204" t="s">
        <v>191</v>
      </c>
      <c r="E2775" s="221" t="s">
        <v>1</v>
      </c>
      <c r="F2775" s="222" t="s">
        <v>2461</v>
      </c>
      <c r="G2775" s="220"/>
      <c r="H2775" s="223">
        <v>33.445</v>
      </c>
      <c r="I2775" s="224"/>
      <c r="J2775" s="220"/>
      <c r="K2775" s="220"/>
      <c r="L2775" s="225"/>
      <c r="M2775" s="226"/>
      <c r="N2775" s="227"/>
      <c r="O2775" s="227"/>
      <c r="P2775" s="227"/>
      <c r="Q2775" s="227"/>
      <c r="R2775" s="227"/>
      <c r="S2775" s="227"/>
      <c r="T2775" s="228"/>
      <c r="AT2775" s="229" t="s">
        <v>191</v>
      </c>
      <c r="AU2775" s="229" t="s">
        <v>85</v>
      </c>
      <c r="AV2775" s="14" t="s">
        <v>85</v>
      </c>
      <c r="AW2775" s="14" t="s">
        <v>32</v>
      </c>
      <c r="AX2775" s="14" t="s">
        <v>76</v>
      </c>
      <c r="AY2775" s="229" t="s">
        <v>179</v>
      </c>
    </row>
    <row r="2776" spans="1:65" s="2" customFormat="1" ht="24">
      <c r="A2776" s="34"/>
      <c r="B2776" s="35"/>
      <c r="C2776" s="191" t="s">
        <v>2462</v>
      </c>
      <c r="D2776" s="191" t="s">
        <v>182</v>
      </c>
      <c r="E2776" s="192" t="s">
        <v>2463</v>
      </c>
      <c r="F2776" s="193" t="s">
        <v>2464</v>
      </c>
      <c r="G2776" s="194" t="s">
        <v>346</v>
      </c>
      <c r="H2776" s="195">
        <v>577.62099999999998</v>
      </c>
      <c r="I2776" s="196"/>
      <c r="J2776" s="197">
        <f>ROUND(I2776*H2776,2)</f>
        <v>0</v>
      </c>
      <c r="K2776" s="193" t="s">
        <v>1</v>
      </c>
      <c r="L2776" s="39"/>
      <c r="M2776" s="198" t="s">
        <v>1</v>
      </c>
      <c r="N2776" s="199" t="s">
        <v>41</v>
      </c>
      <c r="O2776" s="71"/>
      <c r="P2776" s="200">
        <f>O2776*H2776</f>
        <v>0</v>
      </c>
      <c r="Q2776" s="200">
        <v>2.0000000000000002E-5</v>
      </c>
      <c r="R2776" s="200">
        <f>Q2776*H2776</f>
        <v>1.1552420000000001E-2</v>
      </c>
      <c r="S2776" s="200">
        <v>0</v>
      </c>
      <c r="T2776" s="201">
        <f>S2776*H2776</f>
        <v>0</v>
      </c>
      <c r="U2776" s="34"/>
      <c r="V2776" s="34"/>
      <c r="W2776" s="34"/>
      <c r="X2776" s="34"/>
      <c r="Y2776" s="34"/>
      <c r="Z2776" s="34"/>
      <c r="AA2776" s="34"/>
      <c r="AB2776" s="34"/>
      <c r="AC2776" s="34"/>
      <c r="AD2776" s="34"/>
      <c r="AE2776" s="34"/>
      <c r="AR2776" s="202" t="s">
        <v>263</v>
      </c>
      <c r="AT2776" s="202" t="s">
        <v>182</v>
      </c>
      <c r="AU2776" s="202" t="s">
        <v>85</v>
      </c>
      <c r="AY2776" s="17" t="s">
        <v>179</v>
      </c>
      <c r="BE2776" s="203">
        <f>IF(N2776="základní",J2776,0)</f>
        <v>0</v>
      </c>
      <c r="BF2776" s="203">
        <f>IF(N2776="snížená",J2776,0)</f>
        <v>0</v>
      </c>
      <c r="BG2776" s="203">
        <f>IF(N2776="zákl. přenesená",J2776,0)</f>
        <v>0</v>
      </c>
      <c r="BH2776" s="203">
        <f>IF(N2776="sníž. přenesená",J2776,0)</f>
        <v>0</v>
      </c>
      <c r="BI2776" s="203">
        <f>IF(N2776="nulová",J2776,0)</f>
        <v>0</v>
      </c>
      <c r="BJ2776" s="17" t="s">
        <v>83</v>
      </c>
      <c r="BK2776" s="203">
        <f>ROUND(I2776*H2776,2)</f>
        <v>0</v>
      </c>
      <c r="BL2776" s="17" t="s">
        <v>263</v>
      </c>
      <c r="BM2776" s="202" t="s">
        <v>2465</v>
      </c>
    </row>
    <row r="2777" spans="1:65" s="14" customFormat="1" ht="11.25">
      <c r="B2777" s="219"/>
      <c r="C2777" s="220"/>
      <c r="D2777" s="204" t="s">
        <v>191</v>
      </c>
      <c r="E2777" s="221" t="s">
        <v>1</v>
      </c>
      <c r="F2777" s="222" t="s">
        <v>2466</v>
      </c>
      <c r="G2777" s="220"/>
      <c r="H2777" s="223">
        <v>241.41</v>
      </c>
      <c r="I2777" s="224"/>
      <c r="J2777" s="220"/>
      <c r="K2777" s="220"/>
      <c r="L2777" s="225"/>
      <c r="M2777" s="226"/>
      <c r="N2777" s="227"/>
      <c r="O2777" s="227"/>
      <c r="P2777" s="227"/>
      <c r="Q2777" s="227"/>
      <c r="R2777" s="227"/>
      <c r="S2777" s="227"/>
      <c r="T2777" s="228"/>
      <c r="AT2777" s="229" t="s">
        <v>191</v>
      </c>
      <c r="AU2777" s="229" t="s">
        <v>85</v>
      </c>
      <c r="AV2777" s="14" t="s">
        <v>85</v>
      </c>
      <c r="AW2777" s="14" t="s">
        <v>32</v>
      </c>
      <c r="AX2777" s="14" t="s">
        <v>76</v>
      </c>
      <c r="AY2777" s="229" t="s">
        <v>179</v>
      </c>
    </row>
    <row r="2778" spans="1:65" s="14" customFormat="1" ht="11.25">
      <c r="B2778" s="219"/>
      <c r="C2778" s="220"/>
      <c r="D2778" s="204" t="s">
        <v>191</v>
      </c>
      <c r="E2778" s="221" t="s">
        <v>1</v>
      </c>
      <c r="F2778" s="222" t="s">
        <v>2467</v>
      </c>
      <c r="G2778" s="220"/>
      <c r="H2778" s="223">
        <v>288.255</v>
      </c>
      <c r="I2778" s="224"/>
      <c r="J2778" s="220"/>
      <c r="K2778" s="220"/>
      <c r="L2778" s="225"/>
      <c r="M2778" s="226"/>
      <c r="N2778" s="227"/>
      <c r="O2778" s="227"/>
      <c r="P2778" s="227"/>
      <c r="Q2778" s="227"/>
      <c r="R2778" s="227"/>
      <c r="S2778" s="227"/>
      <c r="T2778" s="228"/>
      <c r="AT2778" s="229" t="s">
        <v>191</v>
      </c>
      <c r="AU2778" s="229" t="s">
        <v>85</v>
      </c>
      <c r="AV2778" s="14" t="s">
        <v>85</v>
      </c>
      <c r="AW2778" s="14" t="s">
        <v>32</v>
      </c>
      <c r="AX2778" s="14" t="s">
        <v>76</v>
      </c>
      <c r="AY2778" s="229" t="s">
        <v>179</v>
      </c>
    </row>
    <row r="2779" spans="1:65" s="14" customFormat="1" ht="11.25">
      <c r="B2779" s="219"/>
      <c r="C2779" s="220"/>
      <c r="D2779" s="204" t="s">
        <v>191</v>
      </c>
      <c r="E2779" s="221" t="s">
        <v>1</v>
      </c>
      <c r="F2779" s="222" t="s">
        <v>2468</v>
      </c>
      <c r="G2779" s="220"/>
      <c r="H2779" s="223">
        <v>20.45</v>
      </c>
      <c r="I2779" s="224"/>
      <c r="J2779" s="220"/>
      <c r="K2779" s="220"/>
      <c r="L2779" s="225"/>
      <c r="M2779" s="226"/>
      <c r="N2779" s="227"/>
      <c r="O2779" s="227"/>
      <c r="P2779" s="227"/>
      <c r="Q2779" s="227"/>
      <c r="R2779" s="227"/>
      <c r="S2779" s="227"/>
      <c r="T2779" s="228"/>
      <c r="AT2779" s="229" t="s">
        <v>191</v>
      </c>
      <c r="AU2779" s="229" t="s">
        <v>85</v>
      </c>
      <c r="AV2779" s="14" t="s">
        <v>85</v>
      </c>
      <c r="AW2779" s="14" t="s">
        <v>32</v>
      </c>
      <c r="AX2779" s="14" t="s">
        <v>76</v>
      </c>
      <c r="AY2779" s="229" t="s">
        <v>179</v>
      </c>
    </row>
    <row r="2780" spans="1:65" s="14" customFormat="1" ht="11.25">
      <c r="B2780" s="219"/>
      <c r="C2780" s="220"/>
      <c r="D2780" s="204" t="s">
        <v>191</v>
      </c>
      <c r="E2780" s="220"/>
      <c r="F2780" s="222" t="s">
        <v>2469</v>
      </c>
      <c r="G2780" s="220"/>
      <c r="H2780" s="223">
        <v>577.62099999999998</v>
      </c>
      <c r="I2780" s="224"/>
      <c r="J2780" s="220"/>
      <c r="K2780" s="220"/>
      <c r="L2780" s="225"/>
      <c r="M2780" s="226"/>
      <c r="N2780" s="227"/>
      <c r="O2780" s="227"/>
      <c r="P2780" s="227"/>
      <c r="Q2780" s="227"/>
      <c r="R2780" s="227"/>
      <c r="S2780" s="227"/>
      <c r="T2780" s="228"/>
      <c r="AT2780" s="229" t="s">
        <v>191</v>
      </c>
      <c r="AU2780" s="229" t="s">
        <v>85</v>
      </c>
      <c r="AV2780" s="14" t="s">
        <v>85</v>
      </c>
      <c r="AW2780" s="14" t="s">
        <v>4</v>
      </c>
      <c r="AX2780" s="14" t="s">
        <v>83</v>
      </c>
      <c r="AY2780" s="229" t="s">
        <v>179</v>
      </c>
    </row>
    <row r="2781" spans="1:65" s="2" customFormat="1" ht="24">
      <c r="A2781" s="34"/>
      <c r="B2781" s="35"/>
      <c r="C2781" s="191" t="s">
        <v>2470</v>
      </c>
      <c r="D2781" s="191" t="s">
        <v>182</v>
      </c>
      <c r="E2781" s="192" t="s">
        <v>2471</v>
      </c>
      <c r="F2781" s="193" t="s">
        <v>2472</v>
      </c>
      <c r="G2781" s="194" t="s">
        <v>185</v>
      </c>
      <c r="H2781" s="195">
        <v>1003.724</v>
      </c>
      <c r="I2781" s="196"/>
      <c r="J2781" s="197">
        <f>ROUND(I2781*H2781,2)</f>
        <v>0</v>
      </c>
      <c r="K2781" s="193" t="s">
        <v>186</v>
      </c>
      <c r="L2781" s="39"/>
      <c r="M2781" s="198" t="s">
        <v>1</v>
      </c>
      <c r="N2781" s="199" t="s">
        <v>41</v>
      </c>
      <c r="O2781" s="71"/>
      <c r="P2781" s="200">
        <f>O2781*H2781</f>
        <v>0</v>
      </c>
      <c r="Q2781" s="200">
        <v>0</v>
      </c>
      <c r="R2781" s="200">
        <f>Q2781*H2781</f>
        <v>0</v>
      </c>
      <c r="S2781" s="200">
        <v>0</v>
      </c>
      <c r="T2781" s="201">
        <f>S2781*H2781</f>
        <v>0</v>
      </c>
      <c r="U2781" s="34"/>
      <c r="V2781" s="34"/>
      <c r="W2781" s="34"/>
      <c r="X2781" s="34"/>
      <c r="Y2781" s="34"/>
      <c r="Z2781" s="34"/>
      <c r="AA2781" s="34"/>
      <c r="AB2781" s="34"/>
      <c r="AC2781" s="34"/>
      <c r="AD2781" s="34"/>
      <c r="AE2781" s="34"/>
      <c r="AR2781" s="202" t="s">
        <v>263</v>
      </c>
      <c r="AT2781" s="202" t="s">
        <v>182</v>
      </c>
      <c r="AU2781" s="202" t="s">
        <v>85</v>
      </c>
      <c r="AY2781" s="17" t="s">
        <v>179</v>
      </c>
      <c r="BE2781" s="203">
        <f>IF(N2781="základní",J2781,0)</f>
        <v>0</v>
      </c>
      <c r="BF2781" s="203">
        <f>IF(N2781="snížená",J2781,0)</f>
        <v>0</v>
      </c>
      <c r="BG2781" s="203">
        <f>IF(N2781="zákl. přenesená",J2781,0)</f>
        <v>0</v>
      </c>
      <c r="BH2781" s="203">
        <f>IF(N2781="sníž. přenesená",J2781,0)</f>
        <v>0</v>
      </c>
      <c r="BI2781" s="203">
        <f>IF(N2781="nulová",J2781,0)</f>
        <v>0</v>
      </c>
      <c r="BJ2781" s="17" t="s">
        <v>83</v>
      </c>
      <c r="BK2781" s="203">
        <f>ROUND(I2781*H2781,2)</f>
        <v>0</v>
      </c>
      <c r="BL2781" s="17" t="s">
        <v>263</v>
      </c>
      <c r="BM2781" s="202" t="s">
        <v>2473</v>
      </c>
    </row>
    <row r="2782" spans="1:65" s="2" customFormat="1" ht="39">
      <c r="A2782" s="34"/>
      <c r="B2782" s="35"/>
      <c r="C2782" s="36"/>
      <c r="D2782" s="204" t="s">
        <v>189</v>
      </c>
      <c r="E2782" s="36"/>
      <c r="F2782" s="205" t="s">
        <v>2474</v>
      </c>
      <c r="G2782" s="36"/>
      <c r="H2782" s="36"/>
      <c r="I2782" s="206"/>
      <c r="J2782" s="36"/>
      <c r="K2782" s="36"/>
      <c r="L2782" s="39"/>
      <c r="M2782" s="207"/>
      <c r="N2782" s="208"/>
      <c r="O2782" s="71"/>
      <c r="P2782" s="71"/>
      <c r="Q2782" s="71"/>
      <c r="R2782" s="71"/>
      <c r="S2782" s="71"/>
      <c r="T2782" s="72"/>
      <c r="U2782" s="34"/>
      <c r="V2782" s="34"/>
      <c r="W2782" s="34"/>
      <c r="X2782" s="34"/>
      <c r="Y2782" s="34"/>
      <c r="Z2782" s="34"/>
      <c r="AA2782" s="34"/>
      <c r="AB2782" s="34"/>
      <c r="AC2782" s="34"/>
      <c r="AD2782" s="34"/>
      <c r="AE2782" s="34"/>
      <c r="AT2782" s="17" t="s">
        <v>189</v>
      </c>
      <c r="AU2782" s="17" t="s">
        <v>85</v>
      </c>
    </row>
    <row r="2783" spans="1:65" s="14" customFormat="1" ht="11.25">
      <c r="B2783" s="219"/>
      <c r="C2783" s="220"/>
      <c r="D2783" s="204" t="s">
        <v>191</v>
      </c>
      <c r="E2783" s="221" t="s">
        <v>1</v>
      </c>
      <c r="F2783" s="222" t="s">
        <v>2354</v>
      </c>
      <c r="G2783" s="220"/>
      <c r="H2783" s="223">
        <v>24.140999999999998</v>
      </c>
      <c r="I2783" s="224"/>
      <c r="J2783" s="220"/>
      <c r="K2783" s="220"/>
      <c r="L2783" s="225"/>
      <c r="M2783" s="226"/>
      <c r="N2783" s="227"/>
      <c r="O2783" s="227"/>
      <c r="P2783" s="227"/>
      <c r="Q2783" s="227"/>
      <c r="R2783" s="227"/>
      <c r="S2783" s="227"/>
      <c r="T2783" s="228"/>
      <c r="AT2783" s="229" t="s">
        <v>191</v>
      </c>
      <c r="AU2783" s="229" t="s">
        <v>85</v>
      </c>
      <c r="AV2783" s="14" t="s">
        <v>85</v>
      </c>
      <c r="AW2783" s="14" t="s">
        <v>32</v>
      </c>
      <c r="AX2783" s="14" t="s">
        <v>76</v>
      </c>
      <c r="AY2783" s="229" t="s">
        <v>179</v>
      </c>
    </row>
    <row r="2784" spans="1:65" s="14" customFormat="1" ht="11.25">
      <c r="B2784" s="219"/>
      <c r="C2784" s="220"/>
      <c r="D2784" s="204" t="s">
        <v>191</v>
      </c>
      <c r="E2784" s="221" t="s">
        <v>1</v>
      </c>
      <c r="F2784" s="222" t="s">
        <v>2355</v>
      </c>
      <c r="G2784" s="220"/>
      <c r="H2784" s="223">
        <v>28.826000000000001</v>
      </c>
      <c r="I2784" s="224"/>
      <c r="J2784" s="220"/>
      <c r="K2784" s="220"/>
      <c r="L2784" s="225"/>
      <c r="M2784" s="226"/>
      <c r="N2784" s="227"/>
      <c r="O2784" s="227"/>
      <c r="P2784" s="227"/>
      <c r="Q2784" s="227"/>
      <c r="R2784" s="227"/>
      <c r="S2784" s="227"/>
      <c r="T2784" s="228"/>
      <c r="AT2784" s="229" t="s">
        <v>191</v>
      </c>
      <c r="AU2784" s="229" t="s">
        <v>85</v>
      </c>
      <c r="AV2784" s="14" t="s">
        <v>85</v>
      </c>
      <c r="AW2784" s="14" t="s">
        <v>32</v>
      </c>
      <c r="AX2784" s="14" t="s">
        <v>76</v>
      </c>
      <c r="AY2784" s="229" t="s">
        <v>179</v>
      </c>
    </row>
    <row r="2785" spans="1:65" s="14" customFormat="1" ht="11.25">
      <c r="B2785" s="219"/>
      <c r="C2785" s="220"/>
      <c r="D2785" s="204" t="s">
        <v>191</v>
      </c>
      <c r="E2785" s="221" t="s">
        <v>1</v>
      </c>
      <c r="F2785" s="222" t="s">
        <v>2356</v>
      </c>
      <c r="G2785" s="220"/>
      <c r="H2785" s="223">
        <v>2.0449999999999999</v>
      </c>
      <c r="I2785" s="224"/>
      <c r="J2785" s="220"/>
      <c r="K2785" s="220"/>
      <c r="L2785" s="225"/>
      <c r="M2785" s="226"/>
      <c r="N2785" s="227"/>
      <c r="O2785" s="227"/>
      <c r="P2785" s="227"/>
      <c r="Q2785" s="227"/>
      <c r="R2785" s="227"/>
      <c r="S2785" s="227"/>
      <c r="T2785" s="228"/>
      <c r="AT2785" s="229" t="s">
        <v>191</v>
      </c>
      <c r="AU2785" s="229" t="s">
        <v>85</v>
      </c>
      <c r="AV2785" s="14" t="s">
        <v>85</v>
      </c>
      <c r="AW2785" s="14" t="s">
        <v>32</v>
      </c>
      <c r="AX2785" s="14" t="s">
        <v>76</v>
      </c>
      <c r="AY2785" s="229" t="s">
        <v>179</v>
      </c>
    </row>
    <row r="2786" spans="1:65" s="14" customFormat="1" ht="11.25">
      <c r="B2786" s="219"/>
      <c r="C2786" s="220"/>
      <c r="D2786" s="204" t="s">
        <v>191</v>
      </c>
      <c r="E2786" s="221" t="s">
        <v>1</v>
      </c>
      <c r="F2786" s="222" t="s">
        <v>2347</v>
      </c>
      <c r="G2786" s="220"/>
      <c r="H2786" s="223">
        <v>266.04199999999997</v>
      </c>
      <c r="I2786" s="224"/>
      <c r="J2786" s="220"/>
      <c r="K2786" s="220"/>
      <c r="L2786" s="225"/>
      <c r="M2786" s="226"/>
      <c r="N2786" s="227"/>
      <c r="O2786" s="227"/>
      <c r="P2786" s="227"/>
      <c r="Q2786" s="227"/>
      <c r="R2786" s="227"/>
      <c r="S2786" s="227"/>
      <c r="T2786" s="228"/>
      <c r="AT2786" s="229" t="s">
        <v>191</v>
      </c>
      <c r="AU2786" s="229" t="s">
        <v>85</v>
      </c>
      <c r="AV2786" s="14" t="s">
        <v>85</v>
      </c>
      <c r="AW2786" s="14" t="s">
        <v>32</v>
      </c>
      <c r="AX2786" s="14" t="s">
        <v>76</v>
      </c>
      <c r="AY2786" s="229" t="s">
        <v>179</v>
      </c>
    </row>
    <row r="2787" spans="1:65" s="14" customFormat="1" ht="11.25">
      <c r="B2787" s="219"/>
      <c r="C2787" s="220"/>
      <c r="D2787" s="204" t="s">
        <v>191</v>
      </c>
      <c r="E2787" s="221" t="s">
        <v>1</v>
      </c>
      <c r="F2787" s="222" t="s">
        <v>2348</v>
      </c>
      <c r="G2787" s="220"/>
      <c r="H2787" s="223">
        <v>661.76700000000005</v>
      </c>
      <c r="I2787" s="224"/>
      <c r="J2787" s="220"/>
      <c r="K2787" s="220"/>
      <c r="L2787" s="225"/>
      <c r="M2787" s="226"/>
      <c r="N2787" s="227"/>
      <c r="O2787" s="227"/>
      <c r="P2787" s="227"/>
      <c r="Q2787" s="227"/>
      <c r="R2787" s="227"/>
      <c r="S2787" s="227"/>
      <c r="T2787" s="228"/>
      <c r="AT2787" s="229" t="s">
        <v>191</v>
      </c>
      <c r="AU2787" s="229" t="s">
        <v>85</v>
      </c>
      <c r="AV2787" s="14" t="s">
        <v>85</v>
      </c>
      <c r="AW2787" s="14" t="s">
        <v>32</v>
      </c>
      <c r="AX2787" s="14" t="s">
        <v>76</v>
      </c>
      <c r="AY2787" s="229" t="s">
        <v>179</v>
      </c>
    </row>
    <row r="2788" spans="1:65" s="14" customFormat="1" ht="11.25">
      <c r="B2788" s="219"/>
      <c r="C2788" s="220"/>
      <c r="D2788" s="204" t="s">
        <v>191</v>
      </c>
      <c r="E2788" s="221" t="s">
        <v>1</v>
      </c>
      <c r="F2788" s="222" t="s">
        <v>2349</v>
      </c>
      <c r="G2788" s="220"/>
      <c r="H2788" s="223">
        <v>20.902999999999999</v>
      </c>
      <c r="I2788" s="224"/>
      <c r="J2788" s="220"/>
      <c r="K2788" s="220"/>
      <c r="L2788" s="225"/>
      <c r="M2788" s="226"/>
      <c r="N2788" s="227"/>
      <c r="O2788" s="227"/>
      <c r="P2788" s="227"/>
      <c r="Q2788" s="227"/>
      <c r="R2788" s="227"/>
      <c r="S2788" s="227"/>
      <c r="T2788" s="228"/>
      <c r="AT2788" s="229" t="s">
        <v>191</v>
      </c>
      <c r="AU2788" s="229" t="s">
        <v>85</v>
      </c>
      <c r="AV2788" s="14" t="s">
        <v>85</v>
      </c>
      <c r="AW2788" s="14" t="s">
        <v>32</v>
      </c>
      <c r="AX2788" s="14" t="s">
        <v>76</v>
      </c>
      <c r="AY2788" s="229" t="s">
        <v>179</v>
      </c>
    </row>
    <row r="2789" spans="1:65" s="2" customFormat="1" ht="16.5" customHeight="1">
      <c r="A2789" s="34"/>
      <c r="B2789" s="35"/>
      <c r="C2789" s="191" t="s">
        <v>2475</v>
      </c>
      <c r="D2789" s="191" t="s">
        <v>182</v>
      </c>
      <c r="E2789" s="192" t="s">
        <v>2476</v>
      </c>
      <c r="F2789" s="193" t="s">
        <v>2477</v>
      </c>
      <c r="G2789" s="194" t="s">
        <v>185</v>
      </c>
      <c r="H2789" s="195">
        <v>1003.724</v>
      </c>
      <c r="I2789" s="196"/>
      <c r="J2789" s="197">
        <f>ROUND(I2789*H2789,2)</f>
        <v>0</v>
      </c>
      <c r="K2789" s="193" t="s">
        <v>186</v>
      </c>
      <c r="L2789" s="39"/>
      <c r="M2789" s="198" t="s">
        <v>1</v>
      </c>
      <c r="N2789" s="199" t="s">
        <v>41</v>
      </c>
      <c r="O2789" s="71"/>
      <c r="P2789" s="200">
        <f>O2789*H2789</f>
        <v>0</v>
      </c>
      <c r="Q2789" s="200">
        <v>3.0000000000000001E-5</v>
      </c>
      <c r="R2789" s="200">
        <f>Q2789*H2789</f>
        <v>3.0111720000000002E-2</v>
      </c>
      <c r="S2789" s="200">
        <v>0</v>
      </c>
      <c r="T2789" s="201">
        <f>S2789*H2789</f>
        <v>0</v>
      </c>
      <c r="U2789" s="34"/>
      <c r="V2789" s="34"/>
      <c r="W2789" s="34"/>
      <c r="X2789" s="34"/>
      <c r="Y2789" s="34"/>
      <c r="Z2789" s="34"/>
      <c r="AA2789" s="34"/>
      <c r="AB2789" s="34"/>
      <c r="AC2789" s="34"/>
      <c r="AD2789" s="34"/>
      <c r="AE2789" s="34"/>
      <c r="AR2789" s="202" t="s">
        <v>263</v>
      </c>
      <c r="AT2789" s="202" t="s">
        <v>182</v>
      </c>
      <c r="AU2789" s="202" t="s">
        <v>85</v>
      </c>
      <c r="AY2789" s="17" t="s">
        <v>179</v>
      </c>
      <c r="BE2789" s="203">
        <f>IF(N2789="základní",J2789,0)</f>
        <v>0</v>
      </c>
      <c r="BF2789" s="203">
        <f>IF(N2789="snížená",J2789,0)</f>
        <v>0</v>
      </c>
      <c r="BG2789" s="203">
        <f>IF(N2789="zákl. přenesená",J2789,0)</f>
        <v>0</v>
      </c>
      <c r="BH2789" s="203">
        <f>IF(N2789="sníž. přenesená",J2789,0)</f>
        <v>0</v>
      </c>
      <c r="BI2789" s="203">
        <f>IF(N2789="nulová",J2789,0)</f>
        <v>0</v>
      </c>
      <c r="BJ2789" s="17" t="s">
        <v>83</v>
      </c>
      <c r="BK2789" s="203">
        <f>ROUND(I2789*H2789,2)</f>
        <v>0</v>
      </c>
      <c r="BL2789" s="17" t="s">
        <v>263</v>
      </c>
      <c r="BM2789" s="202" t="s">
        <v>2478</v>
      </c>
    </row>
    <row r="2790" spans="1:65" s="2" customFormat="1" ht="39">
      <c r="A2790" s="34"/>
      <c r="B2790" s="35"/>
      <c r="C2790" s="36"/>
      <c r="D2790" s="204" t="s">
        <v>189</v>
      </c>
      <c r="E2790" s="36"/>
      <c r="F2790" s="205" t="s">
        <v>2474</v>
      </c>
      <c r="G2790" s="36"/>
      <c r="H2790" s="36"/>
      <c r="I2790" s="206"/>
      <c r="J2790" s="36"/>
      <c r="K2790" s="36"/>
      <c r="L2790" s="39"/>
      <c r="M2790" s="207"/>
      <c r="N2790" s="208"/>
      <c r="O2790" s="71"/>
      <c r="P2790" s="71"/>
      <c r="Q2790" s="71"/>
      <c r="R2790" s="71"/>
      <c r="S2790" s="71"/>
      <c r="T2790" s="72"/>
      <c r="U2790" s="34"/>
      <c r="V2790" s="34"/>
      <c r="W2790" s="34"/>
      <c r="X2790" s="34"/>
      <c r="Y2790" s="34"/>
      <c r="Z2790" s="34"/>
      <c r="AA2790" s="34"/>
      <c r="AB2790" s="34"/>
      <c r="AC2790" s="34"/>
      <c r="AD2790" s="34"/>
      <c r="AE2790" s="34"/>
      <c r="AT2790" s="17" t="s">
        <v>189</v>
      </c>
      <c r="AU2790" s="17" t="s">
        <v>85</v>
      </c>
    </row>
    <row r="2791" spans="1:65" s="2" customFormat="1" ht="24">
      <c r="A2791" s="34"/>
      <c r="B2791" s="35"/>
      <c r="C2791" s="191" t="s">
        <v>2479</v>
      </c>
      <c r="D2791" s="191" t="s">
        <v>182</v>
      </c>
      <c r="E2791" s="192" t="s">
        <v>2480</v>
      </c>
      <c r="F2791" s="193" t="s">
        <v>2481</v>
      </c>
      <c r="G2791" s="194" t="s">
        <v>242</v>
      </c>
      <c r="H2791" s="195">
        <v>3.7930000000000001</v>
      </c>
      <c r="I2791" s="196"/>
      <c r="J2791" s="197">
        <f>ROUND(I2791*H2791,2)</f>
        <v>0</v>
      </c>
      <c r="K2791" s="193" t="s">
        <v>186</v>
      </c>
      <c r="L2791" s="39"/>
      <c r="M2791" s="198" t="s">
        <v>1</v>
      </c>
      <c r="N2791" s="199" t="s">
        <v>41</v>
      </c>
      <c r="O2791" s="71"/>
      <c r="P2791" s="200">
        <f>O2791*H2791</f>
        <v>0</v>
      </c>
      <c r="Q2791" s="200">
        <v>0</v>
      </c>
      <c r="R2791" s="200">
        <f>Q2791*H2791</f>
        <v>0</v>
      </c>
      <c r="S2791" s="200">
        <v>0</v>
      </c>
      <c r="T2791" s="201">
        <f>S2791*H2791</f>
        <v>0</v>
      </c>
      <c r="U2791" s="34"/>
      <c r="V2791" s="34"/>
      <c r="W2791" s="34"/>
      <c r="X2791" s="34"/>
      <c r="Y2791" s="34"/>
      <c r="Z2791" s="34"/>
      <c r="AA2791" s="34"/>
      <c r="AB2791" s="34"/>
      <c r="AC2791" s="34"/>
      <c r="AD2791" s="34"/>
      <c r="AE2791" s="34"/>
      <c r="AR2791" s="202" t="s">
        <v>263</v>
      </c>
      <c r="AT2791" s="202" t="s">
        <v>182</v>
      </c>
      <c r="AU2791" s="202" t="s">
        <v>85</v>
      </c>
      <c r="AY2791" s="17" t="s">
        <v>179</v>
      </c>
      <c r="BE2791" s="203">
        <f>IF(N2791="základní",J2791,0)</f>
        <v>0</v>
      </c>
      <c r="BF2791" s="203">
        <f>IF(N2791="snížená",J2791,0)</f>
        <v>0</v>
      </c>
      <c r="BG2791" s="203">
        <f>IF(N2791="zákl. přenesená",J2791,0)</f>
        <v>0</v>
      </c>
      <c r="BH2791" s="203">
        <f>IF(N2791="sníž. přenesená",J2791,0)</f>
        <v>0</v>
      </c>
      <c r="BI2791" s="203">
        <f>IF(N2791="nulová",J2791,0)</f>
        <v>0</v>
      </c>
      <c r="BJ2791" s="17" t="s">
        <v>83</v>
      </c>
      <c r="BK2791" s="203">
        <f>ROUND(I2791*H2791,2)</f>
        <v>0</v>
      </c>
      <c r="BL2791" s="17" t="s">
        <v>263</v>
      </c>
      <c r="BM2791" s="202" t="s">
        <v>2482</v>
      </c>
    </row>
    <row r="2792" spans="1:65" s="2" customFormat="1" ht="107.25">
      <c r="A2792" s="34"/>
      <c r="B2792" s="35"/>
      <c r="C2792" s="36"/>
      <c r="D2792" s="204" t="s">
        <v>189</v>
      </c>
      <c r="E2792" s="36"/>
      <c r="F2792" s="205" t="s">
        <v>1813</v>
      </c>
      <c r="G2792" s="36"/>
      <c r="H2792" s="36"/>
      <c r="I2792" s="206"/>
      <c r="J2792" s="36"/>
      <c r="K2792" s="36"/>
      <c r="L2792" s="39"/>
      <c r="M2792" s="207"/>
      <c r="N2792" s="208"/>
      <c r="O2792" s="71"/>
      <c r="P2792" s="71"/>
      <c r="Q2792" s="71"/>
      <c r="R2792" s="71"/>
      <c r="S2792" s="71"/>
      <c r="T2792" s="72"/>
      <c r="U2792" s="34"/>
      <c r="V2792" s="34"/>
      <c r="W2792" s="34"/>
      <c r="X2792" s="34"/>
      <c r="Y2792" s="34"/>
      <c r="Z2792" s="34"/>
      <c r="AA2792" s="34"/>
      <c r="AB2792" s="34"/>
      <c r="AC2792" s="34"/>
      <c r="AD2792" s="34"/>
      <c r="AE2792" s="34"/>
      <c r="AT2792" s="17" t="s">
        <v>189</v>
      </c>
      <c r="AU2792" s="17" t="s">
        <v>85</v>
      </c>
    </row>
    <row r="2793" spans="1:65" s="12" customFormat="1" ht="22.9" customHeight="1">
      <c r="B2793" s="175"/>
      <c r="C2793" s="176"/>
      <c r="D2793" s="177" t="s">
        <v>75</v>
      </c>
      <c r="E2793" s="189" t="s">
        <v>2483</v>
      </c>
      <c r="F2793" s="189" t="s">
        <v>2484</v>
      </c>
      <c r="G2793" s="176"/>
      <c r="H2793" s="176"/>
      <c r="I2793" s="179"/>
      <c r="J2793" s="190">
        <f>BK2793</f>
        <v>0</v>
      </c>
      <c r="K2793" s="176"/>
      <c r="L2793" s="181"/>
      <c r="M2793" s="182"/>
      <c r="N2793" s="183"/>
      <c r="O2793" s="183"/>
      <c r="P2793" s="184">
        <f>SUM(P2794:P3052)</f>
        <v>0</v>
      </c>
      <c r="Q2793" s="183"/>
      <c r="R2793" s="184">
        <f>SUM(R2794:R3052)</f>
        <v>18.482966450000003</v>
      </c>
      <c r="S2793" s="183"/>
      <c r="T2793" s="185">
        <f>SUM(T2794:T3052)</f>
        <v>6.2299999999999994E-2</v>
      </c>
      <c r="AR2793" s="186" t="s">
        <v>85</v>
      </c>
      <c r="AT2793" s="187" t="s">
        <v>75</v>
      </c>
      <c r="AU2793" s="187" t="s">
        <v>83</v>
      </c>
      <c r="AY2793" s="186" t="s">
        <v>179</v>
      </c>
      <c r="BK2793" s="188">
        <f>SUM(BK2794:BK3052)</f>
        <v>0</v>
      </c>
    </row>
    <row r="2794" spans="1:65" s="2" customFormat="1" ht="24">
      <c r="A2794" s="34"/>
      <c r="B2794" s="35"/>
      <c r="C2794" s="191" t="s">
        <v>2485</v>
      </c>
      <c r="D2794" s="191" t="s">
        <v>182</v>
      </c>
      <c r="E2794" s="192" t="s">
        <v>2486</v>
      </c>
      <c r="F2794" s="193" t="s">
        <v>2487</v>
      </c>
      <c r="G2794" s="194" t="s">
        <v>346</v>
      </c>
      <c r="H2794" s="195">
        <v>125.2</v>
      </c>
      <c r="I2794" s="196"/>
      <c r="J2794" s="197">
        <f>ROUND(I2794*H2794,2)</f>
        <v>0</v>
      </c>
      <c r="K2794" s="193" t="s">
        <v>186</v>
      </c>
      <c r="L2794" s="39"/>
      <c r="M2794" s="198" t="s">
        <v>1</v>
      </c>
      <c r="N2794" s="199" t="s">
        <v>41</v>
      </c>
      <c r="O2794" s="71"/>
      <c r="P2794" s="200">
        <f>O2794*H2794</f>
        <v>0</v>
      </c>
      <c r="Q2794" s="200">
        <v>8.0000000000000007E-5</v>
      </c>
      <c r="R2794" s="200">
        <f>Q2794*H2794</f>
        <v>1.0016000000000001E-2</v>
      </c>
      <c r="S2794" s="200">
        <v>0</v>
      </c>
      <c r="T2794" s="201">
        <f>S2794*H2794</f>
        <v>0</v>
      </c>
      <c r="U2794" s="34"/>
      <c r="V2794" s="34"/>
      <c r="W2794" s="34"/>
      <c r="X2794" s="34"/>
      <c r="Y2794" s="34"/>
      <c r="Z2794" s="34"/>
      <c r="AA2794" s="34"/>
      <c r="AB2794" s="34"/>
      <c r="AC2794" s="34"/>
      <c r="AD2794" s="34"/>
      <c r="AE2794" s="34"/>
      <c r="AR2794" s="202" t="s">
        <v>263</v>
      </c>
      <c r="AT2794" s="202" t="s">
        <v>182</v>
      </c>
      <c r="AU2794" s="202" t="s">
        <v>85</v>
      </c>
      <c r="AY2794" s="17" t="s">
        <v>179</v>
      </c>
      <c r="BE2794" s="203">
        <f>IF(N2794="základní",J2794,0)</f>
        <v>0</v>
      </c>
      <c r="BF2794" s="203">
        <f>IF(N2794="snížená",J2794,0)</f>
        <v>0</v>
      </c>
      <c r="BG2794" s="203">
        <f>IF(N2794="zákl. přenesená",J2794,0)</f>
        <v>0</v>
      </c>
      <c r="BH2794" s="203">
        <f>IF(N2794="sníž. přenesená",J2794,0)</f>
        <v>0</v>
      </c>
      <c r="BI2794" s="203">
        <f>IF(N2794="nulová",J2794,0)</f>
        <v>0</v>
      </c>
      <c r="BJ2794" s="17" t="s">
        <v>83</v>
      </c>
      <c r="BK2794" s="203">
        <f>ROUND(I2794*H2794,2)</f>
        <v>0</v>
      </c>
      <c r="BL2794" s="17" t="s">
        <v>263</v>
      </c>
      <c r="BM2794" s="202" t="s">
        <v>2488</v>
      </c>
    </row>
    <row r="2795" spans="1:65" s="13" customFormat="1" ht="11.25">
      <c r="B2795" s="209"/>
      <c r="C2795" s="210"/>
      <c r="D2795" s="204" t="s">
        <v>191</v>
      </c>
      <c r="E2795" s="211" t="s">
        <v>1</v>
      </c>
      <c r="F2795" s="212" t="s">
        <v>192</v>
      </c>
      <c r="G2795" s="210"/>
      <c r="H2795" s="211" t="s">
        <v>1</v>
      </c>
      <c r="I2795" s="213"/>
      <c r="J2795" s="210"/>
      <c r="K2795" s="210"/>
      <c r="L2795" s="214"/>
      <c r="M2795" s="215"/>
      <c r="N2795" s="216"/>
      <c r="O2795" s="216"/>
      <c r="P2795" s="216"/>
      <c r="Q2795" s="216"/>
      <c r="R2795" s="216"/>
      <c r="S2795" s="216"/>
      <c r="T2795" s="217"/>
      <c r="AT2795" s="218" t="s">
        <v>191</v>
      </c>
      <c r="AU2795" s="218" t="s">
        <v>85</v>
      </c>
      <c r="AV2795" s="13" t="s">
        <v>83</v>
      </c>
      <c r="AW2795" s="13" t="s">
        <v>32</v>
      </c>
      <c r="AX2795" s="13" t="s">
        <v>76</v>
      </c>
      <c r="AY2795" s="218" t="s">
        <v>179</v>
      </c>
    </row>
    <row r="2796" spans="1:65" s="13" customFormat="1" ht="11.25">
      <c r="B2796" s="209"/>
      <c r="C2796" s="210"/>
      <c r="D2796" s="204" t="s">
        <v>191</v>
      </c>
      <c r="E2796" s="211" t="s">
        <v>1</v>
      </c>
      <c r="F2796" s="212" t="s">
        <v>193</v>
      </c>
      <c r="G2796" s="210"/>
      <c r="H2796" s="211" t="s">
        <v>1</v>
      </c>
      <c r="I2796" s="213"/>
      <c r="J2796" s="210"/>
      <c r="K2796" s="210"/>
      <c r="L2796" s="214"/>
      <c r="M2796" s="215"/>
      <c r="N2796" s="216"/>
      <c r="O2796" s="216"/>
      <c r="P2796" s="216"/>
      <c r="Q2796" s="216"/>
      <c r="R2796" s="216"/>
      <c r="S2796" s="216"/>
      <c r="T2796" s="217"/>
      <c r="AT2796" s="218" t="s">
        <v>191</v>
      </c>
      <c r="AU2796" s="218" t="s">
        <v>85</v>
      </c>
      <c r="AV2796" s="13" t="s">
        <v>83</v>
      </c>
      <c r="AW2796" s="13" t="s">
        <v>32</v>
      </c>
      <c r="AX2796" s="13" t="s">
        <v>76</v>
      </c>
      <c r="AY2796" s="218" t="s">
        <v>179</v>
      </c>
    </row>
    <row r="2797" spans="1:65" s="14" customFormat="1" ht="11.25">
      <c r="B2797" s="219"/>
      <c r="C2797" s="220"/>
      <c r="D2797" s="204" t="s">
        <v>191</v>
      </c>
      <c r="E2797" s="221" t="s">
        <v>1</v>
      </c>
      <c r="F2797" s="222" t="s">
        <v>1565</v>
      </c>
      <c r="G2797" s="220"/>
      <c r="H2797" s="223">
        <v>6.75</v>
      </c>
      <c r="I2797" s="224"/>
      <c r="J2797" s="220"/>
      <c r="K2797" s="220"/>
      <c r="L2797" s="225"/>
      <c r="M2797" s="226"/>
      <c r="N2797" s="227"/>
      <c r="O2797" s="227"/>
      <c r="P2797" s="227"/>
      <c r="Q2797" s="227"/>
      <c r="R2797" s="227"/>
      <c r="S2797" s="227"/>
      <c r="T2797" s="228"/>
      <c r="AT2797" s="229" t="s">
        <v>191</v>
      </c>
      <c r="AU2797" s="229" t="s">
        <v>85</v>
      </c>
      <c r="AV2797" s="14" t="s">
        <v>85</v>
      </c>
      <c r="AW2797" s="14" t="s">
        <v>32</v>
      </c>
      <c r="AX2797" s="14" t="s">
        <v>76</v>
      </c>
      <c r="AY2797" s="229" t="s">
        <v>179</v>
      </c>
    </row>
    <row r="2798" spans="1:65" s="14" customFormat="1" ht="11.25">
      <c r="B2798" s="219"/>
      <c r="C2798" s="220"/>
      <c r="D2798" s="204" t="s">
        <v>191</v>
      </c>
      <c r="E2798" s="221" t="s">
        <v>1</v>
      </c>
      <c r="F2798" s="222" t="s">
        <v>1566</v>
      </c>
      <c r="G2798" s="220"/>
      <c r="H2798" s="223">
        <v>4.6500000000000004</v>
      </c>
      <c r="I2798" s="224"/>
      <c r="J2798" s="220"/>
      <c r="K2798" s="220"/>
      <c r="L2798" s="225"/>
      <c r="M2798" s="226"/>
      <c r="N2798" s="227"/>
      <c r="O2798" s="227"/>
      <c r="P2798" s="227"/>
      <c r="Q2798" s="227"/>
      <c r="R2798" s="227"/>
      <c r="S2798" s="227"/>
      <c r="T2798" s="228"/>
      <c r="AT2798" s="229" t="s">
        <v>191</v>
      </c>
      <c r="AU2798" s="229" t="s">
        <v>85</v>
      </c>
      <c r="AV2798" s="14" t="s">
        <v>85</v>
      </c>
      <c r="AW2798" s="14" t="s">
        <v>32</v>
      </c>
      <c r="AX2798" s="14" t="s">
        <v>76</v>
      </c>
      <c r="AY2798" s="229" t="s">
        <v>179</v>
      </c>
    </row>
    <row r="2799" spans="1:65" s="14" customFormat="1" ht="11.25">
      <c r="B2799" s="219"/>
      <c r="C2799" s="220"/>
      <c r="D2799" s="204" t="s">
        <v>191</v>
      </c>
      <c r="E2799" s="221" t="s">
        <v>1</v>
      </c>
      <c r="F2799" s="222" t="s">
        <v>1567</v>
      </c>
      <c r="G2799" s="220"/>
      <c r="H2799" s="223">
        <v>6.75</v>
      </c>
      <c r="I2799" s="224"/>
      <c r="J2799" s="220"/>
      <c r="K2799" s="220"/>
      <c r="L2799" s="225"/>
      <c r="M2799" s="226"/>
      <c r="N2799" s="227"/>
      <c r="O2799" s="227"/>
      <c r="P2799" s="227"/>
      <c r="Q2799" s="227"/>
      <c r="R2799" s="227"/>
      <c r="S2799" s="227"/>
      <c r="T2799" s="228"/>
      <c r="AT2799" s="229" t="s">
        <v>191</v>
      </c>
      <c r="AU2799" s="229" t="s">
        <v>85</v>
      </c>
      <c r="AV2799" s="14" t="s">
        <v>85</v>
      </c>
      <c r="AW2799" s="14" t="s">
        <v>32</v>
      </c>
      <c r="AX2799" s="14" t="s">
        <v>76</v>
      </c>
      <c r="AY2799" s="229" t="s">
        <v>179</v>
      </c>
    </row>
    <row r="2800" spans="1:65" s="14" customFormat="1" ht="11.25">
      <c r="B2800" s="219"/>
      <c r="C2800" s="220"/>
      <c r="D2800" s="204" t="s">
        <v>191</v>
      </c>
      <c r="E2800" s="221" t="s">
        <v>1</v>
      </c>
      <c r="F2800" s="222" t="s">
        <v>1568</v>
      </c>
      <c r="G2800" s="220"/>
      <c r="H2800" s="223">
        <v>4.6500000000000004</v>
      </c>
      <c r="I2800" s="224"/>
      <c r="J2800" s="220"/>
      <c r="K2800" s="220"/>
      <c r="L2800" s="225"/>
      <c r="M2800" s="226"/>
      <c r="N2800" s="227"/>
      <c r="O2800" s="227"/>
      <c r="P2800" s="227"/>
      <c r="Q2800" s="227"/>
      <c r="R2800" s="227"/>
      <c r="S2800" s="227"/>
      <c r="T2800" s="228"/>
      <c r="AT2800" s="229" t="s">
        <v>191</v>
      </c>
      <c r="AU2800" s="229" t="s">
        <v>85</v>
      </c>
      <c r="AV2800" s="14" t="s">
        <v>85</v>
      </c>
      <c r="AW2800" s="14" t="s">
        <v>32</v>
      </c>
      <c r="AX2800" s="14" t="s">
        <v>76</v>
      </c>
      <c r="AY2800" s="229" t="s">
        <v>179</v>
      </c>
    </row>
    <row r="2801" spans="2:51" s="14" customFormat="1" ht="11.25">
      <c r="B2801" s="219"/>
      <c r="C2801" s="220"/>
      <c r="D2801" s="204" t="s">
        <v>191</v>
      </c>
      <c r="E2801" s="221" t="s">
        <v>1</v>
      </c>
      <c r="F2801" s="222" t="s">
        <v>1569</v>
      </c>
      <c r="G2801" s="220"/>
      <c r="H2801" s="223">
        <v>8.65</v>
      </c>
      <c r="I2801" s="224"/>
      <c r="J2801" s="220"/>
      <c r="K2801" s="220"/>
      <c r="L2801" s="225"/>
      <c r="M2801" s="226"/>
      <c r="N2801" s="227"/>
      <c r="O2801" s="227"/>
      <c r="P2801" s="227"/>
      <c r="Q2801" s="227"/>
      <c r="R2801" s="227"/>
      <c r="S2801" s="227"/>
      <c r="T2801" s="228"/>
      <c r="AT2801" s="229" t="s">
        <v>191</v>
      </c>
      <c r="AU2801" s="229" t="s">
        <v>85</v>
      </c>
      <c r="AV2801" s="14" t="s">
        <v>85</v>
      </c>
      <c r="AW2801" s="14" t="s">
        <v>32</v>
      </c>
      <c r="AX2801" s="14" t="s">
        <v>76</v>
      </c>
      <c r="AY2801" s="229" t="s">
        <v>179</v>
      </c>
    </row>
    <row r="2802" spans="2:51" s="14" customFormat="1" ht="11.25">
      <c r="B2802" s="219"/>
      <c r="C2802" s="220"/>
      <c r="D2802" s="204" t="s">
        <v>191</v>
      </c>
      <c r="E2802" s="221" t="s">
        <v>1</v>
      </c>
      <c r="F2802" s="222" t="s">
        <v>1572</v>
      </c>
      <c r="G2802" s="220"/>
      <c r="H2802" s="223">
        <v>6.05</v>
      </c>
      <c r="I2802" s="224"/>
      <c r="J2802" s="220"/>
      <c r="K2802" s="220"/>
      <c r="L2802" s="225"/>
      <c r="M2802" s="226"/>
      <c r="N2802" s="227"/>
      <c r="O2802" s="227"/>
      <c r="P2802" s="227"/>
      <c r="Q2802" s="227"/>
      <c r="R2802" s="227"/>
      <c r="S2802" s="227"/>
      <c r="T2802" s="228"/>
      <c r="AT2802" s="229" t="s">
        <v>191</v>
      </c>
      <c r="AU2802" s="229" t="s">
        <v>85</v>
      </c>
      <c r="AV2802" s="14" t="s">
        <v>85</v>
      </c>
      <c r="AW2802" s="14" t="s">
        <v>32</v>
      </c>
      <c r="AX2802" s="14" t="s">
        <v>76</v>
      </c>
      <c r="AY2802" s="229" t="s">
        <v>179</v>
      </c>
    </row>
    <row r="2803" spans="2:51" s="14" customFormat="1" ht="11.25">
      <c r="B2803" s="219"/>
      <c r="C2803" s="220"/>
      <c r="D2803" s="204" t="s">
        <v>191</v>
      </c>
      <c r="E2803" s="221" t="s">
        <v>1</v>
      </c>
      <c r="F2803" s="222" t="s">
        <v>1573</v>
      </c>
      <c r="G2803" s="220"/>
      <c r="H2803" s="223">
        <v>6.7</v>
      </c>
      <c r="I2803" s="224"/>
      <c r="J2803" s="220"/>
      <c r="K2803" s="220"/>
      <c r="L2803" s="225"/>
      <c r="M2803" s="226"/>
      <c r="N2803" s="227"/>
      <c r="O2803" s="227"/>
      <c r="P2803" s="227"/>
      <c r="Q2803" s="227"/>
      <c r="R2803" s="227"/>
      <c r="S2803" s="227"/>
      <c r="T2803" s="228"/>
      <c r="AT2803" s="229" t="s">
        <v>191</v>
      </c>
      <c r="AU2803" s="229" t="s">
        <v>85</v>
      </c>
      <c r="AV2803" s="14" t="s">
        <v>85</v>
      </c>
      <c r="AW2803" s="14" t="s">
        <v>32</v>
      </c>
      <c r="AX2803" s="14" t="s">
        <v>76</v>
      </c>
      <c r="AY2803" s="229" t="s">
        <v>179</v>
      </c>
    </row>
    <row r="2804" spans="2:51" s="14" customFormat="1" ht="11.25">
      <c r="B2804" s="219"/>
      <c r="C2804" s="220"/>
      <c r="D2804" s="204" t="s">
        <v>191</v>
      </c>
      <c r="E2804" s="221" t="s">
        <v>1</v>
      </c>
      <c r="F2804" s="222" t="s">
        <v>2489</v>
      </c>
      <c r="G2804" s="220"/>
      <c r="H2804" s="223">
        <v>8.6999999999999993</v>
      </c>
      <c r="I2804" s="224"/>
      <c r="J2804" s="220"/>
      <c r="K2804" s="220"/>
      <c r="L2804" s="225"/>
      <c r="M2804" s="226"/>
      <c r="N2804" s="227"/>
      <c r="O2804" s="227"/>
      <c r="P2804" s="227"/>
      <c r="Q2804" s="227"/>
      <c r="R2804" s="227"/>
      <c r="S2804" s="227"/>
      <c r="T2804" s="228"/>
      <c r="AT2804" s="229" t="s">
        <v>191</v>
      </c>
      <c r="AU2804" s="229" t="s">
        <v>85</v>
      </c>
      <c r="AV2804" s="14" t="s">
        <v>85</v>
      </c>
      <c r="AW2804" s="14" t="s">
        <v>32</v>
      </c>
      <c r="AX2804" s="14" t="s">
        <v>76</v>
      </c>
      <c r="AY2804" s="229" t="s">
        <v>179</v>
      </c>
    </row>
    <row r="2805" spans="2:51" s="14" customFormat="1" ht="11.25">
      <c r="B2805" s="219"/>
      <c r="C2805" s="220"/>
      <c r="D2805" s="204" t="s">
        <v>191</v>
      </c>
      <c r="E2805" s="221" t="s">
        <v>1</v>
      </c>
      <c r="F2805" s="222" t="s">
        <v>2490</v>
      </c>
      <c r="G2805" s="220"/>
      <c r="H2805" s="223">
        <v>6</v>
      </c>
      <c r="I2805" s="224"/>
      <c r="J2805" s="220"/>
      <c r="K2805" s="220"/>
      <c r="L2805" s="225"/>
      <c r="M2805" s="226"/>
      <c r="N2805" s="227"/>
      <c r="O2805" s="227"/>
      <c r="P2805" s="227"/>
      <c r="Q2805" s="227"/>
      <c r="R2805" s="227"/>
      <c r="S2805" s="227"/>
      <c r="T2805" s="228"/>
      <c r="AT2805" s="229" t="s">
        <v>191</v>
      </c>
      <c r="AU2805" s="229" t="s">
        <v>85</v>
      </c>
      <c r="AV2805" s="14" t="s">
        <v>85</v>
      </c>
      <c r="AW2805" s="14" t="s">
        <v>32</v>
      </c>
      <c r="AX2805" s="14" t="s">
        <v>76</v>
      </c>
      <c r="AY2805" s="229" t="s">
        <v>179</v>
      </c>
    </row>
    <row r="2806" spans="2:51" s="14" customFormat="1" ht="11.25">
      <c r="B2806" s="219"/>
      <c r="C2806" s="220"/>
      <c r="D2806" s="204" t="s">
        <v>191</v>
      </c>
      <c r="E2806" s="221" t="s">
        <v>1</v>
      </c>
      <c r="F2806" s="222" t="s">
        <v>2491</v>
      </c>
      <c r="G2806" s="220"/>
      <c r="H2806" s="223">
        <v>4.7</v>
      </c>
      <c r="I2806" s="224"/>
      <c r="J2806" s="220"/>
      <c r="K2806" s="220"/>
      <c r="L2806" s="225"/>
      <c r="M2806" s="226"/>
      <c r="N2806" s="227"/>
      <c r="O2806" s="227"/>
      <c r="P2806" s="227"/>
      <c r="Q2806" s="227"/>
      <c r="R2806" s="227"/>
      <c r="S2806" s="227"/>
      <c r="T2806" s="228"/>
      <c r="AT2806" s="229" t="s">
        <v>191</v>
      </c>
      <c r="AU2806" s="229" t="s">
        <v>85</v>
      </c>
      <c r="AV2806" s="14" t="s">
        <v>85</v>
      </c>
      <c r="AW2806" s="14" t="s">
        <v>32</v>
      </c>
      <c r="AX2806" s="14" t="s">
        <v>76</v>
      </c>
      <c r="AY2806" s="229" t="s">
        <v>179</v>
      </c>
    </row>
    <row r="2807" spans="2:51" s="14" customFormat="1" ht="11.25">
      <c r="B2807" s="219"/>
      <c r="C2807" s="220"/>
      <c r="D2807" s="204" t="s">
        <v>191</v>
      </c>
      <c r="E2807" s="221" t="s">
        <v>1</v>
      </c>
      <c r="F2807" s="222" t="s">
        <v>1577</v>
      </c>
      <c r="G2807" s="220"/>
      <c r="H2807" s="223">
        <v>6.3</v>
      </c>
      <c r="I2807" s="224"/>
      <c r="J2807" s="220"/>
      <c r="K2807" s="220"/>
      <c r="L2807" s="225"/>
      <c r="M2807" s="226"/>
      <c r="N2807" s="227"/>
      <c r="O2807" s="227"/>
      <c r="P2807" s="227"/>
      <c r="Q2807" s="227"/>
      <c r="R2807" s="227"/>
      <c r="S2807" s="227"/>
      <c r="T2807" s="228"/>
      <c r="AT2807" s="229" t="s">
        <v>191</v>
      </c>
      <c r="AU2807" s="229" t="s">
        <v>85</v>
      </c>
      <c r="AV2807" s="14" t="s">
        <v>85</v>
      </c>
      <c r="AW2807" s="14" t="s">
        <v>32</v>
      </c>
      <c r="AX2807" s="14" t="s">
        <v>76</v>
      </c>
      <c r="AY2807" s="229" t="s">
        <v>179</v>
      </c>
    </row>
    <row r="2808" spans="2:51" s="14" customFormat="1" ht="11.25">
      <c r="B2808" s="219"/>
      <c r="C2808" s="220"/>
      <c r="D2808" s="204" t="s">
        <v>191</v>
      </c>
      <c r="E2808" s="221" t="s">
        <v>1</v>
      </c>
      <c r="F2808" s="222" t="s">
        <v>1579</v>
      </c>
      <c r="G2808" s="220"/>
      <c r="H2808" s="223">
        <v>4.3</v>
      </c>
      <c r="I2808" s="224"/>
      <c r="J2808" s="220"/>
      <c r="K2808" s="220"/>
      <c r="L2808" s="225"/>
      <c r="M2808" s="226"/>
      <c r="N2808" s="227"/>
      <c r="O2808" s="227"/>
      <c r="P2808" s="227"/>
      <c r="Q2808" s="227"/>
      <c r="R2808" s="227"/>
      <c r="S2808" s="227"/>
      <c r="T2808" s="228"/>
      <c r="AT2808" s="229" t="s">
        <v>191</v>
      </c>
      <c r="AU2808" s="229" t="s">
        <v>85</v>
      </c>
      <c r="AV2808" s="14" t="s">
        <v>85</v>
      </c>
      <c r="AW2808" s="14" t="s">
        <v>32</v>
      </c>
      <c r="AX2808" s="14" t="s">
        <v>76</v>
      </c>
      <c r="AY2808" s="229" t="s">
        <v>179</v>
      </c>
    </row>
    <row r="2809" spans="2:51" s="14" customFormat="1" ht="11.25">
      <c r="B2809" s="219"/>
      <c r="C2809" s="220"/>
      <c r="D2809" s="204" t="s">
        <v>191</v>
      </c>
      <c r="E2809" s="221" t="s">
        <v>1</v>
      </c>
      <c r="F2809" s="222" t="s">
        <v>1580</v>
      </c>
      <c r="G2809" s="220"/>
      <c r="H2809" s="223">
        <v>7.5</v>
      </c>
      <c r="I2809" s="224"/>
      <c r="J2809" s="220"/>
      <c r="K2809" s="220"/>
      <c r="L2809" s="225"/>
      <c r="M2809" s="226"/>
      <c r="N2809" s="227"/>
      <c r="O2809" s="227"/>
      <c r="P2809" s="227"/>
      <c r="Q2809" s="227"/>
      <c r="R2809" s="227"/>
      <c r="S2809" s="227"/>
      <c r="T2809" s="228"/>
      <c r="AT2809" s="229" t="s">
        <v>191</v>
      </c>
      <c r="AU2809" s="229" t="s">
        <v>85</v>
      </c>
      <c r="AV2809" s="14" t="s">
        <v>85</v>
      </c>
      <c r="AW2809" s="14" t="s">
        <v>32</v>
      </c>
      <c r="AX2809" s="14" t="s">
        <v>76</v>
      </c>
      <c r="AY2809" s="229" t="s">
        <v>179</v>
      </c>
    </row>
    <row r="2810" spans="2:51" s="14" customFormat="1" ht="11.25">
      <c r="B2810" s="219"/>
      <c r="C2810" s="220"/>
      <c r="D2810" s="204" t="s">
        <v>191</v>
      </c>
      <c r="E2810" s="221" t="s">
        <v>1</v>
      </c>
      <c r="F2810" s="222" t="s">
        <v>1581</v>
      </c>
      <c r="G2810" s="220"/>
      <c r="H2810" s="223">
        <v>4.3</v>
      </c>
      <c r="I2810" s="224"/>
      <c r="J2810" s="220"/>
      <c r="K2810" s="220"/>
      <c r="L2810" s="225"/>
      <c r="M2810" s="226"/>
      <c r="N2810" s="227"/>
      <c r="O2810" s="227"/>
      <c r="P2810" s="227"/>
      <c r="Q2810" s="227"/>
      <c r="R2810" s="227"/>
      <c r="S2810" s="227"/>
      <c r="T2810" s="228"/>
      <c r="AT2810" s="229" t="s">
        <v>191</v>
      </c>
      <c r="AU2810" s="229" t="s">
        <v>85</v>
      </c>
      <c r="AV2810" s="14" t="s">
        <v>85</v>
      </c>
      <c r="AW2810" s="14" t="s">
        <v>32</v>
      </c>
      <c r="AX2810" s="14" t="s">
        <v>76</v>
      </c>
      <c r="AY2810" s="229" t="s">
        <v>179</v>
      </c>
    </row>
    <row r="2811" spans="2:51" s="14" customFormat="1" ht="11.25">
      <c r="B2811" s="219"/>
      <c r="C2811" s="220"/>
      <c r="D2811" s="204" t="s">
        <v>191</v>
      </c>
      <c r="E2811" s="221" t="s">
        <v>1</v>
      </c>
      <c r="F2811" s="222" t="s">
        <v>1584</v>
      </c>
      <c r="G2811" s="220"/>
      <c r="H2811" s="223">
        <v>6.4</v>
      </c>
      <c r="I2811" s="224"/>
      <c r="J2811" s="220"/>
      <c r="K2811" s="220"/>
      <c r="L2811" s="225"/>
      <c r="M2811" s="226"/>
      <c r="N2811" s="227"/>
      <c r="O2811" s="227"/>
      <c r="P2811" s="227"/>
      <c r="Q2811" s="227"/>
      <c r="R2811" s="227"/>
      <c r="S2811" s="227"/>
      <c r="T2811" s="228"/>
      <c r="AT2811" s="229" t="s">
        <v>191</v>
      </c>
      <c r="AU2811" s="229" t="s">
        <v>85</v>
      </c>
      <c r="AV2811" s="14" t="s">
        <v>85</v>
      </c>
      <c r="AW2811" s="14" t="s">
        <v>32</v>
      </c>
      <c r="AX2811" s="14" t="s">
        <v>76</v>
      </c>
      <c r="AY2811" s="229" t="s">
        <v>179</v>
      </c>
    </row>
    <row r="2812" spans="2:51" s="14" customFormat="1" ht="11.25">
      <c r="B2812" s="219"/>
      <c r="C2812" s="220"/>
      <c r="D2812" s="204" t="s">
        <v>191</v>
      </c>
      <c r="E2812" s="221" t="s">
        <v>1</v>
      </c>
      <c r="F2812" s="222" t="s">
        <v>2492</v>
      </c>
      <c r="G2812" s="220"/>
      <c r="H2812" s="223">
        <v>6.6</v>
      </c>
      <c r="I2812" s="224"/>
      <c r="J2812" s="220"/>
      <c r="K2812" s="220"/>
      <c r="L2812" s="225"/>
      <c r="M2812" s="226"/>
      <c r="N2812" s="227"/>
      <c r="O2812" s="227"/>
      <c r="P2812" s="227"/>
      <c r="Q2812" s="227"/>
      <c r="R2812" s="227"/>
      <c r="S2812" s="227"/>
      <c r="T2812" s="228"/>
      <c r="AT2812" s="229" t="s">
        <v>191</v>
      </c>
      <c r="AU2812" s="229" t="s">
        <v>85</v>
      </c>
      <c r="AV2812" s="14" t="s">
        <v>85</v>
      </c>
      <c r="AW2812" s="14" t="s">
        <v>32</v>
      </c>
      <c r="AX2812" s="14" t="s">
        <v>76</v>
      </c>
      <c r="AY2812" s="229" t="s">
        <v>179</v>
      </c>
    </row>
    <row r="2813" spans="2:51" s="14" customFormat="1" ht="11.25">
      <c r="B2813" s="219"/>
      <c r="C2813" s="220"/>
      <c r="D2813" s="204" t="s">
        <v>191</v>
      </c>
      <c r="E2813" s="221" t="s">
        <v>1</v>
      </c>
      <c r="F2813" s="222" t="s">
        <v>2493</v>
      </c>
      <c r="G2813" s="220"/>
      <c r="H2813" s="223">
        <v>4.7</v>
      </c>
      <c r="I2813" s="224"/>
      <c r="J2813" s="220"/>
      <c r="K2813" s="220"/>
      <c r="L2813" s="225"/>
      <c r="M2813" s="226"/>
      <c r="N2813" s="227"/>
      <c r="O2813" s="227"/>
      <c r="P2813" s="227"/>
      <c r="Q2813" s="227"/>
      <c r="R2813" s="227"/>
      <c r="S2813" s="227"/>
      <c r="T2813" s="228"/>
      <c r="AT2813" s="229" t="s">
        <v>191</v>
      </c>
      <c r="AU2813" s="229" t="s">
        <v>85</v>
      </c>
      <c r="AV2813" s="14" t="s">
        <v>85</v>
      </c>
      <c r="AW2813" s="14" t="s">
        <v>32</v>
      </c>
      <c r="AX2813" s="14" t="s">
        <v>76</v>
      </c>
      <c r="AY2813" s="229" t="s">
        <v>179</v>
      </c>
    </row>
    <row r="2814" spans="2:51" s="14" customFormat="1" ht="11.25">
      <c r="B2814" s="219"/>
      <c r="C2814" s="220"/>
      <c r="D2814" s="204" t="s">
        <v>191</v>
      </c>
      <c r="E2814" s="221" t="s">
        <v>1</v>
      </c>
      <c r="F2814" s="222" t="s">
        <v>2494</v>
      </c>
      <c r="G2814" s="220"/>
      <c r="H2814" s="223">
        <v>5.15</v>
      </c>
      <c r="I2814" s="224"/>
      <c r="J2814" s="220"/>
      <c r="K2814" s="220"/>
      <c r="L2814" s="225"/>
      <c r="M2814" s="226"/>
      <c r="N2814" s="227"/>
      <c r="O2814" s="227"/>
      <c r="P2814" s="227"/>
      <c r="Q2814" s="227"/>
      <c r="R2814" s="227"/>
      <c r="S2814" s="227"/>
      <c r="T2814" s="228"/>
      <c r="AT2814" s="229" t="s">
        <v>191</v>
      </c>
      <c r="AU2814" s="229" t="s">
        <v>85</v>
      </c>
      <c r="AV2814" s="14" t="s">
        <v>85</v>
      </c>
      <c r="AW2814" s="14" t="s">
        <v>32</v>
      </c>
      <c r="AX2814" s="14" t="s">
        <v>76</v>
      </c>
      <c r="AY2814" s="229" t="s">
        <v>179</v>
      </c>
    </row>
    <row r="2815" spans="2:51" s="14" customFormat="1" ht="11.25">
      <c r="B2815" s="219"/>
      <c r="C2815" s="220"/>
      <c r="D2815" s="204" t="s">
        <v>191</v>
      </c>
      <c r="E2815" s="221" t="s">
        <v>1</v>
      </c>
      <c r="F2815" s="222" t="s">
        <v>2495</v>
      </c>
      <c r="G2815" s="220"/>
      <c r="H2815" s="223">
        <v>4.7</v>
      </c>
      <c r="I2815" s="224"/>
      <c r="J2815" s="220"/>
      <c r="K2815" s="220"/>
      <c r="L2815" s="225"/>
      <c r="M2815" s="226"/>
      <c r="N2815" s="227"/>
      <c r="O2815" s="227"/>
      <c r="P2815" s="227"/>
      <c r="Q2815" s="227"/>
      <c r="R2815" s="227"/>
      <c r="S2815" s="227"/>
      <c r="T2815" s="228"/>
      <c r="AT2815" s="229" t="s">
        <v>191</v>
      </c>
      <c r="AU2815" s="229" t="s">
        <v>85</v>
      </c>
      <c r="AV2815" s="14" t="s">
        <v>85</v>
      </c>
      <c r="AW2815" s="14" t="s">
        <v>32</v>
      </c>
      <c r="AX2815" s="14" t="s">
        <v>76</v>
      </c>
      <c r="AY2815" s="229" t="s">
        <v>179</v>
      </c>
    </row>
    <row r="2816" spans="2:51" s="14" customFormat="1" ht="11.25">
      <c r="B2816" s="219"/>
      <c r="C2816" s="220"/>
      <c r="D2816" s="204" t="s">
        <v>191</v>
      </c>
      <c r="E2816" s="221" t="s">
        <v>1</v>
      </c>
      <c r="F2816" s="222" t="s">
        <v>2496</v>
      </c>
      <c r="G2816" s="220"/>
      <c r="H2816" s="223">
        <v>5.15</v>
      </c>
      <c r="I2816" s="224"/>
      <c r="J2816" s="220"/>
      <c r="K2816" s="220"/>
      <c r="L2816" s="225"/>
      <c r="M2816" s="226"/>
      <c r="N2816" s="227"/>
      <c r="O2816" s="227"/>
      <c r="P2816" s="227"/>
      <c r="Q2816" s="227"/>
      <c r="R2816" s="227"/>
      <c r="S2816" s="227"/>
      <c r="T2816" s="228"/>
      <c r="AT2816" s="229" t="s">
        <v>191</v>
      </c>
      <c r="AU2816" s="229" t="s">
        <v>85</v>
      </c>
      <c r="AV2816" s="14" t="s">
        <v>85</v>
      </c>
      <c r="AW2816" s="14" t="s">
        <v>32</v>
      </c>
      <c r="AX2816" s="14" t="s">
        <v>76</v>
      </c>
      <c r="AY2816" s="229" t="s">
        <v>179</v>
      </c>
    </row>
    <row r="2817" spans="1:65" s="14" customFormat="1" ht="11.25">
      <c r="B2817" s="219"/>
      <c r="C2817" s="220"/>
      <c r="D2817" s="204" t="s">
        <v>191</v>
      </c>
      <c r="E2817" s="221" t="s">
        <v>1</v>
      </c>
      <c r="F2817" s="222" t="s">
        <v>1593</v>
      </c>
      <c r="G2817" s="220"/>
      <c r="H2817" s="223">
        <v>6.5</v>
      </c>
      <c r="I2817" s="224"/>
      <c r="J2817" s="220"/>
      <c r="K2817" s="220"/>
      <c r="L2817" s="225"/>
      <c r="M2817" s="226"/>
      <c r="N2817" s="227"/>
      <c r="O2817" s="227"/>
      <c r="P2817" s="227"/>
      <c r="Q2817" s="227"/>
      <c r="R2817" s="227"/>
      <c r="S2817" s="227"/>
      <c r="T2817" s="228"/>
      <c r="AT2817" s="229" t="s">
        <v>191</v>
      </c>
      <c r="AU2817" s="229" t="s">
        <v>85</v>
      </c>
      <c r="AV2817" s="14" t="s">
        <v>85</v>
      </c>
      <c r="AW2817" s="14" t="s">
        <v>32</v>
      </c>
      <c r="AX2817" s="14" t="s">
        <v>76</v>
      </c>
      <c r="AY2817" s="229" t="s">
        <v>179</v>
      </c>
    </row>
    <row r="2818" spans="1:65" s="2" customFormat="1" ht="24">
      <c r="A2818" s="34"/>
      <c r="B2818" s="35"/>
      <c r="C2818" s="191" t="s">
        <v>2497</v>
      </c>
      <c r="D2818" s="191" t="s">
        <v>182</v>
      </c>
      <c r="E2818" s="192" t="s">
        <v>2498</v>
      </c>
      <c r="F2818" s="193" t="s">
        <v>2499</v>
      </c>
      <c r="G2818" s="194" t="s">
        <v>346</v>
      </c>
      <c r="H2818" s="195">
        <v>105.7</v>
      </c>
      <c r="I2818" s="196"/>
      <c r="J2818" s="197">
        <f>ROUND(I2818*H2818,2)</f>
        <v>0</v>
      </c>
      <c r="K2818" s="193" t="s">
        <v>186</v>
      </c>
      <c r="L2818" s="39"/>
      <c r="M2818" s="198" t="s">
        <v>1</v>
      </c>
      <c r="N2818" s="199" t="s">
        <v>41</v>
      </c>
      <c r="O2818" s="71"/>
      <c r="P2818" s="200">
        <f>O2818*H2818</f>
        <v>0</v>
      </c>
      <c r="Q2818" s="200">
        <v>0</v>
      </c>
      <c r="R2818" s="200">
        <f>Q2818*H2818</f>
        <v>0</v>
      </c>
      <c r="S2818" s="200">
        <v>0</v>
      </c>
      <c r="T2818" s="201">
        <f>S2818*H2818</f>
        <v>0</v>
      </c>
      <c r="U2818" s="34"/>
      <c r="V2818" s="34"/>
      <c r="W2818" s="34"/>
      <c r="X2818" s="34"/>
      <c r="Y2818" s="34"/>
      <c r="Z2818" s="34"/>
      <c r="AA2818" s="34"/>
      <c r="AB2818" s="34"/>
      <c r="AC2818" s="34"/>
      <c r="AD2818" s="34"/>
      <c r="AE2818" s="34"/>
      <c r="AR2818" s="202" t="s">
        <v>263</v>
      </c>
      <c r="AT2818" s="202" t="s">
        <v>182</v>
      </c>
      <c r="AU2818" s="202" t="s">
        <v>85</v>
      </c>
      <c r="AY2818" s="17" t="s">
        <v>179</v>
      </c>
      <c r="BE2818" s="203">
        <f>IF(N2818="základní",J2818,0)</f>
        <v>0</v>
      </c>
      <c r="BF2818" s="203">
        <f>IF(N2818="snížená",J2818,0)</f>
        <v>0</v>
      </c>
      <c r="BG2818" s="203">
        <f>IF(N2818="zákl. přenesená",J2818,0)</f>
        <v>0</v>
      </c>
      <c r="BH2818" s="203">
        <f>IF(N2818="sníž. přenesená",J2818,0)</f>
        <v>0</v>
      </c>
      <c r="BI2818" s="203">
        <f>IF(N2818="nulová",J2818,0)</f>
        <v>0</v>
      </c>
      <c r="BJ2818" s="17" t="s">
        <v>83</v>
      </c>
      <c r="BK2818" s="203">
        <f>ROUND(I2818*H2818,2)</f>
        <v>0</v>
      </c>
      <c r="BL2818" s="17" t="s">
        <v>263</v>
      </c>
      <c r="BM2818" s="202" t="s">
        <v>2500</v>
      </c>
    </row>
    <row r="2819" spans="1:65" s="2" customFormat="1" ht="58.5">
      <c r="A2819" s="34"/>
      <c r="B2819" s="35"/>
      <c r="C2819" s="36"/>
      <c r="D2819" s="204" t="s">
        <v>189</v>
      </c>
      <c r="E2819" s="36"/>
      <c r="F2819" s="205" t="s">
        <v>2284</v>
      </c>
      <c r="G2819" s="36"/>
      <c r="H2819" s="36"/>
      <c r="I2819" s="206"/>
      <c r="J2819" s="36"/>
      <c r="K2819" s="36"/>
      <c r="L2819" s="39"/>
      <c r="M2819" s="207"/>
      <c r="N2819" s="208"/>
      <c r="O2819" s="71"/>
      <c r="P2819" s="71"/>
      <c r="Q2819" s="71"/>
      <c r="R2819" s="71"/>
      <c r="S2819" s="71"/>
      <c r="T2819" s="72"/>
      <c r="U2819" s="34"/>
      <c r="V2819" s="34"/>
      <c r="W2819" s="34"/>
      <c r="X2819" s="34"/>
      <c r="Y2819" s="34"/>
      <c r="Z2819" s="34"/>
      <c r="AA2819" s="34"/>
      <c r="AB2819" s="34"/>
      <c r="AC2819" s="34"/>
      <c r="AD2819" s="34"/>
      <c r="AE2819" s="34"/>
      <c r="AT2819" s="17" t="s">
        <v>189</v>
      </c>
      <c r="AU2819" s="17" t="s">
        <v>85</v>
      </c>
    </row>
    <row r="2820" spans="1:65" s="13" customFormat="1" ht="11.25">
      <c r="B2820" s="209"/>
      <c r="C2820" s="210"/>
      <c r="D2820" s="204" t="s">
        <v>191</v>
      </c>
      <c r="E2820" s="211" t="s">
        <v>1</v>
      </c>
      <c r="F2820" s="212" t="s">
        <v>192</v>
      </c>
      <c r="G2820" s="210"/>
      <c r="H2820" s="211" t="s">
        <v>1</v>
      </c>
      <c r="I2820" s="213"/>
      <c r="J2820" s="210"/>
      <c r="K2820" s="210"/>
      <c r="L2820" s="214"/>
      <c r="M2820" s="215"/>
      <c r="N2820" s="216"/>
      <c r="O2820" s="216"/>
      <c r="P2820" s="216"/>
      <c r="Q2820" s="216"/>
      <c r="R2820" s="216"/>
      <c r="S2820" s="216"/>
      <c r="T2820" s="217"/>
      <c r="AT2820" s="218" t="s">
        <v>191</v>
      </c>
      <c r="AU2820" s="218" t="s">
        <v>85</v>
      </c>
      <c r="AV2820" s="13" t="s">
        <v>83</v>
      </c>
      <c r="AW2820" s="13" t="s">
        <v>32</v>
      </c>
      <c r="AX2820" s="13" t="s">
        <v>76</v>
      </c>
      <c r="AY2820" s="218" t="s">
        <v>179</v>
      </c>
    </row>
    <row r="2821" spans="1:65" s="13" customFormat="1" ht="11.25">
      <c r="B2821" s="209"/>
      <c r="C2821" s="210"/>
      <c r="D2821" s="204" t="s">
        <v>191</v>
      </c>
      <c r="E2821" s="211" t="s">
        <v>1</v>
      </c>
      <c r="F2821" s="212" t="s">
        <v>193</v>
      </c>
      <c r="G2821" s="210"/>
      <c r="H2821" s="211" t="s">
        <v>1</v>
      </c>
      <c r="I2821" s="213"/>
      <c r="J2821" s="210"/>
      <c r="K2821" s="210"/>
      <c r="L2821" s="214"/>
      <c r="M2821" s="215"/>
      <c r="N2821" s="216"/>
      <c r="O2821" s="216"/>
      <c r="P2821" s="216"/>
      <c r="Q2821" s="216"/>
      <c r="R2821" s="216"/>
      <c r="S2821" s="216"/>
      <c r="T2821" s="217"/>
      <c r="AT2821" s="218" t="s">
        <v>191</v>
      </c>
      <c r="AU2821" s="218" t="s">
        <v>85</v>
      </c>
      <c r="AV2821" s="13" t="s">
        <v>83</v>
      </c>
      <c r="AW2821" s="13" t="s">
        <v>32</v>
      </c>
      <c r="AX2821" s="13" t="s">
        <v>76</v>
      </c>
      <c r="AY2821" s="218" t="s">
        <v>179</v>
      </c>
    </row>
    <row r="2822" spans="1:65" s="14" customFormat="1" ht="11.25">
      <c r="B2822" s="219"/>
      <c r="C2822" s="220"/>
      <c r="D2822" s="204" t="s">
        <v>191</v>
      </c>
      <c r="E2822" s="221" t="s">
        <v>1</v>
      </c>
      <c r="F2822" s="222" t="s">
        <v>2501</v>
      </c>
      <c r="G2822" s="220"/>
      <c r="H2822" s="223">
        <v>5.55</v>
      </c>
      <c r="I2822" s="224"/>
      <c r="J2822" s="220"/>
      <c r="K2822" s="220"/>
      <c r="L2822" s="225"/>
      <c r="M2822" s="226"/>
      <c r="N2822" s="227"/>
      <c r="O2822" s="227"/>
      <c r="P2822" s="227"/>
      <c r="Q2822" s="227"/>
      <c r="R2822" s="227"/>
      <c r="S2822" s="227"/>
      <c r="T2822" s="228"/>
      <c r="AT2822" s="229" t="s">
        <v>191</v>
      </c>
      <c r="AU2822" s="229" t="s">
        <v>85</v>
      </c>
      <c r="AV2822" s="14" t="s">
        <v>85</v>
      </c>
      <c r="AW2822" s="14" t="s">
        <v>32</v>
      </c>
      <c r="AX2822" s="14" t="s">
        <v>76</v>
      </c>
      <c r="AY2822" s="229" t="s">
        <v>179</v>
      </c>
    </row>
    <row r="2823" spans="1:65" s="14" customFormat="1" ht="11.25">
      <c r="B2823" s="219"/>
      <c r="C2823" s="220"/>
      <c r="D2823" s="204" t="s">
        <v>191</v>
      </c>
      <c r="E2823" s="221" t="s">
        <v>1</v>
      </c>
      <c r="F2823" s="222" t="s">
        <v>2502</v>
      </c>
      <c r="G2823" s="220"/>
      <c r="H2823" s="223">
        <v>4.05</v>
      </c>
      <c r="I2823" s="224"/>
      <c r="J2823" s="220"/>
      <c r="K2823" s="220"/>
      <c r="L2823" s="225"/>
      <c r="M2823" s="226"/>
      <c r="N2823" s="227"/>
      <c r="O2823" s="227"/>
      <c r="P2823" s="227"/>
      <c r="Q2823" s="227"/>
      <c r="R2823" s="227"/>
      <c r="S2823" s="227"/>
      <c r="T2823" s="228"/>
      <c r="AT2823" s="229" t="s">
        <v>191</v>
      </c>
      <c r="AU2823" s="229" t="s">
        <v>85</v>
      </c>
      <c r="AV2823" s="14" t="s">
        <v>85</v>
      </c>
      <c r="AW2823" s="14" t="s">
        <v>32</v>
      </c>
      <c r="AX2823" s="14" t="s">
        <v>76</v>
      </c>
      <c r="AY2823" s="229" t="s">
        <v>179</v>
      </c>
    </row>
    <row r="2824" spans="1:65" s="14" customFormat="1" ht="11.25">
      <c r="B2824" s="219"/>
      <c r="C2824" s="220"/>
      <c r="D2824" s="204" t="s">
        <v>191</v>
      </c>
      <c r="E2824" s="221" t="s">
        <v>1</v>
      </c>
      <c r="F2824" s="222" t="s">
        <v>2503</v>
      </c>
      <c r="G2824" s="220"/>
      <c r="H2824" s="223">
        <v>5.55</v>
      </c>
      <c r="I2824" s="224"/>
      <c r="J2824" s="220"/>
      <c r="K2824" s="220"/>
      <c r="L2824" s="225"/>
      <c r="M2824" s="226"/>
      <c r="N2824" s="227"/>
      <c r="O2824" s="227"/>
      <c r="P2824" s="227"/>
      <c r="Q2824" s="227"/>
      <c r="R2824" s="227"/>
      <c r="S2824" s="227"/>
      <c r="T2824" s="228"/>
      <c r="AT2824" s="229" t="s">
        <v>191</v>
      </c>
      <c r="AU2824" s="229" t="s">
        <v>85</v>
      </c>
      <c r="AV2824" s="14" t="s">
        <v>85</v>
      </c>
      <c r="AW2824" s="14" t="s">
        <v>32</v>
      </c>
      <c r="AX2824" s="14" t="s">
        <v>76</v>
      </c>
      <c r="AY2824" s="229" t="s">
        <v>179</v>
      </c>
    </row>
    <row r="2825" spans="1:65" s="14" customFormat="1" ht="11.25">
      <c r="B2825" s="219"/>
      <c r="C2825" s="220"/>
      <c r="D2825" s="204" t="s">
        <v>191</v>
      </c>
      <c r="E2825" s="221" t="s">
        <v>1</v>
      </c>
      <c r="F2825" s="222" t="s">
        <v>2504</v>
      </c>
      <c r="G2825" s="220"/>
      <c r="H2825" s="223">
        <v>4.05</v>
      </c>
      <c r="I2825" s="224"/>
      <c r="J2825" s="220"/>
      <c r="K2825" s="220"/>
      <c r="L2825" s="225"/>
      <c r="M2825" s="226"/>
      <c r="N2825" s="227"/>
      <c r="O2825" s="227"/>
      <c r="P2825" s="227"/>
      <c r="Q2825" s="227"/>
      <c r="R2825" s="227"/>
      <c r="S2825" s="227"/>
      <c r="T2825" s="228"/>
      <c r="AT2825" s="229" t="s">
        <v>191</v>
      </c>
      <c r="AU2825" s="229" t="s">
        <v>85</v>
      </c>
      <c r="AV2825" s="14" t="s">
        <v>85</v>
      </c>
      <c r="AW2825" s="14" t="s">
        <v>32</v>
      </c>
      <c r="AX2825" s="14" t="s">
        <v>76</v>
      </c>
      <c r="AY2825" s="229" t="s">
        <v>179</v>
      </c>
    </row>
    <row r="2826" spans="1:65" s="14" customFormat="1" ht="11.25">
      <c r="B2826" s="219"/>
      <c r="C2826" s="220"/>
      <c r="D2826" s="204" t="s">
        <v>191</v>
      </c>
      <c r="E2826" s="221" t="s">
        <v>1</v>
      </c>
      <c r="F2826" s="222" t="s">
        <v>2505</v>
      </c>
      <c r="G2826" s="220"/>
      <c r="H2826" s="223">
        <v>8.0500000000000007</v>
      </c>
      <c r="I2826" s="224"/>
      <c r="J2826" s="220"/>
      <c r="K2826" s="220"/>
      <c r="L2826" s="225"/>
      <c r="M2826" s="226"/>
      <c r="N2826" s="227"/>
      <c r="O2826" s="227"/>
      <c r="P2826" s="227"/>
      <c r="Q2826" s="227"/>
      <c r="R2826" s="227"/>
      <c r="S2826" s="227"/>
      <c r="T2826" s="228"/>
      <c r="AT2826" s="229" t="s">
        <v>191</v>
      </c>
      <c r="AU2826" s="229" t="s">
        <v>85</v>
      </c>
      <c r="AV2826" s="14" t="s">
        <v>85</v>
      </c>
      <c r="AW2826" s="14" t="s">
        <v>32</v>
      </c>
      <c r="AX2826" s="14" t="s">
        <v>76</v>
      </c>
      <c r="AY2826" s="229" t="s">
        <v>179</v>
      </c>
    </row>
    <row r="2827" spans="1:65" s="14" customFormat="1" ht="11.25">
      <c r="B2827" s="219"/>
      <c r="C2827" s="220"/>
      <c r="D2827" s="204" t="s">
        <v>191</v>
      </c>
      <c r="E2827" s="221" t="s">
        <v>1</v>
      </c>
      <c r="F2827" s="222" t="s">
        <v>2506</v>
      </c>
      <c r="G2827" s="220"/>
      <c r="H2827" s="223">
        <v>5.25</v>
      </c>
      <c r="I2827" s="224"/>
      <c r="J2827" s="220"/>
      <c r="K2827" s="220"/>
      <c r="L2827" s="225"/>
      <c r="M2827" s="226"/>
      <c r="N2827" s="227"/>
      <c r="O2827" s="227"/>
      <c r="P2827" s="227"/>
      <c r="Q2827" s="227"/>
      <c r="R2827" s="227"/>
      <c r="S2827" s="227"/>
      <c r="T2827" s="228"/>
      <c r="AT2827" s="229" t="s">
        <v>191</v>
      </c>
      <c r="AU2827" s="229" t="s">
        <v>85</v>
      </c>
      <c r="AV2827" s="14" t="s">
        <v>85</v>
      </c>
      <c r="AW2827" s="14" t="s">
        <v>32</v>
      </c>
      <c r="AX2827" s="14" t="s">
        <v>76</v>
      </c>
      <c r="AY2827" s="229" t="s">
        <v>179</v>
      </c>
    </row>
    <row r="2828" spans="1:65" s="14" customFormat="1" ht="11.25">
      <c r="B2828" s="219"/>
      <c r="C2828" s="220"/>
      <c r="D2828" s="204" t="s">
        <v>191</v>
      </c>
      <c r="E2828" s="221" t="s">
        <v>1</v>
      </c>
      <c r="F2828" s="222" t="s">
        <v>2507</v>
      </c>
      <c r="G2828" s="220"/>
      <c r="H2828" s="223">
        <v>5.9</v>
      </c>
      <c r="I2828" s="224"/>
      <c r="J2828" s="220"/>
      <c r="K2828" s="220"/>
      <c r="L2828" s="225"/>
      <c r="M2828" s="226"/>
      <c r="N2828" s="227"/>
      <c r="O2828" s="227"/>
      <c r="P2828" s="227"/>
      <c r="Q2828" s="227"/>
      <c r="R2828" s="227"/>
      <c r="S2828" s="227"/>
      <c r="T2828" s="228"/>
      <c r="AT2828" s="229" t="s">
        <v>191</v>
      </c>
      <c r="AU2828" s="229" t="s">
        <v>85</v>
      </c>
      <c r="AV2828" s="14" t="s">
        <v>85</v>
      </c>
      <c r="AW2828" s="14" t="s">
        <v>32</v>
      </c>
      <c r="AX2828" s="14" t="s">
        <v>76</v>
      </c>
      <c r="AY2828" s="229" t="s">
        <v>179</v>
      </c>
    </row>
    <row r="2829" spans="1:65" s="14" customFormat="1" ht="11.25">
      <c r="B2829" s="219"/>
      <c r="C2829" s="220"/>
      <c r="D2829" s="204" t="s">
        <v>191</v>
      </c>
      <c r="E2829" s="221" t="s">
        <v>1</v>
      </c>
      <c r="F2829" s="222" t="s">
        <v>2508</v>
      </c>
      <c r="G2829" s="220"/>
      <c r="H2829" s="223">
        <v>7.9</v>
      </c>
      <c r="I2829" s="224"/>
      <c r="J2829" s="220"/>
      <c r="K2829" s="220"/>
      <c r="L2829" s="225"/>
      <c r="M2829" s="226"/>
      <c r="N2829" s="227"/>
      <c r="O2829" s="227"/>
      <c r="P2829" s="227"/>
      <c r="Q2829" s="227"/>
      <c r="R2829" s="227"/>
      <c r="S2829" s="227"/>
      <c r="T2829" s="228"/>
      <c r="AT2829" s="229" t="s">
        <v>191</v>
      </c>
      <c r="AU2829" s="229" t="s">
        <v>85</v>
      </c>
      <c r="AV2829" s="14" t="s">
        <v>85</v>
      </c>
      <c r="AW2829" s="14" t="s">
        <v>32</v>
      </c>
      <c r="AX2829" s="14" t="s">
        <v>76</v>
      </c>
      <c r="AY2829" s="229" t="s">
        <v>179</v>
      </c>
    </row>
    <row r="2830" spans="1:65" s="14" customFormat="1" ht="11.25">
      <c r="B2830" s="219"/>
      <c r="C2830" s="220"/>
      <c r="D2830" s="204" t="s">
        <v>191</v>
      </c>
      <c r="E2830" s="221" t="s">
        <v>1</v>
      </c>
      <c r="F2830" s="222" t="s">
        <v>2509</v>
      </c>
      <c r="G2830" s="220"/>
      <c r="H2830" s="223">
        <v>4.5999999999999996</v>
      </c>
      <c r="I2830" s="224"/>
      <c r="J2830" s="220"/>
      <c r="K2830" s="220"/>
      <c r="L2830" s="225"/>
      <c r="M2830" s="226"/>
      <c r="N2830" s="227"/>
      <c r="O2830" s="227"/>
      <c r="P2830" s="227"/>
      <c r="Q2830" s="227"/>
      <c r="R2830" s="227"/>
      <c r="S2830" s="227"/>
      <c r="T2830" s="228"/>
      <c r="AT2830" s="229" t="s">
        <v>191</v>
      </c>
      <c r="AU2830" s="229" t="s">
        <v>85</v>
      </c>
      <c r="AV2830" s="14" t="s">
        <v>85</v>
      </c>
      <c r="AW2830" s="14" t="s">
        <v>32</v>
      </c>
      <c r="AX2830" s="14" t="s">
        <v>76</v>
      </c>
      <c r="AY2830" s="229" t="s">
        <v>179</v>
      </c>
    </row>
    <row r="2831" spans="1:65" s="14" customFormat="1" ht="11.25">
      <c r="B2831" s="219"/>
      <c r="C2831" s="220"/>
      <c r="D2831" s="204" t="s">
        <v>191</v>
      </c>
      <c r="E2831" s="221" t="s">
        <v>1</v>
      </c>
      <c r="F2831" s="222" t="s">
        <v>2510</v>
      </c>
      <c r="G2831" s="220"/>
      <c r="H2831" s="223">
        <v>4</v>
      </c>
      <c r="I2831" s="224"/>
      <c r="J2831" s="220"/>
      <c r="K2831" s="220"/>
      <c r="L2831" s="225"/>
      <c r="M2831" s="226"/>
      <c r="N2831" s="227"/>
      <c r="O2831" s="227"/>
      <c r="P2831" s="227"/>
      <c r="Q2831" s="227"/>
      <c r="R2831" s="227"/>
      <c r="S2831" s="227"/>
      <c r="T2831" s="228"/>
      <c r="AT2831" s="229" t="s">
        <v>191</v>
      </c>
      <c r="AU2831" s="229" t="s">
        <v>85</v>
      </c>
      <c r="AV2831" s="14" t="s">
        <v>85</v>
      </c>
      <c r="AW2831" s="14" t="s">
        <v>32</v>
      </c>
      <c r="AX2831" s="14" t="s">
        <v>76</v>
      </c>
      <c r="AY2831" s="229" t="s">
        <v>179</v>
      </c>
    </row>
    <row r="2832" spans="1:65" s="14" customFormat="1" ht="11.25">
      <c r="B2832" s="219"/>
      <c r="C2832" s="220"/>
      <c r="D2832" s="204" t="s">
        <v>191</v>
      </c>
      <c r="E2832" s="221" t="s">
        <v>1</v>
      </c>
      <c r="F2832" s="222" t="s">
        <v>2511</v>
      </c>
      <c r="G2832" s="220"/>
      <c r="H2832" s="223">
        <v>5.6</v>
      </c>
      <c r="I2832" s="224"/>
      <c r="J2832" s="220"/>
      <c r="K2832" s="220"/>
      <c r="L2832" s="225"/>
      <c r="M2832" s="226"/>
      <c r="N2832" s="227"/>
      <c r="O2832" s="227"/>
      <c r="P2832" s="227"/>
      <c r="Q2832" s="227"/>
      <c r="R2832" s="227"/>
      <c r="S2832" s="227"/>
      <c r="T2832" s="228"/>
      <c r="AT2832" s="229" t="s">
        <v>191</v>
      </c>
      <c r="AU2832" s="229" t="s">
        <v>85</v>
      </c>
      <c r="AV2832" s="14" t="s">
        <v>85</v>
      </c>
      <c r="AW2832" s="14" t="s">
        <v>32</v>
      </c>
      <c r="AX2832" s="14" t="s">
        <v>76</v>
      </c>
      <c r="AY2832" s="229" t="s">
        <v>179</v>
      </c>
    </row>
    <row r="2833" spans="1:65" s="14" customFormat="1" ht="11.25">
      <c r="B2833" s="219"/>
      <c r="C2833" s="220"/>
      <c r="D2833" s="204" t="s">
        <v>191</v>
      </c>
      <c r="E2833" s="221" t="s">
        <v>1</v>
      </c>
      <c r="F2833" s="222" t="s">
        <v>2512</v>
      </c>
      <c r="G2833" s="220"/>
      <c r="H2833" s="223">
        <v>3.6</v>
      </c>
      <c r="I2833" s="224"/>
      <c r="J2833" s="220"/>
      <c r="K2833" s="220"/>
      <c r="L2833" s="225"/>
      <c r="M2833" s="226"/>
      <c r="N2833" s="227"/>
      <c r="O2833" s="227"/>
      <c r="P2833" s="227"/>
      <c r="Q2833" s="227"/>
      <c r="R2833" s="227"/>
      <c r="S2833" s="227"/>
      <c r="T2833" s="228"/>
      <c r="AT2833" s="229" t="s">
        <v>191</v>
      </c>
      <c r="AU2833" s="229" t="s">
        <v>85</v>
      </c>
      <c r="AV2833" s="14" t="s">
        <v>85</v>
      </c>
      <c r="AW2833" s="14" t="s">
        <v>32</v>
      </c>
      <c r="AX2833" s="14" t="s">
        <v>76</v>
      </c>
      <c r="AY2833" s="229" t="s">
        <v>179</v>
      </c>
    </row>
    <row r="2834" spans="1:65" s="14" customFormat="1" ht="11.25">
      <c r="B2834" s="219"/>
      <c r="C2834" s="220"/>
      <c r="D2834" s="204" t="s">
        <v>191</v>
      </c>
      <c r="E2834" s="221" t="s">
        <v>1</v>
      </c>
      <c r="F2834" s="222" t="s">
        <v>2513</v>
      </c>
      <c r="G2834" s="220"/>
      <c r="H2834" s="223">
        <v>5.4</v>
      </c>
      <c r="I2834" s="224"/>
      <c r="J2834" s="220"/>
      <c r="K2834" s="220"/>
      <c r="L2834" s="225"/>
      <c r="M2834" s="226"/>
      <c r="N2834" s="227"/>
      <c r="O2834" s="227"/>
      <c r="P2834" s="227"/>
      <c r="Q2834" s="227"/>
      <c r="R2834" s="227"/>
      <c r="S2834" s="227"/>
      <c r="T2834" s="228"/>
      <c r="AT2834" s="229" t="s">
        <v>191</v>
      </c>
      <c r="AU2834" s="229" t="s">
        <v>85</v>
      </c>
      <c r="AV2834" s="14" t="s">
        <v>85</v>
      </c>
      <c r="AW2834" s="14" t="s">
        <v>32</v>
      </c>
      <c r="AX2834" s="14" t="s">
        <v>76</v>
      </c>
      <c r="AY2834" s="229" t="s">
        <v>179</v>
      </c>
    </row>
    <row r="2835" spans="1:65" s="14" customFormat="1" ht="11.25">
      <c r="B2835" s="219"/>
      <c r="C2835" s="220"/>
      <c r="D2835" s="204" t="s">
        <v>191</v>
      </c>
      <c r="E2835" s="221" t="s">
        <v>1</v>
      </c>
      <c r="F2835" s="222" t="s">
        <v>2514</v>
      </c>
      <c r="G2835" s="220"/>
      <c r="H2835" s="223">
        <v>3.6</v>
      </c>
      <c r="I2835" s="224"/>
      <c r="J2835" s="220"/>
      <c r="K2835" s="220"/>
      <c r="L2835" s="225"/>
      <c r="M2835" s="226"/>
      <c r="N2835" s="227"/>
      <c r="O2835" s="227"/>
      <c r="P2835" s="227"/>
      <c r="Q2835" s="227"/>
      <c r="R2835" s="227"/>
      <c r="S2835" s="227"/>
      <c r="T2835" s="228"/>
      <c r="AT2835" s="229" t="s">
        <v>191</v>
      </c>
      <c r="AU2835" s="229" t="s">
        <v>85</v>
      </c>
      <c r="AV2835" s="14" t="s">
        <v>85</v>
      </c>
      <c r="AW2835" s="14" t="s">
        <v>32</v>
      </c>
      <c r="AX2835" s="14" t="s">
        <v>76</v>
      </c>
      <c r="AY2835" s="229" t="s">
        <v>179</v>
      </c>
    </row>
    <row r="2836" spans="1:65" s="14" customFormat="1" ht="11.25">
      <c r="B2836" s="219"/>
      <c r="C2836" s="220"/>
      <c r="D2836" s="204" t="s">
        <v>191</v>
      </c>
      <c r="E2836" s="221" t="s">
        <v>1</v>
      </c>
      <c r="F2836" s="222" t="s">
        <v>2515</v>
      </c>
      <c r="G2836" s="220"/>
      <c r="H2836" s="223">
        <v>5.6</v>
      </c>
      <c r="I2836" s="224"/>
      <c r="J2836" s="220"/>
      <c r="K2836" s="220"/>
      <c r="L2836" s="225"/>
      <c r="M2836" s="226"/>
      <c r="N2836" s="227"/>
      <c r="O2836" s="227"/>
      <c r="P2836" s="227"/>
      <c r="Q2836" s="227"/>
      <c r="R2836" s="227"/>
      <c r="S2836" s="227"/>
      <c r="T2836" s="228"/>
      <c r="AT2836" s="229" t="s">
        <v>191</v>
      </c>
      <c r="AU2836" s="229" t="s">
        <v>85</v>
      </c>
      <c r="AV2836" s="14" t="s">
        <v>85</v>
      </c>
      <c r="AW2836" s="14" t="s">
        <v>32</v>
      </c>
      <c r="AX2836" s="14" t="s">
        <v>76</v>
      </c>
      <c r="AY2836" s="229" t="s">
        <v>179</v>
      </c>
    </row>
    <row r="2837" spans="1:65" s="14" customFormat="1" ht="11.25">
      <c r="B2837" s="219"/>
      <c r="C2837" s="220"/>
      <c r="D2837" s="204" t="s">
        <v>191</v>
      </c>
      <c r="E2837" s="221" t="s">
        <v>1</v>
      </c>
      <c r="F2837" s="222" t="s">
        <v>2516</v>
      </c>
      <c r="G2837" s="220"/>
      <c r="H2837" s="223">
        <v>5.8</v>
      </c>
      <c r="I2837" s="224"/>
      <c r="J2837" s="220"/>
      <c r="K2837" s="220"/>
      <c r="L2837" s="225"/>
      <c r="M2837" s="226"/>
      <c r="N2837" s="227"/>
      <c r="O2837" s="227"/>
      <c r="P2837" s="227"/>
      <c r="Q2837" s="227"/>
      <c r="R2837" s="227"/>
      <c r="S2837" s="227"/>
      <c r="T2837" s="228"/>
      <c r="AT2837" s="229" t="s">
        <v>191</v>
      </c>
      <c r="AU2837" s="229" t="s">
        <v>85</v>
      </c>
      <c r="AV2837" s="14" t="s">
        <v>85</v>
      </c>
      <c r="AW2837" s="14" t="s">
        <v>32</v>
      </c>
      <c r="AX2837" s="14" t="s">
        <v>76</v>
      </c>
      <c r="AY2837" s="229" t="s">
        <v>179</v>
      </c>
    </row>
    <row r="2838" spans="1:65" s="14" customFormat="1" ht="11.25">
      <c r="B2838" s="219"/>
      <c r="C2838" s="220"/>
      <c r="D2838" s="204" t="s">
        <v>191</v>
      </c>
      <c r="E2838" s="221" t="s">
        <v>1</v>
      </c>
      <c r="F2838" s="222" t="s">
        <v>2517</v>
      </c>
      <c r="G2838" s="220"/>
      <c r="H2838" s="223">
        <v>3.3</v>
      </c>
      <c r="I2838" s="224"/>
      <c r="J2838" s="220"/>
      <c r="K2838" s="220"/>
      <c r="L2838" s="225"/>
      <c r="M2838" s="226"/>
      <c r="N2838" s="227"/>
      <c r="O2838" s="227"/>
      <c r="P2838" s="227"/>
      <c r="Q2838" s="227"/>
      <c r="R2838" s="227"/>
      <c r="S2838" s="227"/>
      <c r="T2838" s="228"/>
      <c r="AT2838" s="229" t="s">
        <v>191</v>
      </c>
      <c r="AU2838" s="229" t="s">
        <v>85</v>
      </c>
      <c r="AV2838" s="14" t="s">
        <v>85</v>
      </c>
      <c r="AW2838" s="14" t="s">
        <v>32</v>
      </c>
      <c r="AX2838" s="14" t="s">
        <v>76</v>
      </c>
      <c r="AY2838" s="229" t="s">
        <v>179</v>
      </c>
    </row>
    <row r="2839" spans="1:65" s="14" customFormat="1" ht="11.25">
      <c r="B2839" s="219"/>
      <c r="C2839" s="220"/>
      <c r="D2839" s="204" t="s">
        <v>191</v>
      </c>
      <c r="E2839" s="221" t="s">
        <v>1</v>
      </c>
      <c r="F2839" s="222" t="s">
        <v>2518</v>
      </c>
      <c r="G2839" s="220"/>
      <c r="H2839" s="223">
        <v>4.45</v>
      </c>
      <c r="I2839" s="224"/>
      <c r="J2839" s="220"/>
      <c r="K2839" s="220"/>
      <c r="L2839" s="225"/>
      <c r="M2839" s="226"/>
      <c r="N2839" s="227"/>
      <c r="O2839" s="227"/>
      <c r="P2839" s="227"/>
      <c r="Q2839" s="227"/>
      <c r="R2839" s="227"/>
      <c r="S2839" s="227"/>
      <c r="T2839" s="228"/>
      <c r="AT2839" s="229" t="s">
        <v>191</v>
      </c>
      <c r="AU2839" s="229" t="s">
        <v>85</v>
      </c>
      <c r="AV2839" s="14" t="s">
        <v>85</v>
      </c>
      <c r="AW2839" s="14" t="s">
        <v>32</v>
      </c>
      <c r="AX2839" s="14" t="s">
        <v>76</v>
      </c>
      <c r="AY2839" s="229" t="s">
        <v>179</v>
      </c>
    </row>
    <row r="2840" spans="1:65" s="14" customFormat="1" ht="11.25">
      <c r="B2840" s="219"/>
      <c r="C2840" s="220"/>
      <c r="D2840" s="204" t="s">
        <v>191</v>
      </c>
      <c r="E2840" s="221" t="s">
        <v>1</v>
      </c>
      <c r="F2840" s="222" t="s">
        <v>2519</v>
      </c>
      <c r="G2840" s="220"/>
      <c r="H2840" s="223">
        <v>3.3</v>
      </c>
      <c r="I2840" s="224"/>
      <c r="J2840" s="220"/>
      <c r="K2840" s="220"/>
      <c r="L2840" s="225"/>
      <c r="M2840" s="226"/>
      <c r="N2840" s="227"/>
      <c r="O2840" s="227"/>
      <c r="P2840" s="227"/>
      <c r="Q2840" s="227"/>
      <c r="R2840" s="227"/>
      <c r="S2840" s="227"/>
      <c r="T2840" s="228"/>
      <c r="AT2840" s="229" t="s">
        <v>191</v>
      </c>
      <c r="AU2840" s="229" t="s">
        <v>85</v>
      </c>
      <c r="AV2840" s="14" t="s">
        <v>85</v>
      </c>
      <c r="AW2840" s="14" t="s">
        <v>32</v>
      </c>
      <c r="AX2840" s="14" t="s">
        <v>76</v>
      </c>
      <c r="AY2840" s="229" t="s">
        <v>179</v>
      </c>
    </row>
    <row r="2841" spans="1:65" s="14" customFormat="1" ht="11.25">
      <c r="B2841" s="219"/>
      <c r="C2841" s="220"/>
      <c r="D2841" s="204" t="s">
        <v>191</v>
      </c>
      <c r="E2841" s="221" t="s">
        <v>1</v>
      </c>
      <c r="F2841" s="222" t="s">
        <v>2520</v>
      </c>
      <c r="G2841" s="220"/>
      <c r="H2841" s="223">
        <v>4.45</v>
      </c>
      <c r="I2841" s="224"/>
      <c r="J2841" s="220"/>
      <c r="K2841" s="220"/>
      <c r="L2841" s="225"/>
      <c r="M2841" s="226"/>
      <c r="N2841" s="227"/>
      <c r="O2841" s="227"/>
      <c r="P2841" s="227"/>
      <c r="Q2841" s="227"/>
      <c r="R2841" s="227"/>
      <c r="S2841" s="227"/>
      <c r="T2841" s="228"/>
      <c r="AT2841" s="229" t="s">
        <v>191</v>
      </c>
      <c r="AU2841" s="229" t="s">
        <v>85</v>
      </c>
      <c r="AV2841" s="14" t="s">
        <v>85</v>
      </c>
      <c r="AW2841" s="14" t="s">
        <v>32</v>
      </c>
      <c r="AX2841" s="14" t="s">
        <v>76</v>
      </c>
      <c r="AY2841" s="229" t="s">
        <v>179</v>
      </c>
    </row>
    <row r="2842" spans="1:65" s="14" customFormat="1" ht="11.25">
      <c r="B2842" s="219"/>
      <c r="C2842" s="220"/>
      <c r="D2842" s="204" t="s">
        <v>191</v>
      </c>
      <c r="E2842" s="221" t="s">
        <v>1</v>
      </c>
      <c r="F2842" s="222" t="s">
        <v>2521</v>
      </c>
      <c r="G2842" s="220"/>
      <c r="H2842" s="223">
        <v>5.7</v>
      </c>
      <c r="I2842" s="224"/>
      <c r="J2842" s="220"/>
      <c r="K2842" s="220"/>
      <c r="L2842" s="225"/>
      <c r="M2842" s="226"/>
      <c r="N2842" s="227"/>
      <c r="O2842" s="227"/>
      <c r="P2842" s="227"/>
      <c r="Q2842" s="227"/>
      <c r="R2842" s="227"/>
      <c r="S2842" s="227"/>
      <c r="T2842" s="228"/>
      <c r="AT2842" s="229" t="s">
        <v>191</v>
      </c>
      <c r="AU2842" s="229" t="s">
        <v>85</v>
      </c>
      <c r="AV2842" s="14" t="s">
        <v>85</v>
      </c>
      <c r="AW2842" s="14" t="s">
        <v>32</v>
      </c>
      <c r="AX2842" s="14" t="s">
        <v>76</v>
      </c>
      <c r="AY2842" s="229" t="s">
        <v>179</v>
      </c>
    </row>
    <row r="2843" spans="1:65" s="2" customFormat="1" ht="24">
      <c r="A2843" s="34"/>
      <c r="B2843" s="35"/>
      <c r="C2843" s="230" t="s">
        <v>2522</v>
      </c>
      <c r="D2843" s="230" t="s">
        <v>434</v>
      </c>
      <c r="E2843" s="231" t="s">
        <v>2523</v>
      </c>
      <c r="F2843" s="232" t="s">
        <v>2524</v>
      </c>
      <c r="G2843" s="233" t="s">
        <v>346</v>
      </c>
      <c r="H2843" s="234">
        <v>105.7</v>
      </c>
      <c r="I2843" s="235"/>
      <c r="J2843" s="236">
        <f>ROUND(I2843*H2843,2)</f>
        <v>0</v>
      </c>
      <c r="K2843" s="232" t="s">
        <v>1</v>
      </c>
      <c r="L2843" s="237"/>
      <c r="M2843" s="238" t="s">
        <v>1</v>
      </c>
      <c r="N2843" s="239" t="s">
        <v>41</v>
      </c>
      <c r="O2843" s="71"/>
      <c r="P2843" s="200">
        <f>O2843*H2843</f>
        <v>0</v>
      </c>
      <c r="Q2843" s="200">
        <v>1E-4</v>
      </c>
      <c r="R2843" s="200">
        <f>Q2843*H2843</f>
        <v>1.0570000000000001E-2</v>
      </c>
      <c r="S2843" s="200">
        <v>0</v>
      </c>
      <c r="T2843" s="201">
        <f>S2843*H2843</f>
        <v>0</v>
      </c>
      <c r="U2843" s="34"/>
      <c r="V2843" s="34"/>
      <c r="W2843" s="34"/>
      <c r="X2843" s="34"/>
      <c r="Y2843" s="34"/>
      <c r="Z2843" s="34"/>
      <c r="AA2843" s="34"/>
      <c r="AB2843" s="34"/>
      <c r="AC2843" s="34"/>
      <c r="AD2843" s="34"/>
      <c r="AE2843" s="34"/>
      <c r="AR2843" s="202" t="s">
        <v>587</v>
      </c>
      <c r="AT2843" s="202" t="s">
        <v>434</v>
      </c>
      <c r="AU2843" s="202" t="s">
        <v>85</v>
      </c>
      <c r="AY2843" s="17" t="s">
        <v>179</v>
      </c>
      <c r="BE2843" s="203">
        <f>IF(N2843="základní",J2843,0)</f>
        <v>0</v>
      </c>
      <c r="BF2843" s="203">
        <f>IF(N2843="snížená",J2843,0)</f>
        <v>0</v>
      </c>
      <c r="BG2843" s="203">
        <f>IF(N2843="zákl. přenesená",J2843,0)</f>
        <v>0</v>
      </c>
      <c r="BH2843" s="203">
        <f>IF(N2843="sníž. přenesená",J2843,0)</f>
        <v>0</v>
      </c>
      <c r="BI2843" s="203">
        <f>IF(N2843="nulová",J2843,0)</f>
        <v>0</v>
      </c>
      <c r="BJ2843" s="17" t="s">
        <v>83</v>
      </c>
      <c r="BK2843" s="203">
        <f>ROUND(I2843*H2843,2)</f>
        <v>0</v>
      </c>
      <c r="BL2843" s="17" t="s">
        <v>263</v>
      </c>
      <c r="BM2843" s="202" t="s">
        <v>2525</v>
      </c>
    </row>
    <row r="2844" spans="1:65" s="2" customFormat="1" ht="24">
      <c r="A2844" s="34"/>
      <c r="B2844" s="35"/>
      <c r="C2844" s="191" t="s">
        <v>2526</v>
      </c>
      <c r="D2844" s="191" t="s">
        <v>182</v>
      </c>
      <c r="E2844" s="192" t="s">
        <v>2527</v>
      </c>
      <c r="F2844" s="193" t="s">
        <v>2528</v>
      </c>
      <c r="G2844" s="194" t="s">
        <v>198</v>
      </c>
      <c r="H2844" s="195">
        <v>70</v>
      </c>
      <c r="I2844" s="196"/>
      <c r="J2844" s="197">
        <f>ROUND(I2844*H2844,2)</f>
        <v>0</v>
      </c>
      <c r="K2844" s="193" t="s">
        <v>186</v>
      </c>
      <c r="L2844" s="39"/>
      <c r="M2844" s="198" t="s">
        <v>1</v>
      </c>
      <c r="N2844" s="199" t="s">
        <v>41</v>
      </c>
      <c r="O2844" s="71"/>
      <c r="P2844" s="200">
        <f>O2844*H2844</f>
        <v>0</v>
      </c>
      <c r="Q2844" s="200">
        <v>2.1000000000000001E-4</v>
      </c>
      <c r="R2844" s="200">
        <f>Q2844*H2844</f>
        <v>1.4700000000000001E-2</v>
      </c>
      <c r="S2844" s="200">
        <v>8.8999999999999995E-4</v>
      </c>
      <c r="T2844" s="201">
        <f>S2844*H2844</f>
        <v>6.2299999999999994E-2</v>
      </c>
      <c r="U2844" s="34"/>
      <c r="V2844" s="34"/>
      <c r="W2844" s="34"/>
      <c r="X2844" s="34"/>
      <c r="Y2844" s="34"/>
      <c r="Z2844" s="34"/>
      <c r="AA2844" s="34"/>
      <c r="AB2844" s="34"/>
      <c r="AC2844" s="34"/>
      <c r="AD2844" s="34"/>
      <c r="AE2844" s="34"/>
      <c r="AR2844" s="202" t="s">
        <v>263</v>
      </c>
      <c r="AT2844" s="202" t="s">
        <v>182</v>
      </c>
      <c r="AU2844" s="202" t="s">
        <v>85</v>
      </c>
      <c r="AY2844" s="17" t="s">
        <v>179</v>
      </c>
      <c r="BE2844" s="203">
        <f>IF(N2844="základní",J2844,0)</f>
        <v>0</v>
      </c>
      <c r="BF2844" s="203">
        <f>IF(N2844="snížená",J2844,0)</f>
        <v>0</v>
      </c>
      <c r="BG2844" s="203">
        <f>IF(N2844="zákl. přenesená",J2844,0)</f>
        <v>0</v>
      </c>
      <c r="BH2844" s="203">
        <f>IF(N2844="sníž. přenesená",J2844,0)</f>
        <v>0</v>
      </c>
      <c r="BI2844" s="203">
        <f>IF(N2844="nulová",J2844,0)</f>
        <v>0</v>
      </c>
      <c r="BJ2844" s="17" t="s">
        <v>83</v>
      </c>
      <c r="BK2844" s="203">
        <f>ROUND(I2844*H2844,2)</f>
        <v>0</v>
      </c>
      <c r="BL2844" s="17" t="s">
        <v>263</v>
      </c>
      <c r="BM2844" s="202" t="s">
        <v>2529</v>
      </c>
    </row>
    <row r="2845" spans="1:65" s="13" customFormat="1" ht="11.25">
      <c r="B2845" s="209"/>
      <c r="C2845" s="210"/>
      <c r="D2845" s="204" t="s">
        <v>191</v>
      </c>
      <c r="E2845" s="211" t="s">
        <v>1</v>
      </c>
      <c r="F2845" s="212" t="s">
        <v>192</v>
      </c>
      <c r="G2845" s="210"/>
      <c r="H2845" s="211" t="s">
        <v>1</v>
      </c>
      <c r="I2845" s="213"/>
      <c r="J2845" s="210"/>
      <c r="K2845" s="210"/>
      <c r="L2845" s="214"/>
      <c r="M2845" s="215"/>
      <c r="N2845" s="216"/>
      <c r="O2845" s="216"/>
      <c r="P2845" s="216"/>
      <c r="Q2845" s="216"/>
      <c r="R2845" s="216"/>
      <c r="S2845" s="216"/>
      <c r="T2845" s="217"/>
      <c r="AT2845" s="218" t="s">
        <v>191</v>
      </c>
      <c r="AU2845" s="218" t="s">
        <v>85</v>
      </c>
      <c r="AV2845" s="13" t="s">
        <v>83</v>
      </c>
      <c r="AW2845" s="13" t="s">
        <v>32</v>
      </c>
      <c r="AX2845" s="13" t="s">
        <v>76</v>
      </c>
      <c r="AY2845" s="218" t="s">
        <v>179</v>
      </c>
    </row>
    <row r="2846" spans="1:65" s="13" customFormat="1" ht="11.25">
      <c r="B2846" s="209"/>
      <c r="C2846" s="210"/>
      <c r="D2846" s="204" t="s">
        <v>191</v>
      </c>
      <c r="E2846" s="211" t="s">
        <v>1</v>
      </c>
      <c r="F2846" s="212" t="s">
        <v>193</v>
      </c>
      <c r="G2846" s="210"/>
      <c r="H2846" s="211" t="s">
        <v>1</v>
      </c>
      <c r="I2846" s="213"/>
      <c r="J2846" s="210"/>
      <c r="K2846" s="210"/>
      <c r="L2846" s="214"/>
      <c r="M2846" s="215"/>
      <c r="N2846" s="216"/>
      <c r="O2846" s="216"/>
      <c r="P2846" s="216"/>
      <c r="Q2846" s="216"/>
      <c r="R2846" s="216"/>
      <c r="S2846" s="216"/>
      <c r="T2846" s="217"/>
      <c r="AT2846" s="218" t="s">
        <v>191</v>
      </c>
      <c r="AU2846" s="218" t="s">
        <v>85</v>
      </c>
      <c r="AV2846" s="13" t="s">
        <v>83</v>
      </c>
      <c r="AW2846" s="13" t="s">
        <v>32</v>
      </c>
      <c r="AX2846" s="13" t="s">
        <v>76</v>
      </c>
      <c r="AY2846" s="218" t="s">
        <v>179</v>
      </c>
    </row>
    <row r="2847" spans="1:65" s="14" customFormat="1" ht="11.25">
      <c r="B2847" s="219"/>
      <c r="C2847" s="220"/>
      <c r="D2847" s="204" t="s">
        <v>191</v>
      </c>
      <c r="E2847" s="221" t="s">
        <v>1</v>
      </c>
      <c r="F2847" s="222" t="s">
        <v>2530</v>
      </c>
      <c r="G2847" s="220"/>
      <c r="H2847" s="223">
        <v>10</v>
      </c>
      <c r="I2847" s="224"/>
      <c r="J2847" s="220"/>
      <c r="K2847" s="220"/>
      <c r="L2847" s="225"/>
      <c r="M2847" s="226"/>
      <c r="N2847" s="227"/>
      <c r="O2847" s="227"/>
      <c r="P2847" s="227"/>
      <c r="Q2847" s="227"/>
      <c r="R2847" s="227"/>
      <c r="S2847" s="227"/>
      <c r="T2847" s="228"/>
      <c r="AT2847" s="229" t="s">
        <v>191</v>
      </c>
      <c r="AU2847" s="229" t="s">
        <v>85</v>
      </c>
      <c r="AV2847" s="14" t="s">
        <v>85</v>
      </c>
      <c r="AW2847" s="14" t="s">
        <v>32</v>
      </c>
      <c r="AX2847" s="14" t="s">
        <v>76</v>
      </c>
      <c r="AY2847" s="229" t="s">
        <v>179</v>
      </c>
    </row>
    <row r="2848" spans="1:65" s="14" customFormat="1" ht="11.25">
      <c r="B2848" s="219"/>
      <c r="C2848" s="220"/>
      <c r="D2848" s="204" t="s">
        <v>191</v>
      </c>
      <c r="E2848" s="221" t="s">
        <v>1</v>
      </c>
      <c r="F2848" s="222" t="s">
        <v>2531</v>
      </c>
      <c r="G2848" s="220"/>
      <c r="H2848" s="223">
        <v>10</v>
      </c>
      <c r="I2848" s="224"/>
      <c r="J2848" s="220"/>
      <c r="K2848" s="220"/>
      <c r="L2848" s="225"/>
      <c r="M2848" s="226"/>
      <c r="N2848" s="227"/>
      <c r="O2848" s="227"/>
      <c r="P2848" s="227"/>
      <c r="Q2848" s="227"/>
      <c r="R2848" s="227"/>
      <c r="S2848" s="227"/>
      <c r="T2848" s="228"/>
      <c r="AT2848" s="229" t="s">
        <v>191</v>
      </c>
      <c r="AU2848" s="229" t="s">
        <v>85</v>
      </c>
      <c r="AV2848" s="14" t="s">
        <v>85</v>
      </c>
      <c r="AW2848" s="14" t="s">
        <v>32</v>
      </c>
      <c r="AX2848" s="14" t="s">
        <v>76</v>
      </c>
      <c r="AY2848" s="229" t="s">
        <v>179</v>
      </c>
    </row>
    <row r="2849" spans="1:65" s="14" customFormat="1" ht="11.25">
      <c r="B2849" s="219"/>
      <c r="C2849" s="220"/>
      <c r="D2849" s="204" t="s">
        <v>191</v>
      </c>
      <c r="E2849" s="221" t="s">
        <v>1</v>
      </c>
      <c r="F2849" s="222" t="s">
        <v>2532</v>
      </c>
      <c r="G2849" s="220"/>
      <c r="H2849" s="223">
        <v>30</v>
      </c>
      <c r="I2849" s="224"/>
      <c r="J2849" s="220"/>
      <c r="K2849" s="220"/>
      <c r="L2849" s="225"/>
      <c r="M2849" s="226"/>
      <c r="N2849" s="227"/>
      <c r="O2849" s="227"/>
      <c r="P2849" s="227"/>
      <c r="Q2849" s="227"/>
      <c r="R2849" s="227"/>
      <c r="S2849" s="227"/>
      <c r="T2849" s="228"/>
      <c r="AT2849" s="229" t="s">
        <v>191</v>
      </c>
      <c r="AU2849" s="229" t="s">
        <v>85</v>
      </c>
      <c r="AV2849" s="14" t="s">
        <v>85</v>
      </c>
      <c r="AW2849" s="14" t="s">
        <v>32</v>
      </c>
      <c r="AX2849" s="14" t="s">
        <v>76</v>
      </c>
      <c r="AY2849" s="229" t="s">
        <v>179</v>
      </c>
    </row>
    <row r="2850" spans="1:65" s="14" customFormat="1" ht="11.25">
      <c r="B2850" s="219"/>
      <c r="C2850" s="220"/>
      <c r="D2850" s="204" t="s">
        <v>191</v>
      </c>
      <c r="E2850" s="221" t="s">
        <v>1</v>
      </c>
      <c r="F2850" s="222" t="s">
        <v>2533</v>
      </c>
      <c r="G2850" s="220"/>
      <c r="H2850" s="223">
        <v>5</v>
      </c>
      <c r="I2850" s="224"/>
      <c r="J2850" s="220"/>
      <c r="K2850" s="220"/>
      <c r="L2850" s="225"/>
      <c r="M2850" s="226"/>
      <c r="N2850" s="227"/>
      <c r="O2850" s="227"/>
      <c r="P2850" s="227"/>
      <c r="Q2850" s="227"/>
      <c r="R2850" s="227"/>
      <c r="S2850" s="227"/>
      <c r="T2850" s="228"/>
      <c r="AT2850" s="229" t="s">
        <v>191</v>
      </c>
      <c r="AU2850" s="229" t="s">
        <v>85</v>
      </c>
      <c r="AV2850" s="14" t="s">
        <v>85</v>
      </c>
      <c r="AW2850" s="14" t="s">
        <v>32</v>
      </c>
      <c r="AX2850" s="14" t="s">
        <v>76</v>
      </c>
      <c r="AY2850" s="229" t="s">
        <v>179</v>
      </c>
    </row>
    <row r="2851" spans="1:65" s="14" customFormat="1" ht="11.25">
      <c r="B2851" s="219"/>
      <c r="C2851" s="220"/>
      <c r="D2851" s="204" t="s">
        <v>191</v>
      </c>
      <c r="E2851" s="221" t="s">
        <v>1</v>
      </c>
      <c r="F2851" s="222" t="s">
        <v>2534</v>
      </c>
      <c r="G2851" s="220"/>
      <c r="H2851" s="223">
        <v>15</v>
      </c>
      <c r="I2851" s="224"/>
      <c r="J2851" s="220"/>
      <c r="K2851" s="220"/>
      <c r="L2851" s="225"/>
      <c r="M2851" s="226"/>
      <c r="N2851" s="227"/>
      <c r="O2851" s="227"/>
      <c r="P2851" s="227"/>
      <c r="Q2851" s="227"/>
      <c r="R2851" s="227"/>
      <c r="S2851" s="227"/>
      <c r="T2851" s="228"/>
      <c r="AT2851" s="229" t="s">
        <v>191</v>
      </c>
      <c r="AU2851" s="229" t="s">
        <v>85</v>
      </c>
      <c r="AV2851" s="14" t="s">
        <v>85</v>
      </c>
      <c r="AW2851" s="14" t="s">
        <v>32</v>
      </c>
      <c r="AX2851" s="14" t="s">
        <v>76</v>
      </c>
      <c r="AY2851" s="229" t="s">
        <v>179</v>
      </c>
    </row>
    <row r="2852" spans="1:65" s="2" customFormat="1" ht="16.5" customHeight="1">
      <c r="A2852" s="34"/>
      <c r="B2852" s="35"/>
      <c r="C2852" s="230" t="s">
        <v>2535</v>
      </c>
      <c r="D2852" s="230" t="s">
        <v>434</v>
      </c>
      <c r="E2852" s="231" t="s">
        <v>2536</v>
      </c>
      <c r="F2852" s="232" t="s">
        <v>2537</v>
      </c>
      <c r="G2852" s="233" t="s">
        <v>185</v>
      </c>
      <c r="H2852" s="234">
        <v>3</v>
      </c>
      <c r="I2852" s="235"/>
      <c r="J2852" s="236">
        <f>ROUND(I2852*H2852,2)</f>
        <v>0</v>
      </c>
      <c r="K2852" s="232" t="s">
        <v>1</v>
      </c>
      <c r="L2852" s="237"/>
      <c r="M2852" s="238" t="s">
        <v>1</v>
      </c>
      <c r="N2852" s="239" t="s">
        <v>41</v>
      </c>
      <c r="O2852" s="71"/>
      <c r="P2852" s="200">
        <f>O2852*H2852</f>
        <v>0</v>
      </c>
      <c r="Q2852" s="200">
        <v>1.26E-2</v>
      </c>
      <c r="R2852" s="200">
        <f>Q2852*H2852</f>
        <v>3.78E-2</v>
      </c>
      <c r="S2852" s="200">
        <v>0</v>
      </c>
      <c r="T2852" s="201">
        <f>S2852*H2852</f>
        <v>0</v>
      </c>
      <c r="U2852" s="34"/>
      <c r="V2852" s="34"/>
      <c r="W2852" s="34"/>
      <c r="X2852" s="34"/>
      <c r="Y2852" s="34"/>
      <c r="Z2852" s="34"/>
      <c r="AA2852" s="34"/>
      <c r="AB2852" s="34"/>
      <c r="AC2852" s="34"/>
      <c r="AD2852" s="34"/>
      <c r="AE2852" s="34"/>
      <c r="AR2852" s="202" t="s">
        <v>587</v>
      </c>
      <c r="AT2852" s="202" t="s">
        <v>434</v>
      </c>
      <c r="AU2852" s="202" t="s">
        <v>85</v>
      </c>
      <c r="AY2852" s="17" t="s">
        <v>179</v>
      </c>
      <c r="BE2852" s="203">
        <f>IF(N2852="základní",J2852,0)</f>
        <v>0</v>
      </c>
      <c r="BF2852" s="203">
        <f>IF(N2852="snížená",J2852,0)</f>
        <v>0</v>
      </c>
      <c r="BG2852" s="203">
        <f>IF(N2852="zákl. přenesená",J2852,0)</f>
        <v>0</v>
      </c>
      <c r="BH2852" s="203">
        <f>IF(N2852="sníž. přenesená",J2852,0)</f>
        <v>0</v>
      </c>
      <c r="BI2852" s="203">
        <f>IF(N2852="nulová",J2852,0)</f>
        <v>0</v>
      </c>
      <c r="BJ2852" s="17" t="s">
        <v>83</v>
      </c>
      <c r="BK2852" s="203">
        <f>ROUND(I2852*H2852,2)</f>
        <v>0</v>
      </c>
      <c r="BL2852" s="17" t="s">
        <v>263</v>
      </c>
      <c r="BM2852" s="202" t="s">
        <v>2538</v>
      </c>
    </row>
    <row r="2853" spans="1:65" s="13" customFormat="1" ht="11.25">
      <c r="B2853" s="209"/>
      <c r="C2853" s="210"/>
      <c r="D2853" s="204" t="s">
        <v>191</v>
      </c>
      <c r="E2853" s="211" t="s">
        <v>1</v>
      </c>
      <c r="F2853" s="212" t="s">
        <v>192</v>
      </c>
      <c r="G2853" s="210"/>
      <c r="H2853" s="211" t="s">
        <v>1</v>
      </c>
      <c r="I2853" s="213"/>
      <c r="J2853" s="210"/>
      <c r="K2853" s="210"/>
      <c r="L2853" s="214"/>
      <c r="M2853" s="215"/>
      <c r="N2853" s="216"/>
      <c r="O2853" s="216"/>
      <c r="P2853" s="216"/>
      <c r="Q2853" s="216"/>
      <c r="R2853" s="216"/>
      <c r="S2853" s="216"/>
      <c r="T2853" s="217"/>
      <c r="AT2853" s="218" t="s">
        <v>191</v>
      </c>
      <c r="AU2853" s="218" t="s">
        <v>85</v>
      </c>
      <c r="AV2853" s="13" t="s">
        <v>83</v>
      </c>
      <c r="AW2853" s="13" t="s">
        <v>32</v>
      </c>
      <c r="AX2853" s="13" t="s">
        <v>76</v>
      </c>
      <c r="AY2853" s="218" t="s">
        <v>179</v>
      </c>
    </row>
    <row r="2854" spans="1:65" s="13" customFormat="1" ht="11.25">
      <c r="B2854" s="209"/>
      <c r="C2854" s="210"/>
      <c r="D2854" s="204" t="s">
        <v>191</v>
      </c>
      <c r="E2854" s="211" t="s">
        <v>1</v>
      </c>
      <c r="F2854" s="212" t="s">
        <v>193</v>
      </c>
      <c r="G2854" s="210"/>
      <c r="H2854" s="211" t="s">
        <v>1</v>
      </c>
      <c r="I2854" s="213"/>
      <c r="J2854" s="210"/>
      <c r="K2854" s="210"/>
      <c r="L2854" s="214"/>
      <c r="M2854" s="215"/>
      <c r="N2854" s="216"/>
      <c r="O2854" s="216"/>
      <c r="P2854" s="216"/>
      <c r="Q2854" s="216"/>
      <c r="R2854" s="216"/>
      <c r="S2854" s="216"/>
      <c r="T2854" s="217"/>
      <c r="AT2854" s="218" t="s">
        <v>191</v>
      </c>
      <c r="AU2854" s="218" t="s">
        <v>85</v>
      </c>
      <c r="AV2854" s="13" t="s">
        <v>83</v>
      </c>
      <c r="AW2854" s="13" t="s">
        <v>32</v>
      </c>
      <c r="AX2854" s="13" t="s">
        <v>76</v>
      </c>
      <c r="AY2854" s="218" t="s">
        <v>179</v>
      </c>
    </row>
    <row r="2855" spans="1:65" s="14" customFormat="1" ht="11.25">
      <c r="B2855" s="219"/>
      <c r="C2855" s="220"/>
      <c r="D2855" s="204" t="s">
        <v>191</v>
      </c>
      <c r="E2855" s="221" t="s">
        <v>1</v>
      </c>
      <c r="F2855" s="222" t="s">
        <v>2539</v>
      </c>
      <c r="G2855" s="220"/>
      <c r="H2855" s="223">
        <v>3</v>
      </c>
      <c r="I2855" s="224"/>
      <c r="J2855" s="220"/>
      <c r="K2855" s="220"/>
      <c r="L2855" s="225"/>
      <c r="M2855" s="226"/>
      <c r="N2855" s="227"/>
      <c r="O2855" s="227"/>
      <c r="P2855" s="227"/>
      <c r="Q2855" s="227"/>
      <c r="R2855" s="227"/>
      <c r="S2855" s="227"/>
      <c r="T2855" s="228"/>
      <c r="AT2855" s="229" t="s">
        <v>191</v>
      </c>
      <c r="AU2855" s="229" t="s">
        <v>85</v>
      </c>
      <c r="AV2855" s="14" t="s">
        <v>85</v>
      </c>
      <c r="AW2855" s="14" t="s">
        <v>32</v>
      </c>
      <c r="AX2855" s="14" t="s">
        <v>76</v>
      </c>
      <c r="AY2855" s="229" t="s">
        <v>179</v>
      </c>
    </row>
    <row r="2856" spans="1:65" s="2" customFormat="1" ht="24">
      <c r="A2856" s="34"/>
      <c r="B2856" s="35"/>
      <c r="C2856" s="191" t="s">
        <v>2540</v>
      </c>
      <c r="D2856" s="191" t="s">
        <v>182</v>
      </c>
      <c r="E2856" s="192" t="s">
        <v>2541</v>
      </c>
      <c r="F2856" s="193" t="s">
        <v>2542</v>
      </c>
      <c r="G2856" s="194" t="s">
        <v>185</v>
      </c>
      <c r="H2856" s="195">
        <v>661.00400000000002</v>
      </c>
      <c r="I2856" s="196"/>
      <c r="J2856" s="197">
        <f>ROUND(I2856*H2856,2)</f>
        <v>0</v>
      </c>
      <c r="K2856" s="193" t="s">
        <v>186</v>
      </c>
      <c r="L2856" s="39"/>
      <c r="M2856" s="198" t="s">
        <v>1</v>
      </c>
      <c r="N2856" s="199" t="s">
        <v>41</v>
      </c>
      <c r="O2856" s="71"/>
      <c r="P2856" s="200">
        <f>O2856*H2856</f>
        <v>0</v>
      </c>
      <c r="Q2856" s="200">
        <v>5.1999999999999998E-3</v>
      </c>
      <c r="R2856" s="200">
        <f>Q2856*H2856</f>
        <v>3.4372208</v>
      </c>
      <c r="S2856" s="200">
        <v>0</v>
      </c>
      <c r="T2856" s="201">
        <f>S2856*H2856</f>
        <v>0</v>
      </c>
      <c r="U2856" s="34"/>
      <c r="V2856" s="34"/>
      <c r="W2856" s="34"/>
      <c r="X2856" s="34"/>
      <c r="Y2856" s="34"/>
      <c r="Z2856" s="34"/>
      <c r="AA2856" s="34"/>
      <c r="AB2856" s="34"/>
      <c r="AC2856" s="34"/>
      <c r="AD2856" s="34"/>
      <c r="AE2856" s="34"/>
      <c r="AR2856" s="202" t="s">
        <v>263</v>
      </c>
      <c r="AT2856" s="202" t="s">
        <v>182</v>
      </c>
      <c r="AU2856" s="202" t="s">
        <v>85</v>
      </c>
      <c r="AY2856" s="17" t="s">
        <v>179</v>
      </c>
      <c r="BE2856" s="203">
        <f>IF(N2856="základní",J2856,0)</f>
        <v>0</v>
      </c>
      <c r="BF2856" s="203">
        <f>IF(N2856="snížená",J2856,0)</f>
        <v>0</v>
      </c>
      <c r="BG2856" s="203">
        <f>IF(N2856="zákl. přenesená",J2856,0)</f>
        <v>0</v>
      </c>
      <c r="BH2856" s="203">
        <f>IF(N2856="sníž. přenesená",J2856,0)</f>
        <v>0</v>
      </c>
      <c r="BI2856" s="203">
        <f>IF(N2856="nulová",J2856,0)</f>
        <v>0</v>
      </c>
      <c r="BJ2856" s="17" t="s">
        <v>83</v>
      </c>
      <c r="BK2856" s="203">
        <f>ROUND(I2856*H2856,2)</f>
        <v>0</v>
      </c>
      <c r="BL2856" s="17" t="s">
        <v>263</v>
      </c>
      <c r="BM2856" s="202" t="s">
        <v>2543</v>
      </c>
    </row>
    <row r="2857" spans="1:65" s="2" customFormat="1" ht="19.5">
      <c r="A2857" s="34"/>
      <c r="B2857" s="35"/>
      <c r="C2857" s="36"/>
      <c r="D2857" s="204" t="s">
        <v>189</v>
      </c>
      <c r="E2857" s="36"/>
      <c r="F2857" s="205" t="s">
        <v>2544</v>
      </c>
      <c r="G2857" s="36"/>
      <c r="H2857" s="36"/>
      <c r="I2857" s="206"/>
      <c r="J2857" s="36"/>
      <c r="K2857" s="36"/>
      <c r="L2857" s="39"/>
      <c r="M2857" s="207"/>
      <c r="N2857" s="208"/>
      <c r="O2857" s="71"/>
      <c r="P2857" s="71"/>
      <c r="Q2857" s="71"/>
      <c r="R2857" s="71"/>
      <c r="S2857" s="71"/>
      <c r="T2857" s="72"/>
      <c r="U2857" s="34"/>
      <c r="V2857" s="34"/>
      <c r="W2857" s="34"/>
      <c r="X2857" s="34"/>
      <c r="Y2857" s="34"/>
      <c r="Z2857" s="34"/>
      <c r="AA2857" s="34"/>
      <c r="AB2857" s="34"/>
      <c r="AC2857" s="34"/>
      <c r="AD2857" s="34"/>
      <c r="AE2857" s="34"/>
      <c r="AT2857" s="17" t="s">
        <v>189</v>
      </c>
      <c r="AU2857" s="17" t="s">
        <v>85</v>
      </c>
    </row>
    <row r="2858" spans="1:65" s="2" customFormat="1" ht="16.5" customHeight="1">
      <c r="A2858" s="34"/>
      <c r="B2858" s="35"/>
      <c r="C2858" s="230" t="s">
        <v>2545</v>
      </c>
      <c r="D2858" s="230" t="s">
        <v>434</v>
      </c>
      <c r="E2858" s="231" t="s">
        <v>2546</v>
      </c>
      <c r="F2858" s="232" t="s">
        <v>2547</v>
      </c>
      <c r="G2858" s="233" t="s">
        <v>185</v>
      </c>
      <c r="H2858" s="234">
        <v>727.10400000000004</v>
      </c>
      <c r="I2858" s="235"/>
      <c r="J2858" s="236">
        <f>ROUND(I2858*H2858,2)</f>
        <v>0</v>
      </c>
      <c r="K2858" s="232" t="s">
        <v>186</v>
      </c>
      <c r="L2858" s="237"/>
      <c r="M2858" s="238" t="s">
        <v>1</v>
      </c>
      <c r="N2858" s="239" t="s">
        <v>41</v>
      </c>
      <c r="O2858" s="71"/>
      <c r="P2858" s="200">
        <f>O2858*H2858</f>
        <v>0</v>
      </c>
      <c r="Q2858" s="200">
        <v>1.26E-2</v>
      </c>
      <c r="R2858" s="200">
        <f>Q2858*H2858</f>
        <v>9.1615104000000009</v>
      </c>
      <c r="S2858" s="200">
        <v>0</v>
      </c>
      <c r="T2858" s="201">
        <f>S2858*H2858</f>
        <v>0</v>
      </c>
      <c r="U2858" s="34"/>
      <c r="V2858" s="34"/>
      <c r="W2858" s="34"/>
      <c r="X2858" s="34"/>
      <c r="Y2858" s="34"/>
      <c r="Z2858" s="34"/>
      <c r="AA2858" s="34"/>
      <c r="AB2858" s="34"/>
      <c r="AC2858" s="34"/>
      <c r="AD2858" s="34"/>
      <c r="AE2858" s="34"/>
      <c r="AR2858" s="202" t="s">
        <v>587</v>
      </c>
      <c r="AT2858" s="202" t="s">
        <v>434</v>
      </c>
      <c r="AU2858" s="202" t="s">
        <v>85</v>
      </c>
      <c r="AY2858" s="17" t="s">
        <v>179</v>
      </c>
      <c r="BE2858" s="203">
        <f>IF(N2858="základní",J2858,0)</f>
        <v>0</v>
      </c>
      <c r="BF2858" s="203">
        <f>IF(N2858="snížená",J2858,0)</f>
        <v>0</v>
      </c>
      <c r="BG2858" s="203">
        <f>IF(N2858="zákl. přenesená",J2858,0)</f>
        <v>0</v>
      </c>
      <c r="BH2858" s="203">
        <f>IF(N2858="sníž. přenesená",J2858,0)</f>
        <v>0</v>
      </c>
      <c r="BI2858" s="203">
        <f>IF(N2858="nulová",J2858,0)</f>
        <v>0</v>
      </c>
      <c r="BJ2858" s="17" t="s">
        <v>83</v>
      </c>
      <c r="BK2858" s="203">
        <f>ROUND(I2858*H2858,2)</f>
        <v>0</v>
      </c>
      <c r="BL2858" s="17" t="s">
        <v>263</v>
      </c>
      <c r="BM2858" s="202" t="s">
        <v>2548</v>
      </c>
    </row>
    <row r="2859" spans="1:65" s="13" customFormat="1" ht="11.25">
      <c r="B2859" s="209"/>
      <c r="C2859" s="210"/>
      <c r="D2859" s="204" t="s">
        <v>191</v>
      </c>
      <c r="E2859" s="211" t="s">
        <v>1</v>
      </c>
      <c r="F2859" s="212" t="s">
        <v>192</v>
      </c>
      <c r="G2859" s="210"/>
      <c r="H2859" s="211" t="s">
        <v>1</v>
      </c>
      <c r="I2859" s="213"/>
      <c r="J2859" s="210"/>
      <c r="K2859" s="210"/>
      <c r="L2859" s="214"/>
      <c r="M2859" s="215"/>
      <c r="N2859" s="216"/>
      <c r="O2859" s="216"/>
      <c r="P2859" s="216"/>
      <c r="Q2859" s="216"/>
      <c r="R2859" s="216"/>
      <c r="S2859" s="216"/>
      <c r="T2859" s="217"/>
      <c r="AT2859" s="218" t="s">
        <v>191</v>
      </c>
      <c r="AU2859" s="218" t="s">
        <v>85</v>
      </c>
      <c r="AV2859" s="13" t="s">
        <v>83</v>
      </c>
      <c r="AW2859" s="13" t="s">
        <v>32</v>
      </c>
      <c r="AX2859" s="13" t="s">
        <v>76</v>
      </c>
      <c r="AY2859" s="218" t="s">
        <v>179</v>
      </c>
    </row>
    <row r="2860" spans="1:65" s="13" customFormat="1" ht="11.25">
      <c r="B2860" s="209"/>
      <c r="C2860" s="210"/>
      <c r="D2860" s="204" t="s">
        <v>191</v>
      </c>
      <c r="E2860" s="211" t="s">
        <v>1</v>
      </c>
      <c r="F2860" s="212" t="s">
        <v>193</v>
      </c>
      <c r="G2860" s="210"/>
      <c r="H2860" s="211" t="s">
        <v>1</v>
      </c>
      <c r="I2860" s="213"/>
      <c r="J2860" s="210"/>
      <c r="K2860" s="210"/>
      <c r="L2860" s="214"/>
      <c r="M2860" s="215"/>
      <c r="N2860" s="216"/>
      <c r="O2860" s="216"/>
      <c r="P2860" s="216"/>
      <c r="Q2860" s="216"/>
      <c r="R2860" s="216"/>
      <c r="S2860" s="216"/>
      <c r="T2860" s="217"/>
      <c r="AT2860" s="218" t="s">
        <v>191</v>
      </c>
      <c r="AU2860" s="218" t="s">
        <v>85</v>
      </c>
      <c r="AV2860" s="13" t="s">
        <v>83</v>
      </c>
      <c r="AW2860" s="13" t="s">
        <v>32</v>
      </c>
      <c r="AX2860" s="13" t="s">
        <v>76</v>
      </c>
      <c r="AY2860" s="218" t="s">
        <v>179</v>
      </c>
    </row>
    <row r="2861" spans="1:65" s="13" customFormat="1" ht="11.25">
      <c r="B2861" s="209"/>
      <c r="C2861" s="210"/>
      <c r="D2861" s="204" t="s">
        <v>191</v>
      </c>
      <c r="E2861" s="211" t="s">
        <v>1</v>
      </c>
      <c r="F2861" s="212" t="s">
        <v>2549</v>
      </c>
      <c r="G2861" s="210"/>
      <c r="H2861" s="211" t="s">
        <v>1</v>
      </c>
      <c r="I2861" s="213"/>
      <c r="J2861" s="210"/>
      <c r="K2861" s="210"/>
      <c r="L2861" s="214"/>
      <c r="M2861" s="215"/>
      <c r="N2861" s="216"/>
      <c r="O2861" s="216"/>
      <c r="P2861" s="216"/>
      <c r="Q2861" s="216"/>
      <c r="R2861" s="216"/>
      <c r="S2861" s="216"/>
      <c r="T2861" s="217"/>
      <c r="AT2861" s="218" t="s">
        <v>191</v>
      </c>
      <c r="AU2861" s="218" t="s">
        <v>85</v>
      </c>
      <c r="AV2861" s="13" t="s">
        <v>83</v>
      </c>
      <c r="AW2861" s="13" t="s">
        <v>32</v>
      </c>
      <c r="AX2861" s="13" t="s">
        <v>76</v>
      </c>
      <c r="AY2861" s="218" t="s">
        <v>179</v>
      </c>
    </row>
    <row r="2862" spans="1:65" s="14" customFormat="1" ht="33.75">
      <c r="B2862" s="219"/>
      <c r="C2862" s="220"/>
      <c r="D2862" s="204" t="s">
        <v>191</v>
      </c>
      <c r="E2862" s="221" t="s">
        <v>1</v>
      </c>
      <c r="F2862" s="222" t="s">
        <v>2550</v>
      </c>
      <c r="G2862" s="220"/>
      <c r="H2862" s="223">
        <v>12.842000000000001</v>
      </c>
      <c r="I2862" s="224"/>
      <c r="J2862" s="220"/>
      <c r="K2862" s="220"/>
      <c r="L2862" s="225"/>
      <c r="M2862" s="226"/>
      <c r="N2862" s="227"/>
      <c r="O2862" s="227"/>
      <c r="P2862" s="227"/>
      <c r="Q2862" s="227"/>
      <c r="R2862" s="227"/>
      <c r="S2862" s="227"/>
      <c r="T2862" s="228"/>
      <c r="AT2862" s="229" t="s">
        <v>191</v>
      </c>
      <c r="AU2862" s="229" t="s">
        <v>85</v>
      </c>
      <c r="AV2862" s="14" t="s">
        <v>85</v>
      </c>
      <c r="AW2862" s="14" t="s">
        <v>32</v>
      </c>
      <c r="AX2862" s="14" t="s">
        <v>76</v>
      </c>
      <c r="AY2862" s="229" t="s">
        <v>179</v>
      </c>
    </row>
    <row r="2863" spans="1:65" s="14" customFormat="1" ht="11.25">
      <c r="B2863" s="219"/>
      <c r="C2863" s="220"/>
      <c r="D2863" s="204" t="s">
        <v>191</v>
      </c>
      <c r="E2863" s="221" t="s">
        <v>1</v>
      </c>
      <c r="F2863" s="222" t="s">
        <v>2551</v>
      </c>
      <c r="G2863" s="220"/>
      <c r="H2863" s="223">
        <v>9.6379999999999999</v>
      </c>
      <c r="I2863" s="224"/>
      <c r="J2863" s="220"/>
      <c r="K2863" s="220"/>
      <c r="L2863" s="225"/>
      <c r="M2863" s="226"/>
      <c r="N2863" s="227"/>
      <c r="O2863" s="227"/>
      <c r="P2863" s="227"/>
      <c r="Q2863" s="227"/>
      <c r="R2863" s="227"/>
      <c r="S2863" s="227"/>
      <c r="T2863" s="228"/>
      <c r="AT2863" s="229" t="s">
        <v>191</v>
      </c>
      <c r="AU2863" s="229" t="s">
        <v>85</v>
      </c>
      <c r="AV2863" s="14" t="s">
        <v>85</v>
      </c>
      <c r="AW2863" s="14" t="s">
        <v>32</v>
      </c>
      <c r="AX2863" s="14" t="s">
        <v>76</v>
      </c>
      <c r="AY2863" s="229" t="s">
        <v>179</v>
      </c>
    </row>
    <row r="2864" spans="1:65" s="14" customFormat="1" ht="11.25">
      <c r="B2864" s="219"/>
      <c r="C2864" s="220"/>
      <c r="D2864" s="204" t="s">
        <v>191</v>
      </c>
      <c r="E2864" s="221" t="s">
        <v>1</v>
      </c>
      <c r="F2864" s="222" t="s">
        <v>2552</v>
      </c>
      <c r="G2864" s="220"/>
      <c r="H2864" s="223">
        <v>1.3660000000000001</v>
      </c>
      <c r="I2864" s="224"/>
      <c r="J2864" s="220"/>
      <c r="K2864" s="220"/>
      <c r="L2864" s="225"/>
      <c r="M2864" s="226"/>
      <c r="N2864" s="227"/>
      <c r="O2864" s="227"/>
      <c r="P2864" s="227"/>
      <c r="Q2864" s="227"/>
      <c r="R2864" s="227"/>
      <c r="S2864" s="227"/>
      <c r="T2864" s="228"/>
      <c r="AT2864" s="229" t="s">
        <v>191</v>
      </c>
      <c r="AU2864" s="229" t="s">
        <v>85</v>
      </c>
      <c r="AV2864" s="14" t="s">
        <v>85</v>
      </c>
      <c r="AW2864" s="14" t="s">
        <v>32</v>
      </c>
      <c r="AX2864" s="14" t="s">
        <v>76</v>
      </c>
      <c r="AY2864" s="229" t="s">
        <v>179</v>
      </c>
    </row>
    <row r="2865" spans="2:51" s="14" customFormat="1" ht="33.75">
      <c r="B2865" s="219"/>
      <c r="C2865" s="220"/>
      <c r="D2865" s="204" t="s">
        <v>191</v>
      </c>
      <c r="E2865" s="221" t="s">
        <v>1</v>
      </c>
      <c r="F2865" s="222" t="s">
        <v>2553</v>
      </c>
      <c r="G2865" s="220"/>
      <c r="H2865" s="223">
        <v>10.041</v>
      </c>
      <c r="I2865" s="224"/>
      <c r="J2865" s="220"/>
      <c r="K2865" s="220"/>
      <c r="L2865" s="225"/>
      <c r="M2865" s="226"/>
      <c r="N2865" s="227"/>
      <c r="O2865" s="227"/>
      <c r="P2865" s="227"/>
      <c r="Q2865" s="227"/>
      <c r="R2865" s="227"/>
      <c r="S2865" s="227"/>
      <c r="T2865" s="228"/>
      <c r="AT2865" s="229" t="s">
        <v>191</v>
      </c>
      <c r="AU2865" s="229" t="s">
        <v>85</v>
      </c>
      <c r="AV2865" s="14" t="s">
        <v>85</v>
      </c>
      <c r="AW2865" s="14" t="s">
        <v>32</v>
      </c>
      <c r="AX2865" s="14" t="s">
        <v>76</v>
      </c>
      <c r="AY2865" s="229" t="s">
        <v>179</v>
      </c>
    </row>
    <row r="2866" spans="2:51" s="14" customFormat="1" ht="45">
      <c r="B2866" s="219"/>
      <c r="C2866" s="220"/>
      <c r="D2866" s="204" t="s">
        <v>191</v>
      </c>
      <c r="E2866" s="221" t="s">
        <v>1</v>
      </c>
      <c r="F2866" s="222" t="s">
        <v>2554</v>
      </c>
      <c r="G2866" s="220"/>
      <c r="H2866" s="223">
        <v>138.45099999999999</v>
      </c>
      <c r="I2866" s="224"/>
      <c r="J2866" s="220"/>
      <c r="K2866" s="220"/>
      <c r="L2866" s="225"/>
      <c r="M2866" s="226"/>
      <c r="N2866" s="227"/>
      <c r="O2866" s="227"/>
      <c r="P2866" s="227"/>
      <c r="Q2866" s="227"/>
      <c r="R2866" s="227"/>
      <c r="S2866" s="227"/>
      <c r="T2866" s="228"/>
      <c r="AT2866" s="229" t="s">
        <v>191</v>
      </c>
      <c r="AU2866" s="229" t="s">
        <v>85</v>
      </c>
      <c r="AV2866" s="14" t="s">
        <v>85</v>
      </c>
      <c r="AW2866" s="14" t="s">
        <v>32</v>
      </c>
      <c r="AX2866" s="14" t="s">
        <v>76</v>
      </c>
      <c r="AY2866" s="229" t="s">
        <v>179</v>
      </c>
    </row>
    <row r="2867" spans="2:51" s="14" customFormat="1" ht="22.5">
      <c r="B2867" s="219"/>
      <c r="C2867" s="220"/>
      <c r="D2867" s="204" t="s">
        <v>191</v>
      </c>
      <c r="E2867" s="221" t="s">
        <v>1</v>
      </c>
      <c r="F2867" s="222" t="s">
        <v>2555</v>
      </c>
      <c r="G2867" s="220"/>
      <c r="H2867" s="223">
        <v>-16.978999999999999</v>
      </c>
      <c r="I2867" s="224"/>
      <c r="J2867" s="220"/>
      <c r="K2867" s="220"/>
      <c r="L2867" s="225"/>
      <c r="M2867" s="226"/>
      <c r="N2867" s="227"/>
      <c r="O2867" s="227"/>
      <c r="P2867" s="227"/>
      <c r="Q2867" s="227"/>
      <c r="R2867" s="227"/>
      <c r="S2867" s="227"/>
      <c r="T2867" s="228"/>
      <c r="AT2867" s="229" t="s">
        <v>191</v>
      </c>
      <c r="AU2867" s="229" t="s">
        <v>85</v>
      </c>
      <c r="AV2867" s="14" t="s">
        <v>85</v>
      </c>
      <c r="AW2867" s="14" t="s">
        <v>32</v>
      </c>
      <c r="AX2867" s="14" t="s">
        <v>76</v>
      </c>
      <c r="AY2867" s="229" t="s">
        <v>179</v>
      </c>
    </row>
    <row r="2868" spans="2:51" s="14" customFormat="1" ht="11.25">
      <c r="B2868" s="219"/>
      <c r="C2868" s="220"/>
      <c r="D2868" s="204" t="s">
        <v>191</v>
      </c>
      <c r="E2868" s="221" t="s">
        <v>1</v>
      </c>
      <c r="F2868" s="222" t="s">
        <v>2556</v>
      </c>
      <c r="G2868" s="220"/>
      <c r="H2868" s="223">
        <v>2.3860000000000001</v>
      </c>
      <c r="I2868" s="224"/>
      <c r="J2868" s="220"/>
      <c r="K2868" s="220"/>
      <c r="L2868" s="225"/>
      <c r="M2868" s="226"/>
      <c r="N2868" s="227"/>
      <c r="O2868" s="227"/>
      <c r="P2868" s="227"/>
      <c r="Q2868" s="227"/>
      <c r="R2868" s="227"/>
      <c r="S2868" s="227"/>
      <c r="T2868" s="228"/>
      <c r="AT2868" s="229" t="s">
        <v>191</v>
      </c>
      <c r="AU2868" s="229" t="s">
        <v>85</v>
      </c>
      <c r="AV2868" s="14" t="s">
        <v>85</v>
      </c>
      <c r="AW2868" s="14" t="s">
        <v>32</v>
      </c>
      <c r="AX2868" s="14" t="s">
        <v>76</v>
      </c>
      <c r="AY2868" s="229" t="s">
        <v>179</v>
      </c>
    </row>
    <row r="2869" spans="2:51" s="14" customFormat="1" ht="11.25">
      <c r="B2869" s="219"/>
      <c r="C2869" s="220"/>
      <c r="D2869" s="204" t="s">
        <v>191</v>
      </c>
      <c r="E2869" s="221" t="s">
        <v>1</v>
      </c>
      <c r="F2869" s="222" t="s">
        <v>2557</v>
      </c>
      <c r="G2869" s="220"/>
      <c r="H2869" s="223">
        <v>1.04</v>
      </c>
      <c r="I2869" s="224"/>
      <c r="J2869" s="220"/>
      <c r="K2869" s="220"/>
      <c r="L2869" s="225"/>
      <c r="M2869" s="226"/>
      <c r="N2869" s="227"/>
      <c r="O2869" s="227"/>
      <c r="P2869" s="227"/>
      <c r="Q2869" s="227"/>
      <c r="R2869" s="227"/>
      <c r="S2869" s="227"/>
      <c r="T2869" s="228"/>
      <c r="AT2869" s="229" t="s">
        <v>191</v>
      </c>
      <c r="AU2869" s="229" t="s">
        <v>85</v>
      </c>
      <c r="AV2869" s="14" t="s">
        <v>85</v>
      </c>
      <c r="AW2869" s="14" t="s">
        <v>32</v>
      </c>
      <c r="AX2869" s="14" t="s">
        <v>76</v>
      </c>
      <c r="AY2869" s="229" t="s">
        <v>179</v>
      </c>
    </row>
    <row r="2870" spans="2:51" s="14" customFormat="1" ht="11.25">
      <c r="B2870" s="219"/>
      <c r="C2870" s="220"/>
      <c r="D2870" s="204" t="s">
        <v>191</v>
      </c>
      <c r="E2870" s="221" t="s">
        <v>1</v>
      </c>
      <c r="F2870" s="222" t="s">
        <v>2558</v>
      </c>
      <c r="G2870" s="220"/>
      <c r="H2870" s="223">
        <v>1.5840000000000001</v>
      </c>
      <c r="I2870" s="224"/>
      <c r="J2870" s="220"/>
      <c r="K2870" s="220"/>
      <c r="L2870" s="225"/>
      <c r="M2870" s="226"/>
      <c r="N2870" s="227"/>
      <c r="O2870" s="227"/>
      <c r="P2870" s="227"/>
      <c r="Q2870" s="227"/>
      <c r="R2870" s="227"/>
      <c r="S2870" s="227"/>
      <c r="T2870" s="228"/>
      <c r="AT2870" s="229" t="s">
        <v>191</v>
      </c>
      <c r="AU2870" s="229" t="s">
        <v>85</v>
      </c>
      <c r="AV2870" s="14" t="s">
        <v>85</v>
      </c>
      <c r="AW2870" s="14" t="s">
        <v>32</v>
      </c>
      <c r="AX2870" s="14" t="s">
        <v>76</v>
      </c>
      <c r="AY2870" s="229" t="s">
        <v>179</v>
      </c>
    </row>
    <row r="2871" spans="2:51" s="14" customFormat="1" ht="11.25">
      <c r="B2871" s="219"/>
      <c r="C2871" s="220"/>
      <c r="D2871" s="204" t="s">
        <v>191</v>
      </c>
      <c r="E2871" s="221" t="s">
        <v>1</v>
      </c>
      <c r="F2871" s="222" t="s">
        <v>2559</v>
      </c>
      <c r="G2871" s="220"/>
      <c r="H2871" s="223">
        <v>10.445</v>
      </c>
      <c r="I2871" s="224"/>
      <c r="J2871" s="220"/>
      <c r="K2871" s="220"/>
      <c r="L2871" s="225"/>
      <c r="M2871" s="226"/>
      <c r="N2871" s="227"/>
      <c r="O2871" s="227"/>
      <c r="P2871" s="227"/>
      <c r="Q2871" s="227"/>
      <c r="R2871" s="227"/>
      <c r="S2871" s="227"/>
      <c r="T2871" s="228"/>
      <c r="AT2871" s="229" t="s">
        <v>191</v>
      </c>
      <c r="AU2871" s="229" t="s">
        <v>85</v>
      </c>
      <c r="AV2871" s="14" t="s">
        <v>85</v>
      </c>
      <c r="AW2871" s="14" t="s">
        <v>32</v>
      </c>
      <c r="AX2871" s="14" t="s">
        <v>76</v>
      </c>
      <c r="AY2871" s="229" t="s">
        <v>179</v>
      </c>
    </row>
    <row r="2872" spans="2:51" s="14" customFormat="1" ht="11.25">
      <c r="B2872" s="219"/>
      <c r="C2872" s="220"/>
      <c r="D2872" s="204" t="s">
        <v>191</v>
      </c>
      <c r="E2872" s="221" t="s">
        <v>1</v>
      </c>
      <c r="F2872" s="222" t="s">
        <v>2560</v>
      </c>
      <c r="G2872" s="220"/>
      <c r="H2872" s="223">
        <v>7.4939999999999998</v>
      </c>
      <c r="I2872" s="224"/>
      <c r="J2872" s="220"/>
      <c r="K2872" s="220"/>
      <c r="L2872" s="225"/>
      <c r="M2872" s="226"/>
      <c r="N2872" s="227"/>
      <c r="O2872" s="227"/>
      <c r="P2872" s="227"/>
      <c r="Q2872" s="227"/>
      <c r="R2872" s="227"/>
      <c r="S2872" s="227"/>
      <c r="T2872" s="228"/>
      <c r="AT2872" s="229" t="s">
        <v>191</v>
      </c>
      <c r="AU2872" s="229" t="s">
        <v>85</v>
      </c>
      <c r="AV2872" s="14" t="s">
        <v>85</v>
      </c>
      <c r="AW2872" s="14" t="s">
        <v>32</v>
      </c>
      <c r="AX2872" s="14" t="s">
        <v>76</v>
      </c>
      <c r="AY2872" s="229" t="s">
        <v>179</v>
      </c>
    </row>
    <row r="2873" spans="2:51" s="14" customFormat="1" ht="11.25">
      <c r="B2873" s="219"/>
      <c r="C2873" s="220"/>
      <c r="D2873" s="204" t="s">
        <v>191</v>
      </c>
      <c r="E2873" s="221" t="s">
        <v>1</v>
      </c>
      <c r="F2873" s="222" t="s">
        <v>2561</v>
      </c>
      <c r="G2873" s="220"/>
      <c r="H2873" s="223">
        <v>10.445</v>
      </c>
      <c r="I2873" s="224"/>
      <c r="J2873" s="220"/>
      <c r="K2873" s="220"/>
      <c r="L2873" s="225"/>
      <c r="M2873" s="226"/>
      <c r="N2873" s="227"/>
      <c r="O2873" s="227"/>
      <c r="P2873" s="227"/>
      <c r="Q2873" s="227"/>
      <c r="R2873" s="227"/>
      <c r="S2873" s="227"/>
      <c r="T2873" s="228"/>
      <c r="AT2873" s="229" t="s">
        <v>191</v>
      </c>
      <c r="AU2873" s="229" t="s">
        <v>85</v>
      </c>
      <c r="AV2873" s="14" t="s">
        <v>85</v>
      </c>
      <c r="AW2873" s="14" t="s">
        <v>32</v>
      </c>
      <c r="AX2873" s="14" t="s">
        <v>76</v>
      </c>
      <c r="AY2873" s="229" t="s">
        <v>179</v>
      </c>
    </row>
    <row r="2874" spans="2:51" s="14" customFormat="1" ht="11.25">
      <c r="B2874" s="219"/>
      <c r="C2874" s="220"/>
      <c r="D2874" s="204" t="s">
        <v>191</v>
      </c>
      <c r="E2874" s="221" t="s">
        <v>1</v>
      </c>
      <c r="F2874" s="222" t="s">
        <v>2562</v>
      </c>
      <c r="G2874" s="220"/>
      <c r="H2874" s="223">
        <v>7.4939999999999998</v>
      </c>
      <c r="I2874" s="224"/>
      <c r="J2874" s="220"/>
      <c r="K2874" s="220"/>
      <c r="L2874" s="225"/>
      <c r="M2874" s="226"/>
      <c r="N2874" s="227"/>
      <c r="O2874" s="227"/>
      <c r="P2874" s="227"/>
      <c r="Q2874" s="227"/>
      <c r="R2874" s="227"/>
      <c r="S2874" s="227"/>
      <c r="T2874" s="228"/>
      <c r="AT2874" s="229" t="s">
        <v>191</v>
      </c>
      <c r="AU2874" s="229" t="s">
        <v>85</v>
      </c>
      <c r="AV2874" s="14" t="s">
        <v>85</v>
      </c>
      <c r="AW2874" s="14" t="s">
        <v>32</v>
      </c>
      <c r="AX2874" s="14" t="s">
        <v>76</v>
      </c>
      <c r="AY2874" s="229" t="s">
        <v>179</v>
      </c>
    </row>
    <row r="2875" spans="2:51" s="14" customFormat="1" ht="11.25">
      <c r="B2875" s="219"/>
      <c r="C2875" s="220"/>
      <c r="D2875" s="204" t="s">
        <v>191</v>
      </c>
      <c r="E2875" s="221" t="s">
        <v>1</v>
      </c>
      <c r="F2875" s="222" t="s">
        <v>2563</v>
      </c>
      <c r="G2875" s="220"/>
      <c r="H2875" s="223">
        <v>14.622</v>
      </c>
      <c r="I2875" s="224"/>
      <c r="J2875" s="220"/>
      <c r="K2875" s="220"/>
      <c r="L2875" s="225"/>
      <c r="M2875" s="226"/>
      <c r="N2875" s="227"/>
      <c r="O2875" s="227"/>
      <c r="P2875" s="227"/>
      <c r="Q2875" s="227"/>
      <c r="R2875" s="227"/>
      <c r="S2875" s="227"/>
      <c r="T2875" s="228"/>
      <c r="AT2875" s="229" t="s">
        <v>191</v>
      </c>
      <c r="AU2875" s="229" t="s">
        <v>85</v>
      </c>
      <c r="AV2875" s="14" t="s">
        <v>85</v>
      </c>
      <c r="AW2875" s="14" t="s">
        <v>32</v>
      </c>
      <c r="AX2875" s="14" t="s">
        <v>76</v>
      </c>
      <c r="AY2875" s="229" t="s">
        <v>179</v>
      </c>
    </row>
    <row r="2876" spans="2:51" s="14" customFormat="1" ht="11.25">
      <c r="B2876" s="219"/>
      <c r="C2876" s="220"/>
      <c r="D2876" s="204" t="s">
        <v>191</v>
      </c>
      <c r="E2876" s="221" t="s">
        <v>1</v>
      </c>
      <c r="F2876" s="222" t="s">
        <v>2564</v>
      </c>
      <c r="G2876" s="220"/>
      <c r="H2876" s="223">
        <v>19.364000000000001</v>
      </c>
      <c r="I2876" s="224"/>
      <c r="J2876" s="220"/>
      <c r="K2876" s="220"/>
      <c r="L2876" s="225"/>
      <c r="M2876" s="226"/>
      <c r="N2876" s="227"/>
      <c r="O2876" s="227"/>
      <c r="P2876" s="227"/>
      <c r="Q2876" s="227"/>
      <c r="R2876" s="227"/>
      <c r="S2876" s="227"/>
      <c r="T2876" s="228"/>
      <c r="AT2876" s="229" t="s">
        <v>191</v>
      </c>
      <c r="AU2876" s="229" t="s">
        <v>85</v>
      </c>
      <c r="AV2876" s="14" t="s">
        <v>85</v>
      </c>
      <c r="AW2876" s="14" t="s">
        <v>32</v>
      </c>
      <c r="AX2876" s="14" t="s">
        <v>76</v>
      </c>
      <c r="AY2876" s="229" t="s">
        <v>179</v>
      </c>
    </row>
    <row r="2877" spans="2:51" s="14" customFormat="1" ht="22.5">
      <c r="B2877" s="219"/>
      <c r="C2877" s="220"/>
      <c r="D2877" s="204" t="s">
        <v>191</v>
      </c>
      <c r="E2877" s="221" t="s">
        <v>1</v>
      </c>
      <c r="F2877" s="222" t="s">
        <v>2565</v>
      </c>
      <c r="G2877" s="220"/>
      <c r="H2877" s="223">
        <v>19.468</v>
      </c>
      <c r="I2877" s="224"/>
      <c r="J2877" s="220"/>
      <c r="K2877" s="220"/>
      <c r="L2877" s="225"/>
      <c r="M2877" s="226"/>
      <c r="N2877" s="227"/>
      <c r="O2877" s="227"/>
      <c r="P2877" s="227"/>
      <c r="Q2877" s="227"/>
      <c r="R2877" s="227"/>
      <c r="S2877" s="227"/>
      <c r="T2877" s="228"/>
      <c r="AT2877" s="229" t="s">
        <v>191</v>
      </c>
      <c r="AU2877" s="229" t="s">
        <v>85</v>
      </c>
      <c r="AV2877" s="14" t="s">
        <v>85</v>
      </c>
      <c r="AW2877" s="14" t="s">
        <v>32</v>
      </c>
      <c r="AX2877" s="14" t="s">
        <v>76</v>
      </c>
      <c r="AY2877" s="229" t="s">
        <v>179</v>
      </c>
    </row>
    <row r="2878" spans="2:51" s="14" customFormat="1" ht="11.25">
      <c r="B2878" s="219"/>
      <c r="C2878" s="220"/>
      <c r="D2878" s="204" t="s">
        <v>191</v>
      </c>
      <c r="E2878" s="221" t="s">
        <v>1</v>
      </c>
      <c r="F2878" s="222" t="s">
        <v>2566</v>
      </c>
      <c r="G2878" s="220"/>
      <c r="H2878" s="223">
        <v>9.7249999999999996</v>
      </c>
      <c r="I2878" s="224"/>
      <c r="J2878" s="220"/>
      <c r="K2878" s="220"/>
      <c r="L2878" s="225"/>
      <c r="M2878" s="226"/>
      <c r="N2878" s="227"/>
      <c r="O2878" s="227"/>
      <c r="P2878" s="227"/>
      <c r="Q2878" s="227"/>
      <c r="R2878" s="227"/>
      <c r="S2878" s="227"/>
      <c r="T2878" s="228"/>
      <c r="AT2878" s="229" t="s">
        <v>191</v>
      </c>
      <c r="AU2878" s="229" t="s">
        <v>85</v>
      </c>
      <c r="AV2878" s="14" t="s">
        <v>85</v>
      </c>
      <c r="AW2878" s="14" t="s">
        <v>32</v>
      </c>
      <c r="AX2878" s="14" t="s">
        <v>76</v>
      </c>
      <c r="AY2878" s="229" t="s">
        <v>179</v>
      </c>
    </row>
    <row r="2879" spans="2:51" s="14" customFormat="1" ht="11.25">
      <c r="B2879" s="219"/>
      <c r="C2879" s="220"/>
      <c r="D2879" s="204" t="s">
        <v>191</v>
      </c>
      <c r="E2879" s="221" t="s">
        <v>1</v>
      </c>
      <c r="F2879" s="222" t="s">
        <v>2567</v>
      </c>
      <c r="G2879" s="220"/>
      <c r="H2879" s="223">
        <v>10.882999999999999</v>
      </c>
      <c r="I2879" s="224"/>
      <c r="J2879" s="220"/>
      <c r="K2879" s="220"/>
      <c r="L2879" s="225"/>
      <c r="M2879" s="226"/>
      <c r="N2879" s="227"/>
      <c r="O2879" s="227"/>
      <c r="P2879" s="227"/>
      <c r="Q2879" s="227"/>
      <c r="R2879" s="227"/>
      <c r="S2879" s="227"/>
      <c r="T2879" s="228"/>
      <c r="AT2879" s="229" t="s">
        <v>191</v>
      </c>
      <c r="AU2879" s="229" t="s">
        <v>85</v>
      </c>
      <c r="AV2879" s="14" t="s">
        <v>85</v>
      </c>
      <c r="AW2879" s="14" t="s">
        <v>32</v>
      </c>
      <c r="AX2879" s="14" t="s">
        <v>76</v>
      </c>
      <c r="AY2879" s="229" t="s">
        <v>179</v>
      </c>
    </row>
    <row r="2880" spans="2:51" s="14" customFormat="1" ht="11.25">
      <c r="B2880" s="219"/>
      <c r="C2880" s="220"/>
      <c r="D2880" s="204" t="s">
        <v>191</v>
      </c>
      <c r="E2880" s="221" t="s">
        <v>1</v>
      </c>
      <c r="F2880" s="222" t="s">
        <v>2568</v>
      </c>
      <c r="G2880" s="220"/>
      <c r="H2880" s="223">
        <v>14.446999999999999</v>
      </c>
      <c r="I2880" s="224"/>
      <c r="J2880" s="220"/>
      <c r="K2880" s="220"/>
      <c r="L2880" s="225"/>
      <c r="M2880" s="226"/>
      <c r="N2880" s="227"/>
      <c r="O2880" s="227"/>
      <c r="P2880" s="227"/>
      <c r="Q2880" s="227"/>
      <c r="R2880" s="227"/>
      <c r="S2880" s="227"/>
      <c r="T2880" s="228"/>
      <c r="AT2880" s="229" t="s">
        <v>191</v>
      </c>
      <c r="AU2880" s="229" t="s">
        <v>85</v>
      </c>
      <c r="AV2880" s="14" t="s">
        <v>85</v>
      </c>
      <c r="AW2880" s="14" t="s">
        <v>32</v>
      </c>
      <c r="AX2880" s="14" t="s">
        <v>76</v>
      </c>
      <c r="AY2880" s="229" t="s">
        <v>179</v>
      </c>
    </row>
    <row r="2881" spans="2:51" s="14" customFormat="1" ht="11.25">
      <c r="B2881" s="219"/>
      <c r="C2881" s="220"/>
      <c r="D2881" s="204" t="s">
        <v>191</v>
      </c>
      <c r="E2881" s="221" t="s">
        <v>1</v>
      </c>
      <c r="F2881" s="222" t="s">
        <v>2569</v>
      </c>
      <c r="G2881" s="220"/>
      <c r="H2881" s="223">
        <v>8.8439999999999994</v>
      </c>
      <c r="I2881" s="224"/>
      <c r="J2881" s="220"/>
      <c r="K2881" s="220"/>
      <c r="L2881" s="225"/>
      <c r="M2881" s="226"/>
      <c r="N2881" s="227"/>
      <c r="O2881" s="227"/>
      <c r="P2881" s="227"/>
      <c r="Q2881" s="227"/>
      <c r="R2881" s="227"/>
      <c r="S2881" s="227"/>
      <c r="T2881" s="228"/>
      <c r="AT2881" s="229" t="s">
        <v>191</v>
      </c>
      <c r="AU2881" s="229" t="s">
        <v>85</v>
      </c>
      <c r="AV2881" s="14" t="s">
        <v>85</v>
      </c>
      <c r="AW2881" s="14" t="s">
        <v>32</v>
      </c>
      <c r="AX2881" s="14" t="s">
        <v>76</v>
      </c>
      <c r="AY2881" s="229" t="s">
        <v>179</v>
      </c>
    </row>
    <row r="2882" spans="2:51" s="14" customFormat="1" ht="11.25">
      <c r="B2882" s="219"/>
      <c r="C2882" s="220"/>
      <c r="D2882" s="204" t="s">
        <v>191</v>
      </c>
      <c r="E2882" s="221" t="s">
        <v>1</v>
      </c>
      <c r="F2882" s="222" t="s">
        <v>2570</v>
      </c>
      <c r="G2882" s="220"/>
      <c r="H2882" s="223">
        <v>7.4509999999999996</v>
      </c>
      <c r="I2882" s="224"/>
      <c r="J2882" s="220"/>
      <c r="K2882" s="220"/>
      <c r="L2882" s="225"/>
      <c r="M2882" s="226"/>
      <c r="N2882" s="227"/>
      <c r="O2882" s="227"/>
      <c r="P2882" s="227"/>
      <c r="Q2882" s="227"/>
      <c r="R2882" s="227"/>
      <c r="S2882" s="227"/>
      <c r="T2882" s="228"/>
      <c r="AT2882" s="229" t="s">
        <v>191</v>
      </c>
      <c r="AU2882" s="229" t="s">
        <v>85</v>
      </c>
      <c r="AV2882" s="14" t="s">
        <v>85</v>
      </c>
      <c r="AW2882" s="14" t="s">
        <v>32</v>
      </c>
      <c r="AX2882" s="14" t="s">
        <v>76</v>
      </c>
      <c r="AY2882" s="229" t="s">
        <v>179</v>
      </c>
    </row>
    <row r="2883" spans="2:51" s="14" customFormat="1" ht="11.25">
      <c r="B2883" s="219"/>
      <c r="C2883" s="220"/>
      <c r="D2883" s="204" t="s">
        <v>191</v>
      </c>
      <c r="E2883" s="221" t="s">
        <v>1</v>
      </c>
      <c r="F2883" s="222" t="s">
        <v>2571</v>
      </c>
      <c r="G2883" s="220"/>
      <c r="H2883" s="223">
        <v>10.303000000000001</v>
      </c>
      <c r="I2883" s="224"/>
      <c r="J2883" s="220"/>
      <c r="K2883" s="220"/>
      <c r="L2883" s="225"/>
      <c r="M2883" s="226"/>
      <c r="N2883" s="227"/>
      <c r="O2883" s="227"/>
      <c r="P2883" s="227"/>
      <c r="Q2883" s="227"/>
      <c r="R2883" s="227"/>
      <c r="S2883" s="227"/>
      <c r="T2883" s="228"/>
      <c r="AT2883" s="229" t="s">
        <v>191</v>
      </c>
      <c r="AU2883" s="229" t="s">
        <v>85</v>
      </c>
      <c r="AV2883" s="14" t="s">
        <v>85</v>
      </c>
      <c r="AW2883" s="14" t="s">
        <v>32</v>
      </c>
      <c r="AX2883" s="14" t="s">
        <v>76</v>
      </c>
      <c r="AY2883" s="229" t="s">
        <v>179</v>
      </c>
    </row>
    <row r="2884" spans="2:51" s="14" customFormat="1" ht="11.25">
      <c r="B2884" s="219"/>
      <c r="C2884" s="220"/>
      <c r="D2884" s="204" t="s">
        <v>191</v>
      </c>
      <c r="E2884" s="221" t="s">
        <v>1</v>
      </c>
      <c r="F2884" s="222" t="s">
        <v>2572</v>
      </c>
      <c r="G2884" s="220"/>
      <c r="H2884" s="223">
        <v>6.7389999999999999</v>
      </c>
      <c r="I2884" s="224"/>
      <c r="J2884" s="220"/>
      <c r="K2884" s="220"/>
      <c r="L2884" s="225"/>
      <c r="M2884" s="226"/>
      <c r="N2884" s="227"/>
      <c r="O2884" s="227"/>
      <c r="P2884" s="227"/>
      <c r="Q2884" s="227"/>
      <c r="R2884" s="227"/>
      <c r="S2884" s="227"/>
      <c r="T2884" s="228"/>
      <c r="AT2884" s="229" t="s">
        <v>191</v>
      </c>
      <c r="AU2884" s="229" t="s">
        <v>85</v>
      </c>
      <c r="AV2884" s="14" t="s">
        <v>85</v>
      </c>
      <c r="AW2884" s="14" t="s">
        <v>32</v>
      </c>
      <c r="AX2884" s="14" t="s">
        <v>76</v>
      </c>
      <c r="AY2884" s="229" t="s">
        <v>179</v>
      </c>
    </row>
    <row r="2885" spans="2:51" s="14" customFormat="1" ht="11.25">
      <c r="B2885" s="219"/>
      <c r="C2885" s="220"/>
      <c r="D2885" s="204" t="s">
        <v>191</v>
      </c>
      <c r="E2885" s="221" t="s">
        <v>1</v>
      </c>
      <c r="F2885" s="222" t="s">
        <v>2573</v>
      </c>
      <c r="G2885" s="220"/>
      <c r="H2885" s="223">
        <v>10.593</v>
      </c>
      <c r="I2885" s="224"/>
      <c r="J2885" s="220"/>
      <c r="K2885" s="220"/>
      <c r="L2885" s="225"/>
      <c r="M2885" s="226"/>
      <c r="N2885" s="227"/>
      <c r="O2885" s="227"/>
      <c r="P2885" s="227"/>
      <c r="Q2885" s="227"/>
      <c r="R2885" s="227"/>
      <c r="S2885" s="227"/>
      <c r="T2885" s="228"/>
      <c r="AT2885" s="229" t="s">
        <v>191</v>
      </c>
      <c r="AU2885" s="229" t="s">
        <v>85</v>
      </c>
      <c r="AV2885" s="14" t="s">
        <v>85</v>
      </c>
      <c r="AW2885" s="14" t="s">
        <v>32</v>
      </c>
      <c r="AX2885" s="14" t="s">
        <v>76</v>
      </c>
      <c r="AY2885" s="229" t="s">
        <v>179</v>
      </c>
    </row>
    <row r="2886" spans="2:51" s="14" customFormat="1" ht="11.25">
      <c r="B2886" s="219"/>
      <c r="C2886" s="220"/>
      <c r="D2886" s="204" t="s">
        <v>191</v>
      </c>
      <c r="E2886" s="221" t="s">
        <v>1</v>
      </c>
      <c r="F2886" s="222" t="s">
        <v>2574</v>
      </c>
      <c r="G2886" s="220"/>
      <c r="H2886" s="223">
        <v>6.7389999999999999</v>
      </c>
      <c r="I2886" s="224"/>
      <c r="J2886" s="220"/>
      <c r="K2886" s="220"/>
      <c r="L2886" s="225"/>
      <c r="M2886" s="226"/>
      <c r="N2886" s="227"/>
      <c r="O2886" s="227"/>
      <c r="P2886" s="227"/>
      <c r="Q2886" s="227"/>
      <c r="R2886" s="227"/>
      <c r="S2886" s="227"/>
      <c r="T2886" s="228"/>
      <c r="AT2886" s="229" t="s">
        <v>191</v>
      </c>
      <c r="AU2886" s="229" t="s">
        <v>85</v>
      </c>
      <c r="AV2886" s="14" t="s">
        <v>85</v>
      </c>
      <c r="AW2886" s="14" t="s">
        <v>32</v>
      </c>
      <c r="AX2886" s="14" t="s">
        <v>76</v>
      </c>
      <c r="AY2886" s="229" t="s">
        <v>179</v>
      </c>
    </row>
    <row r="2887" spans="2:51" s="14" customFormat="1" ht="11.25">
      <c r="B2887" s="219"/>
      <c r="C2887" s="220"/>
      <c r="D2887" s="204" t="s">
        <v>191</v>
      </c>
      <c r="E2887" s="221" t="s">
        <v>1</v>
      </c>
      <c r="F2887" s="222" t="s">
        <v>2575</v>
      </c>
      <c r="G2887" s="220"/>
      <c r="H2887" s="223">
        <v>38.676000000000002</v>
      </c>
      <c r="I2887" s="224"/>
      <c r="J2887" s="220"/>
      <c r="K2887" s="220"/>
      <c r="L2887" s="225"/>
      <c r="M2887" s="226"/>
      <c r="N2887" s="227"/>
      <c r="O2887" s="227"/>
      <c r="P2887" s="227"/>
      <c r="Q2887" s="227"/>
      <c r="R2887" s="227"/>
      <c r="S2887" s="227"/>
      <c r="T2887" s="228"/>
      <c r="AT2887" s="229" t="s">
        <v>191</v>
      </c>
      <c r="AU2887" s="229" t="s">
        <v>85</v>
      </c>
      <c r="AV2887" s="14" t="s">
        <v>85</v>
      </c>
      <c r="AW2887" s="14" t="s">
        <v>32</v>
      </c>
      <c r="AX2887" s="14" t="s">
        <v>76</v>
      </c>
      <c r="AY2887" s="229" t="s">
        <v>179</v>
      </c>
    </row>
    <row r="2888" spans="2:51" s="14" customFormat="1" ht="11.25">
      <c r="B2888" s="219"/>
      <c r="C2888" s="220"/>
      <c r="D2888" s="204" t="s">
        <v>191</v>
      </c>
      <c r="E2888" s="221" t="s">
        <v>1</v>
      </c>
      <c r="F2888" s="222" t="s">
        <v>2576</v>
      </c>
      <c r="G2888" s="220"/>
      <c r="H2888" s="223">
        <v>21.866</v>
      </c>
      <c r="I2888" s="224"/>
      <c r="J2888" s="220"/>
      <c r="K2888" s="220"/>
      <c r="L2888" s="225"/>
      <c r="M2888" s="226"/>
      <c r="N2888" s="227"/>
      <c r="O2888" s="227"/>
      <c r="P2888" s="227"/>
      <c r="Q2888" s="227"/>
      <c r="R2888" s="227"/>
      <c r="S2888" s="227"/>
      <c r="T2888" s="228"/>
      <c r="AT2888" s="229" t="s">
        <v>191</v>
      </c>
      <c r="AU2888" s="229" t="s">
        <v>85</v>
      </c>
      <c r="AV2888" s="14" t="s">
        <v>85</v>
      </c>
      <c r="AW2888" s="14" t="s">
        <v>32</v>
      </c>
      <c r="AX2888" s="14" t="s">
        <v>76</v>
      </c>
      <c r="AY2888" s="229" t="s">
        <v>179</v>
      </c>
    </row>
    <row r="2889" spans="2:51" s="14" customFormat="1" ht="22.5">
      <c r="B2889" s="219"/>
      <c r="C2889" s="220"/>
      <c r="D2889" s="204" t="s">
        <v>191</v>
      </c>
      <c r="E2889" s="221" t="s">
        <v>1</v>
      </c>
      <c r="F2889" s="222" t="s">
        <v>2577</v>
      </c>
      <c r="G2889" s="220"/>
      <c r="H2889" s="223">
        <v>107.544</v>
      </c>
      <c r="I2889" s="224"/>
      <c r="J2889" s="220"/>
      <c r="K2889" s="220"/>
      <c r="L2889" s="225"/>
      <c r="M2889" s="226"/>
      <c r="N2889" s="227"/>
      <c r="O2889" s="227"/>
      <c r="P2889" s="227"/>
      <c r="Q2889" s="227"/>
      <c r="R2889" s="227"/>
      <c r="S2889" s="227"/>
      <c r="T2889" s="228"/>
      <c r="AT2889" s="229" t="s">
        <v>191</v>
      </c>
      <c r="AU2889" s="229" t="s">
        <v>85</v>
      </c>
      <c r="AV2889" s="14" t="s">
        <v>85</v>
      </c>
      <c r="AW2889" s="14" t="s">
        <v>32</v>
      </c>
      <c r="AX2889" s="14" t="s">
        <v>76</v>
      </c>
      <c r="AY2889" s="229" t="s">
        <v>179</v>
      </c>
    </row>
    <row r="2890" spans="2:51" s="14" customFormat="1" ht="22.5">
      <c r="B2890" s="219"/>
      <c r="C2890" s="220"/>
      <c r="D2890" s="204" t="s">
        <v>191</v>
      </c>
      <c r="E2890" s="221" t="s">
        <v>1</v>
      </c>
      <c r="F2890" s="222" t="s">
        <v>2578</v>
      </c>
      <c r="G2890" s="220"/>
      <c r="H2890" s="223">
        <v>-20.137</v>
      </c>
      <c r="I2890" s="224"/>
      <c r="J2890" s="220"/>
      <c r="K2890" s="220"/>
      <c r="L2890" s="225"/>
      <c r="M2890" s="226"/>
      <c r="N2890" s="227"/>
      <c r="O2890" s="227"/>
      <c r="P2890" s="227"/>
      <c r="Q2890" s="227"/>
      <c r="R2890" s="227"/>
      <c r="S2890" s="227"/>
      <c r="T2890" s="228"/>
      <c r="AT2890" s="229" t="s">
        <v>191</v>
      </c>
      <c r="AU2890" s="229" t="s">
        <v>85</v>
      </c>
      <c r="AV2890" s="14" t="s">
        <v>85</v>
      </c>
      <c r="AW2890" s="14" t="s">
        <v>32</v>
      </c>
      <c r="AX2890" s="14" t="s">
        <v>76</v>
      </c>
      <c r="AY2890" s="229" t="s">
        <v>179</v>
      </c>
    </row>
    <row r="2891" spans="2:51" s="14" customFormat="1" ht="33.75">
      <c r="B2891" s="219"/>
      <c r="C2891" s="220"/>
      <c r="D2891" s="204" t="s">
        <v>191</v>
      </c>
      <c r="E2891" s="221" t="s">
        <v>1</v>
      </c>
      <c r="F2891" s="222" t="s">
        <v>2579</v>
      </c>
      <c r="G2891" s="220"/>
      <c r="H2891" s="223">
        <v>14.625999999999999</v>
      </c>
      <c r="I2891" s="224"/>
      <c r="J2891" s="220"/>
      <c r="K2891" s="220"/>
      <c r="L2891" s="225"/>
      <c r="M2891" s="226"/>
      <c r="N2891" s="227"/>
      <c r="O2891" s="227"/>
      <c r="P2891" s="227"/>
      <c r="Q2891" s="227"/>
      <c r="R2891" s="227"/>
      <c r="S2891" s="227"/>
      <c r="T2891" s="228"/>
      <c r="AT2891" s="229" t="s">
        <v>191</v>
      </c>
      <c r="AU2891" s="229" t="s">
        <v>85</v>
      </c>
      <c r="AV2891" s="14" t="s">
        <v>85</v>
      </c>
      <c r="AW2891" s="14" t="s">
        <v>32</v>
      </c>
      <c r="AX2891" s="14" t="s">
        <v>76</v>
      </c>
      <c r="AY2891" s="229" t="s">
        <v>179</v>
      </c>
    </row>
    <row r="2892" spans="2:51" s="14" customFormat="1" ht="11.25">
      <c r="B2892" s="219"/>
      <c r="C2892" s="220"/>
      <c r="D2892" s="204" t="s">
        <v>191</v>
      </c>
      <c r="E2892" s="221" t="s">
        <v>1</v>
      </c>
      <c r="F2892" s="222" t="s">
        <v>2580</v>
      </c>
      <c r="G2892" s="220"/>
      <c r="H2892" s="223">
        <v>10.349</v>
      </c>
      <c r="I2892" s="224"/>
      <c r="J2892" s="220"/>
      <c r="K2892" s="220"/>
      <c r="L2892" s="225"/>
      <c r="M2892" s="226"/>
      <c r="N2892" s="227"/>
      <c r="O2892" s="227"/>
      <c r="P2892" s="227"/>
      <c r="Q2892" s="227"/>
      <c r="R2892" s="227"/>
      <c r="S2892" s="227"/>
      <c r="T2892" s="228"/>
      <c r="AT2892" s="229" t="s">
        <v>191</v>
      </c>
      <c r="AU2892" s="229" t="s">
        <v>85</v>
      </c>
      <c r="AV2892" s="14" t="s">
        <v>85</v>
      </c>
      <c r="AW2892" s="14" t="s">
        <v>32</v>
      </c>
      <c r="AX2892" s="14" t="s">
        <v>76</v>
      </c>
      <c r="AY2892" s="229" t="s">
        <v>179</v>
      </c>
    </row>
    <row r="2893" spans="2:51" s="14" customFormat="1" ht="11.25">
      <c r="B2893" s="219"/>
      <c r="C2893" s="220"/>
      <c r="D2893" s="204" t="s">
        <v>191</v>
      </c>
      <c r="E2893" s="221" t="s">
        <v>1</v>
      </c>
      <c r="F2893" s="222" t="s">
        <v>2581</v>
      </c>
      <c r="G2893" s="220"/>
      <c r="H2893" s="223">
        <v>1.901</v>
      </c>
      <c r="I2893" s="224"/>
      <c r="J2893" s="220"/>
      <c r="K2893" s="220"/>
      <c r="L2893" s="225"/>
      <c r="M2893" s="226"/>
      <c r="N2893" s="227"/>
      <c r="O2893" s="227"/>
      <c r="P2893" s="227"/>
      <c r="Q2893" s="227"/>
      <c r="R2893" s="227"/>
      <c r="S2893" s="227"/>
      <c r="T2893" s="228"/>
      <c r="AT2893" s="229" t="s">
        <v>191</v>
      </c>
      <c r="AU2893" s="229" t="s">
        <v>85</v>
      </c>
      <c r="AV2893" s="14" t="s">
        <v>85</v>
      </c>
      <c r="AW2893" s="14" t="s">
        <v>32</v>
      </c>
      <c r="AX2893" s="14" t="s">
        <v>76</v>
      </c>
      <c r="AY2893" s="229" t="s">
        <v>179</v>
      </c>
    </row>
    <row r="2894" spans="2:51" s="14" customFormat="1" ht="11.25">
      <c r="B2894" s="219"/>
      <c r="C2894" s="220"/>
      <c r="D2894" s="204" t="s">
        <v>191</v>
      </c>
      <c r="E2894" s="221" t="s">
        <v>1</v>
      </c>
      <c r="F2894" s="222" t="s">
        <v>2582</v>
      </c>
      <c r="G2894" s="220"/>
      <c r="H2894" s="223">
        <v>10.705</v>
      </c>
      <c r="I2894" s="224"/>
      <c r="J2894" s="220"/>
      <c r="K2894" s="220"/>
      <c r="L2894" s="225"/>
      <c r="M2894" s="226"/>
      <c r="N2894" s="227"/>
      <c r="O2894" s="227"/>
      <c r="P2894" s="227"/>
      <c r="Q2894" s="227"/>
      <c r="R2894" s="227"/>
      <c r="S2894" s="227"/>
      <c r="T2894" s="228"/>
      <c r="AT2894" s="229" t="s">
        <v>191</v>
      </c>
      <c r="AU2894" s="229" t="s">
        <v>85</v>
      </c>
      <c r="AV2894" s="14" t="s">
        <v>85</v>
      </c>
      <c r="AW2894" s="14" t="s">
        <v>32</v>
      </c>
      <c r="AX2894" s="14" t="s">
        <v>76</v>
      </c>
      <c r="AY2894" s="229" t="s">
        <v>179</v>
      </c>
    </row>
    <row r="2895" spans="2:51" s="14" customFormat="1" ht="22.5">
      <c r="B2895" s="219"/>
      <c r="C2895" s="220"/>
      <c r="D2895" s="204" t="s">
        <v>191</v>
      </c>
      <c r="E2895" s="221" t="s">
        <v>1</v>
      </c>
      <c r="F2895" s="222" t="s">
        <v>2583</v>
      </c>
      <c r="G2895" s="220"/>
      <c r="H2895" s="223">
        <v>34.386000000000003</v>
      </c>
      <c r="I2895" s="224"/>
      <c r="J2895" s="220"/>
      <c r="K2895" s="220"/>
      <c r="L2895" s="225"/>
      <c r="M2895" s="226"/>
      <c r="N2895" s="227"/>
      <c r="O2895" s="227"/>
      <c r="P2895" s="227"/>
      <c r="Q2895" s="227"/>
      <c r="R2895" s="227"/>
      <c r="S2895" s="227"/>
      <c r="T2895" s="228"/>
      <c r="AT2895" s="229" t="s">
        <v>191</v>
      </c>
      <c r="AU2895" s="229" t="s">
        <v>85</v>
      </c>
      <c r="AV2895" s="14" t="s">
        <v>85</v>
      </c>
      <c r="AW2895" s="14" t="s">
        <v>32</v>
      </c>
      <c r="AX2895" s="14" t="s">
        <v>76</v>
      </c>
      <c r="AY2895" s="229" t="s">
        <v>179</v>
      </c>
    </row>
    <row r="2896" spans="2:51" s="14" customFormat="1" ht="11.25">
      <c r="B2896" s="219"/>
      <c r="C2896" s="220"/>
      <c r="D2896" s="204" t="s">
        <v>191</v>
      </c>
      <c r="E2896" s="221" t="s">
        <v>1</v>
      </c>
      <c r="F2896" s="222" t="s">
        <v>2584</v>
      </c>
      <c r="G2896" s="220"/>
      <c r="H2896" s="223">
        <v>6.5270000000000001</v>
      </c>
      <c r="I2896" s="224"/>
      <c r="J2896" s="220"/>
      <c r="K2896" s="220"/>
      <c r="L2896" s="225"/>
      <c r="M2896" s="226"/>
      <c r="N2896" s="227"/>
      <c r="O2896" s="227"/>
      <c r="P2896" s="227"/>
      <c r="Q2896" s="227"/>
      <c r="R2896" s="227"/>
      <c r="S2896" s="227"/>
      <c r="T2896" s="228"/>
      <c r="AT2896" s="229" t="s">
        <v>191</v>
      </c>
      <c r="AU2896" s="229" t="s">
        <v>85</v>
      </c>
      <c r="AV2896" s="14" t="s">
        <v>85</v>
      </c>
      <c r="AW2896" s="14" t="s">
        <v>32</v>
      </c>
      <c r="AX2896" s="14" t="s">
        <v>76</v>
      </c>
      <c r="AY2896" s="229" t="s">
        <v>179</v>
      </c>
    </row>
    <row r="2897" spans="1:65" s="14" customFormat="1" ht="11.25">
      <c r="B2897" s="219"/>
      <c r="C2897" s="220"/>
      <c r="D2897" s="204" t="s">
        <v>191</v>
      </c>
      <c r="E2897" s="221" t="s">
        <v>1</v>
      </c>
      <c r="F2897" s="222" t="s">
        <v>2585</v>
      </c>
      <c r="G2897" s="220"/>
      <c r="H2897" s="223">
        <v>8.2530000000000001</v>
      </c>
      <c r="I2897" s="224"/>
      <c r="J2897" s="220"/>
      <c r="K2897" s="220"/>
      <c r="L2897" s="225"/>
      <c r="M2897" s="226"/>
      <c r="N2897" s="227"/>
      <c r="O2897" s="227"/>
      <c r="P2897" s="227"/>
      <c r="Q2897" s="227"/>
      <c r="R2897" s="227"/>
      <c r="S2897" s="227"/>
      <c r="T2897" s="228"/>
      <c r="AT2897" s="229" t="s">
        <v>191</v>
      </c>
      <c r="AU2897" s="229" t="s">
        <v>85</v>
      </c>
      <c r="AV2897" s="14" t="s">
        <v>85</v>
      </c>
      <c r="AW2897" s="14" t="s">
        <v>32</v>
      </c>
      <c r="AX2897" s="14" t="s">
        <v>76</v>
      </c>
      <c r="AY2897" s="229" t="s">
        <v>179</v>
      </c>
    </row>
    <row r="2898" spans="1:65" s="14" customFormat="1" ht="11.25">
      <c r="B2898" s="219"/>
      <c r="C2898" s="220"/>
      <c r="D2898" s="204" t="s">
        <v>191</v>
      </c>
      <c r="E2898" s="221" t="s">
        <v>1</v>
      </c>
      <c r="F2898" s="222" t="s">
        <v>2586</v>
      </c>
      <c r="G2898" s="220"/>
      <c r="H2898" s="223">
        <v>6.5270000000000001</v>
      </c>
      <c r="I2898" s="224"/>
      <c r="J2898" s="220"/>
      <c r="K2898" s="220"/>
      <c r="L2898" s="225"/>
      <c r="M2898" s="226"/>
      <c r="N2898" s="227"/>
      <c r="O2898" s="227"/>
      <c r="P2898" s="227"/>
      <c r="Q2898" s="227"/>
      <c r="R2898" s="227"/>
      <c r="S2898" s="227"/>
      <c r="T2898" s="228"/>
      <c r="AT2898" s="229" t="s">
        <v>191</v>
      </c>
      <c r="AU2898" s="229" t="s">
        <v>85</v>
      </c>
      <c r="AV2898" s="14" t="s">
        <v>85</v>
      </c>
      <c r="AW2898" s="14" t="s">
        <v>32</v>
      </c>
      <c r="AX2898" s="14" t="s">
        <v>76</v>
      </c>
      <c r="AY2898" s="229" t="s">
        <v>179</v>
      </c>
    </row>
    <row r="2899" spans="1:65" s="14" customFormat="1" ht="11.25">
      <c r="B2899" s="219"/>
      <c r="C2899" s="220"/>
      <c r="D2899" s="204" t="s">
        <v>191</v>
      </c>
      <c r="E2899" s="221" t="s">
        <v>1</v>
      </c>
      <c r="F2899" s="222" t="s">
        <v>2587</v>
      </c>
      <c r="G2899" s="220"/>
      <c r="H2899" s="223">
        <v>8.2530000000000001</v>
      </c>
      <c r="I2899" s="224"/>
      <c r="J2899" s="220"/>
      <c r="K2899" s="220"/>
      <c r="L2899" s="225"/>
      <c r="M2899" s="226"/>
      <c r="N2899" s="227"/>
      <c r="O2899" s="227"/>
      <c r="P2899" s="227"/>
      <c r="Q2899" s="227"/>
      <c r="R2899" s="227"/>
      <c r="S2899" s="227"/>
      <c r="T2899" s="228"/>
      <c r="AT2899" s="229" t="s">
        <v>191</v>
      </c>
      <c r="AU2899" s="229" t="s">
        <v>85</v>
      </c>
      <c r="AV2899" s="14" t="s">
        <v>85</v>
      </c>
      <c r="AW2899" s="14" t="s">
        <v>32</v>
      </c>
      <c r="AX2899" s="14" t="s">
        <v>76</v>
      </c>
      <c r="AY2899" s="229" t="s">
        <v>179</v>
      </c>
    </row>
    <row r="2900" spans="1:65" s="14" customFormat="1" ht="22.5">
      <c r="B2900" s="219"/>
      <c r="C2900" s="220"/>
      <c r="D2900" s="204" t="s">
        <v>191</v>
      </c>
      <c r="E2900" s="221" t="s">
        <v>1</v>
      </c>
      <c r="F2900" s="222" t="s">
        <v>2588</v>
      </c>
      <c r="G2900" s="220"/>
      <c r="H2900" s="223">
        <v>19.571000000000002</v>
      </c>
      <c r="I2900" s="224"/>
      <c r="J2900" s="220"/>
      <c r="K2900" s="220"/>
      <c r="L2900" s="225"/>
      <c r="M2900" s="226"/>
      <c r="N2900" s="227"/>
      <c r="O2900" s="227"/>
      <c r="P2900" s="227"/>
      <c r="Q2900" s="227"/>
      <c r="R2900" s="227"/>
      <c r="S2900" s="227"/>
      <c r="T2900" s="228"/>
      <c r="AT2900" s="229" t="s">
        <v>191</v>
      </c>
      <c r="AU2900" s="229" t="s">
        <v>85</v>
      </c>
      <c r="AV2900" s="14" t="s">
        <v>85</v>
      </c>
      <c r="AW2900" s="14" t="s">
        <v>32</v>
      </c>
      <c r="AX2900" s="14" t="s">
        <v>76</v>
      </c>
      <c r="AY2900" s="229" t="s">
        <v>179</v>
      </c>
    </row>
    <row r="2901" spans="1:65" s="14" customFormat="1" ht="11.25">
      <c r="B2901" s="219"/>
      <c r="C2901" s="220"/>
      <c r="D2901" s="204" t="s">
        <v>191</v>
      </c>
      <c r="E2901" s="221" t="s">
        <v>1</v>
      </c>
      <c r="F2901" s="222" t="s">
        <v>2589</v>
      </c>
      <c r="G2901" s="220"/>
      <c r="H2901" s="223">
        <v>10.526999999999999</v>
      </c>
      <c r="I2901" s="224"/>
      <c r="J2901" s="220"/>
      <c r="K2901" s="220"/>
      <c r="L2901" s="225"/>
      <c r="M2901" s="226"/>
      <c r="N2901" s="227"/>
      <c r="O2901" s="227"/>
      <c r="P2901" s="227"/>
      <c r="Q2901" s="227"/>
      <c r="R2901" s="227"/>
      <c r="S2901" s="227"/>
      <c r="T2901" s="228"/>
      <c r="AT2901" s="229" t="s">
        <v>191</v>
      </c>
      <c r="AU2901" s="229" t="s">
        <v>85</v>
      </c>
      <c r="AV2901" s="14" t="s">
        <v>85</v>
      </c>
      <c r="AW2901" s="14" t="s">
        <v>32</v>
      </c>
      <c r="AX2901" s="14" t="s">
        <v>76</v>
      </c>
      <c r="AY2901" s="229" t="s">
        <v>179</v>
      </c>
    </row>
    <row r="2902" spans="1:65" s="14" customFormat="1" ht="11.25">
      <c r="B2902" s="219"/>
      <c r="C2902" s="220"/>
      <c r="D2902" s="204" t="s">
        <v>191</v>
      </c>
      <c r="E2902" s="221" t="s">
        <v>1</v>
      </c>
      <c r="F2902" s="222" t="s">
        <v>2590</v>
      </c>
      <c r="G2902" s="220"/>
      <c r="H2902" s="223">
        <v>16.305</v>
      </c>
      <c r="I2902" s="224"/>
      <c r="J2902" s="220"/>
      <c r="K2902" s="220"/>
      <c r="L2902" s="225"/>
      <c r="M2902" s="226"/>
      <c r="N2902" s="227"/>
      <c r="O2902" s="227"/>
      <c r="P2902" s="227"/>
      <c r="Q2902" s="227"/>
      <c r="R2902" s="227"/>
      <c r="S2902" s="227"/>
      <c r="T2902" s="228"/>
      <c r="AT2902" s="229" t="s">
        <v>191</v>
      </c>
      <c r="AU2902" s="229" t="s">
        <v>85</v>
      </c>
      <c r="AV2902" s="14" t="s">
        <v>85</v>
      </c>
      <c r="AW2902" s="14" t="s">
        <v>32</v>
      </c>
      <c r="AX2902" s="14" t="s">
        <v>76</v>
      </c>
      <c r="AY2902" s="229" t="s">
        <v>179</v>
      </c>
    </row>
    <row r="2903" spans="1:65" s="14" customFormat="1" ht="11.25">
      <c r="B2903" s="219"/>
      <c r="C2903" s="220"/>
      <c r="D2903" s="204" t="s">
        <v>191</v>
      </c>
      <c r="E2903" s="221" t="s">
        <v>1</v>
      </c>
      <c r="F2903" s="222" t="s">
        <v>2591</v>
      </c>
      <c r="G2903" s="220"/>
      <c r="H2903" s="223">
        <v>14.85</v>
      </c>
      <c r="I2903" s="224"/>
      <c r="J2903" s="220"/>
      <c r="K2903" s="220"/>
      <c r="L2903" s="225"/>
      <c r="M2903" s="226"/>
      <c r="N2903" s="227"/>
      <c r="O2903" s="227"/>
      <c r="P2903" s="227"/>
      <c r="Q2903" s="227"/>
      <c r="R2903" s="227"/>
      <c r="S2903" s="227"/>
      <c r="T2903" s="228"/>
      <c r="AT2903" s="229" t="s">
        <v>191</v>
      </c>
      <c r="AU2903" s="229" t="s">
        <v>85</v>
      </c>
      <c r="AV2903" s="14" t="s">
        <v>85</v>
      </c>
      <c r="AW2903" s="14" t="s">
        <v>32</v>
      </c>
      <c r="AX2903" s="14" t="s">
        <v>76</v>
      </c>
      <c r="AY2903" s="229" t="s">
        <v>179</v>
      </c>
    </row>
    <row r="2904" spans="1:65" s="14" customFormat="1" ht="11.25">
      <c r="B2904" s="219"/>
      <c r="C2904" s="220"/>
      <c r="D2904" s="204" t="s">
        <v>191</v>
      </c>
      <c r="E2904" s="221" t="s">
        <v>1</v>
      </c>
      <c r="F2904" s="222" t="s">
        <v>2592</v>
      </c>
      <c r="G2904" s="220"/>
      <c r="H2904" s="223">
        <v>14.85</v>
      </c>
      <c r="I2904" s="224"/>
      <c r="J2904" s="220"/>
      <c r="K2904" s="220"/>
      <c r="L2904" s="225"/>
      <c r="M2904" s="226"/>
      <c r="N2904" s="227"/>
      <c r="O2904" s="227"/>
      <c r="P2904" s="227"/>
      <c r="Q2904" s="227"/>
      <c r="R2904" s="227"/>
      <c r="S2904" s="227"/>
      <c r="T2904" s="228"/>
      <c r="AT2904" s="229" t="s">
        <v>191</v>
      </c>
      <c r="AU2904" s="229" t="s">
        <v>85</v>
      </c>
      <c r="AV2904" s="14" t="s">
        <v>85</v>
      </c>
      <c r="AW2904" s="14" t="s">
        <v>32</v>
      </c>
      <c r="AX2904" s="14" t="s">
        <v>76</v>
      </c>
      <c r="AY2904" s="229" t="s">
        <v>179</v>
      </c>
    </row>
    <row r="2905" spans="1:65" s="14" customFormat="1" ht="11.25">
      <c r="B2905" s="219"/>
      <c r="C2905" s="220"/>
      <c r="D2905" s="204" t="s">
        <v>191</v>
      </c>
      <c r="E2905" s="220"/>
      <c r="F2905" s="222" t="s">
        <v>2593</v>
      </c>
      <c r="G2905" s="220"/>
      <c r="H2905" s="223">
        <v>727.10400000000004</v>
      </c>
      <c r="I2905" s="224"/>
      <c r="J2905" s="220"/>
      <c r="K2905" s="220"/>
      <c r="L2905" s="225"/>
      <c r="M2905" s="226"/>
      <c r="N2905" s="227"/>
      <c r="O2905" s="227"/>
      <c r="P2905" s="227"/>
      <c r="Q2905" s="227"/>
      <c r="R2905" s="227"/>
      <c r="S2905" s="227"/>
      <c r="T2905" s="228"/>
      <c r="AT2905" s="229" t="s">
        <v>191</v>
      </c>
      <c r="AU2905" s="229" t="s">
        <v>85</v>
      </c>
      <c r="AV2905" s="14" t="s">
        <v>85</v>
      </c>
      <c r="AW2905" s="14" t="s">
        <v>4</v>
      </c>
      <c r="AX2905" s="14" t="s">
        <v>83</v>
      </c>
      <c r="AY2905" s="229" t="s">
        <v>179</v>
      </c>
    </row>
    <row r="2906" spans="1:65" s="2" customFormat="1" ht="24">
      <c r="A2906" s="34"/>
      <c r="B2906" s="35"/>
      <c r="C2906" s="191" t="s">
        <v>2594</v>
      </c>
      <c r="D2906" s="191" t="s">
        <v>182</v>
      </c>
      <c r="E2906" s="192" t="s">
        <v>2595</v>
      </c>
      <c r="F2906" s="193" t="s">
        <v>2596</v>
      </c>
      <c r="G2906" s="194" t="s">
        <v>185</v>
      </c>
      <c r="H2906" s="195">
        <v>340.52199999999999</v>
      </c>
      <c r="I2906" s="196"/>
      <c r="J2906" s="197">
        <f>ROUND(I2906*H2906,2)</f>
        <v>0</v>
      </c>
      <c r="K2906" s="193" t="s">
        <v>186</v>
      </c>
      <c r="L2906" s="39"/>
      <c r="M2906" s="198" t="s">
        <v>1</v>
      </c>
      <c r="N2906" s="199" t="s">
        <v>41</v>
      </c>
      <c r="O2906" s="71"/>
      <c r="P2906" s="200">
        <f>O2906*H2906</f>
        <v>0</v>
      </c>
      <c r="Q2906" s="200">
        <v>5.0000000000000001E-3</v>
      </c>
      <c r="R2906" s="200">
        <f>Q2906*H2906</f>
        <v>1.70261</v>
      </c>
      <c r="S2906" s="200">
        <v>0</v>
      </c>
      <c r="T2906" s="201">
        <f>S2906*H2906</f>
        <v>0</v>
      </c>
      <c r="U2906" s="34"/>
      <c r="V2906" s="34"/>
      <c r="W2906" s="34"/>
      <c r="X2906" s="34"/>
      <c r="Y2906" s="34"/>
      <c r="Z2906" s="34"/>
      <c r="AA2906" s="34"/>
      <c r="AB2906" s="34"/>
      <c r="AC2906" s="34"/>
      <c r="AD2906" s="34"/>
      <c r="AE2906" s="34"/>
      <c r="AR2906" s="202" t="s">
        <v>263</v>
      </c>
      <c r="AT2906" s="202" t="s">
        <v>182</v>
      </c>
      <c r="AU2906" s="202" t="s">
        <v>85</v>
      </c>
      <c r="AY2906" s="17" t="s">
        <v>179</v>
      </c>
      <c r="BE2906" s="203">
        <f>IF(N2906="základní",J2906,0)</f>
        <v>0</v>
      </c>
      <c r="BF2906" s="203">
        <f>IF(N2906="snížená",J2906,0)</f>
        <v>0</v>
      </c>
      <c r="BG2906" s="203">
        <f>IF(N2906="zákl. přenesená",J2906,0)</f>
        <v>0</v>
      </c>
      <c r="BH2906" s="203">
        <f>IF(N2906="sníž. přenesená",J2906,0)</f>
        <v>0</v>
      </c>
      <c r="BI2906" s="203">
        <f>IF(N2906="nulová",J2906,0)</f>
        <v>0</v>
      </c>
      <c r="BJ2906" s="17" t="s">
        <v>83</v>
      </c>
      <c r="BK2906" s="203">
        <f>ROUND(I2906*H2906,2)</f>
        <v>0</v>
      </c>
      <c r="BL2906" s="17" t="s">
        <v>263</v>
      </c>
      <c r="BM2906" s="202" t="s">
        <v>2597</v>
      </c>
    </row>
    <row r="2907" spans="1:65" s="2" customFormat="1" ht="19.5">
      <c r="A2907" s="34"/>
      <c r="B2907" s="35"/>
      <c r="C2907" s="36"/>
      <c r="D2907" s="204" t="s">
        <v>189</v>
      </c>
      <c r="E2907" s="36"/>
      <c r="F2907" s="205" t="s">
        <v>2544</v>
      </c>
      <c r="G2907" s="36"/>
      <c r="H2907" s="36"/>
      <c r="I2907" s="206"/>
      <c r="J2907" s="36"/>
      <c r="K2907" s="36"/>
      <c r="L2907" s="39"/>
      <c r="M2907" s="207"/>
      <c r="N2907" s="208"/>
      <c r="O2907" s="71"/>
      <c r="P2907" s="71"/>
      <c r="Q2907" s="71"/>
      <c r="R2907" s="71"/>
      <c r="S2907" s="71"/>
      <c r="T2907" s="72"/>
      <c r="U2907" s="34"/>
      <c r="V2907" s="34"/>
      <c r="W2907" s="34"/>
      <c r="X2907" s="34"/>
      <c r="Y2907" s="34"/>
      <c r="Z2907" s="34"/>
      <c r="AA2907" s="34"/>
      <c r="AB2907" s="34"/>
      <c r="AC2907" s="34"/>
      <c r="AD2907" s="34"/>
      <c r="AE2907" s="34"/>
      <c r="AT2907" s="17" t="s">
        <v>189</v>
      </c>
      <c r="AU2907" s="17" t="s">
        <v>85</v>
      </c>
    </row>
    <row r="2908" spans="1:65" s="2" customFormat="1" ht="16.5" customHeight="1">
      <c r="A2908" s="34"/>
      <c r="B2908" s="35"/>
      <c r="C2908" s="230" t="s">
        <v>2598</v>
      </c>
      <c r="D2908" s="230" t="s">
        <v>434</v>
      </c>
      <c r="E2908" s="231" t="s">
        <v>2599</v>
      </c>
      <c r="F2908" s="232" t="s">
        <v>2600</v>
      </c>
      <c r="G2908" s="233" t="s">
        <v>185</v>
      </c>
      <c r="H2908" s="234">
        <v>374.57400000000001</v>
      </c>
      <c r="I2908" s="235"/>
      <c r="J2908" s="236">
        <f>ROUND(I2908*H2908,2)</f>
        <v>0</v>
      </c>
      <c r="K2908" s="232" t="s">
        <v>1</v>
      </c>
      <c r="L2908" s="237"/>
      <c r="M2908" s="238" t="s">
        <v>1</v>
      </c>
      <c r="N2908" s="239" t="s">
        <v>41</v>
      </c>
      <c r="O2908" s="71"/>
      <c r="P2908" s="200">
        <f>O2908*H2908</f>
        <v>0</v>
      </c>
      <c r="Q2908" s="200">
        <v>9.7999999999999997E-3</v>
      </c>
      <c r="R2908" s="200">
        <f>Q2908*H2908</f>
        <v>3.6708251999999999</v>
      </c>
      <c r="S2908" s="200">
        <v>0</v>
      </c>
      <c r="T2908" s="201">
        <f>S2908*H2908</f>
        <v>0</v>
      </c>
      <c r="U2908" s="34"/>
      <c r="V2908" s="34"/>
      <c r="W2908" s="34"/>
      <c r="X2908" s="34"/>
      <c r="Y2908" s="34"/>
      <c r="Z2908" s="34"/>
      <c r="AA2908" s="34"/>
      <c r="AB2908" s="34"/>
      <c r="AC2908" s="34"/>
      <c r="AD2908" s="34"/>
      <c r="AE2908" s="34"/>
      <c r="AR2908" s="202" t="s">
        <v>587</v>
      </c>
      <c r="AT2908" s="202" t="s">
        <v>434</v>
      </c>
      <c r="AU2908" s="202" t="s">
        <v>85</v>
      </c>
      <c r="AY2908" s="17" t="s">
        <v>179</v>
      </c>
      <c r="BE2908" s="203">
        <f>IF(N2908="základní",J2908,0)</f>
        <v>0</v>
      </c>
      <c r="BF2908" s="203">
        <f>IF(N2908="snížená",J2908,0)</f>
        <v>0</v>
      </c>
      <c r="BG2908" s="203">
        <f>IF(N2908="zákl. přenesená",J2908,0)</f>
        <v>0</v>
      </c>
      <c r="BH2908" s="203">
        <f>IF(N2908="sníž. přenesená",J2908,0)</f>
        <v>0</v>
      </c>
      <c r="BI2908" s="203">
        <f>IF(N2908="nulová",J2908,0)</f>
        <v>0</v>
      </c>
      <c r="BJ2908" s="17" t="s">
        <v>83</v>
      </c>
      <c r="BK2908" s="203">
        <f>ROUND(I2908*H2908,2)</f>
        <v>0</v>
      </c>
      <c r="BL2908" s="17" t="s">
        <v>263</v>
      </c>
      <c r="BM2908" s="202" t="s">
        <v>2601</v>
      </c>
    </row>
    <row r="2909" spans="1:65" s="13" customFormat="1" ht="11.25">
      <c r="B2909" s="209"/>
      <c r="C2909" s="210"/>
      <c r="D2909" s="204" t="s">
        <v>191</v>
      </c>
      <c r="E2909" s="211" t="s">
        <v>1</v>
      </c>
      <c r="F2909" s="212" t="s">
        <v>192</v>
      </c>
      <c r="G2909" s="210"/>
      <c r="H2909" s="211" t="s">
        <v>1</v>
      </c>
      <c r="I2909" s="213"/>
      <c r="J2909" s="210"/>
      <c r="K2909" s="210"/>
      <c r="L2909" s="214"/>
      <c r="M2909" s="215"/>
      <c r="N2909" s="216"/>
      <c r="O2909" s="216"/>
      <c r="P2909" s="216"/>
      <c r="Q2909" s="216"/>
      <c r="R2909" s="216"/>
      <c r="S2909" s="216"/>
      <c r="T2909" s="217"/>
      <c r="AT2909" s="218" t="s">
        <v>191</v>
      </c>
      <c r="AU2909" s="218" t="s">
        <v>85</v>
      </c>
      <c r="AV2909" s="13" t="s">
        <v>83</v>
      </c>
      <c r="AW2909" s="13" t="s">
        <v>32</v>
      </c>
      <c r="AX2909" s="13" t="s">
        <v>76</v>
      </c>
      <c r="AY2909" s="218" t="s">
        <v>179</v>
      </c>
    </row>
    <row r="2910" spans="1:65" s="13" customFormat="1" ht="11.25">
      <c r="B2910" s="209"/>
      <c r="C2910" s="210"/>
      <c r="D2910" s="204" t="s">
        <v>191</v>
      </c>
      <c r="E2910" s="211" t="s">
        <v>1</v>
      </c>
      <c r="F2910" s="212" t="s">
        <v>193</v>
      </c>
      <c r="G2910" s="210"/>
      <c r="H2910" s="211" t="s">
        <v>1</v>
      </c>
      <c r="I2910" s="213"/>
      <c r="J2910" s="210"/>
      <c r="K2910" s="210"/>
      <c r="L2910" s="214"/>
      <c r="M2910" s="215"/>
      <c r="N2910" s="216"/>
      <c r="O2910" s="216"/>
      <c r="P2910" s="216"/>
      <c r="Q2910" s="216"/>
      <c r="R2910" s="216"/>
      <c r="S2910" s="216"/>
      <c r="T2910" s="217"/>
      <c r="AT2910" s="218" t="s">
        <v>191</v>
      </c>
      <c r="AU2910" s="218" t="s">
        <v>85</v>
      </c>
      <c r="AV2910" s="13" t="s">
        <v>83</v>
      </c>
      <c r="AW2910" s="13" t="s">
        <v>32</v>
      </c>
      <c r="AX2910" s="13" t="s">
        <v>76</v>
      </c>
      <c r="AY2910" s="218" t="s">
        <v>179</v>
      </c>
    </row>
    <row r="2911" spans="1:65" s="13" customFormat="1" ht="11.25">
      <c r="B2911" s="209"/>
      <c r="C2911" s="210"/>
      <c r="D2911" s="204" t="s">
        <v>191</v>
      </c>
      <c r="E2911" s="211" t="s">
        <v>1</v>
      </c>
      <c r="F2911" s="212" t="s">
        <v>2602</v>
      </c>
      <c r="G2911" s="210"/>
      <c r="H2911" s="211" t="s">
        <v>1</v>
      </c>
      <c r="I2911" s="213"/>
      <c r="J2911" s="210"/>
      <c r="K2911" s="210"/>
      <c r="L2911" s="214"/>
      <c r="M2911" s="215"/>
      <c r="N2911" s="216"/>
      <c r="O2911" s="216"/>
      <c r="P2911" s="216"/>
      <c r="Q2911" s="216"/>
      <c r="R2911" s="216"/>
      <c r="S2911" s="216"/>
      <c r="T2911" s="217"/>
      <c r="AT2911" s="218" t="s">
        <v>191</v>
      </c>
      <c r="AU2911" s="218" t="s">
        <v>85</v>
      </c>
      <c r="AV2911" s="13" t="s">
        <v>83</v>
      </c>
      <c r="AW2911" s="13" t="s">
        <v>32</v>
      </c>
      <c r="AX2911" s="13" t="s">
        <v>76</v>
      </c>
      <c r="AY2911" s="218" t="s">
        <v>179</v>
      </c>
    </row>
    <row r="2912" spans="1:65" s="14" customFormat="1" ht="33.75">
      <c r="B2912" s="219"/>
      <c r="C2912" s="220"/>
      <c r="D2912" s="204" t="s">
        <v>191</v>
      </c>
      <c r="E2912" s="221" t="s">
        <v>1</v>
      </c>
      <c r="F2912" s="222" t="s">
        <v>2603</v>
      </c>
      <c r="G2912" s="220"/>
      <c r="H2912" s="223">
        <v>6.6159999999999997</v>
      </c>
      <c r="I2912" s="224"/>
      <c r="J2912" s="220"/>
      <c r="K2912" s="220"/>
      <c r="L2912" s="225"/>
      <c r="M2912" s="226"/>
      <c r="N2912" s="227"/>
      <c r="O2912" s="227"/>
      <c r="P2912" s="227"/>
      <c r="Q2912" s="227"/>
      <c r="R2912" s="227"/>
      <c r="S2912" s="227"/>
      <c r="T2912" s="228"/>
      <c r="AT2912" s="229" t="s">
        <v>191</v>
      </c>
      <c r="AU2912" s="229" t="s">
        <v>85</v>
      </c>
      <c r="AV2912" s="14" t="s">
        <v>85</v>
      </c>
      <c r="AW2912" s="14" t="s">
        <v>32</v>
      </c>
      <c r="AX2912" s="14" t="s">
        <v>76</v>
      </c>
      <c r="AY2912" s="229" t="s">
        <v>179</v>
      </c>
    </row>
    <row r="2913" spans="2:51" s="14" customFormat="1" ht="11.25">
      <c r="B2913" s="219"/>
      <c r="C2913" s="220"/>
      <c r="D2913" s="204" t="s">
        <v>191</v>
      </c>
      <c r="E2913" s="221" t="s">
        <v>1</v>
      </c>
      <c r="F2913" s="222" t="s">
        <v>2604</v>
      </c>
      <c r="G2913" s="220"/>
      <c r="H2913" s="223">
        <v>4.9649999999999999</v>
      </c>
      <c r="I2913" s="224"/>
      <c r="J2913" s="220"/>
      <c r="K2913" s="220"/>
      <c r="L2913" s="225"/>
      <c r="M2913" s="226"/>
      <c r="N2913" s="227"/>
      <c r="O2913" s="227"/>
      <c r="P2913" s="227"/>
      <c r="Q2913" s="227"/>
      <c r="R2913" s="227"/>
      <c r="S2913" s="227"/>
      <c r="T2913" s="228"/>
      <c r="AT2913" s="229" t="s">
        <v>191</v>
      </c>
      <c r="AU2913" s="229" t="s">
        <v>85</v>
      </c>
      <c r="AV2913" s="14" t="s">
        <v>85</v>
      </c>
      <c r="AW2913" s="14" t="s">
        <v>32</v>
      </c>
      <c r="AX2913" s="14" t="s">
        <v>76</v>
      </c>
      <c r="AY2913" s="229" t="s">
        <v>179</v>
      </c>
    </row>
    <row r="2914" spans="2:51" s="14" customFormat="1" ht="11.25">
      <c r="B2914" s="219"/>
      <c r="C2914" s="220"/>
      <c r="D2914" s="204" t="s">
        <v>191</v>
      </c>
      <c r="E2914" s="221" t="s">
        <v>1</v>
      </c>
      <c r="F2914" s="222" t="s">
        <v>2605</v>
      </c>
      <c r="G2914" s="220"/>
      <c r="H2914" s="223">
        <v>0.70399999999999996</v>
      </c>
      <c r="I2914" s="224"/>
      <c r="J2914" s="220"/>
      <c r="K2914" s="220"/>
      <c r="L2914" s="225"/>
      <c r="M2914" s="226"/>
      <c r="N2914" s="227"/>
      <c r="O2914" s="227"/>
      <c r="P2914" s="227"/>
      <c r="Q2914" s="227"/>
      <c r="R2914" s="227"/>
      <c r="S2914" s="227"/>
      <c r="T2914" s="228"/>
      <c r="AT2914" s="229" t="s">
        <v>191</v>
      </c>
      <c r="AU2914" s="229" t="s">
        <v>85</v>
      </c>
      <c r="AV2914" s="14" t="s">
        <v>85</v>
      </c>
      <c r="AW2914" s="14" t="s">
        <v>32</v>
      </c>
      <c r="AX2914" s="14" t="s">
        <v>76</v>
      </c>
      <c r="AY2914" s="229" t="s">
        <v>179</v>
      </c>
    </row>
    <row r="2915" spans="2:51" s="14" customFormat="1" ht="33.75">
      <c r="B2915" s="219"/>
      <c r="C2915" s="220"/>
      <c r="D2915" s="204" t="s">
        <v>191</v>
      </c>
      <c r="E2915" s="221" t="s">
        <v>1</v>
      </c>
      <c r="F2915" s="222" t="s">
        <v>2606</v>
      </c>
      <c r="G2915" s="220"/>
      <c r="H2915" s="223">
        <v>5.173</v>
      </c>
      <c r="I2915" s="224"/>
      <c r="J2915" s="220"/>
      <c r="K2915" s="220"/>
      <c r="L2915" s="225"/>
      <c r="M2915" s="226"/>
      <c r="N2915" s="227"/>
      <c r="O2915" s="227"/>
      <c r="P2915" s="227"/>
      <c r="Q2915" s="227"/>
      <c r="R2915" s="227"/>
      <c r="S2915" s="227"/>
      <c r="T2915" s="228"/>
      <c r="AT2915" s="229" t="s">
        <v>191</v>
      </c>
      <c r="AU2915" s="229" t="s">
        <v>85</v>
      </c>
      <c r="AV2915" s="14" t="s">
        <v>85</v>
      </c>
      <c r="AW2915" s="14" t="s">
        <v>32</v>
      </c>
      <c r="AX2915" s="14" t="s">
        <v>76</v>
      </c>
      <c r="AY2915" s="229" t="s">
        <v>179</v>
      </c>
    </row>
    <row r="2916" spans="2:51" s="14" customFormat="1" ht="45">
      <c r="B2916" s="219"/>
      <c r="C2916" s="220"/>
      <c r="D2916" s="204" t="s">
        <v>191</v>
      </c>
      <c r="E2916" s="221" t="s">
        <v>1</v>
      </c>
      <c r="F2916" s="222" t="s">
        <v>2607</v>
      </c>
      <c r="G2916" s="220"/>
      <c r="H2916" s="223">
        <v>71.322999999999993</v>
      </c>
      <c r="I2916" s="224"/>
      <c r="J2916" s="220"/>
      <c r="K2916" s="220"/>
      <c r="L2916" s="225"/>
      <c r="M2916" s="226"/>
      <c r="N2916" s="227"/>
      <c r="O2916" s="227"/>
      <c r="P2916" s="227"/>
      <c r="Q2916" s="227"/>
      <c r="R2916" s="227"/>
      <c r="S2916" s="227"/>
      <c r="T2916" s="228"/>
      <c r="AT2916" s="229" t="s">
        <v>191</v>
      </c>
      <c r="AU2916" s="229" t="s">
        <v>85</v>
      </c>
      <c r="AV2916" s="14" t="s">
        <v>85</v>
      </c>
      <c r="AW2916" s="14" t="s">
        <v>32</v>
      </c>
      <c r="AX2916" s="14" t="s">
        <v>76</v>
      </c>
      <c r="AY2916" s="229" t="s">
        <v>179</v>
      </c>
    </row>
    <row r="2917" spans="2:51" s="14" customFormat="1" ht="22.5">
      <c r="B2917" s="219"/>
      <c r="C2917" s="220"/>
      <c r="D2917" s="204" t="s">
        <v>191</v>
      </c>
      <c r="E2917" s="221" t="s">
        <v>1</v>
      </c>
      <c r="F2917" s="222" t="s">
        <v>2608</v>
      </c>
      <c r="G2917" s="220"/>
      <c r="H2917" s="223">
        <v>-8.7469999999999999</v>
      </c>
      <c r="I2917" s="224"/>
      <c r="J2917" s="220"/>
      <c r="K2917" s="220"/>
      <c r="L2917" s="225"/>
      <c r="M2917" s="226"/>
      <c r="N2917" s="227"/>
      <c r="O2917" s="227"/>
      <c r="P2917" s="227"/>
      <c r="Q2917" s="227"/>
      <c r="R2917" s="227"/>
      <c r="S2917" s="227"/>
      <c r="T2917" s="228"/>
      <c r="AT2917" s="229" t="s">
        <v>191</v>
      </c>
      <c r="AU2917" s="229" t="s">
        <v>85</v>
      </c>
      <c r="AV2917" s="14" t="s">
        <v>85</v>
      </c>
      <c r="AW2917" s="14" t="s">
        <v>32</v>
      </c>
      <c r="AX2917" s="14" t="s">
        <v>76</v>
      </c>
      <c r="AY2917" s="229" t="s">
        <v>179</v>
      </c>
    </row>
    <row r="2918" spans="2:51" s="14" customFormat="1" ht="11.25">
      <c r="B2918" s="219"/>
      <c r="C2918" s="220"/>
      <c r="D2918" s="204" t="s">
        <v>191</v>
      </c>
      <c r="E2918" s="221" t="s">
        <v>1</v>
      </c>
      <c r="F2918" s="222" t="s">
        <v>2609</v>
      </c>
      <c r="G2918" s="220"/>
      <c r="H2918" s="223">
        <v>1.2290000000000001</v>
      </c>
      <c r="I2918" s="224"/>
      <c r="J2918" s="220"/>
      <c r="K2918" s="220"/>
      <c r="L2918" s="225"/>
      <c r="M2918" s="226"/>
      <c r="N2918" s="227"/>
      <c r="O2918" s="227"/>
      <c r="P2918" s="227"/>
      <c r="Q2918" s="227"/>
      <c r="R2918" s="227"/>
      <c r="S2918" s="227"/>
      <c r="T2918" s="228"/>
      <c r="AT2918" s="229" t="s">
        <v>191</v>
      </c>
      <c r="AU2918" s="229" t="s">
        <v>85</v>
      </c>
      <c r="AV2918" s="14" t="s">
        <v>85</v>
      </c>
      <c r="AW2918" s="14" t="s">
        <v>32</v>
      </c>
      <c r="AX2918" s="14" t="s">
        <v>76</v>
      </c>
      <c r="AY2918" s="229" t="s">
        <v>179</v>
      </c>
    </row>
    <row r="2919" spans="2:51" s="14" customFormat="1" ht="11.25">
      <c r="B2919" s="219"/>
      <c r="C2919" s="220"/>
      <c r="D2919" s="204" t="s">
        <v>191</v>
      </c>
      <c r="E2919" s="221" t="s">
        <v>1</v>
      </c>
      <c r="F2919" s="222" t="s">
        <v>2610</v>
      </c>
      <c r="G2919" s="220"/>
      <c r="H2919" s="223">
        <v>0.53600000000000003</v>
      </c>
      <c r="I2919" s="224"/>
      <c r="J2919" s="220"/>
      <c r="K2919" s="220"/>
      <c r="L2919" s="225"/>
      <c r="M2919" s="226"/>
      <c r="N2919" s="227"/>
      <c r="O2919" s="227"/>
      <c r="P2919" s="227"/>
      <c r="Q2919" s="227"/>
      <c r="R2919" s="227"/>
      <c r="S2919" s="227"/>
      <c r="T2919" s="228"/>
      <c r="AT2919" s="229" t="s">
        <v>191</v>
      </c>
      <c r="AU2919" s="229" t="s">
        <v>85</v>
      </c>
      <c r="AV2919" s="14" t="s">
        <v>85</v>
      </c>
      <c r="AW2919" s="14" t="s">
        <v>32</v>
      </c>
      <c r="AX2919" s="14" t="s">
        <v>76</v>
      </c>
      <c r="AY2919" s="229" t="s">
        <v>179</v>
      </c>
    </row>
    <row r="2920" spans="2:51" s="14" customFormat="1" ht="11.25">
      <c r="B2920" s="219"/>
      <c r="C2920" s="220"/>
      <c r="D2920" s="204" t="s">
        <v>191</v>
      </c>
      <c r="E2920" s="221" t="s">
        <v>1</v>
      </c>
      <c r="F2920" s="222" t="s">
        <v>2611</v>
      </c>
      <c r="G2920" s="220"/>
      <c r="H2920" s="223">
        <v>0.81599999999999995</v>
      </c>
      <c r="I2920" s="224"/>
      <c r="J2920" s="220"/>
      <c r="K2920" s="220"/>
      <c r="L2920" s="225"/>
      <c r="M2920" s="226"/>
      <c r="N2920" s="227"/>
      <c r="O2920" s="227"/>
      <c r="P2920" s="227"/>
      <c r="Q2920" s="227"/>
      <c r="R2920" s="227"/>
      <c r="S2920" s="227"/>
      <c r="T2920" s="228"/>
      <c r="AT2920" s="229" t="s">
        <v>191</v>
      </c>
      <c r="AU2920" s="229" t="s">
        <v>85</v>
      </c>
      <c r="AV2920" s="14" t="s">
        <v>85</v>
      </c>
      <c r="AW2920" s="14" t="s">
        <v>32</v>
      </c>
      <c r="AX2920" s="14" t="s">
        <v>76</v>
      </c>
      <c r="AY2920" s="229" t="s">
        <v>179</v>
      </c>
    </row>
    <row r="2921" spans="2:51" s="14" customFormat="1" ht="11.25">
      <c r="B2921" s="219"/>
      <c r="C2921" s="220"/>
      <c r="D2921" s="204" t="s">
        <v>191</v>
      </c>
      <c r="E2921" s="221" t="s">
        <v>1</v>
      </c>
      <c r="F2921" s="222" t="s">
        <v>2612</v>
      </c>
      <c r="G2921" s="220"/>
      <c r="H2921" s="223">
        <v>5.3810000000000002</v>
      </c>
      <c r="I2921" s="224"/>
      <c r="J2921" s="220"/>
      <c r="K2921" s="220"/>
      <c r="L2921" s="225"/>
      <c r="M2921" s="226"/>
      <c r="N2921" s="227"/>
      <c r="O2921" s="227"/>
      <c r="P2921" s="227"/>
      <c r="Q2921" s="227"/>
      <c r="R2921" s="227"/>
      <c r="S2921" s="227"/>
      <c r="T2921" s="228"/>
      <c r="AT2921" s="229" t="s">
        <v>191</v>
      </c>
      <c r="AU2921" s="229" t="s">
        <v>85</v>
      </c>
      <c r="AV2921" s="14" t="s">
        <v>85</v>
      </c>
      <c r="AW2921" s="14" t="s">
        <v>32</v>
      </c>
      <c r="AX2921" s="14" t="s">
        <v>76</v>
      </c>
      <c r="AY2921" s="229" t="s">
        <v>179</v>
      </c>
    </row>
    <row r="2922" spans="2:51" s="14" customFormat="1" ht="11.25">
      <c r="B2922" s="219"/>
      <c r="C2922" s="220"/>
      <c r="D2922" s="204" t="s">
        <v>191</v>
      </c>
      <c r="E2922" s="221" t="s">
        <v>1</v>
      </c>
      <c r="F2922" s="222" t="s">
        <v>2613</v>
      </c>
      <c r="G2922" s="220"/>
      <c r="H2922" s="223">
        <v>3.8610000000000002</v>
      </c>
      <c r="I2922" s="224"/>
      <c r="J2922" s="220"/>
      <c r="K2922" s="220"/>
      <c r="L2922" s="225"/>
      <c r="M2922" s="226"/>
      <c r="N2922" s="227"/>
      <c r="O2922" s="227"/>
      <c r="P2922" s="227"/>
      <c r="Q2922" s="227"/>
      <c r="R2922" s="227"/>
      <c r="S2922" s="227"/>
      <c r="T2922" s="228"/>
      <c r="AT2922" s="229" t="s">
        <v>191</v>
      </c>
      <c r="AU2922" s="229" t="s">
        <v>85</v>
      </c>
      <c r="AV2922" s="14" t="s">
        <v>85</v>
      </c>
      <c r="AW2922" s="14" t="s">
        <v>32</v>
      </c>
      <c r="AX2922" s="14" t="s">
        <v>76</v>
      </c>
      <c r="AY2922" s="229" t="s">
        <v>179</v>
      </c>
    </row>
    <row r="2923" spans="2:51" s="14" customFormat="1" ht="11.25">
      <c r="B2923" s="219"/>
      <c r="C2923" s="220"/>
      <c r="D2923" s="204" t="s">
        <v>191</v>
      </c>
      <c r="E2923" s="221" t="s">
        <v>1</v>
      </c>
      <c r="F2923" s="222" t="s">
        <v>2614</v>
      </c>
      <c r="G2923" s="220"/>
      <c r="H2923" s="223">
        <v>5.3810000000000002</v>
      </c>
      <c r="I2923" s="224"/>
      <c r="J2923" s="220"/>
      <c r="K2923" s="220"/>
      <c r="L2923" s="225"/>
      <c r="M2923" s="226"/>
      <c r="N2923" s="227"/>
      <c r="O2923" s="227"/>
      <c r="P2923" s="227"/>
      <c r="Q2923" s="227"/>
      <c r="R2923" s="227"/>
      <c r="S2923" s="227"/>
      <c r="T2923" s="228"/>
      <c r="AT2923" s="229" t="s">
        <v>191</v>
      </c>
      <c r="AU2923" s="229" t="s">
        <v>85</v>
      </c>
      <c r="AV2923" s="14" t="s">
        <v>85</v>
      </c>
      <c r="AW2923" s="14" t="s">
        <v>32</v>
      </c>
      <c r="AX2923" s="14" t="s">
        <v>76</v>
      </c>
      <c r="AY2923" s="229" t="s">
        <v>179</v>
      </c>
    </row>
    <row r="2924" spans="2:51" s="14" customFormat="1" ht="11.25">
      <c r="B2924" s="219"/>
      <c r="C2924" s="220"/>
      <c r="D2924" s="204" t="s">
        <v>191</v>
      </c>
      <c r="E2924" s="221" t="s">
        <v>1</v>
      </c>
      <c r="F2924" s="222" t="s">
        <v>2615</v>
      </c>
      <c r="G2924" s="220"/>
      <c r="H2924" s="223">
        <v>3.8610000000000002</v>
      </c>
      <c r="I2924" s="224"/>
      <c r="J2924" s="220"/>
      <c r="K2924" s="220"/>
      <c r="L2924" s="225"/>
      <c r="M2924" s="226"/>
      <c r="N2924" s="227"/>
      <c r="O2924" s="227"/>
      <c r="P2924" s="227"/>
      <c r="Q2924" s="227"/>
      <c r="R2924" s="227"/>
      <c r="S2924" s="227"/>
      <c r="T2924" s="228"/>
      <c r="AT2924" s="229" t="s">
        <v>191</v>
      </c>
      <c r="AU2924" s="229" t="s">
        <v>85</v>
      </c>
      <c r="AV2924" s="14" t="s">
        <v>85</v>
      </c>
      <c r="AW2924" s="14" t="s">
        <v>32</v>
      </c>
      <c r="AX2924" s="14" t="s">
        <v>76</v>
      </c>
      <c r="AY2924" s="229" t="s">
        <v>179</v>
      </c>
    </row>
    <row r="2925" spans="2:51" s="14" customFormat="1" ht="11.25">
      <c r="B2925" s="219"/>
      <c r="C2925" s="220"/>
      <c r="D2925" s="204" t="s">
        <v>191</v>
      </c>
      <c r="E2925" s="221" t="s">
        <v>1</v>
      </c>
      <c r="F2925" s="222" t="s">
        <v>2616</v>
      </c>
      <c r="G2925" s="220"/>
      <c r="H2925" s="223">
        <v>7.5330000000000004</v>
      </c>
      <c r="I2925" s="224"/>
      <c r="J2925" s="220"/>
      <c r="K2925" s="220"/>
      <c r="L2925" s="225"/>
      <c r="M2925" s="226"/>
      <c r="N2925" s="227"/>
      <c r="O2925" s="227"/>
      <c r="P2925" s="227"/>
      <c r="Q2925" s="227"/>
      <c r="R2925" s="227"/>
      <c r="S2925" s="227"/>
      <c r="T2925" s="228"/>
      <c r="AT2925" s="229" t="s">
        <v>191</v>
      </c>
      <c r="AU2925" s="229" t="s">
        <v>85</v>
      </c>
      <c r="AV2925" s="14" t="s">
        <v>85</v>
      </c>
      <c r="AW2925" s="14" t="s">
        <v>32</v>
      </c>
      <c r="AX2925" s="14" t="s">
        <v>76</v>
      </c>
      <c r="AY2925" s="229" t="s">
        <v>179</v>
      </c>
    </row>
    <row r="2926" spans="2:51" s="14" customFormat="1" ht="11.25">
      <c r="B2926" s="219"/>
      <c r="C2926" s="220"/>
      <c r="D2926" s="204" t="s">
        <v>191</v>
      </c>
      <c r="E2926" s="221" t="s">
        <v>1</v>
      </c>
      <c r="F2926" s="222" t="s">
        <v>2617</v>
      </c>
      <c r="G2926" s="220"/>
      <c r="H2926" s="223">
        <v>9.9760000000000009</v>
      </c>
      <c r="I2926" s="224"/>
      <c r="J2926" s="220"/>
      <c r="K2926" s="220"/>
      <c r="L2926" s="225"/>
      <c r="M2926" s="226"/>
      <c r="N2926" s="227"/>
      <c r="O2926" s="227"/>
      <c r="P2926" s="227"/>
      <c r="Q2926" s="227"/>
      <c r="R2926" s="227"/>
      <c r="S2926" s="227"/>
      <c r="T2926" s="228"/>
      <c r="AT2926" s="229" t="s">
        <v>191</v>
      </c>
      <c r="AU2926" s="229" t="s">
        <v>85</v>
      </c>
      <c r="AV2926" s="14" t="s">
        <v>85</v>
      </c>
      <c r="AW2926" s="14" t="s">
        <v>32</v>
      </c>
      <c r="AX2926" s="14" t="s">
        <v>76</v>
      </c>
      <c r="AY2926" s="229" t="s">
        <v>179</v>
      </c>
    </row>
    <row r="2927" spans="2:51" s="14" customFormat="1" ht="22.5">
      <c r="B2927" s="219"/>
      <c r="C2927" s="220"/>
      <c r="D2927" s="204" t="s">
        <v>191</v>
      </c>
      <c r="E2927" s="221" t="s">
        <v>1</v>
      </c>
      <c r="F2927" s="222" t="s">
        <v>2618</v>
      </c>
      <c r="G2927" s="220"/>
      <c r="H2927" s="223">
        <v>10.029</v>
      </c>
      <c r="I2927" s="224"/>
      <c r="J2927" s="220"/>
      <c r="K2927" s="220"/>
      <c r="L2927" s="225"/>
      <c r="M2927" s="226"/>
      <c r="N2927" s="227"/>
      <c r="O2927" s="227"/>
      <c r="P2927" s="227"/>
      <c r="Q2927" s="227"/>
      <c r="R2927" s="227"/>
      <c r="S2927" s="227"/>
      <c r="T2927" s="228"/>
      <c r="AT2927" s="229" t="s">
        <v>191</v>
      </c>
      <c r="AU2927" s="229" t="s">
        <v>85</v>
      </c>
      <c r="AV2927" s="14" t="s">
        <v>85</v>
      </c>
      <c r="AW2927" s="14" t="s">
        <v>32</v>
      </c>
      <c r="AX2927" s="14" t="s">
        <v>76</v>
      </c>
      <c r="AY2927" s="229" t="s">
        <v>179</v>
      </c>
    </row>
    <row r="2928" spans="2:51" s="14" customFormat="1" ht="11.25">
      <c r="B2928" s="219"/>
      <c r="C2928" s="220"/>
      <c r="D2928" s="204" t="s">
        <v>191</v>
      </c>
      <c r="E2928" s="221" t="s">
        <v>1</v>
      </c>
      <c r="F2928" s="222" t="s">
        <v>2619</v>
      </c>
      <c r="G2928" s="220"/>
      <c r="H2928" s="223">
        <v>5.01</v>
      </c>
      <c r="I2928" s="224"/>
      <c r="J2928" s="220"/>
      <c r="K2928" s="220"/>
      <c r="L2928" s="225"/>
      <c r="M2928" s="226"/>
      <c r="N2928" s="227"/>
      <c r="O2928" s="227"/>
      <c r="P2928" s="227"/>
      <c r="Q2928" s="227"/>
      <c r="R2928" s="227"/>
      <c r="S2928" s="227"/>
      <c r="T2928" s="228"/>
      <c r="AT2928" s="229" t="s">
        <v>191</v>
      </c>
      <c r="AU2928" s="229" t="s">
        <v>85</v>
      </c>
      <c r="AV2928" s="14" t="s">
        <v>85</v>
      </c>
      <c r="AW2928" s="14" t="s">
        <v>32</v>
      </c>
      <c r="AX2928" s="14" t="s">
        <v>76</v>
      </c>
      <c r="AY2928" s="229" t="s">
        <v>179</v>
      </c>
    </row>
    <row r="2929" spans="2:51" s="14" customFormat="1" ht="11.25">
      <c r="B2929" s="219"/>
      <c r="C2929" s="220"/>
      <c r="D2929" s="204" t="s">
        <v>191</v>
      </c>
      <c r="E2929" s="221" t="s">
        <v>1</v>
      </c>
      <c r="F2929" s="222" t="s">
        <v>2620</v>
      </c>
      <c r="G2929" s="220"/>
      <c r="H2929" s="223">
        <v>5.6070000000000002</v>
      </c>
      <c r="I2929" s="224"/>
      <c r="J2929" s="220"/>
      <c r="K2929" s="220"/>
      <c r="L2929" s="225"/>
      <c r="M2929" s="226"/>
      <c r="N2929" s="227"/>
      <c r="O2929" s="227"/>
      <c r="P2929" s="227"/>
      <c r="Q2929" s="227"/>
      <c r="R2929" s="227"/>
      <c r="S2929" s="227"/>
      <c r="T2929" s="228"/>
      <c r="AT2929" s="229" t="s">
        <v>191</v>
      </c>
      <c r="AU2929" s="229" t="s">
        <v>85</v>
      </c>
      <c r="AV2929" s="14" t="s">
        <v>85</v>
      </c>
      <c r="AW2929" s="14" t="s">
        <v>32</v>
      </c>
      <c r="AX2929" s="14" t="s">
        <v>76</v>
      </c>
      <c r="AY2929" s="229" t="s">
        <v>179</v>
      </c>
    </row>
    <row r="2930" spans="2:51" s="14" customFormat="1" ht="11.25">
      <c r="B2930" s="219"/>
      <c r="C2930" s="220"/>
      <c r="D2930" s="204" t="s">
        <v>191</v>
      </c>
      <c r="E2930" s="221" t="s">
        <v>1</v>
      </c>
      <c r="F2930" s="222" t="s">
        <v>2621</v>
      </c>
      <c r="G2930" s="220"/>
      <c r="H2930" s="223">
        <v>7.4429999999999996</v>
      </c>
      <c r="I2930" s="224"/>
      <c r="J2930" s="220"/>
      <c r="K2930" s="220"/>
      <c r="L2930" s="225"/>
      <c r="M2930" s="226"/>
      <c r="N2930" s="227"/>
      <c r="O2930" s="227"/>
      <c r="P2930" s="227"/>
      <c r="Q2930" s="227"/>
      <c r="R2930" s="227"/>
      <c r="S2930" s="227"/>
      <c r="T2930" s="228"/>
      <c r="AT2930" s="229" t="s">
        <v>191</v>
      </c>
      <c r="AU2930" s="229" t="s">
        <v>85</v>
      </c>
      <c r="AV2930" s="14" t="s">
        <v>85</v>
      </c>
      <c r="AW2930" s="14" t="s">
        <v>32</v>
      </c>
      <c r="AX2930" s="14" t="s">
        <v>76</v>
      </c>
      <c r="AY2930" s="229" t="s">
        <v>179</v>
      </c>
    </row>
    <row r="2931" spans="2:51" s="14" customFormat="1" ht="11.25">
      <c r="B2931" s="219"/>
      <c r="C2931" s="220"/>
      <c r="D2931" s="204" t="s">
        <v>191</v>
      </c>
      <c r="E2931" s="221" t="s">
        <v>1</v>
      </c>
      <c r="F2931" s="222" t="s">
        <v>2622</v>
      </c>
      <c r="G2931" s="220"/>
      <c r="H2931" s="223">
        <v>4.556</v>
      </c>
      <c r="I2931" s="224"/>
      <c r="J2931" s="220"/>
      <c r="K2931" s="220"/>
      <c r="L2931" s="225"/>
      <c r="M2931" s="226"/>
      <c r="N2931" s="227"/>
      <c r="O2931" s="227"/>
      <c r="P2931" s="227"/>
      <c r="Q2931" s="227"/>
      <c r="R2931" s="227"/>
      <c r="S2931" s="227"/>
      <c r="T2931" s="228"/>
      <c r="AT2931" s="229" t="s">
        <v>191</v>
      </c>
      <c r="AU2931" s="229" t="s">
        <v>85</v>
      </c>
      <c r="AV2931" s="14" t="s">
        <v>85</v>
      </c>
      <c r="AW2931" s="14" t="s">
        <v>32</v>
      </c>
      <c r="AX2931" s="14" t="s">
        <v>76</v>
      </c>
      <c r="AY2931" s="229" t="s">
        <v>179</v>
      </c>
    </row>
    <row r="2932" spans="2:51" s="14" customFormat="1" ht="11.25">
      <c r="B2932" s="219"/>
      <c r="C2932" s="220"/>
      <c r="D2932" s="204" t="s">
        <v>191</v>
      </c>
      <c r="E2932" s="221" t="s">
        <v>1</v>
      </c>
      <c r="F2932" s="222" t="s">
        <v>2623</v>
      </c>
      <c r="G2932" s="220"/>
      <c r="H2932" s="223">
        <v>3.839</v>
      </c>
      <c r="I2932" s="224"/>
      <c r="J2932" s="220"/>
      <c r="K2932" s="220"/>
      <c r="L2932" s="225"/>
      <c r="M2932" s="226"/>
      <c r="N2932" s="227"/>
      <c r="O2932" s="227"/>
      <c r="P2932" s="227"/>
      <c r="Q2932" s="227"/>
      <c r="R2932" s="227"/>
      <c r="S2932" s="227"/>
      <c r="T2932" s="228"/>
      <c r="AT2932" s="229" t="s">
        <v>191</v>
      </c>
      <c r="AU2932" s="229" t="s">
        <v>85</v>
      </c>
      <c r="AV2932" s="14" t="s">
        <v>85</v>
      </c>
      <c r="AW2932" s="14" t="s">
        <v>32</v>
      </c>
      <c r="AX2932" s="14" t="s">
        <v>76</v>
      </c>
      <c r="AY2932" s="229" t="s">
        <v>179</v>
      </c>
    </row>
    <row r="2933" spans="2:51" s="14" customFormat="1" ht="11.25">
      <c r="B2933" s="219"/>
      <c r="C2933" s="220"/>
      <c r="D2933" s="204" t="s">
        <v>191</v>
      </c>
      <c r="E2933" s="221" t="s">
        <v>1</v>
      </c>
      <c r="F2933" s="222" t="s">
        <v>2624</v>
      </c>
      <c r="G2933" s="220"/>
      <c r="H2933" s="223">
        <v>5.3070000000000004</v>
      </c>
      <c r="I2933" s="224"/>
      <c r="J2933" s="220"/>
      <c r="K2933" s="220"/>
      <c r="L2933" s="225"/>
      <c r="M2933" s="226"/>
      <c r="N2933" s="227"/>
      <c r="O2933" s="227"/>
      <c r="P2933" s="227"/>
      <c r="Q2933" s="227"/>
      <c r="R2933" s="227"/>
      <c r="S2933" s="227"/>
      <c r="T2933" s="228"/>
      <c r="AT2933" s="229" t="s">
        <v>191</v>
      </c>
      <c r="AU2933" s="229" t="s">
        <v>85</v>
      </c>
      <c r="AV2933" s="14" t="s">
        <v>85</v>
      </c>
      <c r="AW2933" s="14" t="s">
        <v>32</v>
      </c>
      <c r="AX2933" s="14" t="s">
        <v>76</v>
      </c>
      <c r="AY2933" s="229" t="s">
        <v>179</v>
      </c>
    </row>
    <row r="2934" spans="2:51" s="14" customFormat="1" ht="11.25">
      <c r="B2934" s="219"/>
      <c r="C2934" s="220"/>
      <c r="D2934" s="204" t="s">
        <v>191</v>
      </c>
      <c r="E2934" s="221" t="s">
        <v>1</v>
      </c>
      <c r="F2934" s="222" t="s">
        <v>2625</v>
      </c>
      <c r="G2934" s="220"/>
      <c r="H2934" s="223">
        <v>3.4710000000000001</v>
      </c>
      <c r="I2934" s="224"/>
      <c r="J2934" s="220"/>
      <c r="K2934" s="220"/>
      <c r="L2934" s="225"/>
      <c r="M2934" s="226"/>
      <c r="N2934" s="227"/>
      <c r="O2934" s="227"/>
      <c r="P2934" s="227"/>
      <c r="Q2934" s="227"/>
      <c r="R2934" s="227"/>
      <c r="S2934" s="227"/>
      <c r="T2934" s="228"/>
      <c r="AT2934" s="229" t="s">
        <v>191</v>
      </c>
      <c r="AU2934" s="229" t="s">
        <v>85</v>
      </c>
      <c r="AV2934" s="14" t="s">
        <v>85</v>
      </c>
      <c r="AW2934" s="14" t="s">
        <v>32</v>
      </c>
      <c r="AX2934" s="14" t="s">
        <v>76</v>
      </c>
      <c r="AY2934" s="229" t="s">
        <v>179</v>
      </c>
    </row>
    <row r="2935" spans="2:51" s="14" customFormat="1" ht="11.25">
      <c r="B2935" s="219"/>
      <c r="C2935" s="220"/>
      <c r="D2935" s="204" t="s">
        <v>191</v>
      </c>
      <c r="E2935" s="221" t="s">
        <v>1</v>
      </c>
      <c r="F2935" s="222" t="s">
        <v>2626</v>
      </c>
      <c r="G2935" s="220"/>
      <c r="H2935" s="223">
        <v>5.4569999999999999</v>
      </c>
      <c r="I2935" s="224"/>
      <c r="J2935" s="220"/>
      <c r="K2935" s="220"/>
      <c r="L2935" s="225"/>
      <c r="M2935" s="226"/>
      <c r="N2935" s="227"/>
      <c r="O2935" s="227"/>
      <c r="P2935" s="227"/>
      <c r="Q2935" s="227"/>
      <c r="R2935" s="227"/>
      <c r="S2935" s="227"/>
      <c r="T2935" s="228"/>
      <c r="AT2935" s="229" t="s">
        <v>191</v>
      </c>
      <c r="AU2935" s="229" t="s">
        <v>85</v>
      </c>
      <c r="AV2935" s="14" t="s">
        <v>85</v>
      </c>
      <c r="AW2935" s="14" t="s">
        <v>32</v>
      </c>
      <c r="AX2935" s="14" t="s">
        <v>76</v>
      </c>
      <c r="AY2935" s="229" t="s">
        <v>179</v>
      </c>
    </row>
    <row r="2936" spans="2:51" s="14" customFormat="1" ht="11.25">
      <c r="B2936" s="219"/>
      <c r="C2936" s="220"/>
      <c r="D2936" s="204" t="s">
        <v>191</v>
      </c>
      <c r="E2936" s="221" t="s">
        <v>1</v>
      </c>
      <c r="F2936" s="222" t="s">
        <v>2627</v>
      </c>
      <c r="G2936" s="220"/>
      <c r="H2936" s="223">
        <v>3.4710000000000001</v>
      </c>
      <c r="I2936" s="224"/>
      <c r="J2936" s="220"/>
      <c r="K2936" s="220"/>
      <c r="L2936" s="225"/>
      <c r="M2936" s="226"/>
      <c r="N2936" s="227"/>
      <c r="O2936" s="227"/>
      <c r="P2936" s="227"/>
      <c r="Q2936" s="227"/>
      <c r="R2936" s="227"/>
      <c r="S2936" s="227"/>
      <c r="T2936" s="228"/>
      <c r="AT2936" s="229" t="s">
        <v>191</v>
      </c>
      <c r="AU2936" s="229" t="s">
        <v>85</v>
      </c>
      <c r="AV2936" s="14" t="s">
        <v>85</v>
      </c>
      <c r="AW2936" s="14" t="s">
        <v>32</v>
      </c>
      <c r="AX2936" s="14" t="s">
        <v>76</v>
      </c>
      <c r="AY2936" s="229" t="s">
        <v>179</v>
      </c>
    </row>
    <row r="2937" spans="2:51" s="14" customFormat="1" ht="11.25">
      <c r="B2937" s="219"/>
      <c r="C2937" s="220"/>
      <c r="D2937" s="204" t="s">
        <v>191</v>
      </c>
      <c r="E2937" s="221" t="s">
        <v>1</v>
      </c>
      <c r="F2937" s="222" t="s">
        <v>2628</v>
      </c>
      <c r="G2937" s="220"/>
      <c r="H2937" s="223">
        <v>19.923999999999999</v>
      </c>
      <c r="I2937" s="224"/>
      <c r="J2937" s="220"/>
      <c r="K2937" s="220"/>
      <c r="L2937" s="225"/>
      <c r="M2937" s="226"/>
      <c r="N2937" s="227"/>
      <c r="O2937" s="227"/>
      <c r="P2937" s="227"/>
      <c r="Q2937" s="227"/>
      <c r="R2937" s="227"/>
      <c r="S2937" s="227"/>
      <c r="T2937" s="228"/>
      <c r="AT2937" s="229" t="s">
        <v>191</v>
      </c>
      <c r="AU2937" s="229" t="s">
        <v>85</v>
      </c>
      <c r="AV2937" s="14" t="s">
        <v>85</v>
      </c>
      <c r="AW2937" s="14" t="s">
        <v>32</v>
      </c>
      <c r="AX2937" s="14" t="s">
        <v>76</v>
      </c>
      <c r="AY2937" s="229" t="s">
        <v>179</v>
      </c>
    </row>
    <row r="2938" spans="2:51" s="14" customFormat="1" ht="11.25">
      <c r="B2938" s="219"/>
      <c r="C2938" s="220"/>
      <c r="D2938" s="204" t="s">
        <v>191</v>
      </c>
      <c r="E2938" s="221" t="s">
        <v>1</v>
      </c>
      <c r="F2938" s="222" t="s">
        <v>2629</v>
      </c>
      <c r="G2938" s="220"/>
      <c r="H2938" s="223">
        <v>11.263999999999999</v>
      </c>
      <c r="I2938" s="224"/>
      <c r="J2938" s="220"/>
      <c r="K2938" s="220"/>
      <c r="L2938" s="225"/>
      <c r="M2938" s="226"/>
      <c r="N2938" s="227"/>
      <c r="O2938" s="227"/>
      <c r="P2938" s="227"/>
      <c r="Q2938" s="227"/>
      <c r="R2938" s="227"/>
      <c r="S2938" s="227"/>
      <c r="T2938" s="228"/>
      <c r="AT2938" s="229" t="s">
        <v>191</v>
      </c>
      <c r="AU2938" s="229" t="s">
        <v>85</v>
      </c>
      <c r="AV2938" s="14" t="s">
        <v>85</v>
      </c>
      <c r="AW2938" s="14" t="s">
        <v>32</v>
      </c>
      <c r="AX2938" s="14" t="s">
        <v>76</v>
      </c>
      <c r="AY2938" s="229" t="s">
        <v>179</v>
      </c>
    </row>
    <row r="2939" spans="2:51" s="14" customFormat="1" ht="22.5">
      <c r="B2939" s="219"/>
      <c r="C2939" s="220"/>
      <c r="D2939" s="204" t="s">
        <v>191</v>
      </c>
      <c r="E2939" s="221" t="s">
        <v>1</v>
      </c>
      <c r="F2939" s="222" t="s">
        <v>2630</v>
      </c>
      <c r="G2939" s="220"/>
      <c r="H2939" s="223">
        <v>55.401000000000003</v>
      </c>
      <c r="I2939" s="224"/>
      <c r="J2939" s="220"/>
      <c r="K2939" s="220"/>
      <c r="L2939" s="225"/>
      <c r="M2939" s="226"/>
      <c r="N2939" s="227"/>
      <c r="O2939" s="227"/>
      <c r="P2939" s="227"/>
      <c r="Q2939" s="227"/>
      <c r="R2939" s="227"/>
      <c r="S2939" s="227"/>
      <c r="T2939" s="228"/>
      <c r="AT2939" s="229" t="s">
        <v>191</v>
      </c>
      <c r="AU2939" s="229" t="s">
        <v>85</v>
      </c>
      <c r="AV2939" s="14" t="s">
        <v>85</v>
      </c>
      <c r="AW2939" s="14" t="s">
        <v>32</v>
      </c>
      <c r="AX2939" s="14" t="s">
        <v>76</v>
      </c>
      <c r="AY2939" s="229" t="s">
        <v>179</v>
      </c>
    </row>
    <row r="2940" spans="2:51" s="14" customFormat="1" ht="22.5">
      <c r="B2940" s="219"/>
      <c r="C2940" s="220"/>
      <c r="D2940" s="204" t="s">
        <v>191</v>
      </c>
      <c r="E2940" s="221" t="s">
        <v>1</v>
      </c>
      <c r="F2940" s="222" t="s">
        <v>2631</v>
      </c>
      <c r="G2940" s="220"/>
      <c r="H2940" s="223">
        <v>-10.372999999999999</v>
      </c>
      <c r="I2940" s="224"/>
      <c r="J2940" s="220"/>
      <c r="K2940" s="220"/>
      <c r="L2940" s="225"/>
      <c r="M2940" s="226"/>
      <c r="N2940" s="227"/>
      <c r="O2940" s="227"/>
      <c r="P2940" s="227"/>
      <c r="Q2940" s="227"/>
      <c r="R2940" s="227"/>
      <c r="S2940" s="227"/>
      <c r="T2940" s="228"/>
      <c r="AT2940" s="229" t="s">
        <v>191</v>
      </c>
      <c r="AU2940" s="229" t="s">
        <v>85</v>
      </c>
      <c r="AV2940" s="14" t="s">
        <v>85</v>
      </c>
      <c r="AW2940" s="14" t="s">
        <v>32</v>
      </c>
      <c r="AX2940" s="14" t="s">
        <v>76</v>
      </c>
      <c r="AY2940" s="229" t="s">
        <v>179</v>
      </c>
    </row>
    <row r="2941" spans="2:51" s="14" customFormat="1" ht="33.75">
      <c r="B2941" s="219"/>
      <c r="C2941" s="220"/>
      <c r="D2941" s="204" t="s">
        <v>191</v>
      </c>
      <c r="E2941" s="221" t="s">
        <v>1</v>
      </c>
      <c r="F2941" s="222" t="s">
        <v>2632</v>
      </c>
      <c r="G2941" s="220"/>
      <c r="H2941" s="223">
        <v>7.5339999999999998</v>
      </c>
      <c r="I2941" s="224"/>
      <c r="J2941" s="220"/>
      <c r="K2941" s="220"/>
      <c r="L2941" s="225"/>
      <c r="M2941" s="226"/>
      <c r="N2941" s="227"/>
      <c r="O2941" s="227"/>
      <c r="P2941" s="227"/>
      <c r="Q2941" s="227"/>
      <c r="R2941" s="227"/>
      <c r="S2941" s="227"/>
      <c r="T2941" s="228"/>
      <c r="AT2941" s="229" t="s">
        <v>191</v>
      </c>
      <c r="AU2941" s="229" t="s">
        <v>85</v>
      </c>
      <c r="AV2941" s="14" t="s">
        <v>85</v>
      </c>
      <c r="AW2941" s="14" t="s">
        <v>32</v>
      </c>
      <c r="AX2941" s="14" t="s">
        <v>76</v>
      </c>
      <c r="AY2941" s="229" t="s">
        <v>179</v>
      </c>
    </row>
    <row r="2942" spans="2:51" s="14" customFormat="1" ht="11.25">
      <c r="B2942" s="219"/>
      <c r="C2942" s="220"/>
      <c r="D2942" s="204" t="s">
        <v>191</v>
      </c>
      <c r="E2942" s="221" t="s">
        <v>1</v>
      </c>
      <c r="F2942" s="222" t="s">
        <v>2633</v>
      </c>
      <c r="G2942" s="220"/>
      <c r="H2942" s="223">
        <v>5.3310000000000004</v>
      </c>
      <c r="I2942" s="224"/>
      <c r="J2942" s="220"/>
      <c r="K2942" s="220"/>
      <c r="L2942" s="225"/>
      <c r="M2942" s="226"/>
      <c r="N2942" s="227"/>
      <c r="O2942" s="227"/>
      <c r="P2942" s="227"/>
      <c r="Q2942" s="227"/>
      <c r="R2942" s="227"/>
      <c r="S2942" s="227"/>
      <c r="T2942" s="228"/>
      <c r="AT2942" s="229" t="s">
        <v>191</v>
      </c>
      <c r="AU2942" s="229" t="s">
        <v>85</v>
      </c>
      <c r="AV2942" s="14" t="s">
        <v>85</v>
      </c>
      <c r="AW2942" s="14" t="s">
        <v>32</v>
      </c>
      <c r="AX2942" s="14" t="s">
        <v>76</v>
      </c>
      <c r="AY2942" s="229" t="s">
        <v>179</v>
      </c>
    </row>
    <row r="2943" spans="2:51" s="14" customFormat="1" ht="11.25">
      <c r="B2943" s="219"/>
      <c r="C2943" s="220"/>
      <c r="D2943" s="204" t="s">
        <v>191</v>
      </c>
      <c r="E2943" s="221" t="s">
        <v>1</v>
      </c>
      <c r="F2943" s="222" t="s">
        <v>2634</v>
      </c>
      <c r="G2943" s="220"/>
      <c r="H2943" s="223">
        <v>0.97899999999999998</v>
      </c>
      <c r="I2943" s="224"/>
      <c r="J2943" s="220"/>
      <c r="K2943" s="220"/>
      <c r="L2943" s="225"/>
      <c r="M2943" s="226"/>
      <c r="N2943" s="227"/>
      <c r="O2943" s="227"/>
      <c r="P2943" s="227"/>
      <c r="Q2943" s="227"/>
      <c r="R2943" s="227"/>
      <c r="S2943" s="227"/>
      <c r="T2943" s="228"/>
      <c r="AT2943" s="229" t="s">
        <v>191</v>
      </c>
      <c r="AU2943" s="229" t="s">
        <v>85</v>
      </c>
      <c r="AV2943" s="14" t="s">
        <v>85</v>
      </c>
      <c r="AW2943" s="14" t="s">
        <v>32</v>
      </c>
      <c r="AX2943" s="14" t="s">
        <v>76</v>
      </c>
      <c r="AY2943" s="229" t="s">
        <v>179</v>
      </c>
    </row>
    <row r="2944" spans="2:51" s="14" customFormat="1" ht="11.25">
      <c r="B2944" s="219"/>
      <c r="C2944" s="220"/>
      <c r="D2944" s="204" t="s">
        <v>191</v>
      </c>
      <c r="E2944" s="221" t="s">
        <v>1</v>
      </c>
      <c r="F2944" s="222" t="s">
        <v>2635</v>
      </c>
      <c r="G2944" s="220"/>
      <c r="H2944" s="223">
        <v>5.5149999999999997</v>
      </c>
      <c r="I2944" s="224"/>
      <c r="J2944" s="220"/>
      <c r="K2944" s="220"/>
      <c r="L2944" s="225"/>
      <c r="M2944" s="226"/>
      <c r="N2944" s="227"/>
      <c r="O2944" s="227"/>
      <c r="P2944" s="227"/>
      <c r="Q2944" s="227"/>
      <c r="R2944" s="227"/>
      <c r="S2944" s="227"/>
      <c r="T2944" s="228"/>
      <c r="AT2944" s="229" t="s">
        <v>191</v>
      </c>
      <c r="AU2944" s="229" t="s">
        <v>85</v>
      </c>
      <c r="AV2944" s="14" t="s">
        <v>85</v>
      </c>
      <c r="AW2944" s="14" t="s">
        <v>32</v>
      </c>
      <c r="AX2944" s="14" t="s">
        <v>76</v>
      </c>
      <c r="AY2944" s="229" t="s">
        <v>179</v>
      </c>
    </row>
    <row r="2945" spans="1:65" s="14" customFormat="1" ht="22.5">
      <c r="B2945" s="219"/>
      <c r="C2945" s="220"/>
      <c r="D2945" s="204" t="s">
        <v>191</v>
      </c>
      <c r="E2945" s="221" t="s">
        <v>1</v>
      </c>
      <c r="F2945" s="222" t="s">
        <v>2636</v>
      </c>
      <c r="G2945" s="220"/>
      <c r="H2945" s="223">
        <v>17.713999999999999</v>
      </c>
      <c r="I2945" s="224"/>
      <c r="J2945" s="220"/>
      <c r="K2945" s="220"/>
      <c r="L2945" s="225"/>
      <c r="M2945" s="226"/>
      <c r="N2945" s="227"/>
      <c r="O2945" s="227"/>
      <c r="P2945" s="227"/>
      <c r="Q2945" s="227"/>
      <c r="R2945" s="227"/>
      <c r="S2945" s="227"/>
      <c r="T2945" s="228"/>
      <c r="AT2945" s="229" t="s">
        <v>191</v>
      </c>
      <c r="AU2945" s="229" t="s">
        <v>85</v>
      </c>
      <c r="AV2945" s="14" t="s">
        <v>85</v>
      </c>
      <c r="AW2945" s="14" t="s">
        <v>32</v>
      </c>
      <c r="AX2945" s="14" t="s">
        <v>76</v>
      </c>
      <c r="AY2945" s="229" t="s">
        <v>179</v>
      </c>
    </row>
    <row r="2946" spans="1:65" s="14" customFormat="1" ht="11.25">
      <c r="B2946" s="219"/>
      <c r="C2946" s="220"/>
      <c r="D2946" s="204" t="s">
        <v>191</v>
      </c>
      <c r="E2946" s="221" t="s">
        <v>1</v>
      </c>
      <c r="F2946" s="222" t="s">
        <v>2637</v>
      </c>
      <c r="G2946" s="220"/>
      <c r="H2946" s="223">
        <v>3.363</v>
      </c>
      <c r="I2946" s="224"/>
      <c r="J2946" s="220"/>
      <c r="K2946" s="220"/>
      <c r="L2946" s="225"/>
      <c r="M2946" s="226"/>
      <c r="N2946" s="227"/>
      <c r="O2946" s="227"/>
      <c r="P2946" s="227"/>
      <c r="Q2946" s="227"/>
      <c r="R2946" s="227"/>
      <c r="S2946" s="227"/>
      <c r="T2946" s="228"/>
      <c r="AT2946" s="229" t="s">
        <v>191</v>
      </c>
      <c r="AU2946" s="229" t="s">
        <v>85</v>
      </c>
      <c r="AV2946" s="14" t="s">
        <v>85</v>
      </c>
      <c r="AW2946" s="14" t="s">
        <v>32</v>
      </c>
      <c r="AX2946" s="14" t="s">
        <v>76</v>
      </c>
      <c r="AY2946" s="229" t="s">
        <v>179</v>
      </c>
    </row>
    <row r="2947" spans="1:65" s="14" customFormat="1" ht="11.25">
      <c r="B2947" s="219"/>
      <c r="C2947" s="220"/>
      <c r="D2947" s="204" t="s">
        <v>191</v>
      </c>
      <c r="E2947" s="221" t="s">
        <v>1</v>
      </c>
      <c r="F2947" s="222" t="s">
        <v>2638</v>
      </c>
      <c r="G2947" s="220"/>
      <c r="H2947" s="223">
        <v>4.2519999999999998</v>
      </c>
      <c r="I2947" s="224"/>
      <c r="J2947" s="220"/>
      <c r="K2947" s="220"/>
      <c r="L2947" s="225"/>
      <c r="M2947" s="226"/>
      <c r="N2947" s="227"/>
      <c r="O2947" s="227"/>
      <c r="P2947" s="227"/>
      <c r="Q2947" s="227"/>
      <c r="R2947" s="227"/>
      <c r="S2947" s="227"/>
      <c r="T2947" s="228"/>
      <c r="AT2947" s="229" t="s">
        <v>191</v>
      </c>
      <c r="AU2947" s="229" t="s">
        <v>85</v>
      </c>
      <c r="AV2947" s="14" t="s">
        <v>85</v>
      </c>
      <c r="AW2947" s="14" t="s">
        <v>32</v>
      </c>
      <c r="AX2947" s="14" t="s">
        <v>76</v>
      </c>
      <c r="AY2947" s="229" t="s">
        <v>179</v>
      </c>
    </row>
    <row r="2948" spans="1:65" s="14" customFormat="1" ht="11.25">
      <c r="B2948" s="219"/>
      <c r="C2948" s="220"/>
      <c r="D2948" s="204" t="s">
        <v>191</v>
      </c>
      <c r="E2948" s="221" t="s">
        <v>1</v>
      </c>
      <c r="F2948" s="222" t="s">
        <v>2639</v>
      </c>
      <c r="G2948" s="220"/>
      <c r="H2948" s="223">
        <v>3.363</v>
      </c>
      <c r="I2948" s="224"/>
      <c r="J2948" s="220"/>
      <c r="K2948" s="220"/>
      <c r="L2948" s="225"/>
      <c r="M2948" s="226"/>
      <c r="N2948" s="227"/>
      <c r="O2948" s="227"/>
      <c r="P2948" s="227"/>
      <c r="Q2948" s="227"/>
      <c r="R2948" s="227"/>
      <c r="S2948" s="227"/>
      <c r="T2948" s="228"/>
      <c r="AT2948" s="229" t="s">
        <v>191</v>
      </c>
      <c r="AU2948" s="229" t="s">
        <v>85</v>
      </c>
      <c r="AV2948" s="14" t="s">
        <v>85</v>
      </c>
      <c r="AW2948" s="14" t="s">
        <v>32</v>
      </c>
      <c r="AX2948" s="14" t="s">
        <v>76</v>
      </c>
      <c r="AY2948" s="229" t="s">
        <v>179</v>
      </c>
    </row>
    <row r="2949" spans="1:65" s="14" customFormat="1" ht="11.25">
      <c r="B2949" s="219"/>
      <c r="C2949" s="220"/>
      <c r="D2949" s="204" t="s">
        <v>191</v>
      </c>
      <c r="E2949" s="221" t="s">
        <v>1</v>
      </c>
      <c r="F2949" s="222" t="s">
        <v>2640</v>
      </c>
      <c r="G2949" s="220"/>
      <c r="H2949" s="223">
        <v>4.2519999999999998</v>
      </c>
      <c r="I2949" s="224"/>
      <c r="J2949" s="220"/>
      <c r="K2949" s="220"/>
      <c r="L2949" s="225"/>
      <c r="M2949" s="226"/>
      <c r="N2949" s="227"/>
      <c r="O2949" s="227"/>
      <c r="P2949" s="227"/>
      <c r="Q2949" s="227"/>
      <c r="R2949" s="227"/>
      <c r="S2949" s="227"/>
      <c r="T2949" s="228"/>
      <c r="AT2949" s="229" t="s">
        <v>191</v>
      </c>
      <c r="AU2949" s="229" t="s">
        <v>85</v>
      </c>
      <c r="AV2949" s="14" t="s">
        <v>85</v>
      </c>
      <c r="AW2949" s="14" t="s">
        <v>32</v>
      </c>
      <c r="AX2949" s="14" t="s">
        <v>76</v>
      </c>
      <c r="AY2949" s="229" t="s">
        <v>179</v>
      </c>
    </row>
    <row r="2950" spans="1:65" s="14" customFormat="1" ht="22.5">
      <c r="B2950" s="219"/>
      <c r="C2950" s="220"/>
      <c r="D2950" s="204" t="s">
        <v>191</v>
      </c>
      <c r="E2950" s="221" t="s">
        <v>1</v>
      </c>
      <c r="F2950" s="222" t="s">
        <v>2641</v>
      </c>
      <c r="G2950" s="220"/>
      <c r="H2950" s="223">
        <v>10.082000000000001</v>
      </c>
      <c r="I2950" s="224"/>
      <c r="J2950" s="220"/>
      <c r="K2950" s="220"/>
      <c r="L2950" s="225"/>
      <c r="M2950" s="226"/>
      <c r="N2950" s="227"/>
      <c r="O2950" s="227"/>
      <c r="P2950" s="227"/>
      <c r="Q2950" s="227"/>
      <c r="R2950" s="227"/>
      <c r="S2950" s="227"/>
      <c r="T2950" s="228"/>
      <c r="AT2950" s="229" t="s">
        <v>191</v>
      </c>
      <c r="AU2950" s="229" t="s">
        <v>85</v>
      </c>
      <c r="AV2950" s="14" t="s">
        <v>85</v>
      </c>
      <c r="AW2950" s="14" t="s">
        <v>32</v>
      </c>
      <c r="AX2950" s="14" t="s">
        <v>76</v>
      </c>
      <c r="AY2950" s="229" t="s">
        <v>179</v>
      </c>
    </row>
    <row r="2951" spans="1:65" s="14" customFormat="1" ht="11.25">
      <c r="B2951" s="219"/>
      <c r="C2951" s="220"/>
      <c r="D2951" s="204" t="s">
        <v>191</v>
      </c>
      <c r="E2951" s="221" t="s">
        <v>1</v>
      </c>
      <c r="F2951" s="222" t="s">
        <v>2642</v>
      </c>
      <c r="G2951" s="220"/>
      <c r="H2951" s="223">
        <v>5.423</v>
      </c>
      <c r="I2951" s="224"/>
      <c r="J2951" s="220"/>
      <c r="K2951" s="220"/>
      <c r="L2951" s="225"/>
      <c r="M2951" s="226"/>
      <c r="N2951" s="227"/>
      <c r="O2951" s="227"/>
      <c r="P2951" s="227"/>
      <c r="Q2951" s="227"/>
      <c r="R2951" s="227"/>
      <c r="S2951" s="227"/>
      <c r="T2951" s="228"/>
      <c r="AT2951" s="229" t="s">
        <v>191</v>
      </c>
      <c r="AU2951" s="229" t="s">
        <v>85</v>
      </c>
      <c r="AV2951" s="14" t="s">
        <v>85</v>
      </c>
      <c r="AW2951" s="14" t="s">
        <v>32</v>
      </c>
      <c r="AX2951" s="14" t="s">
        <v>76</v>
      </c>
      <c r="AY2951" s="229" t="s">
        <v>179</v>
      </c>
    </row>
    <row r="2952" spans="1:65" s="14" customFormat="1" ht="11.25">
      <c r="B2952" s="219"/>
      <c r="C2952" s="220"/>
      <c r="D2952" s="204" t="s">
        <v>191</v>
      </c>
      <c r="E2952" s="221" t="s">
        <v>1</v>
      </c>
      <c r="F2952" s="222" t="s">
        <v>2643</v>
      </c>
      <c r="G2952" s="220"/>
      <c r="H2952" s="223">
        <v>8.4</v>
      </c>
      <c r="I2952" s="224"/>
      <c r="J2952" s="220"/>
      <c r="K2952" s="220"/>
      <c r="L2952" s="225"/>
      <c r="M2952" s="226"/>
      <c r="N2952" s="227"/>
      <c r="O2952" s="227"/>
      <c r="P2952" s="227"/>
      <c r="Q2952" s="227"/>
      <c r="R2952" s="227"/>
      <c r="S2952" s="227"/>
      <c r="T2952" s="228"/>
      <c r="AT2952" s="229" t="s">
        <v>191</v>
      </c>
      <c r="AU2952" s="229" t="s">
        <v>85</v>
      </c>
      <c r="AV2952" s="14" t="s">
        <v>85</v>
      </c>
      <c r="AW2952" s="14" t="s">
        <v>32</v>
      </c>
      <c r="AX2952" s="14" t="s">
        <v>76</v>
      </c>
      <c r="AY2952" s="229" t="s">
        <v>179</v>
      </c>
    </row>
    <row r="2953" spans="1:65" s="14" customFormat="1" ht="11.25">
      <c r="B2953" s="219"/>
      <c r="C2953" s="220"/>
      <c r="D2953" s="204" t="s">
        <v>191</v>
      </c>
      <c r="E2953" s="221" t="s">
        <v>1</v>
      </c>
      <c r="F2953" s="222" t="s">
        <v>2644</v>
      </c>
      <c r="G2953" s="220"/>
      <c r="H2953" s="223">
        <v>7.65</v>
      </c>
      <c r="I2953" s="224"/>
      <c r="J2953" s="220"/>
      <c r="K2953" s="220"/>
      <c r="L2953" s="225"/>
      <c r="M2953" s="226"/>
      <c r="N2953" s="227"/>
      <c r="O2953" s="227"/>
      <c r="P2953" s="227"/>
      <c r="Q2953" s="227"/>
      <c r="R2953" s="227"/>
      <c r="S2953" s="227"/>
      <c r="T2953" s="228"/>
      <c r="AT2953" s="229" t="s">
        <v>191</v>
      </c>
      <c r="AU2953" s="229" t="s">
        <v>85</v>
      </c>
      <c r="AV2953" s="14" t="s">
        <v>85</v>
      </c>
      <c r="AW2953" s="14" t="s">
        <v>32</v>
      </c>
      <c r="AX2953" s="14" t="s">
        <v>76</v>
      </c>
      <c r="AY2953" s="229" t="s">
        <v>179</v>
      </c>
    </row>
    <row r="2954" spans="1:65" s="14" customFormat="1" ht="11.25">
      <c r="B2954" s="219"/>
      <c r="C2954" s="220"/>
      <c r="D2954" s="204" t="s">
        <v>191</v>
      </c>
      <c r="E2954" s="221" t="s">
        <v>1</v>
      </c>
      <c r="F2954" s="222" t="s">
        <v>2645</v>
      </c>
      <c r="G2954" s="220"/>
      <c r="H2954" s="223">
        <v>7.65</v>
      </c>
      <c r="I2954" s="224"/>
      <c r="J2954" s="220"/>
      <c r="K2954" s="220"/>
      <c r="L2954" s="225"/>
      <c r="M2954" s="226"/>
      <c r="N2954" s="227"/>
      <c r="O2954" s="227"/>
      <c r="P2954" s="227"/>
      <c r="Q2954" s="227"/>
      <c r="R2954" s="227"/>
      <c r="S2954" s="227"/>
      <c r="T2954" s="228"/>
      <c r="AT2954" s="229" t="s">
        <v>191</v>
      </c>
      <c r="AU2954" s="229" t="s">
        <v>85</v>
      </c>
      <c r="AV2954" s="14" t="s">
        <v>85</v>
      </c>
      <c r="AW2954" s="14" t="s">
        <v>32</v>
      </c>
      <c r="AX2954" s="14" t="s">
        <v>76</v>
      </c>
      <c r="AY2954" s="229" t="s">
        <v>179</v>
      </c>
    </row>
    <row r="2955" spans="1:65" s="14" customFormat="1" ht="11.25">
      <c r="B2955" s="219"/>
      <c r="C2955" s="220"/>
      <c r="D2955" s="204" t="s">
        <v>191</v>
      </c>
      <c r="E2955" s="220"/>
      <c r="F2955" s="222" t="s">
        <v>2646</v>
      </c>
      <c r="G2955" s="220"/>
      <c r="H2955" s="223">
        <v>374.57400000000001</v>
      </c>
      <c r="I2955" s="224"/>
      <c r="J2955" s="220"/>
      <c r="K2955" s="220"/>
      <c r="L2955" s="225"/>
      <c r="M2955" s="226"/>
      <c r="N2955" s="227"/>
      <c r="O2955" s="227"/>
      <c r="P2955" s="227"/>
      <c r="Q2955" s="227"/>
      <c r="R2955" s="227"/>
      <c r="S2955" s="227"/>
      <c r="T2955" s="228"/>
      <c r="AT2955" s="229" t="s">
        <v>191</v>
      </c>
      <c r="AU2955" s="229" t="s">
        <v>85</v>
      </c>
      <c r="AV2955" s="14" t="s">
        <v>85</v>
      </c>
      <c r="AW2955" s="14" t="s">
        <v>4</v>
      </c>
      <c r="AX2955" s="14" t="s">
        <v>83</v>
      </c>
      <c r="AY2955" s="229" t="s">
        <v>179</v>
      </c>
    </row>
    <row r="2956" spans="1:65" s="2" customFormat="1" ht="24">
      <c r="A2956" s="34"/>
      <c r="B2956" s="35"/>
      <c r="C2956" s="191" t="s">
        <v>2647</v>
      </c>
      <c r="D2956" s="191" t="s">
        <v>182</v>
      </c>
      <c r="E2956" s="192" t="s">
        <v>2648</v>
      </c>
      <c r="F2956" s="193" t="s">
        <v>2649</v>
      </c>
      <c r="G2956" s="194" t="s">
        <v>185</v>
      </c>
      <c r="H2956" s="195">
        <v>32.32</v>
      </c>
      <c r="I2956" s="196"/>
      <c r="J2956" s="197">
        <f>ROUND(I2956*H2956,2)</f>
        <v>0</v>
      </c>
      <c r="K2956" s="193" t="s">
        <v>186</v>
      </c>
      <c r="L2956" s="39"/>
      <c r="M2956" s="198" t="s">
        <v>1</v>
      </c>
      <c r="N2956" s="199" t="s">
        <v>41</v>
      </c>
      <c r="O2956" s="71"/>
      <c r="P2956" s="200">
        <f>O2956*H2956</f>
        <v>0</v>
      </c>
      <c r="Q2956" s="200">
        <v>0</v>
      </c>
      <c r="R2956" s="200">
        <f>Q2956*H2956</f>
        <v>0</v>
      </c>
      <c r="S2956" s="200">
        <v>0</v>
      </c>
      <c r="T2956" s="201">
        <f>S2956*H2956</f>
        <v>0</v>
      </c>
      <c r="U2956" s="34"/>
      <c r="V2956" s="34"/>
      <c r="W2956" s="34"/>
      <c r="X2956" s="34"/>
      <c r="Y2956" s="34"/>
      <c r="Z2956" s="34"/>
      <c r="AA2956" s="34"/>
      <c r="AB2956" s="34"/>
      <c r="AC2956" s="34"/>
      <c r="AD2956" s="34"/>
      <c r="AE2956" s="34"/>
      <c r="AR2956" s="202" t="s">
        <v>263</v>
      </c>
      <c r="AT2956" s="202" t="s">
        <v>182</v>
      </c>
      <c r="AU2956" s="202" t="s">
        <v>85</v>
      </c>
      <c r="AY2956" s="17" t="s">
        <v>179</v>
      </c>
      <c r="BE2956" s="203">
        <f>IF(N2956="základní",J2956,0)</f>
        <v>0</v>
      </c>
      <c r="BF2956" s="203">
        <f>IF(N2956="snížená",J2956,0)</f>
        <v>0</v>
      </c>
      <c r="BG2956" s="203">
        <f>IF(N2956="zákl. přenesená",J2956,0)</f>
        <v>0</v>
      </c>
      <c r="BH2956" s="203">
        <f>IF(N2956="sníž. přenesená",J2956,0)</f>
        <v>0</v>
      </c>
      <c r="BI2956" s="203">
        <f>IF(N2956="nulová",J2956,0)</f>
        <v>0</v>
      </c>
      <c r="BJ2956" s="17" t="s">
        <v>83</v>
      </c>
      <c r="BK2956" s="203">
        <f>ROUND(I2956*H2956,2)</f>
        <v>0</v>
      </c>
      <c r="BL2956" s="17" t="s">
        <v>263</v>
      </c>
      <c r="BM2956" s="202" t="s">
        <v>2650</v>
      </c>
    </row>
    <row r="2957" spans="1:65" s="2" customFormat="1" ht="19.5">
      <c r="A2957" s="34"/>
      <c r="B2957" s="35"/>
      <c r="C2957" s="36"/>
      <c r="D2957" s="204" t="s">
        <v>189</v>
      </c>
      <c r="E2957" s="36"/>
      <c r="F2957" s="205" t="s">
        <v>2544</v>
      </c>
      <c r="G2957" s="36"/>
      <c r="H2957" s="36"/>
      <c r="I2957" s="206"/>
      <c r="J2957" s="36"/>
      <c r="K2957" s="36"/>
      <c r="L2957" s="39"/>
      <c r="M2957" s="207"/>
      <c r="N2957" s="208"/>
      <c r="O2957" s="71"/>
      <c r="P2957" s="71"/>
      <c r="Q2957" s="71"/>
      <c r="R2957" s="71"/>
      <c r="S2957" s="71"/>
      <c r="T2957" s="72"/>
      <c r="U2957" s="34"/>
      <c r="V2957" s="34"/>
      <c r="W2957" s="34"/>
      <c r="X2957" s="34"/>
      <c r="Y2957" s="34"/>
      <c r="Z2957" s="34"/>
      <c r="AA2957" s="34"/>
      <c r="AB2957" s="34"/>
      <c r="AC2957" s="34"/>
      <c r="AD2957" s="34"/>
      <c r="AE2957" s="34"/>
      <c r="AT2957" s="17" t="s">
        <v>189</v>
      </c>
      <c r="AU2957" s="17" t="s">
        <v>85</v>
      </c>
    </row>
    <row r="2958" spans="1:65" s="13" customFormat="1" ht="11.25">
      <c r="B2958" s="209"/>
      <c r="C2958" s="210"/>
      <c r="D2958" s="204" t="s">
        <v>191</v>
      </c>
      <c r="E2958" s="211" t="s">
        <v>1</v>
      </c>
      <c r="F2958" s="212" t="s">
        <v>192</v>
      </c>
      <c r="G2958" s="210"/>
      <c r="H2958" s="211" t="s">
        <v>1</v>
      </c>
      <c r="I2958" s="213"/>
      <c r="J2958" s="210"/>
      <c r="K2958" s="210"/>
      <c r="L2958" s="214"/>
      <c r="M2958" s="215"/>
      <c r="N2958" s="216"/>
      <c r="O2958" s="216"/>
      <c r="P2958" s="216"/>
      <c r="Q2958" s="216"/>
      <c r="R2958" s="216"/>
      <c r="S2958" s="216"/>
      <c r="T2958" s="217"/>
      <c r="AT2958" s="218" t="s">
        <v>191</v>
      </c>
      <c r="AU2958" s="218" t="s">
        <v>85</v>
      </c>
      <c r="AV2958" s="13" t="s">
        <v>83</v>
      </c>
      <c r="AW2958" s="13" t="s">
        <v>32</v>
      </c>
      <c r="AX2958" s="13" t="s">
        <v>76</v>
      </c>
      <c r="AY2958" s="218" t="s">
        <v>179</v>
      </c>
    </row>
    <row r="2959" spans="1:65" s="13" customFormat="1" ht="11.25">
      <c r="B2959" s="209"/>
      <c r="C2959" s="210"/>
      <c r="D2959" s="204" t="s">
        <v>191</v>
      </c>
      <c r="E2959" s="211" t="s">
        <v>1</v>
      </c>
      <c r="F2959" s="212" t="s">
        <v>193</v>
      </c>
      <c r="G2959" s="210"/>
      <c r="H2959" s="211" t="s">
        <v>1</v>
      </c>
      <c r="I2959" s="213"/>
      <c r="J2959" s="210"/>
      <c r="K2959" s="210"/>
      <c r="L2959" s="214"/>
      <c r="M2959" s="215"/>
      <c r="N2959" s="216"/>
      <c r="O2959" s="216"/>
      <c r="P2959" s="216"/>
      <c r="Q2959" s="216"/>
      <c r="R2959" s="216"/>
      <c r="S2959" s="216"/>
      <c r="T2959" s="217"/>
      <c r="AT2959" s="218" t="s">
        <v>191</v>
      </c>
      <c r="AU2959" s="218" t="s">
        <v>85</v>
      </c>
      <c r="AV2959" s="13" t="s">
        <v>83</v>
      </c>
      <c r="AW2959" s="13" t="s">
        <v>32</v>
      </c>
      <c r="AX2959" s="13" t="s">
        <v>76</v>
      </c>
      <c r="AY2959" s="218" t="s">
        <v>179</v>
      </c>
    </row>
    <row r="2960" spans="1:65" s="14" customFormat="1" ht="11.25">
      <c r="B2960" s="219"/>
      <c r="C2960" s="220"/>
      <c r="D2960" s="204" t="s">
        <v>191</v>
      </c>
      <c r="E2960" s="221" t="s">
        <v>1</v>
      </c>
      <c r="F2960" s="222" t="s">
        <v>542</v>
      </c>
      <c r="G2960" s="220"/>
      <c r="H2960" s="223">
        <v>2.0699999999999998</v>
      </c>
      <c r="I2960" s="224"/>
      <c r="J2960" s="220"/>
      <c r="K2960" s="220"/>
      <c r="L2960" s="225"/>
      <c r="M2960" s="226"/>
      <c r="N2960" s="227"/>
      <c r="O2960" s="227"/>
      <c r="P2960" s="227"/>
      <c r="Q2960" s="227"/>
      <c r="R2960" s="227"/>
      <c r="S2960" s="227"/>
      <c r="T2960" s="228"/>
      <c r="AT2960" s="229" t="s">
        <v>191</v>
      </c>
      <c r="AU2960" s="229" t="s">
        <v>85</v>
      </c>
      <c r="AV2960" s="14" t="s">
        <v>85</v>
      </c>
      <c r="AW2960" s="14" t="s">
        <v>32</v>
      </c>
      <c r="AX2960" s="14" t="s">
        <v>76</v>
      </c>
      <c r="AY2960" s="229" t="s">
        <v>179</v>
      </c>
    </row>
    <row r="2961" spans="1:65" s="14" customFormat="1" ht="11.25">
      <c r="B2961" s="219"/>
      <c r="C2961" s="220"/>
      <c r="D2961" s="204" t="s">
        <v>191</v>
      </c>
      <c r="E2961" s="221" t="s">
        <v>1</v>
      </c>
      <c r="F2961" s="222" t="s">
        <v>545</v>
      </c>
      <c r="G2961" s="220"/>
      <c r="H2961" s="223">
        <v>3.6150000000000002</v>
      </c>
      <c r="I2961" s="224"/>
      <c r="J2961" s="220"/>
      <c r="K2961" s="220"/>
      <c r="L2961" s="225"/>
      <c r="M2961" s="226"/>
      <c r="N2961" s="227"/>
      <c r="O2961" s="227"/>
      <c r="P2961" s="227"/>
      <c r="Q2961" s="227"/>
      <c r="R2961" s="227"/>
      <c r="S2961" s="227"/>
      <c r="T2961" s="228"/>
      <c r="AT2961" s="229" t="s">
        <v>191</v>
      </c>
      <c r="AU2961" s="229" t="s">
        <v>85</v>
      </c>
      <c r="AV2961" s="14" t="s">
        <v>85</v>
      </c>
      <c r="AW2961" s="14" t="s">
        <v>32</v>
      </c>
      <c r="AX2961" s="14" t="s">
        <v>76</v>
      </c>
      <c r="AY2961" s="229" t="s">
        <v>179</v>
      </c>
    </row>
    <row r="2962" spans="1:65" s="14" customFormat="1" ht="11.25">
      <c r="B2962" s="219"/>
      <c r="C2962" s="220"/>
      <c r="D2962" s="204" t="s">
        <v>191</v>
      </c>
      <c r="E2962" s="221" t="s">
        <v>1</v>
      </c>
      <c r="F2962" s="222" t="s">
        <v>546</v>
      </c>
      <c r="G2962" s="220"/>
      <c r="H2962" s="223">
        <v>1.575</v>
      </c>
      <c r="I2962" s="224"/>
      <c r="J2962" s="220"/>
      <c r="K2962" s="220"/>
      <c r="L2962" s="225"/>
      <c r="M2962" s="226"/>
      <c r="N2962" s="227"/>
      <c r="O2962" s="227"/>
      <c r="P2962" s="227"/>
      <c r="Q2962" s="227"/>
      <c r="R2962" s="227"/>
      <c r="S2962" s="227"/>
      <c r="T2962" s="228"/>
      <c r="AT2962" s="229" t="s">
        <v>191</v>
      </c>
      <c r="AU2962" s="229" t="s">
        <v>85</v>
      </c>
      <c r="AV2962" s="14" t="s">
        <v>85</v>
      </c>
      <c r="AW2962" s="14" t="s">
        <v>32</v>
      </c>
      <c r="AX2962" s="14" t="s">
        <v>76</v>
      </c>
      <c r="AY2962" s="229" t="s">
        <v>179</v>
      </c>
    </row>
    <row r="2963" spans="1:65" s="14" customFormat="1" ht="11.25">
      <c r="B2963" s="219"/>
      <c r="C2963" s="220"/>
      <c r="D2963" s="204" t="s">
        <v>191</v>
      </c>
      <c r="E2963" s="221" t="s">
        <v>1</v>
      </c>
      <c r="F2963" s="222" t="s">
        <v>547</v>
      </c>
      <c r="G2963" s="220"/>
      <c r="H2963" s="223">
        <v>2.4</v>
      </c>
      <c r="I2963" s="224"/>
      <c r="J2963" s="220"/>
      <c r="K2963" s="220"/>
      <c r="L2963" s="225"/>
      <c r="M2963" s="226"/>
      <c r="N2963" s="227"/>
      <c r="O2963" s="227"/>
      <c r="P2963" s="227"/>
      <c r="Q2963" s="227"/>
      <c r="R2963" s="227"/>
      <c r="S2963" s="227"/>
      <c r="T2963" s="228"/>
      <c r="AT2963" s="229" t="s">
        <v>191</v>
      </c>
      <c r="AU2963" s="229" t="s">
        <v>85</v>
      </c>
      <c r="AV2963" s="14" t="s">
        <v>85</v>
      </c>
      <c r="AW2963" s="14" t="s">
        <v>32</v>
      </c>
      <c r="AX2963" s="14" t="s">
        <v>76</v>
      </c>
      <c r="AY2963" s="229" t="s">
        <v>179</v>
      </c>
    </row>
    <row r="2964" spans="1:65" s="14" customFormat="1" ht="11.25">
      <c r="B2964" s="219"/>
      <c r="C2964" s="220"/>
      <c r="D2964" s="204" t="s">
        <v>191</v>
      </c>
      <c r="E2964" s="221" t="s">
        <v>1</v>
      </c>
      <c r="F2964" s="222" t="s">
        <v>569</v>
      </c>
      <c r="G2964" s="220"/>
      <c r="H2964" s="223">
        <v>2.88</v>
      </c>
      <c r="I2964" s="224"/>
      <c r="J2964" s="220"/>
      <c r="K2964" s="220"/>
      <c r="L2964" s="225"/>
      <c r="M2964" s="226"/>
      <c r="N2964" s="227"/>
      <c r="O2964" s="227"/>
      <c r="P2964" s="227"/>
      <c r="Q2964" s="227"/>
      <c r="R2964" s="227"/>
      <c r="S2964" s="227"/>
      <c r="T2964" s="228"/>
      <c r="AT2964" s="229" t="s">
        <v>191</v>
      </c>
      <c r="AU2964" s="229" t="s">
        <v>85</v>
      </c>
      <c r="AV2964" s="14" t="s">
        <v>85</v>
      </c>
      <c r="AW2964" s="14" t="s">
        <v>32</v>
      </c>
      <c r="AX2964" s="14" t="s">
        <v>76</v>
      </c>
      <c r="AY2964" s="229" t="s">
        <v>179</v>
      </c>
    </row>
    <row r="2965" spans="1:65" s="14" customFormat="1" ht="11.25">
      <c r="B2965" s="219"/>
      <c r="C2965" s="220"/>
      <c r="D2965" s="204" t="s">
        <v>191</v>
      </c>
      <c r="E2965" s="221" t="s">
        <v>1</v>
      </c>
      <c r="F2965" s="222" t="s">
        <v>572</v>
      </c>
      <c r="G2965" s="220"/>
      <c r="H2965" s="223">
        <v>9.89</v>
      </c>
      <c r="I2965" s="224"/>
      <c r="J2965" s="220"/>
      <c r="K2965" s="220"/>
      <c r="L2965" s="225"/>
      <c r="M2965" s="226"/>
      <c r="N2965" s="227"/>
      <c r="O2965" s="227"/>
      <c r="P2965" s="227"/>
      <c r="Q2965" s="227"/>
      <c r="R2965" s="227"/>
      <c r="S2965" s="227"/>
      <c r="T2965" s="228"/>
      <c r="AT2965" s="229" t="s">
        <v>191</v>
      </c>
      <c r="AU2965" s="229" t="s">
        <v>85</v>
      </c>
      <c r="AV2965" s="14" t="s">
        <v>85</v>
      </c>
      <c r="AW2965" s="14" t="s">
        <v>32</v>
      </c>
      <c r="AX2965" s="14" t="s">
        <v>76</v>
      </c>
      <c r="AY2965" s="229" t="s">
        <v>179</v>
      </c>
    </row>
    <row r="2966" spans="1:65" s="14" customFormat="1" ht="11.25">
      <c r="B2966" s="219"/>
      <c r="C2966" s="220"/>
      <c r="D2966" s="204" t="s">
        <v>191</v>
      </c>
      <c r="E2966" s="221" t="s">
        <v>1</v>
      </c>
      <c r="F2966" s="222" t="s">
        <v>574</v>
      </c>
      <c r="G2966" s="220"/>
      <c r="H2966" s="223">
        <v>9.89</v>
      </c>
      <c r="I2966" s="224"/>
      <c r="J2966" s="220"/>
      <c r="K2966" s="220"/>
      <c r="L2966" s="225"/>
      <c r="M2966" s="226"/>
      <c r="N2966" s="227"/>
      <c r="O2966" s="227"/>
      <c r="P2966" s="227"/>
      <c r="Q2966" s="227"/>
      <c r="R2966" s="227"/>
      <c r="S2966" s="227"/>
      <c r="T2966" s="228"/>
      <c r="AT2966" s="229" t="s">
        <v>191</v>
      </c>
      <c r="AU2966" s="229" t="s">
        <v>85</v>
      </c>
      <c r="AV2966" s="14" t="s">
        <v>85</v>
      </c>
      <c r="AW2966" s="14" t="s">
        <v>32</v>
      </c>
      <c r="AX2966" s="14" t="s">
        <v>76</v>
      </c>
      <c r="AY2966" s="229" t="s">
        <v>179</v>
      </c>
    </row>
    <row r="2967" spans="1:65" s="2" customFormat="1" ht="21.75" customHeight="1">
      <c r="A2967" s="34"/>
      <c r="B2967" s="35"/>
      <c r="C2967" s="191" t="s">
        <v>2651</v>
      </c>
      <c r="D2967" s="191" t="s">
        <v>182</v>
      </c>
      <c r="E2967" s="192" t="s">
        <v>2652</v>
      </c>
      <c r="F2967" s="193" t="s">
        <v>2653</v>
      </c>
      <c r="G2967" s="194" t="s">
        <v>346</v>
      </c>
      <c r="H2967" s="195">
        <v>190.67500000000001</v>
      </c>
      <c r="I2967" s="196"/>
      <c r="J2967" s="197">
        <f>ROUND(I2967*H2967,2)</f>
        <v>0</v>
      </c>
      <c r="K2967" s="193" t="s">
        <v>186</v>
      </c>
      <c r="L2967" s="39"/>
      <c r="M2967" s="198" t="s">
        <v>1</v>
      </c>
      <c r="N2967" s="199" t="s">
        <v>41</v>
      </c>
      <c r="O2967" s="71"/>
      <c r="P2967" s="200">
        <f>O2967*H2967</f>
        <v>0</v>
      </c>
      <c r="Q2967" s="200">
        <v>5.5000000000000003E-4</v>
      </c>
      <c r="R2967" s="200">
        <f>Q2967*H2967</f>
        <v>0.10487125000000001</v>
      </c>
      <c r="S2967" s="200">
        <v>0</v>
      </c>
      <c r="T2967" s="201">
        <f>S2967*H2967</f>
        <v>0</v>
      </c>
      <c r="U2967" s="34"/>
      <c r="V2967" s="34"/>
      <c r="W2967" s="34"/>
      <c r="X2967" s="34"/>
      <c r="Y2967" s="34"/>
      <c r="Z2967" s="34"/>
      <c r="AA2967" s="34"/>
      <c r="AB2967" s="34"/>
      <c r="AC2967" s="34"/>
      <c r="AD2967" s="34"/>
      <c r="AE2967" s="34"/>
      <c r="AR2967" s="202" t="s">
        <v>263</v>
      </c>
      <c r="AT2967" s="202" t="s">
        <v>182</v>
      </c>
      <c r="AU2967" s="202" t="s">
        <v>85</v>
      </c>
      <c r="AY2967" s="17" t="s">
        <v>179</v>
      </c>
      <c r="BE2967" s="203">
        <f>IF(N2967="základní",J2967,0)</f>
        <v>0</v>
      </c>
      <c r="BF2967" s="203">
        <f>IF(N2967="snížená",J2967,0)</f>
        <v>0</v>
      </c>
      <c r="BG2967" s="203">
        <f>IF(N2967="zákl. přenesená",J2967,0)</f>
        <v>0</v>
      </c>
      <c r="BH2967" s="203">
        <f>IF(N2967="sníž. přenesená",J2967,0)</f>
        <v>0</v>
      </c>
      <c r="BI2967" s="203">
        <f>IF(N2967="nulová",J2967,0)</f>
        <v>0</v>
      </c>
      <c r="BJ2967" s="17" t="s">
        <v>83</v>
      </c>
      <c r="BK2967" s="203">
        <f>ROUND(I2967*H2967,2)</f>
        <v>0</v>
      </c>
      <c r="BL2967" s="17" t="s">
        <v>263</v>
      </c>
      <c r="BM2967" s="202" t="s">
        <v>2654</v>
      </c>
    </row>
    <row r="2968" spans="1:65" s="2" customFormat="1" ht="39">
      <c r="A2968" s="34"/>
      <c r="B2968" s="35"/>
      <c r="C2968" s="36"/>
      <c r="D2968" s="204" t="s">
        <v>189</v>
      </c>
      <c r="E2968" s="36"/>
      <c r="F2968" s="205" t="s">
        <v>2655</v>
      </c>
      <c r="G2968" s="36"/>
      <c r="H2968" s="36"/>
      <c r="I2968" s="206"/>
      <c r="J2968" s="36"/>
      <c r="K2968" s="36"/>
      <c r="L2968" s="39"/>
      <c r="M2968" s="207"/>
      <c r="N2968" s="208"/>
      <c r="O2968" s="71"/>
      <c r="P2968" s="71"/>
      <c r="Q2968" s="71"/>
      <c r="R2968" s="71"/>
      <c r="S2968" s="71"/>
      <c r="T2968" s="72"/>
      <c r="U2968" s="34"/>
      <c r="V2968" s="34"/>
      <c r="W2968" s="34"/>
      <c r="X2968" s="34"/>
      <c r="Y2968" s="34"/>
      <c r="Z2968" s="34"/>
      <c r="AA2968" s="34"/>
      <c r="AB2968" s="34"/>
      <c r="AC2968" s="34"/>
      <c r="AD2968" s="34"/>
      <c r="AE2968" s="34"/>
      <c r="AT2968" s="17" t="s">
        <v>189</v>
      </c>
      <c r="AU2968" s="17" t="s">
        <v>85</v>
      </c>
    </row>
    <row r="2969" spans="1:65" s="13" customFormat="1" ht="11.25">
      <c r="B2969" s="209"/>
      <c r="C2969" s="210"/>
      <c r="D2969" s="204" t="s">
        <v>191</v>
      </c>
      <c r="E2969" s="211" t="s">
        <v>1</v>
      </c>
      <c r="F2969" s="212" t="s">
        <v>192</v>
      </c>
      <c r="G2969" s="210"/>
      <c r="H2969" s="211" t="s">
        <v>1</v>
      </c>
      <c r="I2969" s="213"/>
      <c r="J2969" s="210"/>
      <c r="K2969" s="210"/>
      <c r="L2969" s="214"/>
      <c r="M2969" s="215"/>
      <c r="N2969" s="216"/>
      <c r="O2969" s="216"/>
      <c r="P2969" s="216"/>
      <c r="Q2969" s="216"/>
      <c r="R2969" s="216"/>
      <c r="S2969" s="216"/>
      <c r="T2969" s="217"/>
      <c r="AT2969" s="218" t="s">
        <v>191</v>
      </c>
      <c r="AU2969" s="218" t="s">
        <v>85</v>
      </c>
      <c r="AV2969" s="13" t="s">
        <v>83</v>
      </c>
      <c r="AW2969" s="13" t="s">
        <v>32</v>
      </c>
      <c r="AX2969" s="13" t="s">
        <v>76</v>
      </c>
      <c r="AY2969" s="218" t="s">
        <v>179</v>
      </c>
    </row>
    <row r="2970" spans="1:65" s="13" customFormat="1" ht="11.25">
      <c r="B2970" s="209"/>
      <c r="C2970" s="210"/>
      <c r="D2970" s="204" t="s">
        <v>191</v>
      </c>
      <c r="E2970" s="211" t="s">
        <v>1</v>
      </c>
      <c r="F2970" s="212" t="s">
        <v>193</v>
      </c>
      <c r="G2970" s="210"/>
      <c r="H2970" s="211" t="s">
        <v>1</v>
      </c>
      <c r="I2970" s="213"/>
      <c r="J2970" s="210"/>
      <c r="K2970" s="210"/>
      <c r="L2970" s="214"/>
      <c r="M2970" s="215"/>
      <c r="N2970" s="216"/>
      <c r="O2970" s="216"/>
      <c r="P2970" s="216"/>
      <c r="Q2970" s="216"/>
      <c r="R2970" s="216"/>
      <c r="S2970" s="216"/>
      <c r="T2970" s="217"/>
      <c r="AT2970" s="218" t="s">
        <v>191</v>
      </c>
      <c r="AU2970" s="218" t="s">
        <v>85</v>
      </c>
      <c r="AV2970" s="13" t="s">
        <v>83</v>
      </c>
      <c r="AW2970" s="13" t="s">
        <v>32</v>
      </c>
      <c r="AX2970" s="13" t="s">
        <v>76</v>
      </c>
      <c r="AY2970" s="218" t="s">
        <v>179</v>
      </c>
    </row>
    <row r="2971" spans="1:65" s="14" customFormat="1" ht="11.25">
      <c r="B2971" s="219"/>
      <c r="C2971" s="220"/>
      <c r="D2971" s="204" t="s">
        <v>191</v>
      </c>
      <c r="E2971" s="221" t="s">
        <v>1</v>
      </c>
      <c r="F2971" s="222" t="s">
        <v>2656</v>
      </c>
      <c r="G2971" s="220"/>
      <c r="H2971" s="223">
        <v>15.25</v>
      </c>
      <c r="I2971" s="224"/>
      <c r="J2971" s="220"/>
      <c r="K2971" s="220"/>
      <c r="L2971" s="225"/>
      <c r="M2971" s="226"/>
      <c r="N2971" s="227"/>
      <c r="O2971" s="227"/>
      <c r="P2971" s="227"/>
      <c r="Q2971" s="227"/>
      <c r="R2971" s="227"/>
      <c r="S2971" s="227"/>
      <c r="T2971" s="228"/>
      <c r="AT2971" s="229" t="s">
        <v>191</v>
      </c>
      <c r="AU2971" s="229" t="s">
        <v>85</v>
      </c>
      <c r="AV2971" s="14" t="s">
        <v>85</v>
      </c>
      <c r="AW2971" s="14" t="s">
        <v>32</v>
      </c>
      <c r="AX2971" s="14" t="s">
        <v>76</v>
      </c>
      <c r="AY2971" s="229" t="s">
        <v>179</v>
      </c>
    </row>
    <row r="2972" spans="1:65" s="14" customFormat="1" ht="11.25">
      <c r="B2972" s="219"/>
      <c r="C2972" s="220"/>
      <c r="D2972" s="204" t="s">
        <v>191</v>
      </c>
      <c r="E2972" s="221" t="s">
        <v>1</v>
      </c>
      <c r="F2972" s="222" t="s">
        <v>2657</v>
      </c>
      <c r="G2972" s="220"/>
      <c r="H2972" s="223">
        <v>8.1999999999999993</v>
      </c>
      <c r="I2972" s="224"/>
      <c r="J2972" s="220"/>
      <c r="K2972" s="220"/>
      <c r="L2972" s="225"/>
      <c r="M2972" s="226"/>
      <c r="N2972" s="227"/>
      <c r="O2972" s="227"/>
      <c r="P2972" s="227"/>
      <c r="Q2972" s="227"/>
      <c r="R2972" s="227"/>
      <c r="S2972" s="227"/>
      <c r="T2972" s="228"/>
      <c r="AT2972" s="229" t="s">
        <v>191</v>
      </c>
      <c r="AU2972" s="229" t="s">
        <v>85</v>
      </c>
      <c r="AV2972" s="14" t="s">
        <v>85</v>
      </c>
      <c r="AW2972" s="14" t="s">
        <v>32</v>
      </c>
      <c r="AX2972" s="14" t="s">
        <v>76</v>
      </c>
      <c r="AY2972" s="229" t="s">
        <v>179</v>
      </c>
    </row>
    <row r="2973" spans="1:65" s="14" customFormat="1" ht="11.25">
      <c r="B2973" s="219"/>
      <c r="C2973" s="220"/>
      <c r="D2973" s="204" t="s">
        <v>191</v>
      </c>
      <c r="E2973" s="221" t="s">
        <v>1</v>
      </c>
      <c r="F2973" s="222" t="s">
        <v>2658</v>
      </c>
      <c r="G2973" s="220"/>
      <c r="H2973" s="223">
        <v>12.1</v>
      </c>
      <c r="I2973" s="224"/>
      <c r="J2973" s="220"/>
      <c r="K2973" s="220"/>
      <c r="L2973" s="225"/>
      <c r="M2973" s="226"/>
      <c r="N2973" s="227"/>
      <c r="O2973" s="227"/>
      <c r="P2973" s="227"/>
      <c r="Q2973" s="227"/>
      <c r="R2973" s="227"/>
      <c r="S2973" s="227"/>
      <c r="T2973" s="228"/>
      <c r="AT2973" s="229" t="s">
        <v>191</v>
      </c>
      <c r="AU2973" s="229" t="s">
        <v>85</v>
      </c>
      <c r="AV2973" s="14" t="s">
        <v>85</v>
      </c>
      <c r="AW2973" s="14" t="s">
        <v>32</v>
      </c>
      <c r="AX2973" s="14" t="s">
        <v>76</v>
      </c>
      <c r="AY2973" s="229" t="s">
        <v>179</v>
      </c>
    </row>
    <row r="2974" spans="1:65" s="14" customFormat="1" ht="11.25">
      <c r="B2974" s="219"/>
      <c r="C2974" s="220"/>
      <c r="D2974" s="204" t="s">
        <v>191</v>
      </c>
      <c r="E2974" s="221" t="s">
        <v>1</v>
      </c>
      <c r="F2974" s="222" t="s">
        <v>2659</v>
      </c>
      <c r="G2974" s="220"/>
      <c r="H2974" s="223">
        <v>57.674999999999997</v>
      </c>
      <c r="I2974" s="224"/>
      <c r="J2974" s="220"/>
      <c r="K2974" s="220"/>
      <c r="L2974" s="225"/>
      <c r="M2974" s="226"/>
      <c r="N2974" s="227"/>
      <c r="O2974" s="227"/>
      <c r="P2974" s="227"/>
      <c r="Q2974" s="227"/>
      <c r="R2974" s="227"/>
      <c r="S2974" s="227"/>
      <c r="T2974" s="228"/>
      <c r="AT2974" s="229" t="s">
        <v>191</v>
      </c>
      <c r="AU2974" s="229" t="s">
        <v>85</v>
      </c>
      <c r="AV2974" s="14" t="s">
        <v>85</v>
      </c>
      <c r="AW2974" s="14" t="s">
        <v>32</v>
      </c>
      <c r="AX2974" s="14" t="s">
        <v>76</v>
      </c>
      <c r="AY2974" s="229" t="s">
        <v>179</v>
      </c>
    </row>
    <row r="2975" spans="1:65" s="14" customFormat="1" ht="11.25">
      <c r="B2975" s="219"/>
      <c r="C2975" s="220"/>
      <c r="D2975" s="204" t="s">
        <v>191</v>
      </c>
      <c r="E2975" s="221" t="s">
        <v>1</v>
      </c>
      <c r="F2975" s="222" t="s">
        <v>2660</v>
      </c>
      <c r="G2975" s="220"/>
      <c r="H2975" s="223">
        <v>5.4</v>
      </c>
      <c r="I2975" s="224"/>
      <c r="J2975" s="220"/>
      <c r="K2975" s="220"/>
      <c r="L2975" s="225"/>
      <c r="M2975" s="226"/>
      <c r="N2975" s="227"/>
      <c r="O2975" s="227"/>
      <c r="P2975" s="227"/>
      <c r="Q2975" s="227"/>
      <c r="R2975" s="227"/>
      <c r="S2975" s="227"/>
      <c r="T2975" s="228"/>
      <c r="AT2975" s="229" t="s">
        <v>191</v>
      </c>
      <c r="AU2975" s="229" t="s">
        <v>85</v>
      </c>
      <c r="AV2975" s="14" t="s">
        <v>85</v>
      </c>
      <c r="AW2975" s="14" t="s">
        <v>32</v>
      </c>
      <c r="AX2975" s="14" t="s">
        <v>76</v>
      </c>
      <c r="AY2975" s="229" t="s">
        <v>179</v>
      </c>
    </row>
    <row r="2976" spans="1:65" s="14" customFormat="1" ht="11.25">
      <c r="B2976" s="219"/>
      <c r="C2976" s="220"/>
      <c r="D2976" s="204" t="s">
        <v>191</v>
      </c>
      <c r="E2976" s="221" t="s">
        <v>1</v>
      </c>
      <c r="F2976" s="222" t="s">
        <v>2661</v>
      </c>
      <c r="G2976" s="220"/>
      <c r="H2976" s="223">
        <v>5.4</v>
      </c>
      <c r="I2976" s="224"/>
      <c r="J2976" s="220"/>
      <c r="K2976" s="220"/>
      <c r="L2976" s="225"/>
      <c r="M2976" s="226"/>
      <c r="N2976" s="227"/>
      <c r="O2976" s="227"/>
      <c r="P2976" s="227"/>
      <c r="Q2976" s="227"/>
      <c r="R2976" s="227"/>
      <c r="S2976" s="227"/>
      <c r="T2976" s="228"/>
      <c r="AT2976" s="229" t="s">
        <v>191</v>
      </c>
      <c r="AU2976" s="229" t="s">
        <v>85</v>
      </c>
      <c r="AV2976" s="14" t="s">
        <v>85</v>
      </c>
      <c r="AW2976" s="14" t="s">
        <v>32</v>
      </c>
      <c r="AX2976" s="14" t="s">
        <v>76</v>
      </c>
      <c r="AY2976" s="229" t="s">
        <v>179</v>
      </c>
    </row>
    <row r="2977" spans="1:65" s="14" customFormat="1" ht="11.25">
      <c r="B2977" s="219"/>
      <c r="C2977" s="220"/>
      <c r="D2977" s="204" t="s">
        <v>191</v>
      </c>
      <c r="E2977" s="221" t="s">
        <v>1</v>
      </c>
      <c r="F2977" s="222" t="s">
        <v>2662</v>
      </c>
      <c r="G2977" s="220"/>
      <c r="H2977" s="223">
        <v>2.7</v>
      </c>
      <c r="I2977" s="224"/>
      <c r="J2977" s="220"/>
      <c r="K2977" s="220"/>
      <c r="L2977" s="225"/>
      <c r="M2977" s="226"/>
      <c r="N2977" s="227"/>
      <c r="O2977" s="227"/>
      <c r="P2977" s="227"/>
      <c r="Q2977" s="227"/>
      <c r="R2977" s="227"/>
      <c r="S2977" s="227"/>
      <c r="T2977" s="228"/>
      <c r="AT2977" s="229" t="s">
        <v>191</v>
      </c>
      <c r="AU2977" s="229" t="s">
        <v>85</v>
      </c>
      <c r="AV2977" s="14" t="s">
        <v>85</v>
      </c>
      <c r="AW2977" s="14" t="s">
        <v>32</v>
      </c>
      <c r="AX2977" s="14" t="s">
        <v>76</v>
      </c>
      <c r="AY2977" s="229" t="s">
        <v>179</v>
      </c>
    </row>
    <row r="2978" spans="1:65" s="14" customFormat="1" ht="11.25">
      <c r="B2978" s="219"/>
      <c r="C2978" s="220"/>
      <c r="D2978" s="204" t="s">
        <v>191</v>
      </c>
      <c r="E2978" s="221" t="s">
        <v>1</v>
      </c>
      <c r="F2978" s="222" t="s">
        <v>2663</v>
      </c>
      <c r="G2978" s="220"/>
      <c r="H2978" s="223">
        <v>5.4</v>
      </c>
      <c r="I2978" s="224"/>
      <c r="J2978" s="220"/>
      <c r="K2978" s="220"/>
      <c r="L2978" s="225"/>
      <c r="M2978" s="226"/>
      <c r="N2978" s="227"/>
      <c r="O2978" s="227"/>
      <c r="P2978" s="227"/>
      <c r="Q2978" s="227"/>
      <c r="R2978" s="227"/>
      <c r="S2978" s="227"/>
      <c r="T2978" s="228"/>
      <c r="AT2978" s="229" t="s">
        <v>191</v>
      </c>
      <c r="AU2978" s="229" t="s">
        <v>85</v>
      </c>
      <c r="AV2978" s="14" t="s">
        <v>85</v>
      </c>
      <c r="AW2978" s="14" t="s">
        <v>32</v>
      </c>
      <c r="AX2978" s="14" t="s">
        <v>76</v>
      </c>
      <c r="AY2978" s="229" t="s">
        <v>179</v>
      </c>
    </row>
    <row r="2979" spans="1:65" s="14" customFormat="1" ht="11.25">
      <c r="B2979" s="219"/>
      <c r="C2979" s="220"/>
      <c r="D2979" s="204" t="s">
        <v>191</v>
      </c>
      <c r="E2979" s="221" t="s">
        <v>1</v>
      </c>
      <c r="F2979" s="222" t="s">
        <v>2664</v>
      </c>
      <c r="G2979" s="220"/>
      <c r="H2979" s="223">
        <v>2.7</v>
      </c>
      <c r="I2979" s="224"/>
      <c r="J2979" s="220"/>
      <c r="K2979" s="220"/>
      <c r="L2979" s="225"/>
      <c r="M2979" s="226"/>
      <c r="N2979" s="227"/>
      <c r="O2979" s="227"/>
      <c r="P2979" s="227"/>
      <c r="Q2979" s="227"/>
      <c r="R2979" s="227"/>
      <c r="S2979" s="227"/>
      <c r="T2979" s="228"/>
      <c r="AT2979" s="229" t="s">
        <v>191</v>
      </c>
      <c r="AU2979" s="229" t="s">
        <v>85</v>
      </c>
      <c r="AV2979" s="14" t="s">
        <v>85</v>
      </c>
      <c r="AW2979" s="14" t="s">
        <v>32</v>
      </c>
      <c r="AX2979" s="14" t="s">
        <v>76</v>
      </c>
      <c r="AY2979" s="229" t="s">
        <v>179</v>
      </c>
    </row>
    <row r="2980" spans="1:65" s="14" customFormat="1" ht="11.25">
      <c r="B2980" s="219"/>
      <c r="C2980" s="220"/>
      <c r="D2980" s="204" t="s">
        <v>191</v>
      </c>
      <c r="E2980" s="221" t="s">
        <v>1</v>
      </c>
      <c r="F2980" s="222" t="s">
        <v>2665</v>
      </c>
      <c r="G2980" s="220"/>
      <c r="H2980" s="223">
        <v>37.75</v>
      </c>
      <c r="I2980" s="224"/>
      <c r="J2980" s="220"/>
      <c r="K2980" s="220"/>
      <c r="L2980" s="225"/>
      <c r="M2980" s="226"/>
      <c r="N2980" s="227"/>
      <c r="O2980" s="227"/>
      <c r="P2980" s="227"/>
      <c r="Q2980" s="227"/>
      <c r="R2980" s="227"/>
      <c r="S2980" s="227"/>
      <c r="T2980" s="228"/>
      <c r="AT2980" s="229" t="s">
        <v>191</v>
      </c>
      <c r="AU2980" s="229" t="s">
        <v>85</v>
      </c>
      <c r="AV2980" s="14" t="s">
        <v>85</v>
      </c>
      <c r="AW2980" s="14" t="s">
        <v>32</v>
      </c>
      <c r="AX2980" s="14" t="s">
        <v>76</v>
      </c>
      <c r="AY2980" s="229" t="s">
        <v>179</v>
      </c>
    </row>
    <row r="2981" spans="1:65" s="14" customFormat="1" ht="11.25">
      <c r="B2981" s="219"/>
      <c r="C2981" s="220"/>
      <c r="D2981" s="204" t="s">
        <v>191</v>
      </c>
      <c r="E2981" s="221" t="s">
        <v>1</v>
      </c>
      <c r="F2981" s="222" t="s">
        <v>2666</v>
      </c>
      <c r="G2981" s="220"/>
      <c r="H2981" s="223">
        <v>15.85</v>
      </c>
      <c r="I2981" s="224"/>
      <c r="J2981" s="220"/>
      <c r="K2981" s="220"/>
      <c r="L2981" s="225"/>
      <c r="M2981" s="226"/>
      <c r="N2981" s="227"/>
      <c r="O2981" s="227"/>
      <c r="P2981" s="227"/>
      <c r="Q2981" s="227"/>
      <c r="R2981" s="227"/>
      <c r="S2981" s="227"/>
      <c r="T2981" s="228"/>
      <c r="AT2981" s="229" t="s">
        <v>191</v>
      </c>
      <c r="AU2981" s="229" t="s">
        <v>85</v>
      </c>
      <c r="AV2981" s="14" t="s">
        <v>85</v>
      </c>
      <c r="AW2981" s="14" t="s">
        <v>32</v>
      </c>
      <c r="AX2981" s="14" t="s">
        <v>76</v>
      </c>
      <c r="AY2981" s="229" t="s">
        <v>179</v>
      </c>
    </row>
    <row r="2982" spans="1:65" s="14" customFormat="1" ht="11.25">
      <c r="B2982" s="219"/>
      <c r="C2982" s="220"/>
      <c r="D2982" s="204" t="s">
        <v>191</v>
      </c>
      <c r="E2982" s="221" t="s">
        <v>1</v>
      </c>
      <c r="F2982" s="222" t="s">
        <v>2667</v>
      </c>
      <c r="G2982" s="220"/>
      <c r="H2982" s="223">
        <v>9.3000000000000007</v>
      </c>
      <c r="I2982" s="224"/>
      <c r="J2982" s="220"/>
      <c r="K2982" s="220"/>
      <c r="L2982" s="225"/>
      <c r="M2982" s="226"/>
      <c r="N2982" s="227"/>
      <c r="O2982" s="227"/>
      <c r="P2982" s="227"/>
      <c r="Q2982" s="227"/>
      <c r="R2982" s="227"/>
      <c r="S2982" s="227"/>
      <c r="T2982" s="228"/>
      <c r="AT2982" s="229" t="s">
        <v>191</v>
      </c>
      <c r="AU2982" s="229" t="s">
        <v>85</v>
      </c>
      <c r="AV2982" s="14" t="s">
        <v>85</v>
      </c>
      <c r="AW2982" s="14" t="s">
        <v>32</v>
      </c>
      <c r="AX2982" s="14" t="s">
        <v>76</v>
      </c>
      <c r="AY2982" s="229" t="s">
        <v>179</v>
      </c>
    </row>
    <row r="2983" spans="1:65" s="14" customFormat="1" ht="11.25">
      <c r="B2983" s="219"/>
      <c r="C2983" s="220"/>
      <c r="D2983" s="204" t="s">
        <v>191</v>
      </c>
      <c r="E2983" s="221" t="s">
        <v>1</v>
      </c>
      <c r="F2983" s="222" t="s">
        <v>2668</v>
      </c>
      <c r="G2983" s="220"/>
      <c r="H2983" s="223">
        <v>7.55</v>
      </c>
      <c r="I2983" s="224"/>
      <c r="J2983" s="220"/>
      <c r="K2983" s="220"/>
      <c r="L2983" s="225"/>
      <c r="M2983" s="226"/>
      <c r="N2983" s="227"/>
      <c r="O2983" s="227"/>
      <c r="P2983" s="227"/>
      <c r="Q2983" s="227"/>
      <c r="R2983" s="227"/>
      <c r="S2983" s="227"/>
      <c r="T2983" s="228"/>
      <c r="AT2983" s="229" t="s">
        <v>191</v>
      </c>
      <c r="AU2983" s="229" t="s">
        <v>85</v>
      </c>
      <c r="AV2983" s="14" t="s">
        <v>85</v>
      </c>
      <c r="AW2983" s="14" t="s">
        <v>32</v>
      </c>
      <c r="AX2983" s="14" t="s">
        <v>76</v>
      </c>
      <c r="AY2983" s="229" t="s">
        <v>179</v>
      </c>
    </row>
    <row r="2984" spans="1:65" s="14" customFormat="1" ht="11.25">
      <c r="B2984" s="219"/>
      <c r="C2984" s="220"/>
      <c r="D2984" s="204" t="s">
        <v>191</v>
      </c>
      <c r="E2984" s="221" t="s">
        <v>1</v>
      </c>
      <c r="F2984" s="222" t="s">
        <v>2669</v>
      </c>
      <c r="G2984" s="220"/>
      <c r="H2984" s="223">
        <v>2.7</v>
      </c>
      <c r="I2984" s="224"/>
      <c r="J2984" s="220"/>
      <c r="K2984" s="220"/>
      <c r="L2984" s="225"/>
      <c r="M2984" s="226"/>
      <c r="N2984" s="227"/>
      <c r="O2984" s="227"/>
      <c r="P2984" s="227"/>
      <c r="Q2984" s="227"/>
      <c r="R2984" s="227"/>
      <c r="S2984" s="227"/>
      <c r="T2984" s="228"/>
      <c r="AT2984" s="229" t="s">
        <v>191</v>
      </c>
      <c r="AU2984" s="229" t="s">
        <v>85</v>
      </c>
      <c r="AV2984" s="14" t="s">
        <v>85</v>
      </c>
      <c r="AW2984" s="14" t="s">
        <v>32</v>
      </c>
      <c r="AX2984" s="14" t="s">
        <v>76</v>
      </c>
      <c r="AY2984" s="229" t="s">
        <v>179</v>
      </c>
    </row>
    <row r="2985" spans="1:65" s="14" customFormat="1" ht="11.25">
      <c r="B2985" s="219"/>
      <c r="C2985" s="220"/>
      <c r="D2985" s="204" t="s">
        <v>191</v>
      </c>
      <c r="E2985" s="221" t="s">
        <v>1</v>
      </c>
      <c r="F2985" s="222" t="s">
        <v>2670</v>
      </c>
      <c r="G2985" s="220"/>
      <c r="H2985" s="223">
        <v>2.7</v>
      </c>
      <c r="I2985" s="224"/>
      <c r="J2985" s="220"/>
      <c r="K2985" s="220"/>
      <c r="L2985" s="225"/>
      <c r="M2985" s="226"/>
      <c r="N2985" s="227"/>
      <c r="O2985" s="227"/>
      <c r="P2985" s="227"/>
      <c r="Q2985" s="227"/>
      <c r="R2985" s="227"/>
      <c r="S2985" s="227"/>
      <c r="T2985" s="228"/>
      <c r="AT2985" s="229" t="s">
        <v>191</v>
      </c>
      <c r="AU2985" s="229" t="s">
        <v>85</v>
      </c>
      <c r="AV2985" s="14" t="s">
        <v>85</v>
      </c>
      <c r="AW2985" s="14" t="s">
        <v>32</v>
      </c>
      <c r="AX2985" s="14" t="s">
        <v>76</v>
      </c>
      <c r="AY2985" s="229" t="s">
        <v>179</v>
      </c>
    </row>
    <row r="2986" spans="1:65" s="2" customFormat="1" ht="21.75" customHeight="1">
      <c r="A2986" s="34"/>
      <c r="B2986" s="35"/>
      <c r="C2986" s="191" t="s">
        <v>2671</v>
      </c>
      <c r="D2986" s="191" t="s">
        <v>182</v>
      </c>
      <c r="E2986" s="192" t="s">
        <v>2672</v>
      </c>
      <c r="F2986" s="193" t="s">
        <v>2673</v>
      </c>
      <c r="G2986" s="194" t="s">
        <v>346</v>
      </c>
      <c r="H2986" s="195">
        <v>5.4</v>
      </c>
      <c r="I2986" s="196"/>
      <c r="J2986" s="197">
        <f>ROUND(I2986*H2986,2)</f>
        <v>0</v>
      </c>
      <c r="K2986" s="193" t="s">
        <v>186</v>
      </c>
      <c r="L2986" s="39"/>
      <c r="M2986" s="198" t="s">
        <v>1</v>
      </c>
      <c r="N2986" s="199" t="s">
        <v>41</v>
      </c>
      <c r="O2986" s="71"/>
      <c r="P2986" s="200">
        <f>O2986*H2986</f>
        <v>0</v>
      </c>
      <c r="Q2986" s="200">
        <v>5.5000000000000003E-4</v>
      </c>
      <c r="R2986" s="200">
        <f>Q2986*H2986</f>
        <v>2.9700000000000004E-3</v>
      </c>
      <c r="S2986" s="200">
        <v>0</v>
      </c>
      <c r="T2986" s="201">
        <f>S2986*H2986</f>
        <v>0</v>
      </c>
      <c r="U2986" s="34"/>
      <c r="V2986" s="34"/>
      <c r="W2986" s="34"/>
      <c r="X2986" s="34"/>
      <c r="Y2986" s="34"/>
      <c r="Z2986" s="34"/>
      <c r="AA2986" s="34"/>
      <c r="AB2986" s="34"/>
      <c r="AC2986" s="34"/>
      <c r="AD2986" s="34"/>
      <c r="AE2986" s="34"/>
      <c r="AR2986" s="202" t="s">
        <v>263</v>
      </c>
      <c r="AT2986" s="202" t="s">
        <v>182</v>
      </c>
      <c r="AU2986" s="202" t="s">
        <v>85</v>
      </c>
      <c r="AY2986" s="17" t="s">
        <v>179</v>
      </c>
      <c r="BE2986" s="203">
        <f>IF(N2986="základní",J2986,0)</f>
        <v>0</v>
      </c>
      <c r="BF2986" s="203">
        <f>IF(N2986="snížená",J2986,0)</f>
        <v>0</v>
      </c>
      <c r="BG2986" s="203">
        <f>IF(N2986="zákl. přenesená",J2986,0)</f>
        <v>0</v>
      </c>
      <c r="BH2986" s="203">
        <f>IF(N2986="sníž. přenesená",J2986,0)</f>
        <v>0</v>
      </c>
      <c r="BI2986" s="203">
        <f>IF(N2986="nulová",J2986,0)</f>
        <v>0</v>
      </c>
      <c r="BJ2986" s="17" t="s">
        <v>83</v>
      </c>
      <c r="BK2986" s="203">
        <f>ROUND(I2986*H2986,2)</f>
        <v>0</v>
      </c>
      <c r="BL2986" s="17" t="s">
        <v>263</v>
      </c>
      <c r="BM2986" s="202" t="s">
        <v>2674</v>
      </c>
    </row>
    <row r="2987" spans="1:65" s="2" customFormat="1" ht="39">
      <c r="A2987" s="34"/>
      <c r="B2987" s="35"/>
      <c r="C2987" s="36"/>
      <c r="D2987" s="204" t="s">
        <v>189</v>
      </c>
      <c r="E2987" s="36"/>
      <c r="F2987" s="205" t="s">
        <v>2655</v>
      </c>
      <c r="G2987" s="36"/>
      <c r="H2987" s="36"/>
      <c r="I2987" s="206"/>
      <c r="J2987" s="36"/>
      <c r="K2987" s="36"/>
      <c r="L2987" s="39"/>
      <c r="M2987" s="207"/>
      <c r="N2987" s="208"/>
      <c r="O2987" s="71"/>
      <c r="P2987" s="71"/>
      <c r="Q2987" s="71"/>
      <c r="R2987" s="71"/>
      <c r="S2987" s="71"/>
      <c r="T2987" s="72"/>
      <c r="U2987" s="34"/>
      <c r="V2987" s="34"/>
      <c r="W2987" s="34"/>
      <c r="X2987" s="34"/>
      <c r="Y2987" s="34"/>
      <c r="Z2987" s="34"/>
      <c r="AA2987" s="34"/>
      <c r="AB2987" s="34"/>
      <c r="AC2987" s="34"/>
      <c r="AD2987" s="34"/>
      <c r="AE2987" s="34"/>
      <c r="AT2987" s="17" t="s">
        <v>189</v>
      </c>
      <c r="AU2987" s="17" t="s">
        <v>85</v>
      </c>
    </row>
    <row r="2988" spans="1:65" s="13" customFormat="1" ht="11.25">
      <c r="B2988" s="209"/>
      <c r="C2988" s="210"/>
      <c r="D2988" s="204" t="s">
        <v>191</v>
      </c>
      <c r="E2988" s="211" t="s">
        <v>1</v>
      </c>
      <c r="F2988" s="212" t="s">
        <v>192</v>
      </c>
      <c r="G2988" s="210"/>
      <c r="H2988" s="211" t="s">
        <v>1</v>
      </c>
      <c r="I2988" s="213"/>
      <c r="J2988" s="210"/>
      <c r="K2988" s="210"/>
      <c r="L2988" s="214"/>
      <c r="M2988" s="215"/>
      <c r="N2988" s="216"/>
      <c r="O2988" s="216"/>
      <c r="P2988" s="216"/>
      <c r="Q2988" s="216"/>
      <c r="R2988" s="216"/>
      <c r="S2988" s="216"/>
      <c r="T2988" s="217"/>
      <c r="AT2988" s="218" t="s">
        <v>191</v>
      </c>
      <c r="AU2988" s="218" t="s">
        <v>85</v>
      </c>
      <c r="AV2988" s="13" t="s">
        <v>83</v>
      </c>
      <c r="AW2988" s="13" t="s">
        <v>32</v>
      </c>
      <c r="AX2988" s="13" t="s">
        <v>76</v>
      </c>
      <c r="AY2988" s="218" t="s">
        <v>179</v>
      </c>
    </row>
    <row r="2989" spans="1:65" s="13" customFormat="1" ht="11.25">
      <c r="B2989" s="209"/>
      <c r="C2989" s="210"/>
      <c r="D2989" s="204" t="s">
        <v>191</v>
      </c>
      <c r="E2989" s="211" t="s">
        <v>1</v>
      </c>
      <c r="F2989" s="212" t="s">
        <v>193</v>
      </c>
      <c r="G2989" s="210"/>
      <c r="H2989" s="211" t="s">
        <v>1</v>
      </c>
      <c r="I2989" s="213"/>
      <c r="J2989" s="210"/>
      <c r="K2989" s="210"/>
      <c r="L2989" s="214"/>
      <c r="M2989" s="215"/>
      <c r="N2989" s="216"/>
      <c r="O2989" s="216"/>
      <c r="P2989" s="216"/>
      <c r="Q2989" s="216"/>
      <c r="R2989" s="216"/>
      <c r="S2989" s="216"/>
      <c r="T2989" s="217"/>
      <c r="AT2989" s="218" t="s">
        <v>191</v>
      </c>
      <c r="AU2989" s="218" t="s">
        <v>85</v>
      </c>
      <c r="AV2989" s="13" t="s">
        <v>83</v>
      </c>
      <c r="AW2989" s="13" t="s">
        <v>32</v>
      </c>
      <c r="AX2989" s="13" t="s">
        <v>76</v>
      </c>
      <c r="AY2989" s="218" t="s">
        <v>179</v>
      </c>
    </row>
    <row r="2990" spans="1:65" s="14" customFormat="1" ht="11.25">
      <c r="B2990" s="219"/>
      <c r="C2990" s="220"/>
      <c r="D2990" s="204" t="s">
        <v>191</v>
      </c>
      <c r="E2990" s="221" t="s">
        <v>1</v>
      </c>
      <c r="F2990" s="222" t="s">
        <v>2675</v>
      </c>
      <c r="G2990" s="220"/>
      <c r="H2990" s="223">
        <v>2.7</v>
      </c>
      <c r="I2990" s="224"/>
      <c r="J2990" s="220"/>
      <c r="K2990" s="220"/>
      <c r="L2990" s="225"/>
      <c r="M2990" s="226"/>
      <c r="N2990" s="227"/>
      <c r="O2990" s="227"/>
      <c r="P2990" s="227"/>
      <c r="Q2990" s="227"/>
      <c r="R2990" s="227"/>
      <c r="S2990" s="227"/>
      <c r="T2990" s="228"/>
      <c r="AT2990" s="229" t="s">
        <v>191</v>
      </c>
      <c r="AU2990" s="229" t="s">
        <v>85</v>
      </c>
      <c r="AV2990" s="14" t="s">
        <v>85</v>
      </c>
      <c r="AW2990" s="14" t="s">
        <v>32</v>
      </c>
      <c r="AX2990" s="14" t="s">
        <v>76</v>
      </c>
      <c r="AY2990" s="229" t="s">
        <v>179</v>
      </c>
    </row>
    <row r="2991" spans="1:65" s="14" customFormat="1" ht="11.25">
      <c r="B2991" s="219"/>
      <c r="C2991" s="220"/>
      <c r="D2991" s="204" t="s">
        <v>191</v>
      </c>
      <c r="E2991" s="221" t="s">
        <v>1</v>
      </c>
      <c r="F2991" s="222" t="s">
        <v>2676</v>
      </c>
      <c r="G2991" s="220"/>
      <c r="H2991" s="223">
        <v>2.7</v>
      </c>
      <c r="I2991" s="224"/>
      <c r="J2991" s="220"/>
      <c r="K2991" s="220"/>
      <c r="L2991" s="225"/>
      <c r="M2991" s="226"/>
      <c r="N2991" s="227"/>
      <c r="O2991" s="227"/>
      <c r="P2991" s="227"/>
      <c r="Q2991" s="227"/>
      <c r="R2991" s="227"/>
      <c r="S2991" s="227"/>
      <c r="T2991" s="228"/>
      <c r="AT2991" s="229" t="s">
        <v>191</v>
      </c>
      <c r="AU2991" s="229" t="s">
        <v>85</v>
      </c>
      <c r="AV2991" s="14" t="s">
        <v>85</v>
      </c>
      <c r="AW2991" s="14" t="s">
        <v>32</v>
      </c>
      <c r="AX2991" s="14" t="s">
        <v>76</v>
      </c>
      <c r="AY2991" s="229" t="s">
        <v>179</v>
      </c>
    </row>
    <row r="2992" spans="1:65" s="2" customFormat="1" ht="21.75" customHeight="1">
      <c r="A2992" s="34"/>
      <c r="B2992" s="35"/>
      <c r="C2992" s="191" t="s">
        <v>2677</v>
      </c>
      <c r="D2992" s="191" t="s">
        <v>182</v>
      </c>
      <c r="E2992" s="192" t="s">
        <v>2678</v>
      </c>
      <c r="F2992" s="193" t="s">
        <v>2679</v>
      </c>
      <c r="G2992" s="194" t="s">
        <v>346</v>
      </c>
      <c r="H2992" s="195">
        <v>14.75</v>
      </c>
      <c r="I2992" s="196"/>
      <c r="J2992" s="197">
        <f>ROUND(I2992*H2992,2)</f>
        <v>0</v>
      </c>
      <c r="K2992" s="193" t="s">
        <v>186</v>
      </c>
      <c r="L2992" s="39"/>
      <c r="M2992" s="198" t="s">
        <v>1</v>
      </c>
      <c r="N2992" s="199" t="s">
        <v>41</v>
      </c>
      <c r="O2992" s="71"/>
      <c r="P2992" s="200">
        <f>O2992*H2992</f>
        <v>0</v>
      </c>
      <c r="Q2992" s="200">
        <v>5.0000000000000001E-4</v>
      </c>
      <c r="R2992" s="200">
        <f>Q2992*H2992</f>
        <v>7.3750000000000005E-3</v>
      </c>
      <c r="S2992" s="200">
        <v>0</v>
      </c>
      <c r="T2992" s="201">
        <f>S2992*H2992</f>
        <v>0</v>
      </c>
      <c r="U2992" s="34"/>
      <c r="V2992" s="34"/>
      <c r="W2992" s="34"/>
      <c r="X2992" s="34"/>
      <c r="Y2992" s="34"/>
      <c r="Z2992" s="34"/>
      <c r="AA2992" s="34"/>
      <c r="AB2992" s="34"/>
      <c r="AC2992" s="34"/>
      <c r="AD2992" s="34"/>
      <c r="AE2992" s="34"/>
      <c r="AR2992" s="202" t="s">
        <v>263</v>
      </c>
      <c r="AT2992" s="202" t="s">
        <v>182</v>
      </c>
      <c r="AU2992" s="202" t="s">
        <v>85</v>
      </c>
      <c r="AY2992" s="17" t="s">
        <v>179</v>
      </c>
      <c r="BE2992" s="203">
        <f>IF(N2992="základní",J2992,0)</f>
        <v>0</v>
      </c>
      <c r="BF2992" s="203">
        <f>IF(N2992="snížená",J2992,0)</f>
        <v>0</v>
      </c>
      <c r="BG2992" s="203">
        <f>IF(N2992="zákl. přenesená",J2992,0)</f>
        <v>0</v>
      </c>
      <c r="BH2992" s="203">
        <f>IF(N2992="sníž. přenesená",J2992,0)</f>
        <v>0</v>
      </c>
      <c r="BI2992" s="203">
        <f>IF(N2992="nulová",J2992,0)</f>
        <v>0</v>
      </c>
      <c r="BJ2992" s="17" t="s">
        <v>83</v>
      </c>
      <c r="BK2992" s="203">
        <f>ROUND(I2992*H2992,2)</f>
        <v>0</v>
      </c>
      <c r="BL2992" s="17" t="s">
        <v>263</v>
      </c>
      <c r="BM2992" s="202" t="s">
        <v>2680</v>
      </c>
    </row>
    <row r="2993" spans="1:65" s="2" customFormat="1" ht="39">
      <c r="A2993" s="34"/>
      <c r="B2993" s="35"/>
      <c r="C2993" s="36"/>
      <c r="D2993" s="204" t="s">
        <v>189</v>
      </c>
      <c r="E2993" s="36"/>
      <c r="F2993" s="205" t="s">
        <v>2655</v>
      </c>
      <c r="G2993" s="36"/>
      <c r="H2993" s="36"/>
      <c r="I2993" s="206"/>
      <c r="J2993" s="36"/>
      <c r="K2993" s="36"/>
      <c r="L2993" s="39"/>
      <c r="M2993" s="207"/>
      <c r="N2993" s="208"/>
      <c r="O2993" s="71"/>
      <c r="P2993" s="71"/>
      <c r="Q2993" s="71"/>
      <c r="R2993" s="71"/>
      <c r="S2993" s="71"/>
      <c r="T2993" s="72"/>
      <c r="U2993" s="34"/>
      <c r="V2993" s="34"/>
      <c r="W2993" s="34"/>
      <c r="X2993" s="34"/>
      <c r="Y2993" s="34"/>
      <c r="Z2993" s="34"/>
      <c r="AA2993" s="34"/>
      <c r="AB2993" s="34"/>
      <c r="AC2993" s="34"/>
      <c r="AD2993" s="34"/>
      <c r="AE2993" s="34"/>
      <c r="AT2993" s="17" t="s">
        <v>189</v>
      </c>
      <c r="AU2993" s="17" t="s">
        <v>85</v>
      </c>
    </row>
    <row r="2994" spans="1:65" s="13" customFormat="1" ht="11.25">
      <c r="B2994" s="209"/>
      <c r="C2994" s="210"/>
      <c r="D2994" s="204" t="s">
        <v>191</v>
      </c>
      <c r="E2994" s="211" t="s">
        <v>1</v>
      </c>
      <c r="F2994" s="212" t="s">
        <v>192</v>
      </c>
      <c r="G2994" s="210"/>
      <c r="H2994" s="211" t="s">
        <v>1</v>
      </c>
      <c r="I2994" s="213"/>
      <c r="J2994" s="210"/>
      <c r="K2994" s="210"/>
      <c r="L2994" s="214"/>
      <c r="M2994" s="215"/>
      <c r="N2994" s="216"/>
      <c r="O2994" s="216"/>
      <c r="P2994" s="216"/>
      <c r="Q2994" s="216"/>
      <c r="R2994" s="216"/>
      <c r="S2994" s="216"/>
      <c r="T2994" s="217"/>
      <c r="AT2994" s="218" t="s">
        <v>191</v>
      </c>
      <c r="AU2994" s="218" t="s">
        <v>85</v>
      </c>
      <c r="AV2994" s="13" t="s">
        <v>83</v>
      </c>
      <c r="AW2994" s="13" t="s">
        <v>32</v>
      </c>
      <c r="AX2994" s="13" t="s">
        <v>76</v>
      </c>
      <c r="AY2994" s="218" t="s">
        <v>179</v>
      </c>
    </row>
    <row r="2995" spans="1:65" s="13" customFormat="1" ht="11.25">
      <c r="B2995" s="209"/>
      <c r="C2995" s="210"/>
      <c r="D2995" s="204" t="s">
        <v>191</v>
      </c>
      <c r="E2995" s="211" t="s">
        <v>1</v>
      </c>
      <c r="F2995" s="212" t="s">
        <v>193</v>
      </c>
      <c r="G2995" s="210"/>
      <c r="H2995" s="211" t="s">
        <v>1</v>
      </c>
      <c r="I2995" s="213"/>
      <c r="J2995" s="210"/>
      <c r="K2995" s="210"/>
      <c r="L2995" s="214"/>
      <c r="M2995" s="215"/>
      <c r="N2995" s="216"/>
      <c r="O2995" s="216"/>
      <c r="P2995" s="216"/>
      <c r="Q2995" s="216"/>
      <c r="R2995" s="216"/>
      <c r="S2995" s="216"/>
      <c r="T2995" s="217"/>
      <c r="AT2995" s="218" t="s">
        <v>191</v>
      </c>
      <c r="AU2995" s="218" t="s">
        <v>85</v>
      </c>
      <c r="AV2995" s="13" t="s">
        <v>83</v>
      </c>
      <c r="AW2995" s="13" t="s">
        <v>32</v>
      </c>
      <c r="AX2995" s="13" t="s">
        <v>76</v>
      </c>
      <c r="AY2995" s="218" t="s">
        <v>179</v>
      </c>
    </row>
    <row r="2996" spans="1:65" s="14" customFormat="1" ht="11.25">
      <c r="B2996" s="219"/>
      <c r="C2996" s="220"/>
      <c r="D2996" s="204" t="s">
        <v>191</v>
      </c>
      <c r="E2996" s="221" t="s">
        <v>1</v>
      </c>
      <c r="F2996" s="222" t="s">
        <v>2681</v>
      </c>
      <c r="G2996" s="220"/>
      <c r="H2996" s="223">
        <v>4.1500000000000004</v>
      </c>
      <c r="I2996" s="224"/>
      <c r="J2996" s="220"/>
      <c r="K2996" s="220"/>
      <c r="L2996" s="225"/>
      <c r="M2996" s="226"/>
      <c r="N2996" s="227"/>
      <c r="O2996" s="227"/>
      <c r="P2996" s="227"/>
      <c r="Q2996" s="227"/>
      <c r="R2996" s="227"/>
      <c r="S2996" s="227"/>
      <c r="T2996" s="228"/>
      <c r="AT2996" s="229" t="s">
        <v>191</v>
      </c>
      <c r="AU2996" s="229" t="s">
        <v>85</v>
      </c>
      <c r="AV2996" s="14" t="s">
        <v>85</v>
      </c>
      <c r="AW2996" s="14" t="s">
        <v>32</v>
      </c>
      <c r="AX2996" s="14" t="s">
        <v>76</v>
      </c>
      <c r="AY2996" s="229" t="s">
        <v>179</v>
      </c>
    </row>
    <row r="2997" spans="1:65" s="14" customFormat="1" ht="11.25">
      <c r="B2997" s="219"/>
      <c r="C2997" s="220"/>
      <c r="D2997" s="204" t="s">
        <v>191</v>
      </c>
      <c r="E2997" s="221" t="s">
        <v>1</v>
      </c>
      <c r="F2997" s="222" t="s">
        <v>2682</v>
      </c>
      <c r="G2997" s="220"/>
      <c r="H2997" s="223">
        <v>1.2</v>
      </c>
      <c r="I2997" s="224"/>
      <c r="J2997" s="220"/>
      <c r="K2997" s="220"/>
      <c r="L2997" s="225"/>
      <c r="M2997" s="226"/>
      <c r="N2997" s="227"/>
      <c r="O2997" s="227"/>
      <c r="P2997" s="227"/>
      <c r="Q2997" s="227"/>
      <c r="R2997" s="227"/>
      <c r="S2997" s="227"/>
      <c r="T2997" s="228"/>
      <c r="AT2997" s="229" t="s">
        <v>191</v>
      </c>
      <c r="AU2997" s="229" t="s">
        <v>85</v>
      </c>
      <c r="AV2997" s="14" t="s">
        <v>85</v>
      </c>
      <c r="AW2997" s="14" t="s">
        <v>32</v>
      </c>
      <c r="AX2997" s="14" t="s">
        <v>76</v>
      </c>
      <c r="AY2997" s="229" t="s">
        <v>179</v>
      </c>
    </row>
    <row r="2998" spans="1:65" s="14" customFormat="1" ht="11.25">
      <c r="B2998" s="219"/>
      <c r="C2998" s="220"/>
      <c r="D2998" s="204" t="s">
        <v>191</v>
      </c>
      <c r="E2998" s="221" t="s">
        <v>1</v>
      </c>
      <c r="F2998" s="222" t="s">
        <v>2683</v>
      </c>
      <c r="G2998" s="220"/>
      <c r="H2998" s="223">
        <v>4.5999999999999996</v>
      </c>
      <c r="I2998" s="224"/>
      <c r="J2998" s="220"/>
      <c r="K2998" s="220"/>
      <c r="L2998" s="225"/>
      <c r="M2998" s="226"/>
      <c r="N2998" s="227"/>
      <c r="O2998" s="227"/>
      <c r="P2998" s="227"/>
      <c r="Q2998" s="227"/>
      <c r="R2998" s="227"/>
      <c r="S2998" s="227"/>
      <c r="T2998" s="228"/>
      <c r="AT2998" s="229" t="s">
        <v>191</v>
      </c>
      <c r="AU2998" s="229" t="s">
        <v>85</v>
      </c>
      <c r="AV2998" s="14" t="s">
        <v>85</v>
      </c>
      <c r="AW2998" s="14" t="s">
        <v>32</v>
      </c>
      <c r="AX2998" s="14" t="s">
        <v>76</v>
      </c>
      <c r="AY2998" s="229" t="s">
        <v>179</v>
      </c>
    </row>
    <row r="2999" spans="1:65" s="14" customFormat="1" ht="11.25">
      <c r="B2999" s="219"/>
      <c r="C2999" s="220"/>
      <c r="D2999" s="204" t="s">
        <v>191</v>
      </c>
      <c r="E2999" s="221" t="s">
        <v>1</v>
      </c>
      <c r="F2999" s="222" t="s">
        <v>2684</v>
      </c>
      <c r="G2999" s="220"/>
      <c r="H2999" s="223">
        <v>4.8</v>
      </c>
      <c r="I2999" s="224"/>
      <c r="J2999" s="220"/>
      <c r="K2999" s="220"/>
      <c r="L2999" s="225"/>
      <c r="M2999" s="226"/>
      <c r="N2999" s="227"/>
      <c r="O2999" s="227"/>
      <c r="P2999" s="227"/>
      <c r="Q2999" s="227"/>
      <c r="R2999" s="227"/>
      <c r="S2999" s="227"/>
      <c r="T2999" s="228"/>
      <c r="AT2999" s="229" t="s">
        <v>191</v>
      </c>
      <c r="AU2999" s="229" t="s">
        <v>85</v>
      </c>
      <c r="AV2999" s="14" t="s">
        <v>85</v>
      </c>
      <c r="AW2999" s="14" t="s">
        <v>32</v>
      </c>
      <c r="AX2999" s="14" t="s">
        <v>76</v>
      </c>
      <c r="AY2999" s="229" t="s">
        <v>179</v>
      </c>
    </row>
    <row r="3000" spans="1:65" s="2" customFormat="1" ht="16.5" customHeight="1">
      <c r="A3000" s="34"/>
      <c r="B3000" s="35"/>
      <c r="C3000" s="191" t="s">
        <v>2685</v>
      </c>
      <c r="D3000" s="191" t="s">
        <v>182</v>
      </c>
      <c r="E3000" s="192" t="s">
        <v>2686</v>
      </c>
      <c r="F3000" s="193" t="s">
        <v>2687</v>
      </c>
      <c r="G3000" s="194" t="s">
        <v>185</v>
      </c>
      <c r="H3000" s="195">
        <v>1001.526</v>
      </c>
      <c r="I3000" s="196"/>
      <c r="J3000" s="197">
        <f>ROUND(I3000*H3000,2)</f>
        <v>0</v>
      </c>
      <c r="K3000" s="193" t="s">
        <v>186</v>
      </c>
      <c r="L3000" s="39"/>
      <c r="M3000" s="198" t="s">
        <v>1</v>
      </c>
      <c r="N3000" s="199" t="s">
        <v>41</v>
      </c>
      <c r="O3000" s="71"/>
      <c r="P3000" s="200">
        <f>O3000*H3000</f>
        <v>0</v>
      </c>
      <c r="Q3000" s="200">
        <v>2.9999999999999997E-4</v>
      </c>
      <c r="R3000" s="200">
        <f>Q3000*H3000</f>
        <v>0.30045779999999994</v>
      </c>
      <c r="S3000" s="200">
        <v>0</v>
      </c>
      <c r="T3000" s="201">
        <f>S3000*H3000</f>
        <v>0</v>
      </c>
      <c r="U3000" s="34"/>
      <c r="V3000" s="34"/>
      <c r="W3000" s="34"/>
      <c r="X3000" s="34"/>
      <c r="Y3000" s="34"/>
      <c r="Z3000" s="34"/>
      <c r="AA3000" s="34"/>
      <c r="AB3000" s="34"/>
      <c r="AC3000" s="34"/>
      <c r="AD3000" s="34"/>
      <c r="AE3000" s="34"/>
      <c r="AR3000" s="202" t="s">
        <v>263</v>
      </c>
      <c r="AT3000" s="202" t="s">
        <v>182</v>
      </c>
      <c r="AU3000" s="202" t="s">
        <v>85</v>
      </c>
      <c r="AY3000" s="17" t="s">
        <v>179</v>
      </c>
      <c r="BE3000" s="203">
        <f>IF(N3000="základní",J3000,0)</f>
        <v>0</v>
      </c>
      <c r="BF3000" s="203">
        <f>IF(N3000="snížená",J3000,0)</f>
        <v>0</v>
      </c>
      <c r="BG3000" s="203">
        <f>IF(N3000="zákl. přenesená",J3000,0)</f>
        <v>0</v>
      </c>
      <c r="BH3000" s="203">
        <f>IF(N3000="sníž. přenesená",J3000,0)</f>
        <v>0</v>
      </c>
      <c r="BI3000" s="203">
        <f>IF(N3000="nulová",J3000,0)</f>
        <v>0</v>
      </c>
      <c r="BJ3000" s="17" t="s">
        <v>83</v>
      </c>
      <c r="BK3000" s="203">
        <f>ROUND(I3000*H3000,2)</f>
        <v>0</v>
      </c>
      <c r="BL3000" s="17" t="s">
        <v>263</v>
      </c>
      <c r="BM3000" s="202" t="s">
        <v>2688</v>
      </c>
    </row>
    <row r="3001" spans="1:65" s="2" customFormat="1" ht="78">
      <c r="A3001" s="34"/>
      <c r="B3001" s="35"/>
      <c r="C3001" s="36"/>
      <c r="D3001" s="204" t="s">
        <v>189</v>
      </c>
      <c r="E3001" s="36"/>
      <c r="F3001" s="205" t="s">
        <v>2689</v>
      </c>
      <c r="G3001" s="36"/>
      <c r="H3001" s="36"/>
      <c r="I3001" s="206"/>
      <c r="J3001" s="36"/>
      <c r="K3001" s="36"/>
      <c r="L3001" s="39"/>
      <c r="M3001" s="207"/>
      <c r="N3001" s="208"/>
      <c r="O3001" s="71"/>
      <c r="P3001" s="71"/>
      <c r="Q3001" s="71"/>
      <c r="R3001" s="71"/>
      <c r="S3001" s="71"/>
      <c r="T3001" s="72"/>
      <c r="U3001" s="34"/>
      <c r="V3001" s="34"/>
      <c r="W3001" s="34"/>
      <c r="X3001" s="34"/>
      <c r="Y3001" s="34"/>
      <c r="Z3001" s="34"/>
      <c r="AA3001" s="34"/>
      <c r="AB3001" s="34"/>
      <c r="AC3001" s="34"/>
      <c r="AD3001" s="34"/>
      <c r="AE3001" s="34"/>
      <c r="AT3001" s="17" t="s">
        <v>189</v>
      </c>
      <c r="AU3001" s="17" t="s">
        <v>85</v>
      </c>
    </row>
    <row r="3002" spans="1:65" s="13" customFormat="1" ht="11.25">
      <c r="B3002" s="209"/>
      <c r="C3002" s="210"/>
      <c r="D3002" s="204" t="s">
        <v>191</v>
      </c>
      <c r="E3002" s="211" t="s">
        <v>1</v>
      </c>
      <c r="F3002" s="212" t="s">
        <v>192</v>
      </c>
      <c r="G3002" s="210"/>
      <c r="H3002" s="211" t="s">
        <v>1</v>
      </c>
      <c r="I3002" s="213"/>
      <c r="J3002" s="210"/>
      <c r="K3002" s="210"/>
      <c r="L3002" s="214"/>
      <c r="M3002" s="215"/>
      <c r="N3002" s="216"/>
      <c r="O3002" s="216"/>
      <c r="P3002" s="216"/>
      <c r="Q3002" s="216"/>
      <c r="R3002" s="216"/>
      <c r="S3002" s="216"/>
      <c r="T3002" s="217"/>
      <c r="AT3002" s="218" t="s">
        <v>191</v>
      </c>
      <c r="AU3002" s="218" t="s">
        <v>85</v>
      </c>
      <c r="AV3002" s="13" t="s">
        <v>83</v>
      </c>
      <c r="AW3002" s="13" t="s">
        <v>32</v>
      </c>
      <c r="AX3002" s="13" t="s">
        <v>76</v>
      </c>
      <c r="AY3002" s="218" t="s">
        <v>179</v>
      </c>
    </row>
    <row r="3003" spans="1:65" s="13" customFormat="1" ht="11.25">
      <c r="B3003" s="209"/>
      <c r="C3003" s="210"/>
      <c r="D3003" s="204" t="s">
        <v>191</v>
      </c>
      <c r="E3003" s="211" t="s">
        <v>1</v>
      </c>
      <c r="F3003" s="212" t="s">
        <v>193</v>
      </c>
      <c r="G3003" s="210"/>
      <c r="H3003" s="211" t="s">
        <v>1</v>
      </c>
      <c r="I3003" s="213"/>
      <c r="J3003" s="210"/>
      <c r="K3003" s="210"/>
      <c r="L3003" s="214"/>
      <c r="M3003" s="215"/>
      <c r="N3003" s="216"/>
      <c r="O3003" s="216"/>
      <c r="P3003" s="216"/>
      <c r="Q3003" s="216"/>
      <c r="R3003" s="216"/>
      <c r="S3003" s="216"/>
      <c r="T3003" s="217"/>
      <c r="AT3003" s="218" t="s">
        <v>191</v>
      </c>
      <c r="AU3003" s="218" t="s">
        <v>85</v>
      </c>
      <c r="AV3003" s="13" t="s">
        <v>83</v>
      </c>
      <c r="AW3003" s="13" t="s">
        <v>32</v>
      </c>
      <c r="AX3003" s="13" t="s">
        <v>76</v>
      </c>
      <c r="AY3003" s="218" t="s">
        <v>179</v>
      </c>
    </row>
    <row r="3004" spans="1:65" s="14" customFormat="1" ht="11.25">
      <c r="B3004" s="219"/>
      <c r="C3004" s="220"/>
      <c r="D3004" s="204" t="s">
        <v>191</v>
      </c>
      <c r="E3004" s="221" t="s">
        <v>1</v>
      </c>
      <c r="F3004" s="222" t="s">
        <v>2690</v>
      </c>
      <c r="G3004" s="220"/>
      <c r="H3004" s="223">
        <v>661.00400000000002</v>
      </c>
      <c r="I3004" s="224"/>
      <c r="J3004" s="220"/>
      <c r="K3004" s="220"/>
      <c r="L3004" s="225"/>
      <c r="M3004" s="226"/>
      <c r="N3004" s="227"/>
      <c r="O3004" s="227"/>
      <c r="P3004" s="227"/>
      <c r="Q3004" s="227"/>
      <c r="R3004" s="227"/>
      <c r="S3004" s="227"/>
      <c r="T3004" s="228"/>
      <c r="AT3004" s="229" t="s">
        <v>191</v>
      </c>
      <c r="AU3004" s="229" t="s">
        <v>85</v>
      </c>
      <c r="AV3004" s="14" t="s">
        <v>85</v>
      </c>
      <c r="AW3004" s="14" t="s">
        <v>32</v>
      </c>
      <c r="AX3004" s="14" t="s">
        <v>76</v>
      </c>
      <c r="AY3004" s="229" t="s">
        <v>179</v>
      </c>
    </row>
    <row r="3005" spans="1:65" s="14" customFormat="1" ht="11.25">
      <c r="B3005" s="219"/>
      <c r="C3005" s="220"/>
      <c r="D3005" s="204" t="s">
        <v>191</v>
      </c>
      <c r="E3005" s="221" t="s">
        <v>1</v>
      </c>
      <c r="F3005" s="222" t="s">
        <v>2691</v>
      </c>
      <c r="G3005" s="220"/>
      <c r="H3005" s="223">
        <v>340.52199999999999</v>
      </c>
      <c r="I3005" s="224"/>
      <c r="J3005" s="220"/>
      <c r="K3005" s="220"/>
      <c r="L3005" s="225"/>
      <c r="M3005" s="226"/>
      <c r="N3005" s="227"/>
      <c r="O3005" s="227"/>
      <c r="P3005" s="227"/>
      <c r="Q3005" s="227"/>
      <c r="R3005" s="227"/>
      <c r="S3005" s="227"/>
      <c r="T3005" s="228"/>
      <c r="AT3005" s="229" t="s">
        <v>191</v>
      </c>
      <c r="AU3005" s="229" t="s">
        <v>85</v>
      </c>
      <c r="AV3005" s="14" t="s">
        <v>85</v>
      </c>
      <c r="AW3005" s="14" t="s">
        <v>32</v>
      </c>
      <c r="AX3005" s="14" t="s">
        <v>76</v>
      </c>
      <c r="AY3005" s="229" t="s">
        <v>179</v>
      </c>
    </row>
    <row r="3006" spans="1:65" s="2" customFormat="1" ht="16.5" customHeight="1">
      <c r="A3006" s="34"/>
      <c r="B3006" s="35"/>
      <c r="C3006" s="191" t="s">
        <v>2692</v>
      </c>
      <c r="D3006" s="191" t="s">
        <v>182</v>
      </c>
      <c r="E3006" s="192" t="s">
        <v>2693</v>
      </c>
      <c r="F3006" s="193" t="s">
        <v>2694</v>
      </c>
      <c r="G3006" s="194" t="s">
        <v>346</v>
      </c>
      <c r="H3006" s="195">
        <v>440.8</v>
      </c>
      <c r="I3006" s="196"/>
      <c r="J3006" s="197">
        <f>ROUND(I3006*H3006,2)</f>
        <v>0</v>
      </c>
      <c r="K3006" s="193" t="s">
        <v>186</v>
      </c>
      <c r="L3006" s="39"/>
      <c r="M3006" s="198" t="s">
        <v>1</v>
      </c>
      <c r="N3006" s="199" t="s">
        <v>41</v>
      </c>
      <c r="O3006" s="71"/>
      <c r="P3006" s="200">
        <f>O3006*H3006</f>
        <v>0</v>
      </c>
      <c r="Q3006" s="200">
        <v>5.0000000000000002E-5</v>
      </c>
      <c r="R3006" s="200">
        <f>Q3006*H3006</f>
        <v>2.2040000000000001E-2</v>
      </c>
      <c r="S3006" s="200">
        <v>0</v>
      </c>
      <c r="T3006" s="201">
        <f>S3006*H3006</f>
        <v>0</v>
      </c>
      <c r="U3006" s="34"/>
      <c r="V3006" s="34"/>
      <c r="W3006" s="34"/>
      <c r="X3006" s="34"/>
      <c r="Y3006" s="34"/>
      <c r="Z3006" s="34"/>
      <c r="AA3006" s="34"/>
      <c r="AB3006" s="34"/>
      <c r="AC3006" s="34"/>
      <c r="AD3006" s="34"/>
      <c r="AE3006" s="34"/>
      <c r="AR3006" s="202" t="s">
        <v>263</v>
      </c>
      <c r="AT3006" s="202" t="s">
        <v>182</v>
      </c>
      <c r="AU3006" s="202" t="s">
        <v>85</v>
      </c>
      <c r="AY3006" s="17" t="s">
        <v>179</v>
      </c>
      <c r="BE3006" s="203">
        <f>IF(N3006="základní",J3006,0)</f>
        <v>0</v>
      </c>
      <c r="BF3006" s="203">
        <f>IF(N3006="snížená",J3006,0)</f>
        <v>0</v>
      </c>
      <c r="BG3006" s="203">
        <f>IF(N3006="zákl. přenesená",J3006,0)</f>
        <v>0</v>
      </c>
      <c r="BH3006" s="203">
        <f>IF(N3006="sníž. přenesená",J3006,0)</f>
        <v>0</v>
      </c>
      <c r="BI3006" s="203">
        <f>IF(N3006="nulová",J3006,0)</f>
        <v>0</v>
      </c>
      <c r="BJ3006" s="17" t="s">
        <v>83</v>
      </c>
      <c r="BK3006" s="203">
        <f>ROUND(I3006*H3006,2)</f>
        <v>0</v>
      </c>
      <c r="BL3006" s="17" t="s">
        <v>263</v>
      </c>
      <c r="BM3006" s="202" t="s">
        <v>2695</v>
      </c>
    </row>
    <row r="3007" spans="1:65" s="2" customFormat="1" ht="39">
      <c r="A3007" s="34"/>
      <c r="B3007" s="35"/>
      <c r="C3007" s="36"/>
      <c r="D3007" s="204" t="s">
        <v>189</v>
      </c>
      <c r="E3007" s="36"/>
      <c r="F3007" s="205" t="s">
        <v>2655</v>
      </c>
      <c r="G3007" s="36"/>
      <c r="H3007" s="36"/>
      <c r="I3007" s="206"/>
      <c r="J3007" s="36"/>
      <c r="K3007" s="36"/>
      <c r="L3007" s="39"/>
      <c r="M3007" s="207"/>
      <c r="N3007" s="208"/>
      <c r="O3007" s="71"/>
      <c r="P3007" s="71"/>
      <c r="Q3007" s="71"/>
      <c r="R3007" s="71"/>
      <c r="S3007" s="71"/>
      <c r="T3007" s="72"/>
      <c r="U3007" s="34"/>
      <c r="V3007" s="34"/>
      <c r="W3007" s="34"/>
      <c r="X3007" s="34"/>
      <c r="Y3007" s="34"/>
      <c r="Z3007" s="34"/>
      <c r="AA3007" s="34"/>
      <c r="AB3007" s="34"/>
      <c r="AC3007" s="34"/>
      <c r="AD3007" s="34"/>
      <c r="AE3007" s="34"/>
      <c r="AT3007" s="17" t="s">
        <v>189</v>
      </c>
      <c r="AU3007" s="17" t="s">
        <v>85</v>
      </c>
    </row>
    <row r="3008" spans="1:65" s="13" customFormat="1" ht="11.25">
      <c r="B3008" s="209"/>
      <c r="C3008" s="210"/>
      <c r="D3008" s="204" t="s">
        <v>191</v>
      </c>
      <c r="E3008" s="211" t="s">
        <v>1</v>
      </c>
      <c r="F3008" s="212" t="s">
        <v>192</v>
      </c>
      <c r="G3008" s="210"/>
      <c r="H3008" s="211" t="s">
        <v>1</v>
      </c>
      <c r="I3008" s="213"/>
      <c r="J3008" s="210"/>
      <c r="K3008" s="210"/>
      <c r="L3008" s="214"/>
      <c r="M3008" s="215"/>
      <c r="N3008" s="216"/>
      <c r="O3008" s="216"/>
      <c r="P3008" s="216"/>
      <c r="Q3008" s="216"/>
      <c r="R3008" s="216"/>
      <c r="S3008" s="216"/>
      <c r="T3008" s="217"/>
      <c r="AT3008" s="218" t="s">
        <v>191</v>
      </c>
      <c r="AU3008" s="218" t="s">
        <v>85</v>
      </c>
      <c r="AV3008" s="13" t="s">
        <v>83</v>
      </c>
      <c r="AW3008" s="13" t="s">
        <v>32</v>
      </c>
      <c r="AX3008" s="13" t="s">
        <v>76</v>
      </c>
      <c r="AY3008" s="218" t="s">
        <v>179</v>
      </c>
    </row>
    <row r="3009" spans="2:51" s="13" customFormat="1" ht="11.25">
      <c r="B3009" s="209"/>
      <c r="C3009" s="210"/>
      <c r="D3009" s="204" t="s">
        <v>191</v>
      </c>
      <c r="E3009" s="211" t="s">
        <v>1</v>
      </c>
      <c r="F3009" s="212" t="s">
        <v>193</v>
      </c>
      <c r="G3009" s="210"/>
      <c r="H3009" s="211" t="s">
        <v>1</v>
      </c>
      <c r="I3009" s="213"/>
      <c r="J3009" s="210"/>
      <c r="K3009" s="210"/>
      <c r="L3009" s="214"/>
      <c r="M3009" s="215"/>
      <c r="N3009" s="216"/>
      <c r="O3009" s="216"/>
      <c r="P3009" s="216"/>
      <c r="Q3009" s="216"/>
      <c r="R3009" s="216"/>
      <c r="S3009" s="216"/>
      <c r="T3009" s="217"/>
      <c r="AT3009" s="218" t="s">
        <v>191</v>
      </c>
      <c r="AU3009" s="218" t="s">
        <v>85</v>
      </c>
      <c r="AV3009" s="13" t="s">
        <v>83</v>
      </c>
      <c r="AW3009" s="13" t="s">
        <v>32</v>
      </c>
      <c r="AX3009" s="13" t="s">
        <v>76</v>
      </c>
      <c r="AY3009" s="218" t="s">
        <v>179</v>
      </c>
    </row>
    <row r="3010" spans="2:51" s="13" customFormat="1" ht="11.25">
      <c r="B3010" s="209"/>
      <c r="C3010" s="210"/>
      <c r="D3010" s="204" t="s">
        <v>191</v>
      </c>
      <c r="E3010" s="211" t="s">
        <v>1</v>
      </c>
      <c r="F3010" s="212" t="s">
        <v>2696</v>
      </c>
      <c r="G3010" s="210"/>
      <c r="H3010" s="211" t="s">
        <v>1</v>
      </c>
      <c r="I3010" s="213"/>
      <c r="J3010" s="210"/>
      <c r="K3010" s="210"/>
      <c r="L3010" s="214"/>
      <c r="M3010" s="215"/>
      <c r="N3010" s="216"/>
      <c r="O3010" s="216"/>
      <c r="P3010" s="216"/>
      <c r="Q3010" s="216"/>
      <c r="R3010" s="216"/>
      <c r="S3010" s="216"/>
      <c r="T3010" s="217"/>
      <c r="AT3010" s="218" t="s">
        <v>191</v>
      </c>
      <c r="AU3010" s="218" t="s">
        <v>85</v>
      </c>
      <c r="AV3010" s="13" t="s">
        <v>83</v>
      </c>
      <c r="AW3010" s="13" t="s">
        <v>32</v>
      </c>
      <c r="AX3010" s="13" t="s">
        <v>76</v>
      </c>
      <c r="AY3010" s="218" t="s">
        <v>179</v>
      </c>
    </row>
    <row r="3011" spans="2:51" s="14" customFormat="1" ht="11.25">
      <c r="B3011" s="219"/>
      <c r="C3011" s="220"/>
      <c r="D3011" s="204" t="s">
        <v>191</v>
      </c>
      <c r="E3011" s="221" t="s">
        <v>1</v>
      </c>
      <c r="F3011" s="222" t="s">
        <v>2697</v>
      </c>
      <c r="G3011" s="220"/>
      <c r="H3011" s="223">
        <v>8.5</v>
      </c>
      <c r="I3011" s="224"/>
      <c r="J3011" s="220"/>
      <c r="K3011" s="220"/>
      <c r="L3011" s="225"/>
      <c r="M3011" s="226"/>
      <c r="N3011" s="227"/>
      <c r="O3011" s="227"/>
      <c r="P3011" s="227"/>
      <c r="Q3011" s="227"/>
      <c r="R3011" s="227"/>
      <c r="S3011" s="227"/>
      <c r="T3011" s="228"/>
      <c r="AT3011" s="229" t="s">
        <v>191</v>
      </c>
      <c r="AU3011" s="229" t="s">
        <v>85</v>
      </c>
      <c r="AV3011" s="14" t="s">
        <v>85</v>
      </c>
      <c r="AW3011" s="14" t="s">
        <v>32</v>
      </c>
      <c r="AX3011" s="14" t="s">
        <v>76</v>
      </c>
      <c r="AY3011" s="229" t="s">
        <v>179</v>
      </c>
    </row>
    <row r="3012" spans="2:51" s="14" customFormat="1" ht="11.25">
      <c r="B3012" s="219"/>
      <c r="C3012" s="220"/>
      <c r="D3012" s="204" t="s">
        <v>191</v>
      </c>
      <c r="E3012" s="221" t="s">
        <v>1</v>
      </c>
      <c r="F3012" s="222" t="s">
        <v>2698</v>
      </c>
      <c r="G3012" s="220"/>
      <c r="H3012" s="223">
        <v>4.9000000000000004</v>
      </c>
      <c r="I3012" s="224"/>
      <c r="J3012" s="220"/>
      <c r="K3012" s="220"/>
      <c r="L3012" s="225"/>
      <c r="M3012" s="226"/>
      <c r="N3012" s="227"/>
      <c r="O3012" s="227"/>
      <c r="P3012" s="227"/>
      <c r="Q3012" s="227"/>
      <c r="R3012" s="227"/>
      <c r="S3012" s="227"/>
      <c r="T3012" s="228"/>
      <c r="AT3012" s="229" t="s">
        <v>191</v>
      </c>
      <c r="AU3012" s="229" t="s">
        <v>85</v>
      </c>
      <c r="AV3012" s="14" t="s">
        <v>85</v>
      </c>
      <c r="AW3012" s="14" t="s">
        <v>32</v>
      </c>
      <c r="AX3012" s="14" t="s">
        <v>76</v>
      </c>
      <c r="AY3012" s="229" t="s">
        <v>179</v>
      </c>
    </row>
    <row r="3013" spans="2:51" s="14" customFormat="1" ht="11.25">
      <c r="B3013" s="219"/>
      <c r="C3013" s="220"/>
      <c r="D3013" s="204" t="s">
        <v>191</v>
      </c>
      <c r="E3013" s="221" t="s">
        <v>1</v>
      </c>
      <c r="F3013" s="222" t="s">
        <v>2699</v>
      </c>
      <c r="G3013" s="220"/>
      <c r="H3013" s="223">
        <v>6.7</v>
      </c>
      <c r="I3013" s="224"/>
      <c r="J3013" s="220"/>
      <c r="K3013" s="220"/>
      <c r="L3013" s="225"/>
      <c r="M3013" s="226"/>
      <c r="N3013" s="227"/>
      <c r="O3013" s="227"/>
      <c r="P3013" s="227"/>
      <c r="Q3013" s="227"/>
      <c r="R3013" s="227"/>
      <c r="S3013" s="227"/>
      <c r="T3013" s="228"/>
      <c r="AT3013" s="229" t="s">
        <v>191</v>
      </c>
      <c r="AU3013" s="229" t="s">
        <v>85</v>
      </c>
      <c r="AV3013" s="14" t="s">
        <v>85</v>
      </c>
      <c r="AW3013" s="14" t="s">
        <v>32</v>
      </c>
      <c r="AX3013" s="14" t="s">
        <v>76</v>
      </c>
      <c r="AY3013" s="229" t="s">
        <v>179</v>
      </c>
    </row>
    <row r="3014" spans="2:51" s="14" customFormat="1" ht="11.25">
      <c r="B3014" s="219"/>
      <c r="C3014" s="220"/>
      <c r="D3014" s="204" t="s">
        <v>191</v>
      </c>
      <c r="E3014" s="221" t="s">
        <v>1</v>
      </c>
      <c r="F3014" s="222" t="s">
        <v>2700</v>
      </c>
      <c r="G3014" s="220"/>
      <c r="H3014" s="223">
        <v>31.5</v>
      </c>
      <c r="I3014" s="224"/>
      <c r="J3014" s="220"/>
      <c r="K3014" s="220"/>
      <c r="L3014" s="225"/>
      <c r="M3014" s="226"/>
      <c r="N3014" s="227"/>
      <c r="O3014" s="227"/>
      <c r="P3014" s="227"/>
      <c r="Q3014" s="227"/>
      <c r="R3014" s="227"/>
      <c r="S3014" s="227"/>
      <c r="T3014" s="228"/>
      <c r="AT3014" s="229" t="s">
        <v>191</v>
      </c>
      <c r="AU3014" s="229" t="s">
        <v>85</v>
      </c>
      <c r="AV3014" s="14" t="s">
        <v>85</v>
      </c>
      <c r="AW3014" s="14" t="s">
        <v>32</v>
      </c>
      <c r="AX3014" s="14" t="s">
        <v>76</v>
      </c>
      <c r="AY3014" s="229" t="s">
        <v>179</v>
      </c>
    </row>
    <row r="3015" spans="2:51" s="14" customFormat="1" ht="11.25">
      <c r="B3015" s="219"/>
      <c r="C3015" s="220"/>
      <c r="D3015" s="204" t="s">
        <v>191</v>
      </c>
      <c r="E3015" s="221" t="s">
        <v>1</v>
      </c>
      <c r="F3015" s="222" t="s">
        <v>2701</v>
      </c>
      <c r="G3015" s="220"/>
      <c r="H3015" s="223">
        <v>1.5</v>
      </c>
      <c r="I3015" s="224"/>
      <c r="J3015" s="220"/>
      <c r="K3015" s="220"/>
      <c r="L3015" s="225"/>
      <c r="M3015" s="226"/>
      <c r="N3015" s="227"/>
      <c r="O3015" s="227"/>
      <c r="P3015" s="227"/>
      <c r="Q3015" s="227"/>
      <c r="R3015" s="227"/>
      <c r="S3015" s="227"/>
      <c r="T3015" s="228"/>
      <c r="AT3015" s="229" t="s">
        <v>191</v>
      </c>
      <c r="AU3015" s="229" t="s">
        <v>85</v>
      </c>
      <c r="AV3015" s="14" t="s">
        <v>85</v>
      </c>
      <c r="AW3015" s="14" t="s">
        <v>32</v>
      </c>
      <c r="AX3015" s="14" t="s">
        <v>76</v>
      </c>
      <c r="AY3015" s="229" t="s">
        <v>179</v>
      </c>
    </row>
    <row r="3016" spans="2:51" s="14" customFormat="1" ht="11.25">
      <c r="B3016" s="219"/>
      <c r="C3016" s="220"/>
      <c r="D3016" s="204" t="s">
        <v>191</v>
      </c>
      <c r="E3016" s="221" t="s">
        <v>1</v>
      </c>
      <c r="F3016" s="222" t="s">
        <v>2702</v>
      </c>
      <c r="G3016" s="220"/>
      <c r="H3016" s="223">
        <v>0.6</v>
      </c>
      <c r="I3016" s="224"/>
      <c r="J3016" s="220"/>
      <c r="K3016" s="220"/>
      <c r="L3016" s="225"/>
      <c r="M3016" s="226"/>
      <c r="N3016" s="227"/>
      <c r="O3016" s="227"/>
      <c r="P3016" s="227"/>
      <c r="Q3016" s="227"/>
      <c r="R3016" s="227"/>
      <c r="S3016" s="227"/>
      <c r="T3016" s="228"/>
      <c r="AT3016" s="229" t="s">
        <v>191</v>
      </c>
      <c r="AU3016" s="229" t="s">
        <v>85</v>
      </c>
      <c r="AV3016" s="14" t="s">
        <v>85</v>
      </c>
      <c r="AW3016" s="14" t="s">
        <v>32</v>
      </c>
      <c r="AX3016" s="14" t="s">
        <v>76</v>
      </c>
      <c r="AY3016" s="229" t="s">
        <v>179</v>
      </c>
    </row>
    <row r="3017" spans="2:51" s="14" customFormat="1" ht="11.25">
      <c r="B3017" s="219"/>
      <c r="C3017" s="220"/>
      <c r="D3017" s="204" t="s">
        <v>191</v>
      </c>
      <c r="E3017" s="221" t="s">
        <v>1</v>
      </c>
      <c r="F3017" s="222" t="s">
        <v>2703</v>
      </c>
      <c r="G3017" s="220"/>
      <c r="H3017" s="223">
        <v>1.5</v>
      </c>
      <c r="I3017" s="224"/>
      <c r="J3017" s="220"/>
      <c r="K3017" s="220"/>
      <c r="L3017" s="225"/>
      <c r="M3017" s="226"/>
      <c r="N3017" s="227"/>
      <c r="O3017" s="227"/>
      <c r="P3017" s="227"/>
      <c r="Q3017" s="227"/>
      <c r="R3017" s="227"/>
      <c r="S3017" s="227"/>
      <c r="T3017" s="228"/>
      <c r="AT3017" s="229" t="s">
        <v>191</v>
      </c>
      <c r="AU3017" s="229" t="s">
        <v>85</v>
      </c>
      <c r="AV3017" s="14" t="s">
        <v>85</v>
      </c>
      <c r="AW3017" s="14" t="s">
        <v>32</v>
      </c>
      <c r="AX3017" s="14" t="s">
        <v>76</v>
      </c>
      <c r="AY3017" s="229" t="s">
        <v>179</v>
      </c>
    </row>
    <row r="3018" spans="2:51" s="14" customFormat="1" ht="11.25">
      <c r="B3018" s="219"/>
      <c r="C3018" s="220"/>
      <c r="D3018" s="204" t="s">
        <v>191</v>
      </c>
      <c r="E3018" s="221" t="s">
        <v>1</v>
      </c>
      <c r="F3018" s="222" t="s">
        <v>2704</v>
      </c>
      <c r="G3018" s="220"/>
      <c r="H3018" s="223">
        <v>10.8</v>
      </c>
      <c r="I3018" s="224"/>
      <c r="J3018" s="220"/>
      <c r="K3018" s="220"/>
      <c r="L3018" s="225"/>
      <c r="M3018" s="226"/>
      <c r="N3018" s="227"/>
      <c r="O3018" s="227"/>
      <c r="P3018" s="227"/>
      <c r="Q3018" s="227"/>
      <c r="R3018" s="227"/>
      <c r="S3018" s="227"/>
      <c r="T3018" s="228"/>
      <c r="AT3018" s="229" t="s">
        <v>191</v>
      </c>
      <c r="AU3018" s="229" t="s">
        <v>85</v>
      </c>
      <c r="AV3018" s="14" t="s">
        <v>85</v>
      </c>
      <c r="AW3018" s="14" t="s">
        <v>32</v>
      </c>
      <c r="AX3018" s="14" t="s">
        <v>76</v>
      </c>
      <c r="AY3018" s="229" t="s">
        <v>179</v>
      </c>
    </row>
    <row r="3019" spans="2:51" s="14" customFormat="1" ht="11.25">
      <c r="B3019" s="219"/>
      <c r="C3019" s="220"/>
      <c r="D3019" s="204" t="s">
        <v>191</v>
      </c>
      <c r="E3019" s="221" t="s">
        <v>1</v>
      </c>
      <c r="F3019" s="222" t="s">
        <v>2705</v>
      </c>
      <c r="G3019" s="220"/>
      <c r="H3019" s="223">
        <v>10.8</v>
      </c>
      <c r="I3019" s="224"/>
      <c r="J3019" s="220"/>
      <c r="K3019" s="220"/>
      <c r="L3019" s="225"/>
      <c r="M3019" s="226"/>
      <c r="N3019" s="227"/>
      <c r="O3019" s="227"/>
      <c r="P3019" s="227"/>
      <c r="Q3019" s="227"/>
      <c r="R3019" s="227"/>
      <c r="S3019" s="227"/>
      <c r="T3019" s="228"/>
      <c r="AT3019" s="229" t="s">
        <v>191</v>
      </c>
      <c r="AU3019" s="229" t="s">
        <v>85</v>
      </c>
      <c r="AV3019" s="14" t="s">
        <v>85</v>
      </c>
      <c r="AW3019" s="14" t="s">
        <v>32</v>
      </c>
      <c r="AX3019" s="14" t="s">
        <v>76</v>
      </c>
      <c r="AY3019" s="229" t="s">
        <v>179</v>
      </c>
    </row>
    <row r="3020" spans="2:51" s="14" customFormat="1" ht="11.25">
      <c r="B3020" s="219"/>
      <c r="C3020" s="220"/>
      <c r="D3020" s="204" t="s">
        <v>191</v>
      </c>
      <c r="E3020" s="221" t="s">
        <v>1</v>
      </c>
      <c r="F3020" s="222" t="s">
        <v>2706</v>
      </c>
      <c r="G3020" s="220"/>
      <c r="H3020" s="223">
        <v>10.8</v>
      </c>
      <c r="I3020" s="224"/>
      <c r="J3020" s="220"/>
      <c r="K3020" s="220"/>
      <c r="L3020" s="225"/>
      <c r="M3020" s="226"/>
      <c r="N3020" s="227"/>
      <c r="O3020" s="227"/>
      <c r="P3020" s="227"/>
      <c r="Q3020" s="227"/>
      <c r="R3020" s="227"/>
      <c r="S3020" s="227"/>
      <c r="T3020" s="228"/>
      <c r="AT3020" s="229" t="s">
        <v>191</v>
      </c>
      <c r="AU3020" s="229" t="s">
        <v>85</v>
      </c>
      <c r="AV3020" s="14" t="s">
        <v>85</v>
      </c>
      <c r="AW3020" s="14" t="s">
        <v>32</v>
      </c>
      <c r="AX3020" s="14" t="s">
        <v>76</v>
      </c>
      <c r="AY3020" s="229" t="s">
        <v>179</v>
      </c>
    </row>
    <row r="3021" spans="2:51" s="14" customFormat="1" ht="11.25">
      <c r="B3021" s="219"/>
      <c r="C3021" s="220"/>
      <c r="D3021" s="204" t="s">
        <v>191</v>
      </c>
      <c r="E3021" s="221" t="s">
        <v>1</v>
      </c>
      <c r="F3021" s="222" t="s">
        <v>2707</v>
      </c>
      <c r="G3021" s="220"/>
      <c r="H3021" s="223">
        <v>10.8</v>
      </c>
      <c r="I3021" s="224"/>
      <c r="J3021" s="220"/>
      <c r="K3021" s="220"/>
      <c r="L3021" s="225"/>
      <c r="M3021" s="226"/>
      <c r="N3021" s="227"/>
      <c r="O3021" s="227"/>
      <c r="P3021" s="227"/>
      <c r="Q3021" s="227"/>
      <c r="R3021" s="227"/>
      <c r="S3021" s="227"/>
      <c r="T3021" s="228"/>
      <c r="AT3021" s="229" t="s">
        <v>191</v>
      </c>
      <c r="AU3021" s="229" t="s">
        <v>85</v>
      </c>
      <c r="AV3021" s="14" t="s">
        <v>85</v>
      </c>
      <c r="AW3021" s="14" t="s">
        <v>32</v>
      </c>
      <c r="AX3021" s="14" t="s">
        <v>76</v>
      </c>
      <c r="AY3021" s="229" t="s">
        <v>179</v>
      </c>
    </row>
    <row r="3022" spans="2:51" s="14" customFormat="1" ht="11.25">
      <c r="B3022" s="219"/>
      <c r="C3022" s="220"/>
      <c r="D3022" s="204" t="s">
        <v>191</v>
      </c>
      <c r="E3022" s="221" t="s">
        <v>1</v>
      </c>
      <c r="F3022" s="222" t="s">
        <v>2708</v>
      </c>
      <c r="G3022" s="220"/>
      <c r="H3022" s="223">
        <v>16.2</v>
      </c>
      <c r="I3022" s="224"/>
      <c r="J3022" s="220"/>
      <c r="K3022" s="220"/>
      <c r="L3022" s="225"/>
      <c r="M3022" s="226"/>
      <c r="N3022" s="227"/>
      <c r="O3022" s="227"/>
      <c r="P3022" s="227"/>
      <c r="Q3022" s="227"/>
      <c r="R3022" s="227"/>
      <c r="S3022" s="227"/>
      <c r="T3022" s="228"/>
      <c r="AT3022" s="229" t="s">
        <v>191</v>
      </c>
      <c r="AU3022" s="229" t="s">
        <v>85</v>
      </c>
      <c r="AV3022" s="14" t="s">
        <v>85</v>
      </c>
      <c r="AW3022" s="14" t="s">
        <v>32</v>
      </c>
      <c r="AX3022" s="14" t="s">
        <v>76</v>
      </c>
      <c r="AY3022" s="229" t="s">
        <v>179</v>
      </c>
    </row>
    <row r="3023" spans="2:51" s="14" customFormat="1" ht="11.25">
      <c r="B3023" s="219"/>
      <c r="C3023" s="220"/>
      <c r="D3023" s="204" t="s">
        <v>191</v>
      </c>
      <c r="E3023" s="221" t="s">
        <v>1</v>
      </c>
      <c r="F3023" s="222" t="s">
        <v>2709</v>
      </c>
      <c r="G3023" s="220"/>
      <c r="H3023" s="223">
        <v>16.2</v>
      </c>
      <c r="I3023" s="224"/>
      <c r="J3023" s="220"/>
      <c r="K3023" s="220"/>
      <c r="L3023" s="225"/>
      <c r="M3023" s="226"/>
      <c r="N3023" s="227"/>
      <c r="O3023" s="227"/>
      <c r="P3023" s="227"/>
      <c r="Q3023" s="227"/>
      <c r="R3023" s="227"/>
      <c r="S3023" s="227"/>
      <c r="T3023" s="228"/>
      <c r="AT3023" s="229" t="s">
        <v>191</v>
      </c>
      <c r="AU3023" s="229" t="s">
        <v>85</v>
      </c>
      <c r="AV3023" s="14" t="s">
        <v>85</v>
      </c>
      <c r="AW3023" s="14" t="s">
        <v>32</v>
      </c>
      <c r="AX3023" s="14" t="s">
        <v>76</v>
      </c>
      <c r="AY3023" s="229" t="s">
        <v>179</v>
      </c>
    </row>
    <row r="3024" spans="2:51" s="14" customFormat="1" ht="11.25">
      <c r="B3024" s="219"/>
      <c r="C3024" s="220"/>
      <c r="D3024" s="204" t="s">
        <v>191</v>
      </c>
      <c r="E3024" s="221" t="s">
        <v>1</v>
      </c>
      <c r="F3024" s="222" t="s">
        <v>2710</v>
      </c>
      <c r="G3024" s="220"/>
      <c r="H3024" s="223">
        <v>2.7</v>
      </c>
      <c r="I3024" s="224"/>
      <c r="J3024" s="220"/>
      <c r="K3024" s="220"/>
      <c r="L3024" s="225"/>
      <c r="M3024" s="226"/>
      <c r="N3024" s="227"/>
      <c r="O3024" s="227"/>
      <c r="P3024" s="227"/>
      <c r="Q3024" s="227"/>
      <c r="R3024" s="227"/>
      <c r="S3024" s="227"/>
      <c r="T3024" s="228"/>
      <c r="AT3024" s="229" t="s">
        <v>191</v>
      </c>
      <c r="AU3024" s="229" t="s">
        <v>85</v>
      </c>
      <c r="AV3024" s="14" t="s">
        <v>85</v>
      </c>
      <c r="AW3024" s="14" t="s">
        <v>32</v>
      </c>
      <c r="AX3024" s="14" t="s">
        <v>76</v>
      </c>
      <c r="AY3024" s="229" t="s">
        <v>179</v>
      </c>
    </row>
    <row r="3025" spans="2:51" s="14" customFormat="1" ht="11.25">
      <c r="B3025" s="219"/>
      <c r="C3025" s="220"/>
      <c r="D3025" s="204" t="s">
        <v>191</v>
      </c>
      <c r="E3025" s="221" t="s">
        <v>1</v>
      </c>
      <c r="F3025" s="222" t="s">
        <v>2711</v>
      </c>
      <c r="G3025" s="220"/>
      <c r="H3025" s="223">
        <v>10.8</v>
      </c>
      <c r="I3025" s="224"/>
      <c r="J3025" s="220"/>
      <c r="K3025" s="220"/>
      <c r="L3025" s="225"/>
      <c r="M3025" s="226"/>
      <c r="N3025" s="227"/>
      <c r="O3025" s="227"/>
      <c r="P3025" s="227"/>
      <c r="Q3025" s="227"/>
      <c r="R3025" s="227"/>
      <c r="S3025" s="227"/>
      <c r="T3025" s="228"/>
      <c r="AT3025" s="229" t="s">
        <v>191</v>
      </c>
      <c r="AU3025" s="229" t="s">
        <v>85</v>
      </c>
      <c r="AV3025" s="14" t="s">
        <v>85</v>
      </c>
      <c r="AW3025" s="14" t="s">
        <v>32</v>
      </c>
      <c r="AX3025" s="14" t="s">
        <v>76</v>
      </c>
      <c r="AY3025" s="229" t="s">
        <v>179</v>
      </c>
    </row>
    <row r="3026" spans="2:51" s="14" customFormat="1" ht="11.25">
      <c r="B3026" s="219"/>
      <c r="C3026" s="220"/>
      <c r="D3026" s="204" t="s">
        <v>191</v>
      </c>
      <c r="E3026" s="221" t="s">
        <v>1</v>
      </c>
      <c r="F3026" s="222" t="s">
        <v>2712</v>
      </c>
      <c r="G3026" s="220"/>
      <c r="H3026" s="223">
        <v>10.8</v>
      </c>
      <c r="I3026" s="224"/>
      <c r="J3026" s="220"/>
      <c r="K3026" s="220"/>
      <c r="L3026" s="225"/>
      <c r="M3026" s="226"/>
      <c r="N3026" s="227"/>
      <c r="O3026" s="227"/>
      <c r="P3026" s="227"/>
      <c r="Q3026" s="227"/>
      <c r="R3026" s="227"/>
      <c r="S3026" s="227"/>
      <c r="T3026" s="228"/>
      <c r="AT3026" s="229" t="s">
        <v>191</v>
      </c>
      <c r="AU3026" s="229" t="s">
        <v>85</v>
      </c>
      <c r="AV3026" s="14" t="s">
        <v>85</v>
      </c>
      <c r="AW3026" s="14" t="s">
        <v>32</v>
      </c>
      <c r="AX3026" s="14" t="s">
        <v>76</v>
      </c>
      <c r="AY3026" s="229" t="s">
        <v>179</v>
      </c>
    </row>
    <row r="3027" spans="2:51" s="14" customFormat="1" ht="11.25">
      <c r="B3027" s="219"/>
      <c r="C3027" s="220"/>
      <c r="D3027" s="204" t="s">
        <v>191</v>
      </c>
      <c r="E3027" s="221" t="s">
        <v>1</v>
      </c>
      <c r="F3027" s="222" t="s">
        <v>2713</v>
      </c>
      <c r="G3027" s="220"/>
      <c r="H3027" s="223">
        <v>13.5</v>
      </c>
      <c r="I3027" s="224"/>
      <c r="J3027" s="220"/>
      <c r="K3027" s="220"/>
      <c r="L3027" s="225"/>
      <c r="M3027" s="226"/>
      <c r="N3027" s="227"/>
      <c r="O3027" s="227"/>
      <c r="P3027" s="227"/>
      <c r="Q3027" s="227"/>
      <c r="R3027" s="227"/>
      <c r="S3027" s="227"/>
      <c r="T3027" s="228"/>
      <c r="AT3027" s="229" t="s">
        <v>191</v>
      </c>
      <c r="AU3027" s="229" t="s">
        <v>85</v>
      </c>
      <c r="AV3027" s="14" t="s">
        <v>85</v>
      </c>
      <c r="AW3027" s="14" t="s">
        <v>32</v>
      </c>
      <c r="AX3027" s="14" t="s">
        <v>76</v>
      </c>
      <c r="AY3027" s="229" t="s">
        <v>179</v>
      </c>
    </row>
    <row r="3028" spans="2:51" s="14" customFormat="1" ht="11.25">
      <c r="B3028" s="219"/>
      <c r="C3028" s="220"/>
      <c r="D3028" s="204" t="s">
        <v>191</v>
      </c>
      <c r="E3028" s="221" t="s">
        <v>1</v>
      </c>
      <c r="F3028" s="222" t="s">
        <v>2714</v>
      </c>
      <c r="G3028" s="220"/>
      <c r="H3028" s="223">
        <v>10.8</v>
      </c>
      <c r="I3028" s="224"/>
      <c r="J3028" s="220"/>
      <c r="K3028" s="220"/>
      <c r="L3028" s="225"/>
      <c r="M3028" s="226"/>
      <c r="N3028" s="227"/>
      <c r="O3028" s="227"/>
      <c r="P3028" s="227"/>
      <c r="Q3028" s="227"/>
      <c r="R3028" s="227"/>
      <c r="S3028" s="227"/>
      <c r="T3028" s="228"/>
      <c r="AT3028" s="229" t="s">
        <v>191</v>
      </c>
      <c r="AU3028" s="229" t="s">
        <v>85</v>
      </c>
      <c r="AV3028" s="14" t="s">
        <v>85</v>
      </c>
      <c r="AW3028" s="14" t="s">
        <v>32</v>
      </c>
      <c r="AX3028" s="14" t="s">
        <v>76</v>
      </c>
      <c r="AY3028" s="229" t="s">
        <v>179</v>
      </c>
    </row>
    <row r="3029" spans="2:51" s="14" customFormat="1" ht="11.25">
      <c r="B3029" s="219"/>
      <c r="C3029" s="220"/>
      <c r="D3029" s="204" t="s">
        <v>191</v>
      </c>
      <c r="E3029" s="221" t="s">
        <v>1</v>
      </c>
      <c r="F3029" s="222" t="s">
        <v>2715</v>
      </c>
      <c r="G3029" s="220"/>
      <c r="H3029" s="223">
        <v>10.8</v>
      </c>
      <c r="I3029" s="224"/>
      <c r="J3029" s="220"/>
      <c r="K3029" s="220"/>
      <c r="L3029" s="225"/>
      <c r="M3029" s="226"/>
      <c r="N3029" s="227"/>
      <c r="O3029" s="227"/>
      <c r="P3029" s="227"/>
      <c r="Q3029" s="227"/>
      <c r="R3029" s="227"/>
      <c r="S3029" s="227"/>
      <c r="T3029" s="228"/>
      <c r="AT3029" s="229" t="s">
        <v>191</v>
      </c>
      <c r="AU3029" s="229" t="s">
        <v>85</v>
      </c>
      <c r="AV3029" s="14" t="s">
        <v>85</v>
      </c>
      <c r="AW3029" s="14" t="s">
        <v>32</v>
      </c>
      <c r="AX3029" s="14" t="s">
        <v>76</v>
      </c>
      <c r="AY3029" s="229" t="s">
        <v>179</v>
      </c>
    </row>
    <row r="3030" spans="2:51" s="14" customFormat="1" ht="11.25">
      <c r="B3030" s="219"/>
      <c r="C3030" s="220"/>
      <c r="D3030" s="204" t="s">
        <v>191</v>
      </c>
      <c r="E3030" s="221" t="s">
        <v>1</v>
      </c>
      <c r="F3030" s="222" t="s">
        <v>2716</v>
      </c>
      <c r="G3030" s="220"/>
      <c r="H3030" s="223">
        <v>10.8</v>
      </c>
      <c r="I3030" s="224"/>
      <c r="J3030" s="220"/>
      <c r="K3030" s="220"/>
      <c r="L3030" s="225"/>
      <c r="M3030" s="226"/>
      <c r="N3030" s="227"/>
      <c r="O3030" s="227"/>
      <c r="P3030" s="227"/>
      <c r="Q3030" s="227"/>
      <c r="R3030" s="227"/>
      <c r="S3030" s="227"/>
      <c r="T3030" s="228"/>
      <c r="AT3030" s="229" t="s">
        <v>191</v>
      </c>
      <c r="AU3030" s="229" t="s">
        <v>85</v>
      </c>
      <c r="AV3030" s="14" t="s">
        <v>85</v>
      </c>
      <c r="AW3030" s="14" t="s">
        <v>32</v>
      </c>
      <c r="AX3030" s="14" t="s">
        <v>76</v>
      </c>
      <c r="AY3030" s="229" t="s">
        <v>179</v>
      </c>
    </row>
    <row r="3031" spans="2:51" s="14" customFormat="1" ht="11.25">
      <c r="B3031" s="219"/>
      <c r="C3031" s="220"/>
      <c r="D3031" s="204" t="s">
        <v>191</v>
      </c>
      <c r="E3031" s="221" t="s">
        <v>1</v>
      </c>
      <c r="F3031" s="222" t="s">
        <v>2717</v>
      </c>
      <c r="G3031" s="220"/>
      <c r="H3031" s="223">
        <v>10.8</v>
      </c>
      <c r="I3031" s="224"/>
      <c r="J3031" s="220"/>
      <c r="K3031" s="220"/>
      <c r="L3031" s="225"/>
      <c r="M3031" s="226"/>
      <c r="N3031" s="227"/>
      <c r="O3031" s="227"/>
      <c r="P3031" s="227"/>
      <c r="Q3031" s="227"/>
      <c r="R3031" s="227"/>
      <c r="S3031" s="227"/>
      <c r="T3031" s="228"/>
      <c r="AT3031" s="229" t="s">
        <v>191</v>
      </c>
      <c r="AU3031" s="229" t="s">
        <v>85</v>
      </c>
      <c r="AV3031" s="14" t="s">
        <v>85</v>
      </c>
      <c r="AW3031" s="14" t="s">
        <v>32</v>
      </c>
      <c r="AX3031" s="14" t="s">
        <v>76</v>
      </c>
      <c r="AY3031" s="229" t="s">
        <v>179</v>
      </c>
    </row>
    <row r="3032" spans="2:51" s="14" customFormat="1" ht="11.25">
      <c r="B3032" s="219"/>
      <c r="C3032" s="220"/>
      <c r="D3032" s="204" t="s">
        <v>191</v>
      </c>
      <c r="E3032" s="221" t="s">
        <v>1</v>
      </c>
      <c r="F3032" s="222" t="s">
        <v>2718</v>
      </c>
      <c r="G3032" s="220"/>
      <c r="H3032" s="223">
        <v>16.2</v>
      </c>
      <c r="I3032" s="224"/>
      <c r="J3032" s="220"/>
      <c r="K3032" s="220"/>
      <c r="L3032" s="225"/>
      <c r="M3032" s="226"/>
      <c r="N3032" s="227"/>
      <c r="O3032" s="227"/>
      <c r="P3032" s="227"/>
      <c r="Q3032" s="227"/>
      <c r="R3032" s="227"/>
      <c r="S3032" s="227"/>
      <c r="T3032" s="228"/>
      <c r="AT3032" s="229" t="s">
        <v>191</v>
      </c>
      <c r="AU3032" s="229" t="s">
        <v>85</v>
      </c>
      <c r="AV3032" s="14" t="s">
        <v>85</v>
      </c>
      <c r="AW3032" s="14" t="s">
        <v>32</v>
      </c>
      <c r="AX3032" s="14" t="s">
        <v>76</v>
      </c>
      <c r="AY3032" s="229" t="s">
        <v>179</v>
      </c>
    </row>
    <row r="3033" spans="2:51" s="14" customFormat="1" ht="11.25">
      <c r="B3033" s="219"/>
      <c r="C3033" s="220"/>
      <c r="D3033" s="204" t="s">
        <v>191</v>
      </c>
      <c r="E3033" s="221" t="s">
        <v>1</v>
      </c>
      <c r="F3033" s="222" t="s">
        <v>2719</v>
      </c>
      <c r="G3033" s="220"/>
      <c r="H3033" s="223">
        <v>10.8</v>
      </c>
      <c r="I3033" s="224"/>
      <c r="J3033" s="220"/>
      <c r="K3033" s="220"/>
      <c r="L3033" s="225"/>
      <c r="M3033" s="226"/>
      <c r="N3033" s="227"/>
      <c r="O3033" s="227"/>
      <c r="P3033" s="227"/>
      <c r="Q3033" s="227"/>
      <c r="R3033" s="227"/>
      <c r="S3033" s="227"/>
      <c r="T3033" s="228"/>
      <c r="AT3033" s="229" t="s">
        <v>191</v>
      </c>
      <c r="AU3033" s="229" t="s">
        <v>85</v>
      </c>
      <c r="AV3033" s="14" t="s">
        <v>85</v>
      </c>
      <c r="AW3033" s="14" t="s">
        <v>32</v>
      </c>
      <c r="AX3033" s="14" t="s">
        <v>76</v>
      </c>
      <c r="AY3033" s="229" t="s">
        <v>179</v>
      </c>
    </row>
    <row r="3034" spans="2:51" s="14" customFormat="1" ht="11.25">
      <c r="B3034" s="219"/>
      <c r="C3034" s="220"/>
      <c r="D3034" s="204" t="s">
        <v>191</v>
      </c>
      <c r="E3034" s="221" t="s">
        <v>1</v>
      </c>
      <c r="F3034" s="222" t="s">
        <v>2720</v>
      </c>
      <c r="G3034" s="220"/>
      <c r="H3034" s="223">
        <v>12.4</v>
      </c>
      <c r="I3034" s="224"/>
      <c r="J3034" s="220"/>
      <c r="K3034" s="220"/>
      <c r="L3034" s="225"/>
      <c r="M3034" s="226"/>
      <c r="N3034" s="227"/>
      <c r="O3034" s="227"/>
      <c r="P3034" s="227"/>
      <c r="Q3034" s="227"/>
      <c r="R3034" s="227"/>
      <c r="S3034" s="227"/>
      <c r="T3034" s="228"/>
      <c r="AT3034" s="229" t="s">
        <v>191</v>
      </c>
      <c r="AU3034" s="229" t="s">
        <v>85</v>
      </c>
      <c r="AV3034" s="14" t="s">
        <v>85</v>
      </c>
      <c r="AW3034" s="14" t="s">
        <v>32</v>
      </c>
      <c r="AX3034" s="14" t="s">
        <v>76</v>
      </c>
      <c r="AY3034" s="229" t="s">
        <v>179</v>
      </c>
    </row>
    <row r="3035" spans="2:51" s="14" customFormat="1" ht="11.25">
      <c r="B3035" s="219"/>
      <c r="C3035" s="220"/>
      <c r="D3035" s="204" t="s">
        <v>191</v>
      </c>
      <c r="E3035" s="221" t="s">
        <v>1</v>
      </c>
      <c r="F3035" s="222" t="s">
        <v>2721</v>
      </c>
      <c r="G3035" s="220"/>
      <c r="H3035" s="223">
        <v>13.5</v>
      </c>
      <c r="I3035" s="224"/>
      <c r="J3035" s="220"/>
      <c r="K3035" s="220"/>
      <c r="L3035" s="225"/>
      <c r="M3035" s="226"/>
      <c r="N3035" s="227"/>
      <c r="O3035" s="227"/>
      <c r="P3035" s="227"/>
      <c r="Q3035" s="227"/>
      <c r="R3035" s="227"/>
      <c r="S3035" s="227"/>
      <c r="T3035" s="228"/>
      <c r="AT3035" s="229" t="s">
        <v>191</v>
      </c>
      <c r="AU3035" s="229" t="s">
        <v>85</v>
      </c>
      <c r="AV3035" s="14" t="s">
        <v>85</v>
      </c>
      <c r="AW3035" s="14" t="s">
        <v>32</v>
      </c>
      <c r="AX3035" s="14" t="s">
        <v>76</v>
      </c>
      <c r="AY3035" s="229" t="s">
        <v>179</v>
      </c>
    </row>
    <row r="3036" spans="2:51" s="14" customFormat="1" ht="11.25">
      <c r="B3036" s="219"/>
      <c r="C3036" s="220"/>
      <c r="D3036" s="204" t="s">
        <v>191</v>
      </c>
      <c r="E3036" s="221" t="s">
        <v>1</v>
      </c>
      <c r="F3036" s="222" t="s">
        <v>2722</v>
      </c>
      <c r="G3036" s="220"/>
      <c r="H3036" s="223">
        <v>23.5</v>
      </c>
      <c r="I3036" s="224"/>
      <c r="J3036" s="220"/>
      <c r="K3036" s="220"/>
      <c r="L3036" s="225"/>
      <c r="M3036" s="226"/>
      <c r="N3036" s="227"/>
      <c r="O3036" s="227"/>
      <c r="P3036" s="227"/>
      <c r="Q3036" s="227"/>
      <c r="R3036" s="227"/>
      <c r="S3036" s="227"/>
      <c r="T3036" s="228"/>
      <c r="AT3036" s="229" t="s">
        <v>191</v>
      </c>
      <c r="AU3036" s="229" t="s">
        <v>85</v>
      </c>
      <c r="AV3036" s="14" t="s">
        <v>85</v>
      </c>
      <c r="AW3036" s="14" t="s">
        <v>32</v>
      </c>
      <c r="AX3036" s="14" t="s">
        <v>76</v>
      </c>
      <c r="AY3036" s="229" t="s">
        <v>179</v>
      </c>
    </row>
    <row r="3037" spans="2:51" s="14" customFormat="1" ht="11.25">
      <c r="B3037" s="219"/>
      <c r="C3037" s="220"/>
      <c r="D3037" s="204" t="s">
        <v>191</v>
      </c>
      <c r="E3037" s="221" t="s">
        <v>1</v>
      </c>
      <c r="F3037" s="222" t="s">
        <v>2723</v>
      </c>
      <c r="G3037" s="220"/>
      <c r="H3037" s="223">
        <v>8.5</v>
      </c>
      <c r="I3037" s="224"/>
      <c r="J3037" s="220"/>
      <c r="K3037" s="220"/>
      <c r="L3037" s="225"/>
      <c r="M3037" s="226"/>
      <c r="N3037" s="227"/>
      <c r="O3037" s="227"/>
      <c r="P3037" s="227"/>
      <c r="Q3037" s="227"/>
      <c r="R3037" s="227"/>
      <c r="S3037" s="227"/>
      <c r="T3037" s="228"/>
      <c r="AT3037" s="229" t="s">
        <v>191</v>
      </c>
      <c r="AU3037" s="229" t="s">
        <v>85</v>
      </c>
      <c r="AV3037" s="14" t="s">
        <v>85</v>
      </c>
      <c r="AW3037" s="14" t="s">
        <v>32</v>
      </c>
      <c r="AX3037" s="14" t="s">
        <v>76</v>
      </c>
      <c r="AY3037" s="229" t="s">
        <v>179</v>
      </c>
    </row>
    <row r="3038" spans="2:51" s="14" customFormat="1" ht="11.25">
      <c r="B3038" s="219"/>
      <c r="C3038" s="220"/>
      <c r="D3038" s="204" t="s">
        <v>191</v>
      </c>
      <c r="E3038" s="221" t="s">
        <v>1</v>
      </c>
      <c r="F3038" s="222" t="s">
        <v>2724</v>
      </c>
      <c r="G3038" s="220"/>
      <c r="H3038" s="223">
        <v>10.8</v>
      </c>
      <c r="I3038" s="224"/>
      <c r="J3038" s="220"/>
      <c r="K3038" s="220"/>
      <c r="L3038" s="225"/>
      <c r="M3038" s="226"/>
      <c r="N3038" s="227"/>
      <c r="O3038" s="227"/>
      <c r="P3038" s="227"/>
      <c r="Q3038" s="227"/>
      <c r="R3038" s="227"/>
      <c r="S3038" s="227"/>
      <c r="T3038" s="228"/>
      <c r="AT3038" s="229" t="s">
        <v>191</v>
      </c>
      <c r="AU3038" s="229" t="s">
        <v>85</v>
      </c>
      <c r="AV3038" s="14" t="s">
        <v>85</v>
      </c>
      <c r="AW3038" s="14" t="s">
        <v>32</v>
      </c>
      <c r="AX3038" s="14" t="s">
        <v>76</v>
      </c>
      <c r="AY3038" s="229" t="s">
        <v>179</v>
      </c>
    </row>
    <row r="3039" spans="2:51" s="14" customFormat="1" ht="11.25">
      <c r="B3039" s="219"/>
      <c r="C3039" s="220"/>
      <c r="D3039" s="204" t="s">
        <v>191</v>
      </c>
      <c r="E3039" s="221" t="s">
        <v>1</v>
      </c>
      <c r="F3039" s="222" t="s">
        <v>2725</v>
      </c>
      <c r="G3039" s="220"/>
      <c r="H3039" s="223">
        <v>10.199999999999999</v>
      </c>
      <c r="I3039" s="224"/>
      <c r="J3039" s="220"/>
      <c r="K3039" s="220"/>
      <c r="L3039" s="225"/>
      <c r="M3039" s="226"/>
      <c r="N3039" s="227"/>
      <c r="O3039" s="227"/>
      <c r="P3039" s="227"/>
      <c r="Q3039" s="227"/>
      <c r="R3039" s="227"/>
      <c r="S3039" s="227"/>
      <c r="T3039" s="228"/>
      <c r="AT3039" s="229" t="s">
        <v>191</v>
      </c>
      <c r="AU3039" s="229" t="s">
        <v>85</v>
      </c>
      <c r="AV3039" s="14" t="s">
        <v>85</v>
      </c>
      <c r="AW3039" s="14" t="s">
        <v>32</v>
      </c>
      <c r="AX3039" s="14" t="s">
        <v>76</v>
      </c>
      <c r="AY3039" s="229" t="s">
        <v>179</v>
      </c>
    </row>
    <row r="3040" spans="2:51" s="14" customFormat="1" ht="11.25">
      <c r="B3040" s="219"/>
      <c r="C3040" s="220"/>
      <c r="D3040" s="204" t="s">
        <v>191</v>
      </c>
      <c r="E3040" s="221" t="s">
        <v>1</v>
      </c>
      <c r="F3040" s="222" t="s">
        <v>2726</v>
      </c>
      <c r="G3040" s="220"/>
      <c r="H3040" s="223">
        <v>10.8</v>
      </c>
      <c r="I3040" s="224"/>
      <c r="J3040" s="220"/>
      <c r="K3040" s="220"/>
      <c r="L3040" s="225"/>
      <c r="M3040" s="226"/>
      <c r="N3040" s="227"/>
      <c r="O3040" s="227"/>
      <c r="P3040" s="227"/>
      <c r="Q3040" s="227"/>
      <c r="R3040" s="227"/>
      <c r="S3040" s="227"/>
      <c r="T3040" s="228"/>
      <c r="AT3040" s="229" t="s">
        <v>191</v>
      </c>
      <c r="AU3040" s="229" t="s">
        <v>85</v>
      </c>
      <c r="AV3040" s="14" t="s">
        <v>85</v>
      </c>
      <c r="AW3040" s="14" t="s">
        <v>32</v>
      </c>
      <c r="AX3040" s="14" t="s">
        <v>76</v>
      </c>
      <c r="AY3040" s="229" t="s">
        <v>179</v>
      </c>
    </row>
    <row r="3041" spans="1:65" s="14" customFormat="1" ht="11.25">
      <c r="B3041" s="219"/>
      <c r="C3041" s="220"/>
      <c r="D3041" s="204" t="s">
        <v>191</v>
      </c>
      <c r="E3041" s="221" t="s">
        <v>1</v>
      </c>
      <c r="F3041" s="222" t="s">
        <v>2727</v>
      </c>
      <c r="G3041" s="220"/>
      <c r="H3041" s="223">
        <v>12.4</v>
      </c>
      <c r="I3041" s="224"/>
      <c r="J3041" s="220"/>
      <c r="K3041" s="220"/>
      <c r="L3041" s="225"/>
      <c r="M3041" s="226"/>
      <c r="N3041" s="227"/>
      <c r="O3041" s="227"/>
      <c r="P3041" s="227"/>
      <c r="Q3041" s="227"/>
      <c r="R3041" s="227"/>
      <c r="S3041" s="227"/>
      <c r="T3041" s="228"/>
      <c r="AT3041" s="229" t="s">
        <v>191</v>
      </c>
      <c r="AU3041" s="229" t="s">
        <v>85</v>
      </c>
      <c r="AV3041" s="14" t="s">
        <v>85</v>
      </c>
      <c r="AW3041" s="14" t="s">
        <v>32</v>
      </c>
      <c r="AX3041" s="14" t="s">
        <v>76</v>
      </c>
      <c r="AY3041" s="229" t="s">
        <v>179</v>
      </c>
    </row>
    <row r="3042" spans="1:65" s="14" customFormat="1" ht="11.25">
      <c r="B3042" s="219"/>
      <c r="C3042" s="220"/>
      <c r="D3042" s="204" t="s">
        <v>191</v>
      </c>
      <c r="E3042" s="221" t="s">
        <v>1</v>
      </c>
      <c r="F3042" s="222" t="s">
        <v>2728</v>
      </c>
      <c r="G3042" s="220"/>
      <c r="H3042" s="223">
        <v>10.8</v>
      </c>
      <c r="I3042" s="224"/>
      <c r="J3042" s="220"/>
      <c r="K3042" s="220"/>
      <c r="L3042" s="225"/>
      <c r="M3042" s="226"/>
      <c r="N3042" s="227"/>
      <c r="O3042" s="227"/>
      <c r="P3042" s="227"/>
      <c r="Q3042" s="227"/>
      <c r="R3042" s="227"/>
      <c r="S3042" s="227"/>
      <c r="T3042" s="228"/>
      <c r="AT3042" s="229" t="s">
        <v>191</v>
      </c>
      <c r="AU3042" s="229" t="s">
        <v>85</v>
      </c>
      <c r="AV3042" s="14" t="s">
        <v>85</v>
      </c>
      <c r="AW3042" s="14" t="s">
        <v>32</v>
      </c>
      <c r="AX3042" s="14" t="s">
        <v>76</v>
      </c>
      <c r="AY3042" s="229" t="s">
        <v>179</v>
      </c>
    </row>
    <row r="3043" spans="1:65" s="14" customFormat="1" ht="11.25">
      <c r="B3043" s="219"/>
      <c r="C3043" s="220"/>
      <c r="D3043" s="204" t="s">
        <v>191</v>
      </c>
      <c r="E3043" s="221" t="s">
        <v>1</v>
      </c>
      <c r="F3043" s="222" t="s">
        <v>2729</v>
      </c>
      <c r="G3043" s="220"/>
      <c r="H3043" s="223">
        <v>10.8</v>
      </c>
      <c r="I3043" s="224"/>
      <c r="J3043" s="220"/>
      <c r="K3043" s="220"/>
      <c r="L3043" s="225"/>
      <c r="M3043" s="226"/>
      <c r="N3043" s="227"/>
      <c r="O3043" s="227"/>
      <c r="P3043" s="227"/>
      <c r="Q3043" s="227"/>
      <c r="R3043" s="227"/>
      <c r="S3043" s="227"/>
      <c r="T3043" s="228"/>
      <c r="AT3043" s="229" t="s">
        <v>191</v>
      </c>
      <c r="AU3043" s="229" t="s">
        <v>85</v>
      </c>
      <c r="AV3043" s="14" t="s">
        <v>85</v>
      </c>
      <c r="AW3043" s="14" t="s">
        <v>32</v>
      </c>
      <c r="AX3043" s="14" t="s">
        <v>76</v>
      </c>
      <c r="AY3043" s="229" t="s">
        <v>179</v>
      </c>
    </row>
    <row r="3044" spans="1:65" s="14" customFormat="1" ht="11.25">
      <c r="B3044" s="219"/>
      <c r="C3044" s="220"/>
      <c r="D3044" s="204" t="s">
        <v>191</v>
      </c>
      <c r="E3044" s="221" t="s">
        <v>1</v>
      </c>
      <c r="F3044" s="222" t="s">
        <v>2730</v>
      </c>
      <c r="G3044" s="220"/>
      <c r="H3044" s="223">
        <v>10.8</v>
      </c>
      <c r="I3044" s="224"/>
      <c r="J3044" s="220"/>
      <c r="K3044" s="220"/>
      <c r="L3044" s="225"/>
      <c r="M3044" s="226"/>
      <c r="N3044" s="227"/>
      <c r="O3044" s="227"/>
      <c r="P3044" s="227"/>
      <c r="Q3044" s="227"/>
      <c r="R3044" s="227"/>
      <c r="S3044" s="227"/>
      <c r="T3044" s="228"/>
      <c r="AT3044" s="229" t="s">
        <v>191</v>
      </c>
      <c r="AU3044" s="229" t="s">
        <v>85</v>
      </c>
      <c r="AV3044" s="14" t="s">
        <v>85</v>
      </c>
      <c r="AW3044" s="14" t="s">
        <v>32</v>
      </c>
      <c r="AX3044" s="14" t="s">
        <v>76</v>
      </c>
      <c r="AY3044" s="229" t="s">
        <v>179</v>
      </c>
    </row>
    <row r="3045" spans="1:65" s="14" customFormat="1" ht="11.25">
      <c r="B3045" s="219"/>
      <c r="C3045" s="220"/>
      <c r="D3045" s="204" t="s">
        <v>191</v>
      </c>
      <c r="E3045" s="221" t="s">
        <v>1</v>
      </c>
      <c r="F3045" s="222" t="s">
        <v>2731</v>
      </c>
      <c r="G3045" s="220"/>
      <c r="H3045" s="223">
        <v>10.8</v>
      </c>
      <c r="I3045" s="224"/>
      <c r="J3045" s="220"/>
      <c r="K3045" s="220"/>
      <c r="L3045" s="225"/>
      <c r="M3045" s="226"/>
      <c r="N3045" s="227"/>
      <c r="O3045" s="227"/>
      <c r="P3045" s="227"/>
      <c r="Q3045" s="227"/>
      <c r="R3045" s="227"/>
      <c r="S3045" s="227"/>
      <c r="T3045" s="228"/>
      <c r="AT3045" s="229" t="s">
        <v>191</v>
      </c>
      <c r="AU3045" s="229" t="s">
        <v>85</v>
      </c>
      <c r="AV3045" s="14" t="s">
        <v>85</v>
      </c>
      <c r="AW3045" s="14" t="s">
        <v>32</v>
      </c>
      <c r="AX3045" s="14" t="s">
        <v>76</v>
      </c>
      <c r="AY3045" s="229" t="s">
        <v>179</v>
      </c>
    </row>
    <row r="3046" spans="1:65" s="14" customFormat="1" ht="11.25">
      <c r="B3046" s="219"/>
      <c r="C3046" s="220"/>
      <c r="D3046" s="204" t="s">
        <v>191</v>
      </c>
      <c r="E3046" s="221" t="s">
        <v>1</v>
      </c>
      <c r="F3046" s="222" t="s">
        <v>2732</v>
      </c>
      <c r="G3046" s="220"/>
      <c r="H3046" s="223">
        <v>8.1</v>
      </c>
      <c r="I3046" s="224"/>
      <c r="J3046" s="220"/>
      <c r="K3046" s="220"/>
      <c r="L3046" s="225"/>
      <c r="M3046" s="226"/>
      <c r="N3046" s="227"/>
      <c r="O3046" s="227"/>
      <c r="P3046" s="227"/>
      <c r="Q3046" s="227"/>
      <c r="R3046" s="227"/>
      <c r="S3046" s="227"/>
      <c r="T3046" s="228"/>
      <c r="AT3046" s="229" t="s">
        <v>191</v>
      </c>
      <c r="AU3046" s="229" t="s">
        <v>85</v>
      </c>
      <c r="AV3046" s="14" t="s">
        <v>85</v>
      </c>
      <c r="AW3046" s="14" t="s">
        <v>32</v>
      </c>
      <c r="AX3046" s="14" t="s">
        <v>76</v>
      </c>
      <c r="AY3046" s="229" t="s">
        <v>179</v>
      </c>
    </row>
    <row r="3047" spans="1:65" s="14" customFormat="1" ht="11.25">
      <c r="B3047" s="219"/>
      <c r="C3047" s="220"/>
      <c r="D3047" s="204" t="s">
        <v>191</v>
      </c>
      <c r="E3047" s="221" t="s">
        <v>1</v>
      </c>
      <c r="F3047" s="222" t="s">
        <v>2733</v>
      </c>
      <c r="G3047" s="220"/>
      <c r="H3047" s="223">
        <v>13.5</v>
      </c>
      <c r="I3047" s="224"/>
      <c r="J3047" s="220"/>
      <c r="K3047" s="220"/>
      <c r="L3047" s="225"/>
      <c r="M3047" s="226"/>
      <c r="N3047" s="227"/>
      <c r="O3047" s="227"/>
      <c r="P3047" s="227"/>
      <c r="Q3047" s="227"/>
      <c r="R3047" s="227"/>
      <c r="S3047" s="227"/>
      <c r="T3047" s="228"/>
      <c r="AT3047" s="229" t="s">
        <v>191</v>
      </c>
      <c r="AU3047" s="229" t="s">
        <v>85</v>
      </c>
      <c r="AV3047" s="14" t="s">
        <v>85</v>
      </c>
      <c r="AW3047" s="14" t="s">
        <v>32</v>
      </c>
      <c r="AX3047" s="14" t="s">
        <v>76</v>
      </c>
      <c r="AY3047" s="229" t="s">
        <v>179</v>
      </c>
    </row>
    <row r="3048" spans="1:65" s="14" customFormat="1" ht="11.25">
      <c r="B3048" s="219"/>
      <c r="C3048" s="220"/>
      <c r="D3048" s="204" t="s">
        <v>191</v>
      </c>
      <c r="E3048" s="221" t="s">
        <v>1</v>
      </c>
      <c r="F3048" s="222" t="s">
        <v>2734</v>
      </c>
      <c r="G3048" s="220"/>
      <c r="H3048" s="223">
        <v>13.5</v>
      </c>
      <c r="I3048" s="224"/>
      <c r="J3048" s="220"/>
      <c r="K3048" s="220"/>
      <c r="L3048" s="225"/>
      <c r="M3048" s="226"/>
      <c r="N3048" s="227"/>
      <c r="O3048" s="227"/>
      <c r="P3048" s="227"/>
      <c r="Q3048" s="227"/>
      <c r="R3048" s="227"/>
      <c r="S3048" s="227"/>
      <c r="T3048" s="228"/>
      <c r="AT3048" s="229" t="s">
        <v>191</v>
      </c>
      <c r="AU3048" s="229" t="s">
        <v>85</v>
      </c>
      <c r="AV3048" s="14" t="s">
        <v>85</v>
      </c>
      <c r="AW3048" s="14" t="s">
        <v>32</v>
      </c>
      <c r="AX3048" s="14" t="s">
        <v>76</v>
      </c>
      <c r="AY3048" s="229" t="s">
        <v>179</v>
      </c>
    </row>
    <row r="3049" spans="1:65" s="14" customFormat="1" ht="11.25">
      <c r="B3049" s="219"/>
      <c r="C3049" s="220"/>
      <c r="D3049" s="204" t="s">
        <v>191</v>
      </c>
      <c r="E3049" s="221" t="s">
        <v>1</v>
      </c>
      <c r="F3049" s="222" t="s">
        <v>2735</v>
      </c>
      <c r="G3049" s="220"/>
      <c r="H3049" s="223">
        <v>10.8</v>
      </c>
      <c r="I3049" s="224"/>
      <c r="J3049" s="220"/>
      <c r="K3049" s="220"/>
      <c r="L3049" s="225"/>
      <c r="M3049" s="226"/>
      <c r="N3049" s="227"/>
      <c r="O3049" s="227"/>
      <c r="P3049" s="227"/>
      <c r="Q3049" s="227"/>
      <c r="R3049" s="227"/>
      <c r="S3049" s="227"/>
      <c r="T3049" s="228"/>
      <c r="AT3049" s="229" t="s">
        <v>191</v>
      </c>
      <c r="AU3049" s="229" t="s">
        <v>85</v>
      </c>
      <c r="AV3049" s="14" t="s">
        <v>85</v>
      </c>
      <c r="AW3049" s="14" t="s">
        <v>32</v>
      </c>
      <c r="AX3049" s="14" t="s">
        <v>76</v>
      </c>
      <c r="AY3049" s="229" t="s">
        <v>179</v>
      </c>
    </row>
    <row r="3050" spans="1:65" s="14" customFormat="1" ht="11.25">
      <c r="B3050" s="219"/>
      <c r="C3050" s="220"/>
      <c r="D3050" s="204" t="s">
        <v>191</v>
      </c>
      <c r="E3050" s="221" t="s">
        <v>1</v>
      </c>
      <c r="F3050" s="222" t="s">
        <v>2736</v>
      </c>
      <c r="G3050" s="220"/>
      <c r="H3050" s="223">
        <v>10.8</v>
      </c>
      <c r="I3050" s="224"/>
      <c r="J3050" s="220"/>
      <c r="K3050" s="220"/>
      <c r="L3050" s="225"/>
      <c r="M3050" s="226"/>
      <c r="N3050" s="227"/>
      <c r="O3050" s="227"/>
      <c r="P3050" s="227"/>
      <c r="Q3050" s="227"/>
      <c r="R3050" s="227"/>
      <c r="S3050" s="227"/>
      <c r="T3050" s="228"/>
      <c r="AT3050" s="229" t="s">
        <v>191</v>
      </c>
      <c r="AU3050" s="229" t="s">
        <v>85</v>
      </c>
      <c r="AV3050" s="14" t="s">
        <v>85</v>
      </c>
      <c r="AW3050" s="14" t="s">
        <v>32</v>
      </c>
      <c r="AX3050" s="14" t="s">
        <v>76</v>
      </c>
      <c r="AY3050" s="229" t="s">
        <v>179</v>
      </c>
    </row>
    <row r="3051" spans="1:65" s="2" customFormat="1" ht="24">
      <c r="A3051" s="34"/>
      <c r="B3051" s="35"/>
      <c r="C3051" s="191" t="s">
        <v>2737</v>
      </c>
      <c r="D3051" s="191" t="s">
        <v>182</v>
      </c>
      <c r="E3051" s="192" t="s">
        <v>2738</v>
      </c>
      <c r="F3051" s="193" t="s">
        <v>2739</v>
      </c>
      <c r="G3051" s="194" t="s">
        <v>242</v>
      </c>
      <c r="H3051" s="195">
        <v>18.483000000000001</v>
      </c>
      <c r="I3051" s="196"/>
      <c r="J3051" s="197">
        <f>ROUND(I3051*H3051,2)</f>
        <v>0</v>
      </c>
      <c r="K3051" s="193" t="s">
        <v>186</v>
      </c>
      <c r="L3051" s="39"/>
      <c r="M3051" s="198" t="s">
        <v>1</v>
      </c>
      <c r="N3051" s="199" t="s">
        <v>41</v>
      </c>
      <c r="O3051" s="71"/>
      <c r="P3051" s="200">
        <f>O3051*H3051</f>
        <v>0</v>
      </c>
      <c r="Q3051" s="200">
        <v>0</v>
      </c>
      <c r="R3051" s="200">
        <f>Q3051*H3051</f>
        <v>0</v>
      </c>
      <c r="S3051" s="200">
        <v>0</v>
      </c>
      <c r="T3051" s="201">
        <f>S3051*H3051</f>
        <v>0</v>
      </c>
      <c r="U3051" s="34"/>
      <c r="V3051" s="34"/>
      <c r="W3051" s="34"/>
      <c r="X3051" s="34"/>
      <c r="Y3051" s="34"/>
      <c r="Z3051" s="34"/>
      <c r="AA3051" s="34"/>
      <c r="AB3051" s="34"/>
      <c r="AC3051" s="34"/>
      <c r="AD3051" s="34"/>
      <c r="AE3051" s="34"/>
      <c r="AR3051" s="202" t="s">
        <v>263</v>
      </c>
      <c r="AT3051" s="202" t="s">
        <v>182</v>
      </c>
      <c r="AU3051" s="202" t="s">
        <v>85</v>
      </c>
      <c r="AY3051" s="17" t="s">
        <v>179</v>
      </c>
      <c r="BE3051" s="203">
        <f>IF(N3051="základní",J3051,0)</f>
        <v>0</v>
      </c>
      <c r="BF3051" s="203">
        <f>IF(N3051="snížená",J3051,0)</f>
        <v>0</v>
      </c>
      <c r="BG3051" s="203">
        <f>IF(N3051="zákl. přenesená",J3051,0)</f>
        <v>0</v>
      </c>
      <c r="BH3051" s="203">
        <f>IF(N3051="sníž. přenesená",J3051,0)</f>
        <v>0</v>
      </c>
      <c r="BI3051" s="203">
        <f>IF(N3051="nulová",J3051,0)</f>
        <v>0</v>
      </c>
      <c r="BJ3051" s="17" t="s">
        <v>83</v>
      </c>
      <c r="BK3051" s="203">
        <f>ROUND(I3051*H3051,2)</f>
        <v>0</v>
      </c>
      <c r="BL3051" s="17" t="s">
        <v>263</v>
      </c>
      <c r="BM3051" s="202" t="s">
        <v>2740</v>
      </c>
    </row>
    <row r="3052" spans="1:65" s="2" customFormat="1" ht="107.25">
      <c r="A3052" s="34"/>
      <c r="B3052" s="35"/>
      <c r="C3052" s="36"/>
      <c r="D3052" s="204" t="s">
        <v>189</v>
      </c>
      <c r="E3052" s="36"/>
      <c r="F3052" s="205" t="s">
        <v>1542</v>
      </c>
      <c r="G3052" s="36"/>
      <c r="H3052" s="36"/>
      <c r="I3052" s="206"/>
      <c r="J3052" s="36"/>
      <c r="K3052" s="36"/>
      <c r="L3052" s="39"/>
      <c r="M3052" s="207"/>
      <c r="N3052" s="208"/>
      <c r="O3052" s="71"/>
      <c r="P3052" s="71"/>
      <c r="Q3052" s="71"/>
      <c r="R3052" s="71"/>
      <c r="S3052" s="71"/>
      <c r="T3052" s="72"/>
      <c r="U3052" s="34"/>
      <c r="V3052" s="34"/>
      <c r="W3052" s="34"/>
      <c r="X3052" s="34"/>
      <c r="Y3052" s="34"/>
      <c r="Z3052" s="34"/>
      <c r="AA3052" s="34"/>
      <c r="AB3052" s="34"/>
      <c r="AC3052" s="34"/>
      <c r="AD3052" s="34"/>
      <c r="AE3052" s="34"/>
      <c r="AT3052" s="17" t="s">
        <v>189</v>
      </c>
      <c r="AU3052" s="17" t="s">
        <v>85</v>
      </c>
    </row>
    <row r="3053" spans="1:65" s="12" customFormat="1" ht="22.9" customHeight="1">
      <c r="B3053" s="175"/>
      <c r="C3053" s="176"/>
      <c r="D3053" s="177" t="s">
        <v>75</v>
      </c>
      <c r="E3053" s="189" t="s">
        <v>2741</v>
      </c>
      <c r="F3053" s="189" t="s">
        <v>2742</v>
      </c>
      <c r="G3053" s="176"/>
      <c r="H3053" s="176"/>
      <c r="I3053" s="179"/>
      <c r="J3053" s="190">
        <f>BK3053</f>
        <v>0</v>
      </c>
      <c r="K3053" s="176"/>
      <c r="L3053" s="181"/>
      <c r="M3053" s="182"/>
      <c r="N3053" s="183"/>
      <c r="O3053" s="183"/>
      <c r="P3053" s="184">
        <f>SUM(P3054:P3124)</f>
        <v>0</v>
      </c>
      <c r="Q3053" s="183"/>
      <c r="R3053" s="184">
        <f>SUM(R3054:R3124)</f>
        <v>0.35564788000000003</v>
      </c>
      <c r="S3053" s="183"/>
      <c r="T3053" s="185">
        <f>SUM(T3054:T3124)</f>
        <v>0</v>
      </c>
      <c r="AR3053" s="186" t="s">
        <v>85</v>
      </c>
      <c r="AT3053" s="187" t="s">
        <v>75</v>
      </c>
      <c r="AU3053" s="187" t="s">
        <v>83</v>
      </c>
      <c r="AY3053" s="186" t="s">
        <v>179</v>
      </c>
      <c r="BK3053" s="188">
        <f>SUM(BK3054:BK3124)</f>
        <v>0</v>
      </c>
    </row>
    <row r="3054" spans="1:65" s="2" customFormat="1" ht="24">
      <c r="A3054" s="34"/>
      <c r="B3054" s="35"/>
      <c r="C3054" s="191" t="s">
        <v>2743</v>
      </c>
      <c r="D3054" s="191" t="s">
        <v>182</v>
      </c>
      <c r="E3054" s="192" t="s">
        <v>2744</v>
      </c>
      <c r="F3054" s="193" t="s">
        <v>2745</v>
      </c>
      <c r="G3054" s="194" t="s">
        <v>346</v>
      </c>
      <c r="H3054" s="195">
        <v>471.83800000000002</v>
      </c>
      <c r="I3054" s="196"/>
      <c r="J3054" s="197">
        <f>ROUND(I3054*H3054,2)</f>
        <v>0</v>
      </c>
      <c r="K3054" s="193" t="s">
        <v>186</v>
      </c>
      <c r="L3054" s="39"/>
      <c r="M3054" s="198" t="s">
        <v>1</v>
      </c>
      <c r="N3054" s="199" t="s">
        <v>41</v>
      </c>
      <c r="O3054" s="71"/>
      <c r="P3054" s="200">
        <f>O3054*H3054</f>
        <v>0</v>
      </c>
      <c r="Q3054" s="200">
        <v>0</v>
      </c>
      <c r="R3054" s="200">
        <f>Q3054*H3054</f>
        <v>0</v>
      </c>
      <c r="S3054" s="200">
        <v>0</v>
      </c>
      <c r="T3054" s="201">
        <f>S3054*H3054</f>
        <v>0</v>
      </c>
      <c r="U3054" s="34"/>
      <c r="V3054" s="34"/>
      <c r="W3054" s="34"/>
      <c r="X3054" s="34"/>
      <c r="Y3054" s="34"/>
      <c r="Z3054" s="34"/>
      <c r="AA3054" s="34"/>
      <c r="AB3054" s="34"/>
      <c r="AC3054" s="34"/>
      <c r="AD3054" s="34"/>
      <c r="AE3054" s="34"/>
      <c r="AR3054" s="202" t="s">
        <v>263</v>
      </c>
      <c r="AT3054" s="202" t="s">
        <v>182</v>
      </c>
      <c r="AU3054" s="202" t="s">
        <v>85</v>
      </c>
      <c r="AY3054" s="17" t="s">
        <v>179</v>
      </c>
      <c r="BE3054" s="203">
        <f>IF(N3054="základní",J3054,0)</f>
        <v>0</v>
      </c>
      <c r="BF3054" s="203">
        <f>IF(N3054="snížená",J3054,0)</f>
        <v>0</v>
      </c>
      <c r="BG3054" s="203">
        <f>IF(N3054="zákl. přenesená",J3054,0)</f>
        <v>0</v>
      </c>
      <c r="BH3054" s="203">
        <f>IF(N3054="sníž. přenesená",J3054,0)</f>
        <v>0</v>
      </c>
      <c r="BI3054" s="203">
        <f>IF(N3054="nulová",J3054,0)</f>
        <v>0</v>
      </c>
      <c r="BJ3054" s="17" t="s">
        <v>83</v>
      </c>
      <c r="BK3054" s="203">
        <f>ROUND(I3054*H3054,2)</f>
        <v>0</v>
      </c>
      <c r="BL3054" s="17" t="s">
        <v>263</v>
      </c>
      <c r="BM3054" s="202" t="s">
        <v>2746</v>
      </c>
    </row>
    <row r="3055" spans="1:65" s="2" customFormat="1" ht="29.25">
      <c r="A3055" s="34"/>
      <c r="B3055" s="35"/>
      <c r="C3055" s="36"/>
      <c r="D3055" s="204" t="s">
        <v>189</v>
      </c>
      <c r="E3055" s="36"/>
      <c r="F3055" s="205" t="s">
        <v>2747</v>
      </c>
      <c r="G3055" s="36"/>
      <c r="H3055" s="36"/>
      <c r="I3055" s="206"/>
      <c r="J3055" s="36"/>
      <c r="K3055" s="36"/>
      <c r="L3055" s="39"/>
      <c r="M3055" s="207"/>
      <c r="N3055" s="208"/>
      <c r="O3055" s="71"/>
      <c r="P3055" s="71"/>
      <c r="Q3055" s="71"/>
      <c r="R3055" s="71"/>
      <c r="S3055" s="71"/>
      <c r="T3055" s="72"/>
      <c r="U3055" s="34"/>
      <c r="V3055" s="34"/>
      <c r="W3055" s="34"/>
      <c r="X3055" s="34"/>
      <c r="Y3055" s="34"/>
      <c r="Z3055" s="34"/>
      <c r="AA3055" s="34"/>
      <c r="AB3055" s="34"/>
      <c r="AC3055" s="34"/>
      <c r="AD3055" s="34"/>
      <c r="AE3055" s="34"/>
      <c r="AT3055" s="17" t="s">
        <v>189</v>
      </c>
      <c r="AU3055" s="17" t="s">
        <v>85</v>
      </c>
    </row>
    <row r="3056" spans="1:65" s="13" customFormat="1" ht="11.25">
      <c r="B3056" s="209"/>
      <c r="C3056" s="210"/>
      <c r="D3056" s="204" t="s">
        <v>191</v>
      </c>
      <c r="E3056" s="211" t="s">
        <v>1</v>
      </c>
      <c r="F3056" s="212" t="s">
        <v>192</v>
      </c>
      <c r="G3056" s="210"/>
      <c r="H3056" s="211" t="s">
        <v>1</v>
      </c>
      <c r="I3056" s="213"/>
      <c r="J3056" s="210"/>
      <c r="K3056" s="210"/>
      <c r="L3056" s="214"/>
      <c r="M3056" s="215"/>
      <c r="N3056" s="216"/>
      <c r="O3056" s="216"/>
      <c r="P3056" s="216"/>
      <c r="Q3056" s="216"/>
      <c r="R3056" s="216"/>
      <c r="S3056" s="216"/>
      <c r="T3056" s="217"/>
      <c r="AT3056" s="218" t="s">
        <v>191</v>
      </c>
      <c r="AU3056" s="218" t="s">
        <v>85</v>
      </c>
      <c r="AV3056" s="13" t="s">
        <v>83</v>
      </c>
      <c r="AW3056" s="13" t="s">
        <v>32</v>
      </c>
      <c r="AX3056" s="13" t="s">
        <v>76</v>
      </c>
      <c r="AY3056" s="218" t="s">
        <v>179</v>
      </c>
    </row>
    <row r="3057" spans="1:65" s="13" customFormat="1" ht="11.25">
      <c r="B3057" s="209"/>
      <c r="C3057" s="210"/>
      <c r="D3057" s="204" t="s">
        <v>191</v>
      </c>
      <c r="E3057" s="211" t="s">
        <v>1</v>
      </c>
      <c r="F3057" s="212" t="s">
        <v>193</v>
      </c>
      <c r="G3057" s="210"/>
      <c r="H3057" s="211" t="s">
        <v>1</v>
      </c>
      <c r="I3057" s="213"/>
      <c r="J3057" s="210"/>
      <c r="K3057" s="210"/>
      <c r="L3057" s="214"/>
      <c r="M3057" s="215"/>
      <c r="N3057" s="216"/>
      <c r="O3057" s="216"/>
      <c r="P3057" s="216"/>
      <c r="Q3057" s="216"/>
      <c r="R3057" s="216"/>
      <c r="S3057" s="216"/>
      <c r="T3057" s="217"/>
      <c r="AT3057" s="218" t="s">
        <v>191</v>
      </c>
      <c r="AU3057" s="218" t="s">
        <v>85</v>
      </c>
      <c r="AV3057" s="13" t="s">
        <v>83</v>
      </c>
      <c r="AW3057" s="13" t="s">
        <v>32</v>
      </c>
      <c r="AX3057" s="13" t="s">
        <v>76</v>
      </c>
      <c r="AY3057" s="218" t="s">
        <v>179</v>
      </c>
    </row>
    <row r="3058" spans="1:65" s="13" customFormat="1" ht="11.25">
      <c r="B3058" s="209"/>
      <c r="C3058" s="210"/>
      <c r="D3058" s="204" t="s">
        <v>191</v>
      </c>
      <c r="E3058" s="211" t="s">
        <v>1</v>
      </c>
      <c r="F3058" s="212" t="s">
        <v>626</v>
      </c>
      <c r="G3058" s="210"/>
      <c r="H3058" s="211" t="s">
        <v>1</v>
      </c>
      <c r="I3058" s="213"/>
      <c r="J3058" s="210"/>
      <c r="K3058" s="210"/>
      <c r="L3058" s="214"/>
      <c r="M3058" s="215"/>
      <c r="N3058" s="216"/>
      <c r="O3058" s="216"/>
      <c r="P3058" s="216"/>
      <c r="Q3058" s="216"/>
      <c r="R3058" s="216"/>
      <c r="S3058" s="216"/>
      <c r="T3058" s="217"/>
      <c r="AT3058" s="218" t="s">
        <v>191</v>
      </c>
      <c r="AU3058" s="218" t="s">
        <v>85</v>
      </c>
      <c r="AV3058" s="13" t="s">
        <v>83</v>
      </c>
      <c r="AW3058" s="13" t="s">
        <v>32</v>
      </c>
      <c r="AX3058" s="13" t="s">
        <v>76</v>
      </c>
      <c r="AY3058" s="218" t="s">
        <v>179</v>
      </c>
    </row>
    <row r="3059" spans="1:65" s="14" customFormat="1" ht="22.5">
      <c r="B3059" s="219"/>
      <c r="C3059" s="220"/>
      <c r="D3059" s="204" t="s">
        <v>191</v>
      </c>
      <c r="E3059" s="221" t="s">
        <v>1</v>
      </c>
      <c r="F3059" s="222" t="s">
        <v>639</v>
      </c>
      <c r="G3059" s="220"/>
      <c r="H3059" s="223">
        <v>169.34800000000001</v>
      </c>
      <c r="I3059" s="224"/>
      <c r="J3059" s="220"/>
      <c r="K3059" s="220"/>
      <c r="L3059" s="225"/>
      <c r="M3059" s="226"/>
      <c r="N3059" s="227"/>
      <c r="O3059" s="227"/>
      <c r="P3059" s="227"/>
      <c r="Q3059" s="227"/>
      <c r="R3059" s="227"/>
      <c r="S3059" s="227"/>
      <c r="T3059" s="228"/>
      <c r="AT3059" s="229" t="s">
        <v>191</v>
      </c>
      <c r="AU3059" s="229" t="s">
        <v>85</v>
      </c>
      <c r="AV3059" s="14" t="s">
        <v>85</v>
      </c>
      <c r="AW3059" s="14" t="s">
        <v>32</v>
      </c>
      <c r="AX3059" s="14" t="s">
        <v>76</v>
      </c>
      <c r="AY3059" s="229" t="s">
        <v>179</v>
      </c>
    </row>
    <row r="3060" spans="1:65" s="14" customFormat="1" ht="11.25">
      <c r="B3060" s="219"/>
      <c r="C3060" s="220"/>
      <c r="D3060" s="204" t="s">
        <v>191</v>
      </c>
      <c r="E3060" s="221" t="s">
        <v>1</v>
      </c>
      <c r="F3060" s="222" t="s">
        <v>640</v>
      </c>
      <c r="G3060" s="220"/>
      <c r="H3060" s="223">
        <v>4.8</v>
      </c>
      <c r="I3060" s="224"/>
      <c r="J3060" s="220"/>
      <c r="K3060" s="220"/>
      <c r="L3060" s="225"/>
      <c r="M3060" s="226"/>
      <c r="N3060" s="227"/>
      <c r="O3060" s="227"/>
      <c r="P3060" s="227"/>
      <c r="Q3060" s="227"/>
      <c r="R3060" s="227"/>
      <c r="S3060" s="227"/>
      <c r="T3060" s="228"/>
      <c r="AT3060" s="229" t="s">
        <v>191</v>
      </c>
      <c r="AU3060" s="229" t="s">
        <v>85</v>
      </c>
      <c r="AV3060" s="14" t="s">
        <v>85</v>
      </c>
      <c r="AW3060" s="14" t="s">
        <v>32</v>
      </c>
      <c r="AX3060" s="14" t="s">
        <v>76</v>
      </c>
      <c r="AY3060" s="229" t="s">
        <v>179</v>
      </c>
    </row>
    <row r="3061" spans="1:65" s="14" customFormat="1" ht="11.25">
      <c r="B3061" s="219"/>
      <c r="C3061" s="220"/>
      <c r="D3061" s="204" t="s">
        <v>191</v>
      </c>
      <c r="E3061" s="221" t="s">
        <v>1</v>
      </c>
      <c r="F3061" s="222" t="s">
        <v>641</v>
      </c>
      <c r="G3061" s="220"/>
      <c r="H3061" s="223">
        <v>4.21</v>
      </c>
      <c r="I3061" s="224"/>
      <c r="J3061" s="220"/>
      <c r="K3061" s="220"/>
      <c r="L3061" s="225"/>
      <c r="M3061" s="226"/>
      <c r="N3061" s="227"/>
      <c r="O3061" s="227"/>
      <c r="P3061" s="227"/>
      <c r="Q3061" s="227"/>
      <c r="R3061" s="227"/>
      <c r="S3061" s="227"/>
      <c r="T3061" s="228"/>
      <c r="AT3061" s="229" t="s">
        <v>191</v>
      </c>
      <c r="AU3061" s="229" t="s">
        <v>85</v>
      </c>
      <c r="AV3061" s="14" t="s">
        <v>85</v>
      </c>
      <c r="AW3061" s="14" t="s">
        <v>32</v>
      </c>
      <c r="AX3061" s="14" t="s">
        <v>76</v>
      </c>
      <c r="AY3061" s="229" t="s">
        <v>179</v>
      </c>
    </row>
    <row r="3062" spans="1:65" s="13" customFormat="1" ht="11.25">
      <c r="B3062" s="209"/>
      <c r="C3062" s="210"/>
      <c r="D3062" s="204" t="s">
        <v>191</v>
      </c>
      <c r="E3062" s="211" t="s">
        <v>1</v>
      </c>
      <c r="F3062" s="212" t="s">
        <v>193</v>
      </c>
      <c r="G3062" s="210"/>
      <c r="H3062" s="211" t="s">
        <v>1</v>
      </c>
      <c r="I3062" s="213"/>
      <c r="J3062" s="210"/>
      <c r="K3062" s="210"/>
      <c r="L3062" s="214"/>
      <c r="M3062" s="215"/>
      <c r="N3062" s="216"/>
      <c r="O3062" s="216"/>
      <c r="P3062" s="216"/>
      <c r="Q3062" s="216"/>
      <c r="R3062" s="216"/>
      <c r="S3062" s="216"/>
      <c r="T3062" s="217"/>
      <c r="AT3062" s="218" t="s">
        <v>191</v>
      </c>
      <c r="AU3062" s="218" t="s">
        <v>85</v>
      </c>
      <c r="AV3062" s="13" t="s">
        <v>83</v>
      </c>
      <c r="AW3062" s="13" t="s">
        <v>32</v>
      </c>
      <c r="AX3062" s="13" t="s">
        <v>76</v>
      </c>
      <c r="AY3062" s="218" t="s">
        <v>179</v>
      </c>
    </row>
    <row r="3063" spans="1:65" s="13" customFormat="1" ht="11.25">
      <c r="B3063" s="209"/>
      <c r="C3063" s="210"/>
      <c r="D3063" s="204" t="s">
        <v>191</v>
      </c>
      <c r="E3063" s="211" t="s">
        <v>1</v>
      </c>
      <c r="F3063" s="212" t="s">
        <v>630</v>
      </c>
      <c r="G3063" s="210"/>
      <c r="H3063" s="211" t="s">
        <v>1</v>
      </c>
      <c r="I3063" s="213"/>
      <c r="J3063" s="210"/>
      <c r="K3063" s="210"/>
      <c r="L3063" s="214"/>
      <c r="M3063" s="215"/>
      <c r="N3063" s="216"/>
      <c r="O3063" s="216"/>
      <c r="P3063" s="216"/>
      <c r="Q3063" s="216"/>
      <c r="R3063" s="216"/>
      <c r="S3063" s="216"/>
      <c r="T3063" s="217"/>
      <c r="AT3063" s="218" t="s">
        <v>191</v>
      </c>
      <c r="AU3063" s="218" t="s">
        <v>85</v>
      </c>
      <c r="AV3063" s="13" t="s">
        <v>83</v>
      </c>
      <c r="AW3063" s="13" t="s">
        <v>32</v>
      </c>
      <c r="AX3063" s="13" t="s">
        <v>76</v>
      </c>
      <c r="AY3063" s="218" t="s">
        <v>179</v>
      </c>
    </row>
    <row r="3064" spans="1:65" s="14" customFormat="1" ht="22.5">
      <c r="B3064" s="219"/>
      <c r="C3064" s="220"/>
      <c r="D3064" s="204" t="s">
        <v>191</v>
      </c>
      <c r="E3064" s="221" t="s">
        <v>1</v>
      </c>
      <c r="F3064" s="222" t="s">
        <v>653</v>
      </c>
      <c r="G3064" s="220"/>
      <c r="H3064" s="223">
        <v>125.88</v>
      </c>
      <c r="I3064" s="224"/>
      <c r="J3064" s="220"/>
      <c r="K3064" s="220"/>
      <c r="L3064" s="225"/>
      <c r="M3064" s="226"/>
      <c r="N3064" s="227"/>
      <c r="O3064" s="227"/>
      <c r="P3064" s="227"/>
      <c r="Q3064" s="227"/>
      <c r="R3064" s="227"/>
      <c r="S3064" s="227"/>
      <c r="T3064" s="228"/>
      <c r="AT3064" s="229" t="s">
        <v>191</v>
      </c>
      <c r="AU3064" s="229" t="s">
        <v>85</v>
      </c>
      <c r="AV3064" s="14" t="s">
        <v>85</v>
      </c>
      <c r="AW3064" s="14" t="s">
        <v>32</v>
      </c>
      <c r="AX3064" s="14" t="s">
        <v>76</v>
      </c>
      <c r="AY3064" s="229" t="s">
        <v>179</v>
      </c>
    </row>
    <row r="3065" spans="1:65" s="14" customFormat="1" ht="22.5">
      <c r="B3065" s="219"/>
      <c r="C3065" s="220"/>
      <c r="D3065" s="204" t="s">
        <v>191</v>
      </c>
      <c r="E3065" s="221" t="s">
        <v>1</v>
      </c>
      <c r="F3065" s="222" t="s">
        <v>654</v>
      </c>
      <c r="G3065" s="220"/>
      <c r="H3065" s="223">
        <v>81.400000000000006</v>
      </c>
      <c r="I3065" s="224"/>
      <c r="J3065" s="220"/>
      <c r="K3065" s="220"/>
      <c r="L3065" s="225"/>
      <c r="M3065" s="226"/>
      <c r="N3065" s="227"/>
      <c r="O3065" s="227"/>
      <c r="P3065" s="227"/>
      <c r="Q3065" s="227"/>
      <c r="R3065" s="227"/>
      <c r="S3065" s="227"/>
      <c r="T3065" s="228"/>
      <c r="AT3065" s="229" t="s">
        <v>191</v>
      </c>
      <c r="AU3065" s="229" t="s">
        <v>85</v>
      </c>
      <c r="AV3065" s="14" t="s">
        <v>85</v>
      </c>
      <c r="AW3065" s="14" t="s">
        <v>32</v>
      </c>
      <c r="AX3065" s="14" t="s">
        <v>76</v>
      </c>
      <c r="AY3065" s="229" t="s">
        <v>179</v>
      </c>
    </row>
    <row r="3066" spans="1:65" s="14" customFormat="1" ht="22.5">
      <c r="B3066" s="219"/>
      <c r="C3066" s="220"/>
      <c r="D3066" s="204" t="s">
        <v>191</v>
      </c>
      <c r="E3066" s="221" t="s">
        <v>1</v>
      </c>
      <c r="F3066" s="222" t="s">
        <v>655</v>
      </c>
      <c r="G3066" s="220"/>
      <c r="H3066" s="223">
        <v>86.2</v>
      </c>
      <c r="I3066" s="224"/>
      <c r="J3066" s="220"/>
      <c r="K3066" s="220"/>
      <c r="L3066" s="225"/>
      <c r="M3066" s="226"/>
      <c r="N3066" s="227"/>
      <c r="O3066" s="227"/>
      <c r="P3066" s="227"/>
      <c r="Q3066" s="227"/>
      <c r="R3066" s="227"/>
      <c r="S3066" s="227"/>
      <c r="T3066" s="228"/>
      <c r="AT3066" s="229" t="s">
        <v>191</v>
      </c>
      <c r="AU3066" s="229" t="s">
        <v>85</v>
      </c>
      <c r="AV3066" s="14" t="s">
        <v>85</v>
      </c>
      <c r="AW3066" s="14" t="s">
        <v>32</v>
      </c>
      <c r="AX3066" s="14" t="s">
        <v>76</v>
      </c>
      <c r="AY3066" s="229" t="s">
        <v>179</v>
      </c>
    </row>
    <row r="3067" spans="1:65" s="2" customFormat="1" ht="24">
      <c r="A3067" s="34"/>
      <c r="B3067" s="35"/>
      <c r="C3067" s="230" t="s">
        <v>2748</v>
      </c>
      <c r="D3067" s="230" t="s">
        <v>434</v>
      </c>
      <c r="E3067" s="231" t="s">
        <v>2749</v>
      </c>
      <c r="F3067" s="232" t="s">
        <v>2750</v>
      </c>
      <c r="G3067" s="233" t="s">
        <v>346</v>
      </c>
      <c r="H3067" s="234">
        <v>495.43</v>
      </c>
      <c r="I3067" s="235"/>
      <c r="J3067" s="236">
        <f>ROUND(I3067*H3067,2)</f>
        <v>0</v>
      </c>
      <c r="K3067" s="232" t="s">
        <v>186</v>
      </c>
      <c r="L3067" s="237"/>
      <c r="M3067" s="238" t="s">
        <v>1</v>
      </c>
      <c r="N3067" s="239" t="s">
        <v>41</v>
      </c>
      <c r="O3067" s="71"/>
      <c r="P3067" s="200">
        <f>O3067*H3067</f>
        <v>0</v>
      </c>
      <c r="Q3067" s="200">
        <v>0</v>
      </c>
      <c r="R3067" s="200">
        <f>Q3067*H3067</f>
        <v>0</v>
      </c>
      <c r="S3067" s="200">
        <v>0</v>
      </c>
      <c r="T3067" s="201">
        <f>S3067*H3067</f>
        <v>0</v>
      </c>
      <c r="U3067" s="34"/>
      <c r="V3067" s="34"/>
      <c r="W3067" s="34"/>
      <c r="X3067" s="34"/>
      <c r="Y3067" s="34"/>
      <c r="Z3067" s="34"/>
      <c r="AA3067" s="34"/>
      <c r="AB3067" s="34"/>
      <c r="AC3067" s="34"/>
      <c r="AD3067" s="34"/>
      <c r="AE3067" s="34"/>
      <c r="AR3067" s="202" t="s">
        <v>587</v>
      </c>
      <c r="AT3067" s="202" t="s">
        <v>434</v>
      </c>
      <c r="AU3067" s="202" t="s">
        <v>85</v>
      </c>
      <c r="AY3067" s="17" t="s">
        <v>179</v>
      </c>
      <c r="BE3067" s="203">
        <f>IF(N3067="základní",J3067,0)</f>
        <v>0</v>
      </c>
      <c r="BF3067" s="203">
        <f>IF(N3067="snížená",J3067,0)</f>
        <v>0</v>
      </c>
      <c r="BG3067" s="203">
        <f>IF(N3067="zákl. přenesená",J3067,0)</f>
        <v>0</v>
      </c>
      <c r="BH3067" s="203">
        <f>IF(N3067="sníž. přenesená",J3067,0)</f>
        <v>0</v>
      </c>
      <c r="BI3067" s="203">
        <f>IF(N3067="nulová",J3067,0)</f>
        <v>0</v>
      </c>
      <c r="BJ3067" s="17" t="s">
        <v>83</v>
      </c>
      <c r="BK3067" s="203">
        <f>ROUND(I3067*H3067,2)</f>
        <v>0</v>
      </c>
      <c r="BL3067" s="17" t="s">
        <v>263</v>
      </c>
      <c r="BM3067" s="202" t="s">
        <v>2751</v>
      </c>
    </row>
    <row r="3068" spans="1:65" s="14" customFormat="1" ht="11.25">
      <c r="B3068" s="219"/>
      <c r="C3068" s="220"/>
      <c r="D3068" s="204" t="s">
        <v>191</v>
      </c>
      <c r="E3068" s="220"/>
      <c r="F3068" s="222" t="s">
        <v>660</v>
      </c>
      <c r="G3068" s="220"/>
      <c r="H3068" s="223">
        <v>495.43</v>
      </c>
      <c r="I3068" s="224"/>
      <c r="J3068" s="220"/>
      <c r="K3068" s="220"/>
      <c r="L3068" s="225"/>
      <c r="M3068" s="226"/>
      <c r="N3068" s="227"/>
      <c r="O3068" s="227"/>
      <c r="P3068" s="227"/>
      <c r="Q3068" s="227"/>
      <c r="R3068" s="227"/>
      <c r="S3068" s="227"/>
      <c r="T3068" s="228"/>
      <c r="AT3068" s="229" t="s">
        <v>191</v>
      </c>
      <c r="AU3068" s="229" t="s">
        <v>85</v>
      </c>
      <c r="AV3068" s="14" t="s">
        <v>85</v>
      </c>
      <c r="AW3068" s="14" t="s">
        <v>4</v>
      </c>
      <c r="AX3068" s="14" t="s">
        <v>83</v>
      </c>
      <c r="AY3068" s="229" t="s">
        <v>179</v>
      </c>
    </row>
    <row r="3069" spans="1:65" s="2" customFormat="1" ht="24">
      <c r="A3069" s="34"/>
      <c r="B3069" s="35"/>
      <c r="C3069" s="191" t="s">
        <v>2752</v>
      </c>
      <c r="D3069" s="191" t="s">
        <v>182</v>
      </c>
      <c r="E3069" s="192" t="s">
        <v>2753</v>
      </c>
      <c r="F3069" s="193" t="s">
        <v>2754</v>
      </c>
      <c r="G3069" s="194" t="s">
        <v>185</v>
      </c>
      <c r="H3069" s="195">
        <v>444.46899999999999</v>
      </c>
      <c r="I3069" s="196"/>
      <c r="J3069" s="197">
        <f>ROUND(I3069*H3069,2)</f>
        <v>0</v>
      </c>
      <c r="K3069" s="193" t="s">
        <v>186</v>
      </c>
      <c r="L3069" s="39"/>
      <c r="M3069" s="198" t="s">
        <v>1</v>
      </c>
      <c r="N3069" s="199" t="s">
        <v>41</v>
      </c>
      <c r="O3069" s="71"/>
      <c r="P3069" s="200">
        <f>O3069*H3069</f>
        <v>0</v>
      </c>
      <c r="Q3069" s="200">
        <v>0</v>
      </c>
      <c r="R3069" s="200">
        <f>Q3069*H3069</f>
        <v>0</v>
      </c>
      <c r="S3069" s="200">
        <v>0</v>
      </c>
      <c r="T3069" s="201">
        <f>S3069*H3069</f>
        <v>0</v>
      </c>
      <c r="U3069" s="34"/>
      <c r="V3069" s="34"/>
      <c r="W3069" s="34"/>
      <c r="X3069" s="34"/>
      <c r="Y3069" s="34"/>
      <c r="Z3069" s="34"/>
      <c r="AA3069" s="34"/>
      <c r="AB3069" s="34"/>
      <c r="AC3069" s="34"/>
      <c r="AD3069" s="34"/>
      <c r="AE3069" s="34"/>
      <c r="AR3069" s="202" t="s">
        <v>263</v>
      </c>
      <c r="AT3069" s="202" t="s">
        <v>182</v>
      </c>
      <c r="AU3069" s="202" t="s">
        <v>85</v>
      </c>
      <c r="AY3069" s="17" t="s">
        <v>179</v>
      </c>
      <c r="BE3069" s="203">
        <f>IF(N3069="základní",J3069,0)</f>
        <v>0</v>
      </c>
      <c r="BF3069" s="203">
        <f>IF(N3069="snížená",J3069,0)</f>
        <v>0</v>
      </c>
      <c r="BG3069" s="203">
        <f>IF(N3069="zákl. přenesená",J3069,0)</f>
        <v>0</v>
      </c>
      <c r="BH3069" s="203">
        <f>IF(N3069="sníž. přenesená",J3069,0)</f>
        <v>0</v>
      </c>
      <c r="BI3069" s="203">
        <f>IF(N3069="nulová",J3069,0)</f>
        <v>0</v>
      </c>
      <c r="BJ3069" s="17" t="s">
        <v>83</v>
      </c>
      <c r="BK3069" s="203">
        <f>ROUND(I3069*H3069,2)</f>
        <v>0</v>
      </c>
      <c r="BL3069" s="17" t="s">
        <v>263</v>
      </c>
      <c r="BM3069" s="202" t="s">
        <v>2755</v>
      </c>
    </row>
    <row r="3070" spans="1:65" s="2" customFormat="1" ht="29.25">
      <c r="A3070" s="34"/>
      <c r="B3070" s="35"/>
      <c r="C3070" s="36"/>
      <c r="D3070" s="204" t="s">
        <v>189</v>
      </c>
      <c r="E3070" s="36"/>
      <c r="F3070" s="205" t="s">
        <v>2756</v>
      </c>
      <c r="G3070" s="36"/>
      <c r="H3070" s="36"/>
      <c r="I3070" s="206"/>
      <c r="J3070" s="36"/>
      <c r="K3070" s="36"/>
      <c r="L3070" s="39"/>
      <c r="M3070" s="207"/>
      <c r="N3070" s="208"/>
      <c r="O3070" s="71"/>
      <c r="P3070" s="71"/>
      <c r="Q3070" s="71"/>
      <c r="R3070" s="71"/>
      <c r="S3070" s="71"/>
      <c r="T3070" s="72"/>
      <c r="U3070" s="34"/>
      <c r="V3070" s="34"/>
      <c r="W3070" s="34"/>
      <c r="X3070" s="34"/>
      <c r="Y3070" s="34"/>
      <c r="Z3070" s="34"/>
      <c r="AA3070" s="34"/>
      <c r="AB3070" s="34"/>
      <c r="AC3070" s="34"/>
      <c r="AD3070" s="34"/>
      <c r="AE3070" s="34"/>
      <c r="AT3070" s="17" t="s">
        <v>189</v>
      </c>
      <c r="AU3070" s="17" t="s">
        <v>85</v>
      </c>
    </row>
    <row r="3071" spans="1:65" s="13" customFormat="1" ht="11.25">
      <c r="B3071" s="209"/>
      <c r="C3071" s="210"/>
      <c r="D3071" s="204" t="s">
        <v>191</v>
      </c>
      <c r="E3071" s="211" t="s">
        <v>1</v>
      </c>
      <c r="F3071" s="212" t="s">
        <v>192</v>
      </c>
      <c r="G3071" s="210"/>
      <c r="H3071" s="211" t="s">
        <v>1</v>
      </c>
      <c r="I3071" s="213"/>
      <c r="J3071" s="210"/>
      <c r="K3071" s="210"/>
      <c r="L3071" s="214"/>
      <c r="M3071" s="215"/>
      <c r="N3071" s="216"/>
      <c r="O3071" s="216"/>
      <c r="P3071" s="216"/>
      <c r="Q3071" s="216"/>
      <c r="R3071" s="216"/>
      <c r="S3071" s="216"/>
      <c r="T3071" s="217"/>
      <c r="AT3071" s="218" t="s">
        <v>191</v>
      </c>
      <c r="AU3071" s="218" t="s">
        <v>85</v>
      </c>
      <c r="AV3071" s="13" t="s">
        <v>83</v>
      </c>
      <c r="AW3071" s="13" t="s">
        <v>32</v>
      </c>
      <c r="AX3071" s="13" t="s">
        <v>76</v>
      </c>
      <c r="AY3071" s="218" t="s">
        <v>179</v>
      </c>
    </row>
    <row r="3072" spans="1:65" s="13" customFormat="1" ht="11.25">
      <c r="B3072" s="209"/>
      <c r="C3072" s="210"/>
      <c r="D3072" s="204" t="s">
        <v>191</v>
      </c>
      <c r="E3072" s="211" t="s">
        <v>1</v>
      </c>
      <c r="F3072" s="212" t="s">
        <v>193</v>
      </c>
      <c r="G3072" s="210"/>
      <c r="H3072" s="211" t="s">
        <v>1</v>
      </c>
      <c r="I3072" s="213"/>
      <c r="J3072" s="210"/>
      <c r="K3072" s="210"/>
      <c r="L3072" s="214"/>
      <c r="M3072" s="215"/>
      <c r="N3072" s="216"/>
      <c r="O3072" s="216"/>
      <c r="P3072" s="216"/>
      <c r="Q3072" s="216"/>
      <c r="R3072" s="216"/>
      <c r="S3072" s="216"/>
      <c r="T3072" s="217"/>
      <c r="AT3072" s="218" t="s">
        <v>191</v>
      </c>
      <c r="AU3072" s="218" t="s">
        <v>85</v>
      </c>
      <c r="AV3072" s="13" t="s">
        <v>83</v>
      </c>
      <c r="AW3072" s="13" t="s">
        <v>32</v>
      </c>
      <c r="AX3072" s="13" t="s">
        <v>76</v>
      </c>
      <c r="AY3072" s="218" t="s">
        <v>179</v>
      </c>
    </row>
    <row r="3073" spans="1:65" s="13" customFormat="1" ht="11.25">
      <c r="B3073" s="209"/>
      <c r="C3073" s="210"/>
      <c r="D3073" s="204" t="s">
        <v>191</v>
      </c>
      <c r="E3073" s="211" t="s">
        <v>1</v>
      </c>
      <c r="F3073" s="212" t="s">
        <v>626</v>
      </c>
      <c r="G3073" s="210"/>
      <c r="H3073" s="211" t="s">
        <v>1</v>
      </c>
      <c r="I3073" s="213"/>
      <c r="J3073" s="210"/>
      <c r="K3073" s="210"/>
      <c r="L3073" s="214"/>
      <c r="M3073" s="215"/>
      <c r="N3073" s="216"/>
      <c r="O3073" s="216"/>
      <c r="P3073" s="216"/>
      <c r="Q3073" s="216"/>
      <c r="R3073" s="216"/>
      <c r="S3073" s="216"/>
      <c r="T3073" s="217"/>
      <c r="AT3073" s="218" t="s">
        <v>191</v>
      </c>
      <c r="AU3073" s="218" t="s">
        <v>85</v>
      </c>
      <c r="AV3073" s="13" t="s">
        <v>83</v>
      </c>
      <c r="AW3073" s="13" t="s">
        <v>32</v>
      </c>
      <c r="AX3073" s="13" t="s">
        <v>76</v>
      </c>
      <c r="AY3073" s="218" t="s">
        <v>179</v>
      </c>
    </row>
    <row r="3074" spans="1:65" s="14" customFormat="1" ht="22.5">
      <c r="B3074" s="219"/>
      <c r="C3074" s="220"/>
      <c r="D3074" s="204" t="s">
        <v>191</v>
      </c>
      <c r="E3074" s="221" t="s">
        <v>1</v>
      </c>
      <c r="F3074" s="222" t="s">
        <v>627</v>
      </c>
      <c r="G3074" s="220"/>
      <c r="H3074" s="223">
        <v>170.411</v>
      </c>
      <c r="I3074" s="224"/>
      <c r="J3074" s="220"/>
      <c r="K3074" s="220"/>
      <c r="L3074" s="225"/>
      <c r="M3074" s="226"/>
      <c r="N3074" s="227"/>
      <c r="O3074" s="227"/>
      <c r="P3074" s="227"/>
      <c r="Q3074" s="227"/>
      <c r="R3074" s="227"/>
      <c r="S3074" s="227"/>
      <c r="T3074" s="228"/>
      <c r="AT3074" s="229" t="s">
        <v>191</v>
      </c>
      <c r="AU3074" s="229" t="s">
        <v>85</v>
      </c>
      <c r="AV3074" s="14" t="s">
        <v>85</v>
      </c>
      <c r="AW3074" s="14" t="s">
        <v>32</v>
      </c>
      <c r="AX3074" s="14" t="s">
        <v>76</v>
      </c>
      <c r="AY3074" s="229" t="s">
        <v>179</v>
      </c>
    </row>
    <row r="3075" spans="1:65" s="14" customFormat="1" ht="11.25">
      <c r="B3075" s="219"/>
      <c r="C3075" s="220"/>
      <c r="D3075" s="204" t="s">
        <v>191</v>
      </c>
      <c r="E3075" s="221" t="s">
        <v>1</v>
      </c>
      <c r="F3075" s="222" t="s">
        <v>628</v>
      </c>
      <c r="G3075" s="220"/>
      <c r="H3075" s="223">
        <v>2.56</v>
      </c>
      <c r="I3075" s="224"/>
      <c r="J3075" s="220"/>
      <c r="K3075" s="220"/>
      <c r="L3075" s="225"/>
      <c r="M3075" s="226"/>
      <c r="N3075" s="227"/>
      <c r="O3075" s="227"/>
      <c r="P3075" s="227"/>
      <c r="Q3075" s="227"/>
      <c r="R3075" s="227"/>
      <c r="S3075" s="227"/>
      <c r="T3075" s="228"/>
      <c r="AT3075" s="229" t="s">
        <v>191</v>
      </c>
      <c r="AU3075" s="229" t="s">
        <v>85</v>
      </c>
      <c r="AV3075" s="14" t="s">
        <v>85</v>
      </c>
      <c r="AW3075" s="14" t="s">
        <v>32</v>
      </c>
      <c r="AX3075" s="14" t="s">
        <v>76</v>
      </c>
      <c r="AY3075" s="229" t="s">
        <v>179</v>
      </c>
    </row>
    <row r="3076" spans="1:65" s="14" customFormat="1" ht="11.25">
      <c r="B3076" s="219"/>
      <c r="C3076" s="220"/>
      <c r="D3076" s="204" t="s">
        <v>191</v>
      </c>
      <c r="E3076" s="221" t="s">
        <v>1</v>
      </c>
      <c r="F3076" s="222" t="s">
        <v>629</v>
      </c>
      <c r="G3076" s="220"/>
      <c r="H3076" s="223">
        <v>2.008</v>
      </c>
      <c r="I3076" s="224"/>
      <c r="J3076" s="220"/>
      <c r="K3076" s="220"/>
      <c r="L3076" s="225"/>
      <c r="M3076" s="226"/>
      <c r="N3076" s="227"/>
      <c r="O3076" s="227"/>
      <c r="P3076" s="227"/>
      <c r="Q3076" s="227"/>
      <c r="R3076" s="227"/>
      <c r="S3076" s="227"/>
      <c r="T3076" s="228"/>
      <c r="AT3076" s="229" t="s">
        <v>191</v>
      </c>
      <c r="AU3076" s="229" t="s">
        <v>85</v>
      </c>
      <c r="AV3076" s="14" t="s">
        <v>85</v>
      </c>
      <c r="AW3076" s="14" t="s">
        <v>32</v>
      </c>
      <c r="AX3076" s="14" t="s">
        <v>76</v>
      </c>
      <c r="AY3076" s="229" t="s">
        <v>179</v>
      </c>
    </row>
    <row r="3077" spans="1:65" s="13" customFormat="1" ht="11.25">
      <c r="B3077" s="209"/>
      <c r="C3077" s="210"/>
      <c r="D3077" s="204" t="s">
        <v>191</v>
      </c>
      <c r="E3077" s="211" t="s">
        <v>1</v>
      </c>
      <c r="F3077" s="212" t="s">
        <v>193</v>
      </c>
      <c r="G3077" s="210"/>
      <c r="H3077" s="211" t="s">
        <v>1</v>
      </c>
      <c r="I3077" s="213"/>
      <c r="J3077" s="210"/>
      <c r="K3077" s="210"/>
      <c r="L3077" s="214"/>
      <c r="M3077" s="215"/>
      <c r="N3077" s="216"/>
      <c r="O3077" s="216"/>
      <c r="P3077" s="216"/>
      <c r="Q3077" s="216"/>
      <c r="R3077" s="216"/>
      <c r="S3077" s="216"/>
      <c r="T3077" s="217"/>
      <c r="AT3077" s="218" t="s">
        <v>191</v>
      </c>
      <c r="AU3077" s="218" t="s">
        <v>85</v>
      </c>
      <c r="AV3077" s="13" t="s">
        <v>83</v>
      </c>
      <c r="AW3077" s="13" t="s">
        <v>32</v>
      </c>
      <c r="AX3077" s="13" t="s">
        <v>76</v>
      </c>
      <c r="AY3077" s="218" t="s">
        <v>179</v>
      </c>
    </row>
    <row r="3078" spans="1:65" s="13" customFormat="1" ht="11.25">
      <c r="B3078" s="209"/>
      <c r="C3078" s="210"/>
      <c r="D3078" s="204" t="s">
        <v>191</v>
      </c>
      <c r="E3078" s="211" t="s">
        <v>1</v>
      </c>
      <c r="F3078" s="212" t="s">
        <v>630</v>
      </c>
      <c r="G3078" s="210"/>
      <c r="H3078" s="211" t="s">
        <v>1</v>
      </c>
      <c r="I3078" s="213"/>
      <c r="J3078" s="210"/>
      <c r="K3078" s="210"/>
      <c r="L3078" s="214"/>
      <c r="M3078" s="215"/>
      <c r="N3078" s="216"/>
      <c r="O3078" s="216"/>
      <c r="P3078" s="216"/>
      <c r="Q3078" s="216"/>
      <c r="R3078" s="216"/>
      <c r="S3078" s="216"/>
      <c r="T3078" s="217"/>
      <c r="AT3078" s="218" t="s">
        <v>191</v>
      </c>
      <c r="AU3078" s="218" t="s">
        <v>85</v>
      </c>
      <c r="AV3078" s="13" t="s">
        <v>83</v>
      </c>
      <c r="AW3078" s="13" t="s">
        <v>32</v>
      </c>
      <c r="AX3078" s="13" t="s">
        <v>76</v>
      </c>
      <c r="AY3078" s="218" t="s">
        <v>179</v>
      </c>
    </row>
    <row r="3079" spans="1:65" s="14" customFormat="1" ht="11.25">
      <c r="B3079" s="219"/>
      <c r="C3079" s="220"/>
      <c r="D3079" s="204" t="s">
        <v>191</v>
      </c>
      <c r="E3079" s="221" t="s">
        <v>1</v>
      </c>
      <c r="F3079" s="222" t="s">
        <v>631</v>
      </c>
      <c r="G3079" s="220"/>
      <c r="H3079" s="223">
        <v>134.55000000000001</v>
      </c>
      <c r="I3079" s="224"/>
      <c r="J3079" s="220"/>
      <c r="K3079" s="220"/>
      <c r="L3079" s="225"/>
      <c r="M3079" s="226"/>
      <c r="N3079" s="227"/>
      <c r="O3079" s="227"/>
      <c r="P3079" s="227"/>
      <c r="Q3079" s="227"/>
      <c r="R3079" s="227"/>
      <c r="S3079" s="227"/>
      <c r="T3079" s="228"/>
      <c r="AT3079" s="229" t="s">
        <v>191</v>
      </c>
      <c r="AU3079" s="229" t="s">
        <v>85</v>
      </c>
      <c r="AV3079" s="14" t="s">
        <v>85</v>
      </c>
      <c r="AW3079" s="14" t="s">
        <v>32</v>
      </c>
      <c r="AX3079" s="14" t="s">
        <v>76</v>
      </c>
      <c r="AY3079" s="229" t="s">
        <v>179</v>
      </c>
    </row>
    <row r="3080" spans="1:65" s="14" customFormat="1" ht="11.25">
      <c r="B3080" s="219"/>
      <c r="C3080" s="220"/>
      <c r="D3080" s="204" t="s">
        <v>191</v>
      </c>
      <c r="E3080" s="221" t="s">
        <v>1</v>
      </c>
      <c r="F3080" s="222" t="s">
        <v>632</v>
      </c>
      <c r="G3080" s="220"/>
      <c r="H3080" s="223">
        <v>82.74</v>
      </c>
      <c r="I3080" s="224"/>
      <c r="J3080" s="220"/>
      <c r="K3080" s="220"/>
      <c r="L3080" s="225"/>
      <c r="M3080" s="226"/>
      <c r="N3080" s="227"/>
      <c r="O3080" s="227"/>
      <c r="P3080" s="227"/>
      <c r="Q3080" s="227"/>
      <c r="R3080" s="227"/>
      <c r="S3080" s="227"/>
      <c r="T3080" s="228"/>
      <c r="AT3080" s="229" t="s">
        <v>191</v>
      </c>
      <c r="AU3080" s="229" t="s">
        <v>85</v>
      </c>
      <c r="AV3080" s="14" t="s">
        <v>85</v>
      </c>
      <c r="AW3080" s="14" t="s">
        <v>32</v>
      </c>
      <c r="AX3080" s="14" t="s">
        <v>76</v>
      </c>
      <c r="AY3080" s="229" t="s">
        <v>179</v>
      </c>
    </row>
    <row r="3081" spans="1:65" s="14" customFormat="1" ht="22.5">
      <c r="B3081" s="219"/>
      <c r="C3081" s="220"/>
      <c r="D3081" s="204" t="s">
        <v>191</v>
      </c>
      <c r="E3081" s="221" t="s">
        <v>1</v>
      </c>
      <c r="F3081" s="222" t="s">
        <v>633</v>
      </c>
      <c r="G3081" s="220"/>
      <c r="H3081" s="223">
        <v>52.2</v>
      </c>
      <c r="I3081" s="224"/>
      <c r="J3081" s="220"/>
      <c r="K3081" s="220"/>
      <c r="L3081" s="225"/>
      <c r="M3081" s="226"/>
      <c r="N3081" s="227"/>
      <c r="O3081" s="227"/>
      <c r="P3081" s="227"/>
      <c r="Q3081" s="227"/>
      <c r="R3081" s="227"/>
      <c r="S3081" s="227"/>
      <c r="T3081" s="228"/>
      <c r="AT3081" s="229" t="s">
        <v>191</v>
      </c>
      <c r="AU3081" s="229" t="s">
        <v>85</v>
      </c>
      <c r="AV3081" s="14" t="s">
        <v>85</v>
      </c>
      <c r="AW3081" s="14" t="s">
        <v>32</v>
      </c>
      <c r="AX3081" s="14" t="s">
        <v>76</v>
      </c>
      <c r="AY3081" s="229" t="s">
        <v>179</v>
      </c>
    </row>
    <row r="3082" spans="1:65" s="2" customFormat="1" ht="16.5" customHeight="1">
      <c r="A3082" s="34"/>
      <c r="B3082" s="35"/>
      <c r="C3082" s="230" t="s">
        <v>2757</v>
      </c>
      <c r="D3082" s="230" t="s">
        <v>434</v>
      </c>
      <c r="E3082" s="231" t="s">
        <v>2758</v>
      </c>
      <c r="F3082" s="232" t="s">
        <v>2759</v>
      </c>
      <c r="G3082" s="233" t="s">
        <v>185</v>
      </c>
      <c r="H3082" s="234">
        <v>466.69200000000001</v>
      </c>
      <c r="I3082" s="235"/>
      <c r="J3082" s="236">
        <f>ROUND(I3082*H3082,2)</f>
        <v>0</v>
      </c>
      <c r="K3082" s="232" t="s">
        <v>186</v>
      </c>
      <c r="L3082" s="237"/>
      <c r="M3082" s="238" t="s">
        <v>1</v>
      </c>
      <c r="N3082" s="239" t="s">
        <v>41</v>
      </c>
      <c r="O3082" s="71"/>
      <c r="P3082" s="200">
        <f>O3082*H3082</f>
        <v>0</v>
      </c>
      <c r="Q3082" s="200">
        <v>0</v>
      </c>
      <c r="R3082" s="200">
        <f>Q3082*H3082</f>
        <v>0</v>
      </c>
      <c r="S3082" s="200">
        <v>0</v>
      </c>
      <c r="T3082" s="201">
        <f>S3082*H3082</f>
        <v>0</v>
      </c>
      <c r="U3082" s="34"/>
      <c r="V3082" s="34"/>
      <c r="W3082" s="34"/>
      <c r="X3082" s="34"/>
      <c r="Y3082" s="34"/>
      <c r="Z3082" s="34"/>
      <c r="AA3082" s="34"/>
      <c r="AB3082" s="34"/>
      <c r="AC3082" s="34"/>
      <c r="AD3082" s="34"/>
      <c r="AE3082" s="34"/>
      <c r="AR3082" s="202" t="s">
        <v>587</v>
      </c>
      <c r="AT3082" s="202" t="s">
        <v>434</v>
      </c>
      <c r="AU3082" s="202" t="s">
        <v>85</v>
      </c>
      <c r="AY3082" s="17" t="s">
        <v>179</v>
      </c>
      <c r="BE3082" s="203">
        <f>IF(N3082="základní",J3082,0)</f>
        <v>0</v>
      </c>
      <c r="BF3082" s="203">
        <f>IF(N3082="snížená",J3082,0)</f>
        <v>0</v>
      </c>
      <c r="BG3082" s="203">
        <f>IF(N3082="zákl. přenesená",J3082,0)</f>
        <v>0</v>
      </c>
      <c r="BH3082" s="203">
        <f>IF(N3082="sníž. přenesená",J3082,0)</f>
        <v>0</v>
      </c>
      <c r="BI3082" s="203">
        <f>IF(N3082="nulová",J3082,0)</f>
        <v>0</v>
      </c>
      <c r="BJ3082" s="17" t="s">
        <v>83</v>
      </c>
      <c r="BK3082" s="203">
        <f>ROUND(I3082*H3082,2)</f>
        <v>0</v>
      </c>
      <c r="BL3082" s="17" t="s">
        <v>263</v>
      </c>
      <c r="BM3082" s="202" t="s">
        <v>2760</v>
      </c>
    </row>
    <row r="3083" spans="1:65" s="14" customFormat="1" ht="11.25">
      <c r="B3083" s="219"/>
      <c r="C3083" s="220"/>
      <c r="D3083" s="204" t="s">
        <v>191</v>
      </c>
      <c r="E3083" s="220"/>
      <c r="F3083" s="222" t="s">
        <v>2761</v>
      </c>
      <c r="G3083" s="220"/>
      <c r="H3083" s="223">
        <v>466.69200000000001</v>
      </c>
      <c r="I3083" s="224"/>
      <c r="J3083" s="220"/>
      <c r="K3083" s="220"/>
      <c r="L3083" s="225"/>
      <c r="M3083" s="226"/>
      <c r="N3083" s="227"/>
      <c r="O3083" s="227"/>
      <c r="P3083" s="227"/>
      <c r="Q3083" s="227"/>
      <c r="R3083" s="227"/>
      <c r="S3083" s="227"/>
      <c r="T3083" s="228"/>
      <c r="AT3083" s="229" t="s">
        <v>191</v>
      </c>
      <c r="AU3083" s="229" t="s">
        <v>85</v>
      </c>
      <c r="AV3083" s="14" t="s">
        <v>85</v>
      </c>
      <c r="AW3083" s="14" t="s">
        <v>4</v>
      </c>
      <c r="AX3083" s="14" t="s">
        <v>83</v>
      </c>
      <c r="AY3083" s="229" t="s">
        <v>179</v>
      </c>
    </row>
    <row r="3084" spans="1:65" s="2" customFormat="1" ht="48">
      <c r="A3084" s="34"/>
      <c r="B3084" s="35"/>
      <c r="C3084" s="191" t="s">
        <v>2762</v>
      </c>
      <c r="D3084" s="191" t="s">
        <v>182</v>
      </c>
      <c r="E3084" s="192" t="s">
        <v>2763</v>
      </c>
      <c r="F3084" s="193" t="s">
        <v>2764</v>
      </c>
      <c r="G3084" s="194" t="s">
        <v>185</v>
      </c>
      <c r="H3084" s="195">
        <v>1226.3720000000001</v>
      </c>
      <c r="I3084" s="196"/>
      <c r="J3084" s="197">
        <f>ROUND(I3084*H3084,2)</f>
        <v>0</v>
      </c>
      <c r="K3084" s="193" t="s">
        <v>1</v>
      </c>
      <c r="L3084" s="39"/>
      <c r="M3084" s="198" t="s">
        <v>1</v>
      </c>
      <c r="N3084" s="199" t="s">
        <v>41</v>
      </c>
      <c r="O3084" s="71"/>
      <c r="P3084" s="200">
        <f>O3084*H3084</f>
        <v>0</v>
      </c>
      <c r="Q3084" s="200">
        <v>2.9E-4</v>
      </c>
      <c r="R3084" s="200">
        <f>Q3084*H3084</f>
        <v>0.35564788000000003</v>
      </c>
      <c r="S3084" s="200">
        <v>0</v>
      </c>
      <c r="T3084" s="201">
        <f>S3084*H3084</f>
        <v>0</v>
      </c>
      <c r="U3084" s="34"/>
      <c r="V3084" s="34"/>
      <c r="W3084" s="34"/>
      <c r="X3084" s="34"/>
      <c r="Y3084" s="34"/>
      <c r="Z3084" s="34"/>
      <c r="AA3084" s="34"/>
      <c r="AB3084" s="34"/>
      <c r="AC3084" s="34"/>
      <c r="AD3084" s="34"/>
      <c r="AE3084" s="34"/>
      <c r="AR3084" s="202" t="s">
        <v>263</v>
      </c>
      <c r="AT3084" s="202" t="s">
        <v>182</v>
      </c>
      <c r="AU3084" s="202" t="s">
        <v>85</v>
      </c>
      <c r="AY3084" s="17" t="s">
        <v>179</v>
      </c>
      <c r="BE3084" s="203">
        <f>IF(N3084="základní",J3084,0)</f>
        <v>0</v>
      </c>
      <c r="BF3084" s="203">
        <f>IF(N3084="snížená",J3084,0)</f>
        <v>0</v>
      </c>
      <c r="BG3084" s="203">
        <f>IF(N3084="zákl. přenesená",J3084,0)</f>
        <v>0</v>
      </c>
      <c r="BH3084" s="203">
        <f>IF(N3084="sníž. přenesená",J3084,0)</f>
        <v>0</v>
      </c>
      <c r="BI3084" s="203">
        <f>IF(N3084="nulová",J3084,0)</f>
        <v>0</v>
      </c>
      <c r="BJ3084" s="17" t="s">
        <v>83</v>
      </c>
      <c r="BK3084" s="203">
        <f>ROUND(I3084*H3084,2)</f>
        <v>0</v>
      </c>
      <c r="BL3084" s="17" t="s">
        <v>263</v>
      </c>
      <c r="BM3084" s="202" t="s">
        <v>2765</v>
      </c>
    </row>
    <row r="3085" spans="1:65" s="13" customFormat="1" ht="11.25">
      <c r="B3085" s="209"/>
      <c r="C3085" s="210"/>
      <c r="D3085" s="204" t="s">
        <v>191</v>
      </c>
      <c r="E3085" s="211" t="s">
        <v>1</v>
      </c>
      <c r="F3085" s="212" t="s">
        <v>192</v>
      </c>
      <c r="G3085" s="210"/>
      <c r="H3085" s="211" t="s">
        <v>1</v>
      </c>
      <c r="I3085" s="213"/>
      <c r="J3085" s="210"/>
      <c r="K3085" s="210"/>
      <c r="L3085" s="214"/>
      <c r="M3085" s="215"/>
      <c r="N3085" s="216"/>
      <c r="O3085" s="216"/>
      <c r="P3085" s="216"/>
      <c r="Q3085" s="216"/>
      <c r="R3085" s="216"/>
      <c r="S3085" s="216"/>
      <c r="T3085" s="217"/>
      <c r="AT3085" s="218" t="s">
        <v>191</v>
      </c>
      <c r="AU3085" s="218" t="s">
        <v>85</v>
      </c>
      <c r="AV3085" s="13" t="s">
        <v>83</v>
      </c>
      <c r="AW3085" s="13" t="s">
        <v>32</v>
      </c>
      <c r="AX3085" s="13" t="s">
        <v>76</v>
      </c>
      <c r="AY3085" s="218" t="s">
        <v>179</v>
      </c>
    </row>
    <row r="3086" spans="1:65" s="13" customFormat="1" ht="11.25">
      <c r="B3086" s="209"/>
      <c r="C3086" s="210"/>
      <c r="D3086" s="204" t="s">
        <v>191</v>
      </c>
      <c r="E3086" s="211" t="s">
        <v>1</v>
      </c>
      <c r="F3086" s="212" t="s">
        <v>193</v>
      </c>
      <c r="G3086" s="210"/>
      <c r="H3086" s="211" t="s">
        <v>1</v>
      </c>
      <c r="I3086" s="213"/>
      <c r="J3086" s="210"/>
      <c r="K3086" s="210"/>
      <c r="L3086" s="214"/>
      <c r="M3086" s="215"/>
      <c r="N3086" s="216"/>
      <c r="O3086" s="216"/>
      <c r="P3086" s="216"/>
      <c r="Q3086" s="216"/>
      <c r="R3086" s="216"/>
      <c r="S3086" s="216"/>
      <c r="T3086" s="217"/>
      <c r="AT3086" s="218" t="s">
        <v>191</v>
      </c>
      <c r="AU3086" s="218" t="s">
        <v>85</v>
      </c>
      <c r="AV3086" s="13" t="s">
        <v>83</v>
      </c>
      <c r="AW3086" s="13" t="s">
        <v>32</v>
      </c>
      <c r="AX3086" s="13" t="s">
        <v>76</v>
      </c>
      <c r="AY3086" s="218" t="s">
        <v>179</v>
      </c>
    </row>
    <row r="3087" spans="1:65" s="14" customFormat="1" ht="11.25">
      <c r="B3087" s="219"/>
      <c r="C3087" s="220"/>
      <c r="D3087" s="204" t="s">
        <v>191</v>
      </c>
      <c r="E3087" s="221" t="s">
        <v>1</v>
      </c>
      <c r="F3087" s="222" t="s">
        <v>2766</v>
      </c>
      <c r="G3087" s="220"/>
      <c r="H3087" s="223">
        <v>68.400000000000006</v>
      </c>
      <c r="I3087" s="224"/>
      <c r="J3087" s="220"/>
      <c r="K3087" s="220"/>
      <c r="L3087" s="225"/>
      <c r="M3087" s="226"/>
      <c r="N3087" s="227"/>
      <c r="O3087" s="227"/>
      <c r="P3087" s="227"/>
      <c r="Q3087" s="227"/>
      <c r="R3087" s="227"/>
      <c r="S3087" s="227"/>
      <c r="T3087" s="228"/>
      <c r="AT3087" s="229" t="s">
        <v>191</v>
      </c>
      <c r="AU3087" s="229" t="s">
        <v>85</v>
      </c>
      <c r="AV3087" s="14" t="s">
        <v>85</v>
      </c>
      <c r="AW3087" s="14" t="s">
        <v>32</v>
      </c>
      <c r="AX3087" s="14" t="s">
        <v>76</v>
      </c>
      <c r="AY3087" s="229" t="s">
        <v>179</v>
      </c>
    </row>
    <row r="3088" spans="1:65" s="14" customFormat="1" ht="11.25">
      <c r="B3088" s="219"/>
      <c r="C3088" s="220"/>
      <c r="D3088" s="204" t="s">
        <v>191</v>
      </c>
      <c r="E3088" s="221" t="s">
        <v>1</v>
      </c>
      <c r="F3088" s="222" t="s">
        <v>2767</v>
      </c>
      <c r="G3088" s="220"/>
      <c r="H3088" s="223">
        <v>61.037999999999997</v>
      </c>
      <c r="I3088" s="224"/>
      <c r="J3088" s="220"/>
      <c r="K3088" s="220"/>
      <c r="L3088" s="225"/>
      <c r="M3088" s="226"/>
      <c r="N3088" s="227"/>
      <c r="O3088" s="227"/>
      <c r="P3088" s="227"/>
      <c r="Q3088" s="227"/>
      <c r="R3088" s="227"/>
      <c r="S3088" s="227"/>
      <c r="T3088" s="228"/>
      <c r="AT3088" s="229" t="s">
        <v>191</v>
      </c>
      <c r="AU3088" s="229" t="s">
        <v>85</v>
      </c>
      <c r="AV3088" s="14" t="s">
        <v>85</v>
      </c>
      <c r="AW3088" s="14" t="s">
        <v>32</v>
      </c>
      <c r="AX3088" s="14" t="s">
        <v>76</v>
      </c>
      <c r="AY3088" s="229" t="s">
        <v>179</v>
      </c>
    </row>
    <row r="3089" spans="2:51" s="14" customFormat="1" ht="11.25">
      <c r="B3089" s="219"/>
      <c r="C3089" s="220"/>
      <c r="D3089" s="204" t="s">
        <v>191</v>
      </c>
      <c r="E3089" s="221" t="s">
        <v>1</v>
      </c>
      <c r="F3089" s="222" t="s">
        <v>459</v>
      </c>
      <c r="G3089" s="220"/>
      <c r="H3089" s="223">
        <v>64.313000000000002</v>
      </c>
      <c r="I3089" s="224"/>
      <c r="J3089" s="220"/>
      <c r="K3089" s="220"/>
      <c r="L3089" s="225"/>
      <c r="M3089" s="226"/>
      <c r="N3089" s="227"/>
      <c r="O3089" s="227"/>
      <c r="P3089" s="227"/>
      <c r="Q3089" s="227"/>
      <c r="R3089" s="227"/>
      <c r="S3089" s="227"/>
      <c r="T3089" s="228"/>
      <c r="AT3089" s="229" t="s">
        <v>191</v>
      </c>
      <c r="AU3089" s="229" t="s">
        <v>85</v>
      </c>
      <c r="AV3089" s="14" t="s">
        <v>85</v>
      </c>
      <c r="AW3089" s="14" t="s">
        <v>32</v>
      </c>
      <c r="AX3089" s="14" t="s">
        <v>76</v>
      </c>
      <c r="AY3089" s="229" t="s">
        <v>179</v>
      </c>
    </row>
    <row r="3090" spans="2:51" s="14" customFormat="1" ht="11.25">
      <c r="B3090" s="219"/>
      <c r="C3090" s="220"/>
      <c r="D3090" s="204" t="s">
        <v>191</v>
      </c>
      <c r="E3090" s="221" t="s">
        <v>1</v>
      </c>
      <c r="F3090" s="222" t="s">
        <v>461</v>
      </c>
      <c r="G3090" s="220"/>
      <c r="H3090" s="223">
        <v>49.875</v>
      </c>
      <c r="I3090" s="224"/>
      <c r="J3090" s="220"/>
      <c r="K3090" s="220"/>
      <c r="L3090" s="225"/>
      <c r="M3090" s="226"/>
      <c r="N3090" s="227"/>
      <c r="O3090" s="227"/>
      <c r="P3090" s="227"/>
      <c r="Q3090" s="227"/>
      <c r="R3090" s="227"/>
      <c r="S3090" s="227"/>
      <c r="T3090" s="228"/>
      <c r="AT3090" s="229" t="s">
        <v>191</v>
      </c>
      <c r="AU3090" s="229" t="s">
        <v>85</v>
      </c>
      <c r="AV3090" s="14" t="s">
        <v>85</v>
      </c>
      <c r="AW3090" s="14" t="s">
        <v>32</v>
      </c>
      <c r="AX3090" s="14" t="s">
        <v>76</v>
      </c>
      <c r="AY3090" s="229" t="s">
        <v>179</v>
      </c>
    </row>
    <row r="3091" spans="2:51" s="14" customFormat="1" ht="11.25">
      <c r="B3091" s="219"/>
      <c r="C3091" s="220"/>
      <c r="D3091" s="204" t="s">
        <v>191</v>
      </c>
      <c r="E3091" s="221" t="s">
        <v>1</v>
      </c>
      <c r="F3091" s="222" t="s">
        <v>462</v>
      </c>
      <c r="G3091" s="220"/>
      <c r="H3091" s="223">
        <v>267</v>
      </c>
      <c r="I3091" s="224"/>
      <c r="J3091" s="220"/>
      <c r="K3091" s="220"/>
      <c r="L3091" s="225"/>
      <c r="M3091" s="226"/>
      <c r="N3091" s="227"/>
      <c r="O3091" s="227"/>
      <c r="P3091" s="227"/>
      <c r="Q3091" s="227"/>
      <c r="R3091" s="227"/>
      <c r="S3091" s="227"/>
      <c r="T3091" s="228"/>
      <c r="AT3091" s="229" t="s">
        <v>191</v>
      </c>
      <c r="AU3091" s="229" t="s">
        <v>85</v>
      </c>
      <c r="AV3091" s="14" t="s">
        <v>85</v>
      </c>
      <c r="AW3091" s="14" t="s">
        <v>32</v>
      </c>
      <c r="AX3091" s="14" t="s">
        <v>76</v>
      </c>
      <c r="AY3091" s="229" t="s">
        <v>179</v>
      </c>
    </row>
    <row r="3092" spans="2:51" s="14" customFormat="1" ht="11.25">
      <c r="B3092" s="219"/>
      <c r="C3092" s="220"/>
      <c r="D3092" s="204" t="s">
        <v>191</v>
      </c>
      <c r="E3092" s="221" t="s">
        <v>1</v>
      </c>
      <c r="F3092" s="222" t="s">
        <v>2768</v>
      </c>
      <c r="G3092" s="220"/>
      <c r="H3092" s="223">
        <v>60.637999999999998</v>
      </c>
      <c r="I3092" s="224"/>
      <c r="J3092" s="220"/>
      <c r="K3092" s="220"/>
      <c r="L3092" s="225"/>
      <c r="M3092" s="226"/>
      <c r="N3092" s="227"/>
      <c r="O3092" s="227"/>
      <c r="P3092" s="227"/>
      <c r="Q3092" s="227"/>
      <c r="R3092" s="227"/>
      <c r="S3092" s="227"/>
      <c r="T3092" s="228"/>
      <c r="AT3092" s="229" t="s">
        <v>191</v>
      </c>
      <c r="AU3092" s="229" t="s">
        <v>85</v>
      </c>
      <c r="AV3092" s="14" t="s">
        <v>85</v>
      </c>
      <c r="AW3092" s="14" t="s">
        <v>32</v>
      </c>
      <c r="AX3092" s="14" t="s">
        <v>76</v>
      </c>
      <c r="AY3092" s="229" t="s">
        <v>179</v>
      </c>
    </row>
    <row r="3093" spans="2:51" s="14" customFormat="1" ht="11.25">
      <c r="B3093" s="219"/>
      <c r="C3093" s="220"/>
      <c r="D3093" s="204" t="s">
        <v>191</v>
      </c>
      <c r="E3093" s="221" t="s">
        <v>1</v>
      </c>
      <c r="F3093" s="222" t="s">
        <v>2769</v>
      </c>
      <c r="G3093" s="220"/>
      <c r="H3093" s="223">
        <v>103.95</v>
      </c>
      <c r="I3093" s="224"/>
      <c r="J3093" s="220"/>
      <c r="K3093" s="220"/>
      <c r="L3093" s="225"/>
      <c r="M3093" s="226"/>
      <c r="N3093" s="227"/>
      <c r="O3093" s="227"/>
      <c r="P3093" s="227"/>
      <c r="Q3093" s="227"/>
      <c r="R3093" s="227"/>
      <c r="S3093" s="227"/>
      <c r="T3093" s="228"/>
      <c r="AT3093" s="229" t="s">
        <v>191</v>
      </c>
      <c r="AU3093" s="229" t="s">
        <v>85</v>
      </c>
      <c r="AV3093" s="14" t="s">
        <v>85</v>
      </c>
      <c r="AW3093" s="14" t="s">
        <v>32</v>
      </c>
      <c r="AX3093" s="14" t="s">
        <v>76</v>
      </c>
      <c r="AY3093" s="229" t="s">
        <v>179</v>
      </c>
    </row>
    <row r="3094" spans="2:51" s="14" customFormat="1" ht="11.25">
      <c r="B3094" s="219"/>
      <c r="C3094" s="220"/>
      <c r="D3094" s="204" t="s">
        <v>191</v>
      </c>
      <c r="E3094" s="221" t="s">
        <v>1</v>
      </c>
      <c r="F3094" s="222" t="s">
        <v>2770</v>
      </c>
      <c r="G3094" s="220"/>
      <c r="H3094" s="223">
        <v>48.188000000000002</v>
      </c>
      <c r="I3094" s="224"/>
      <c r="J3094" s="220"/>
      <c r="K3094" s="220"/>
      <c r="L3094" s="225"/>
      <c r="M3094" s="226"/>
      <c r="N3094" s="227"/>
      <c r="O3094" s="227"/>
      <c r="P3094" s="227"/>
      <c r="Q3094" s="227"/>
      <c r="R3094" s="227"/>
      <c r="S3094" s="227"/>
      <c r="T3094" s="228"/>
      <c r="AT3094" s="229" t="s">
        <v>191</v>
      </c>
      <c r="AU3094" s="229" t="s">
        <v>85</v>
      </c>
      <c r="AV3094" s="14" t="s">
        <v>85</v>
      </c>
      <c r="AW3094" s="14" t="s">
        <v>32</v>
      </c>
      <c r="AX3094" s="14" t="s">
        <v>76</v>
      </c>
      <c r="AY3094" s="229" t="s">
        <v>179</v>
      </c>
    </row>
    <row r="3095" spans="2:51" s="14" customFormat="1" ht="11.25">
      <c r="B3095" s="219"/>
      <c r="C3095" s="220"/>
      <c r="D3095" s="204" t="s">
        <v>191</v>
      </c>
      <c r="E3095" s="221" t="s">
        <v>1</v>
      </c>
      <c r="F3095" s="222" t="s">
        <v>464</v>
      </c>
      <c r="G3095" s="220"/>
      <c r="H3095" s="223">
        <v>78.75</v>
      </c>
      <c r="I3095" s="224"/>
      <c r="J3095" s="220"/>
      <c r="K3095" s="220"/>
      <c r="L3095" s="225"/>
      <c r="M3095" s="226"/>
      <c r="N3095" s="227"/>
      <c r="O3095" s="227"/>
      <c r="P3095" s="227"/>
      <c r="Q3095" s="227"/>
      <c r="R3095" s="227"/>
      <c r="S3095" s="227"/>
      <c r="T3095" s="228"/>
      <c r="AT3095" s="229" t="s">
        <v>191</v>
      </c>
      <c r="AU3095" s="229" t="s">
        <v>85</v>
      </c>
      <c r="AV3095" s="14" t="s">
        <v>85</v>
      </c>
      <c r="AW3095" s="14" t="s">
        <v>32</v>
      </c>
      <c r="AX3095" s="14" t="s">
        <v>76</v>
      </c>
      <c r="AY3095" s="229" t="s">
        <v>179</v>
      </c>
    </row>
    <row r="3096" spans="2:51" s="14" customFormat="1" ht="11.25">
      <c r="B3096" s="219"/>
      <c r="C3096" s="220"/>
      <c r="D3096" s="204" t="s">
        <v>191</v>
      </c>
      <c r="E3096" s="221" t="s">
        <v>1</v>
      </c>
      <c r="F3096" s="222" t="s">
        <v>2771</v>
      </c>
      <c r="G3096" s="220"/>
      <c r="H3096" s="223">
        <v>102.375</v>
      </c>
      <c r="I3096" s="224"/>
      <c r="J3096" s="220"/>
      <c r="K3096" s="220"/>
      <c r="L3096" s="225"/>
      <c r="M3096" s="226"/>
      <c r="N3096" s="227"/>
      <c r="O3096" s="227"/>
      <c r="P3096" s="227"/>
      <c r="Q3096" s="227"/>
      <c r="R3096" s="227"/>
      <c r="S3096" s="227"/>
      <c r="T3096" s="228"/>
      <c r="AT3096" s="229" t="s">
        <v>191</v>
      </c>
      <c r="AU3096" s="229" t="s">
        <v>85</v>
      </c>
      <c r="AV3096" s="14" t="s">
        <v>85</v>
      </c>
      <c r="AW3096" s="14" t="s">
        <v>32</v>
      </c>
      <c r="AX3096" s="14" t="s">
        <v>76</v>
      </c>
      <c r="AY3096" s="229" t="s">
        <v>179</v>
      </c>
    </row>
    <row r="3097" spans="2:51" s="14" customFormat="1" ht="11.25">
      <c r="B3097" s="219"/>
      <c r="C3097" s="220"/>
      <c r="D3097" s="204" t="s">
        <v>191</v>
      </c>
      <c r="E3097" s="221" t="s">
        <v>1</v>
      </c>
      <c r="F3097" s="222" t="s">
        <v>2772</v>
      </c>
      <c r="G3097" s="220"/>
      <c r="H3097" s="223">
        <v>27.527999999999999</v>
      </c>
      <c r="I3097" s="224"/>
      <c r="J3097" s="220"/>
      <c r="K3097" s="220"/>
      <c r="L3097" s="225"/>
      <c r="M3097" s="226"/>
      <c r="N3097" s="227"/>
      <c r="O3097" s="227"/>
      <c r="P3097" s="227"/>
      <c r="Q3097" s="227"/>
      <c r="R3097" s="227"/>
      <c r="S3097" s="227"/>
      <c r="T3097" s="228"/>
      <c r="AT3097" s="229" t="s">
        <v>191</v>
      </c>
      <c r="AU3097" s="229" t="s">
        <v>85</v>
      </c>
      <c r="AV3097" s="14" t="s">
        <v>85</v>
      </c>
      <c r="AW3097" s="14" t="s">
        <v>32</v>
      </c>
      <c r="AX3097" s="14" t="s">
        <v>76</v>
      </c>
      <c r="AY3097" s="229" t="s">
        <v>179</v>
      </c>
    </row>
    <row r="3098" spans="2:51" s="14" customFormat="1" ht="11.25">
      <c r="B3098" s="219"/>
      <c r="C3098" s="220"/>
      <c r="D3098" s="204" t="s">
        <v>191</v>
      </c>
      <c r="E3098" s="221" t="s">
        <v>1</v>
      </c>
      <c r="F3098" s="222" t="s">
        <v>2773</v>
      </c>
      <c r="G3098" s="220"/>
      <c r="H3098" s="223">
        <v>25.603000000000002</v>
      </c>
      <c r="I3098" s="224"/>
      <c r="J3098" s="220"/>
      <c r="K3098" s="220"/>
      <c r="L3098" s="225"/>
      <c r="M3098" s="226"/>
      <c r="N3098" s="227"/>
      <c r="O3098" s="227"/>
      <c r="P3098" s="227"/>
      <c r="Q3098" s="227"/>
      <c r="R3098" s="227"/>
      <c r="S3098" s="227"/>
      <c r="T3098" s="228"/>
      <c r="AT3098" s="229" t="s">
        <v>191</v>
      </c>
      <c r="AU3098" s="229" t="s">
        <v>85</v>
      </c>
      <c r="AV3098" s="14" t="s">
        <v>85</v>
      </c>
      <c r="AW3098" s="14" t="s">
        <v>32</v>
      </c>
      <c r="AX3098" s="14" t="s">
        <v>76</v>
      </c>
      <c r="AY3098" s="229" t="s">
        <v>179</v>
      </c>
    </row>
    <row r="3099" spans="2:51" s="14" customFormat="1" ht="11.25">
      <c r="B3099" s="219"/>
      <c r="C3099" s="220"/>
      <c r="D3099" s="204" t="s">
        <v>191</v>
      </c>
      <c r="E3099" s="221" t="s">
        <v>1</v>
      </c>
      <c r="F3099" s="222" t="s">
        <v>2774</v>
      </c>
      <c r="G3099" s="220"/>
      <c r="H3099" s="223">
        <v>19.827999999999999</v>
      </c>
      <c r="I3099" s="224"/>
      <c r="J3099" s="220"/>
      <c r="K3099" s="220"/>
      <c r="L3099" s="225"/>
      <c r="M3099" s="226"/>
      <c r="N3099" s="227"/>
      <c r="O3099" s="227"/>
      <c r="P3099" s="227"/>
      <c r="Q3099" s="227"/>
      <c r="R3099" s="227"/>
      <c r="S3099" s="227"/>
      <c r="T3099" s="228"/>
      <c r="AT3099" s="229" t="s">
        <v>191</v>
      </c>
      <c r="AU3099" s="229" t="s">
        <v>85</v>
      </c>
      <c r="AV3099" s="14" t="s">
        <v>85</v>
      </c>
      <c r="AW3099" s="14" t="s">
        <v>32</v>
      </c>
      <c r="AX3099" s="14" t="s">
        <v>76</v>
      </c>
      <c r="AY3099" s="229" t="s">
        <v>179</v>
      </c>
    </row>
    <row r="3100" spans="2:51" s="14" customFormat="1" ht="11.25">
      <c r="B3100" s="219"/>
      <c r="C3100" s="220"/>
      <c r="D3100" s="204" t="s">
        <v>191</v>
      </c>
      <c r="E3100" s="221" t="s">
        <v>1</v>
      </c>
      <c r="F3100" s="222" t="s">
        <v>465</v>
      </c>
      <c r="G3100" s="220"/>
      <c r="H3100" s="223">
        <v>40.232999999999997</v>
      </c>
      <c r="I3100" s="224"/>
      <c r="J3100" s="220"/>
      <c r="K3100" s="220"/>
      <c r="L3100" s="225"/>
      <c r="M3100" s="226"/>
      <c r="N3100" s="227"/>
      <c r="O3100" s="227"/>
      <c r="P3100" s="227"/>
      <c r="Q3100" s="227"/>
      <c r="R3100" s="227"/>
      <c r="S3100" s="227"/>
      <c r="T3100" s="228"/>
      <c r="AT3100" s="229" t="s">
        <v>191</v>
      </c>
      <c r="AU3100" s="229" t="s">
        <v>85</v>
      </c>
      <c r="AV3100" s="14" t="s">
        <v>85</v>
      </c>
      <c r="AW3100" s="14" t="s">
        <v>32</v>
      </c>
      <c r="AX3100" s="14" t="s">
        <v>76</v>
      </c>
      <c r="AY3100" s="229" t="s">
        <v>179</v>
      </c>
    </row>
    <row r="3101" spans="2:51" s="14" customFormat="1" ht="11.25">
      <c r="B3101" s="219"/>
      <c r="C3101" s="220"/>
      <c r="D3101" s="204" t="s">
        <v>191</v>
      </c>
      <c r="E3101" s="221" t="s">
        <v>1</v>
      </c>
      <c r="F3101" s="222" t="s">
        <v>466</v>
      </c>
      <c r="G3101" s="220"/>
      <c r="H3101" s="223">
        <v>49.28</v>
      </c>
      <c r="I3101" s="224"/>
      <c r="J3101" s="220"/>
      <c r="K3101" s="220"/>
      <c r="L3101" s="225"/>
      <c r="M3101" s="226"/>
      <c r="N3101" s="227"/>
      <c r="O3101" s="227"/>
      <c r="P3101" s="227"/>
      <c r="Q3101" s="227"/>
      <c r="R3101" s="227"/>
      <c r="S3101" s="227"/>
      <c r="T3101" s="228"/>
      <c r="AT3101" s="229" t="s">
        <v>191</v>
      </c>
      <c r="AU3101" s="229" t="s">
        <v>85</v>
      </c>
      <c r="AV3101" s="14" t="s">
        <v>85</v>
      </c>
      <c r="AW3101" s="14" t="s">
        <v>32</v>
      </c>
      <c r="AX3101" s="14" t="s">
        <v>76</v>
      </c>
      <c r="AY3101" s="229" t="s">
        <v>179</v>
      </c>
    </row>
    <row r="3102" spans="2:51" s="14" customFormat="1" ht="11.25">
      <c r="B3102" s="219"/>
      <c r="C3102" s="220"/>
      <c r="D3102" s="204" t="s">
        <v>191</v>
      </c>
      <c r="E3102" s="221" t="s">
        <v>1</v>
      </c>
      <c r="F3102" s="222" t="s">
        <v>467</v>
      </c>
      <c r="G3102" s="220"/>
      <c r="H3102" s="223">
        <v>52.36</v>
      </c>
      <c r="I3102" s="224"/>
      <c r="J3102" s="220"/>
      <c r="K3102" s="220"/>
      <c r="L3102" s="225"/>
      <c r="M3102" s="226"/>
      <c r="N3102" s="227"/>
      <c r="O3102" s="227"/>
      <c r="P3102" s="227"/>
      <c r="Q3102" s="227"/>
      <c r="R3102" s="227"/>
      <c r="S3102" s="227"/>
      <c r="T3102" s="228"/>
      <c r="AT3102" s="229" t="s">
        <v>191</v>
      </c>
      <c r="AU3102" s="229" t="s">
        <v>85</v>
      </c>
      <c r="AV3102" s="14" t="s">
        <v>85</v>
      </c>
      <c r="AW3102" s="14" t="s">
        <v>32</v>
      </c>
      <c r="AX3102" s="14" t="s">
        <v>76</v>
      </c>
      <c r="AY3102" s="229" t="s">
        <v>179</v>
      </c>
    </row>
    <row r="3103" spans="2:51" s="14" customFormat="1" ht="11.25">
      <c r="B3103" s="219"/>
      <c r="C3103" s="220"/>
      <c r="D3103" s="204" t="s">
        <v>191</v>
      </c>
      <c r="E3103" s="221" t="s">
        <v>1</v>
      </c>
      <c r="F3103" s="222" t="s">
        <v>468</v>
      </c>
      <c r="G3103" s="220"/>
      <c r="H3103" s="223">
        <v>58.688000000000002</v>
      </c>
      <c r="I3103" s="224"/>
      <c r="J3103" s="220"/>
      <c r="K3103" s="220"/>
      <c r="L3103" s="225"/>
      <c r="M3103" s="226"/>
      <c r="N3103" s="227"/>
      <c r="O3103" s="227"/>
      <c r="P3103" s="227"/>
      <c r="Q3103" s="227"/>
      <c r="R3103" s="227"/>
      <c r="S3103" s="227"/>
      <c r="T3103" s="228"/>
      <c r="AT3103" s="229" t="s">
        <v>191</v>
      </c>
      <c r="AU3103" s="229" t="s">
        <v>85</v>
      </c>
      <c r="AV3103" s="14" t="s">
        <v>85</v>
      </c>
      <c r="AW3103" s="14" t="s">
        <v>32</v>
      </c>
      <c r="AX3103" s="14" t="s">
        <v>76</v>
      </c>
      <c r="AY3103" s="229" t="s">
        <v>179</v>
      </c>
    </row>
    <row r="3104" spans="2:51" s="14" customFormat="1" ht="11.25">
      <c r="B3104" s="219"/>
      <c r="C3104" s="220"/>
      <c r="D3104" s="204" t="s">
        <v>191</v>
      </c>
      <c r="E3104" s="221" t="s">
        <v>1</v>
      </c>
      <c r="F3104" s="222" t="s">
        <v>470</v>
      </c>
      <c r="G3104" s="220"/>
      <c r="H3104" s="223">
        <v>34.125</v>
      </c>
      <c r="I3104" s="224"/>
      <c r="J3104" s="220"/>
      <c r="K3104" s="220"/>
      <c r="L3104" s="225"/>
      <c r="M3104" s="226"/>
      <c r="N3104" s="227"/>
      <c r="O3104" s="227"/>
      <c r="P3104" s="227"/>
      <c r="Q3104" s="227"/>
      <c r="R3104" s="227"/>
      <c r="S3104" s="227"/>
      <c r="T3104" s="228"/>
      <c r="AT3104" s="229" t="s">
        <v>191</v>
      </c>
      <c r="AU3104" s="229" t="s">
        <v>85</v>
      </c>
      <c r="AV3104" s="14" t="s">
        <v>85</v>
      </c>
      <c r="AW3104" s="14" t="s">
        <v>32</v>
      </c>
      <c r="AX3104" s="14" t="s">
        <v>76</v>
      </c>
      <c r="AY3104" s="229" t="s">
        <v>179</v>
      </c>
    </row>
    <row r="3105" spans="1:65" s="13" customFormat="1" ht="11.25">
      <c r="B3105" s="209"/>
      <c r="C3105" s="210"/>
      <c r="D3105" s="204" t="s">
        <v>191</v>
      </c>
      <c r="E3105" s="211" t="s">
        <v>1</v>
      </c>
      <c r="F3105" s="212" t="s">
        <v>193</v>
      </c>
      <c r="G3105" s="210"/>
      <c r="H3105" s="211" t="s">
        <v>1</v>
      </c>
      <c r="I3105" s="213"/>
      <c r="J3105" s="210"/>
      <c r="K3105" s="210"/>
      <c r="L3105" s="214"/>
      <c r="M3105" s="215"/>
      <c r="N3105" s="216"/>
      <c r="O3105" s="216"/>
      <c r="P3105" s="216"/>
      <c r="Q3105" s="216"/>
      <c r="R3105" s="216"/>
      <c r="S3105" s="216"/>
      <c r="T3105" s="217"/>
      <c r="AT3105" s="218" t="s">
        <v>191</v>
      </c>
      <c r="AU3105" s="218" t="s">
        <v>85</v>
      </c>
      <c r="AV3105" s="13" t="s">
        <v>83</v>
      </c>
      <c r="AW3105" s="13" t="s">
        <v>32</v>
      </c>
      <c r="AX3105" s="13" t="s">
        <v>76</v>
      </c>
      <c r="AY3105" s="218" t="s">
        <v>179</v>
      </c>
    </row>
    <row r="3106" spans="1:65" s="13" customFormat="1" ht="11.25">
      <c r="B3106" s="209"/>
      <c r="C3106" s="210"/>
      <c r="D3106" s="204" t="s">
        <v>191</v>
      </c>
      <c r="E3106" s="211" t="s">
        <v>1</v>
      </c>
      <c r="F3106" s="212" t="s">
        <v>999</v>
      </c>
      <c r="G3106" s="210"/>
      <c r="H3106" s="211" t="s">
        <v>1</v>
      </c>
      <c r="I3106" s="213"/>
      <c r="J3106" s="210"/>
      <c r="K3106" s="210"/>
      <c r="L3106" s="214"/>
      <c r="M3106" s="215"/>
      <c r="N3106" s="216"/>
      <c r="O3106" s="216"/>
      <c r="P3106" s="216"/>
      <c r="Q3106" s="216"/>
      <c r="R3106" s="216"/>
      <c r="S3106" s="216"/>
      <c r="T3106" s="217"/>
      <c r="AT3106" s="218" t="s">
        <v>191</v>
      </c>
      <c r="AU3106" s="218" t="s">
        <v>85</v>
      </c>
      <c r="AV3106" s="13" t="s">
        <v>83</v>
      </c>
      <c r="AW3106" s="13" t="s">
        <v>32</v>
      </c>
      <c r="AX3106" s="13" t="s">
        <v>76</v>
      </c>
      <c r="AY3106" s="218" t="s">
        <v>179</v>
      </c>
    </row>
    <row r="3107" spans="1:65" s="14" customFormat="1" ht="11.25">
      <c r="B3107" s="219"/>
      <c r="C3107" s="220"/>
      <c r="D3107" s="204" t="s">
        <v>191</v>
      </c>
      <c r="E3107" s="221" t="s">
        <v>1</v>
      </c>
      <c r="F3107" s="222" t="s">
        <v>1000</v>
      </c>
      <c r="G3107" s="220"/>
      <c r="H3107" s="223">
        <v>1.2</v>
      </c>
      <c r="I3107" s="224"/>
      <c r="J3107" s="220"/>
      <c r="K3107" s="220"/>
      <c r="L3107" s="225"/>
      <c r="M3107" s="226"/>
      <c r="N3107" s="227"/>
      <c r="O3107" s="227"/>
      <c r="P3107" s="227"/>
      <c r="Q3107" s="227"/>
      <c r="R3107" s="227"/>
      <c r="S3107" s="227"/>
      <c r="T3107" s="228"/>
      <c r="AT3107" s="229" t="s">
        <v>191</v>
      </c>
      <c r="AU3107" s="229" t="s">
        <v>85</v>
      </c>
      <c r="AV3107" s="14" t="s">
        <v>85</v>
      </c>
      <c r="AW3107" s="14" t="s">
        <v>32</v>
      </c>
      <c r="AX3107" s="14" t="s">
        <v>76</v>
      </c>
      <c r="AY3107" s="229" t="s">
        <v>179</v>
      </c>
    </row>
    <row r="3108" spans="1:65" s="14" customFormat="1" ht="11.25">
      <c r="B3108" s="219"/>
      <c r="C3108" s="220"/>
      <c r="D3108" s="204" t="s">
        <v>191</v>
      </c>
      <c r="E3108" s="221" t="s">
        <v>1</v>
      </c>
      <c r="F3108" s="222" t="s">
        <v>1001</v>
      </c>
      <c r="G3108" s="220"/>
      <c r="H3108" s="223">
        <v>1.2</v>
      </c>
      <c r="I3108" s="224"/>
      <c r="J3108" s="220"/>
      <c r="K3108" s="220"/>
      <c r="L3108" s="225"/>
      <c r="M3108" s="226"/>
      <c r="N3108" s="227"/>
      <c r="O3108" s="227"/>
      <c r="P3108" s="227"/>
      <c r="Q3108" s="227"/>
      <c r="R3108" s="227"/>
      <c r="S3108" s="227"/>
      <c r="T3108" s="228"/>
      <c r="AT3108" s="229" t="s">
        <v>191</v>
      </c>
      <c r="AU3108" s="229" t="s">
        <v>85</v>
      </c>
      <c r="AV3108" s="14" t="s">
        <v>85</v>
      </c>
      <c r="AW3108" s="14" t="s">
        <v>32</v>
      </c>
      <c r="AX3108" s="14" t="s">
        <v>76</v>
      </c>
      <c r="AY3108" s="229" t="s">
        <v>179</v>
      </c>
    </row>
    <row r="3109" spans="1:65" s="14" customFormat="1" ht="11.25">
      <c r="B3109" s="219"/>
      <c r="C3109" s="220"/>
      <c r="D3109" s="204" t="s">
        <v>191</v>
      </c>
      <c r="E3109" s="221" t="s">
        <v>1</v>
      </c>
      <c r="F3109" s="222" t="s">
        <v>1002</v>
      </c>
      <c r="G3109" s="220"/>
      <c r="H3109" s="223">
        <v>3.3</v>
      </c>
      <c r="I3109" s="224"/>
      <c r="J3109" s="220"/>
      <c r="K3109" s="220"/>
      <c r="L3109" s="225"/>
      <c r="M3109" s="226"/>
      <c r="N3109" s="227"/>
      <c r="O3109" s="227"/>
      <c r="P3109" s="227"/>
      <c r="Q3109" s="227"/>
      <c r="R3109" s="227"/>
      <c r="S3109" s="227"/>
      <c r="T3109" s="228"/>
      <c r="AT3109" s="229" t="s">
        <v>191</v>
      </c>
      <c r="AU3109" s="229" t="s">
        <v>85</v>
      </c>
      <c r="AV3109" s="14" t="s">
        <v>85</v>
      </c>
      <c r="AW3109" s="14" t="s">
        <v>32</v>
      </c>
      <c r="AX3109" s="14" t="s">
        <v>76</v>
      </c>
      <c r="AY3109" s="229" t="s">
        <v>179</v>
      </c>
    </row>
    <row r="3110" spans="1:65" s="14" customFormat="1" ht="11.25">
      <c r="B3110" s="219"/>
      <c r="C3110" s="220"/>
      <c r="D3110" s="204" t="s">
        <v>191</v>
      </c>
      <c r="E3110" s="221" t="s">
        <v>1</v>
      </c>
      <c r="F3110" s="222" t="s">
        <v>1003</v>
      </c>
      <c r="G3110" s="220"/>
      <c r="H3110" s="223">
        <v>2.8</v>
      </c>
      <c r="I3110" s="224"/>
      <c r="J3110" s="220"/>
      <c r="K3110" s="220"/>
      <c r="L3110" s="225"/>
      <c r="M3110" s="226"/>
      <c r="N3110" s="227"/>
      <c r="O3110" s="227"/>
      <c r="P3110" s="227"/>
      <c r="Q3110" s="227"/>
      <c r="R3110" s="227"/>
      <c r="S3110" s="227"/>
      <c r="T3110" s="228"/>
      <c r="AT3110" s="229" t="s">
        <v>191</v>
      </c>
      <c r="AU3110" s="229" t="s">
        <v>85</v>
      </c>
      <c r="AV3110" s="14" t="s">
        <v>85</v>
      </c>
      <c r="AW3110" s="14" t="s">
        <v>32</v>
      </c>
      <c r="AX3110" s="14" t="s">
        <v>76</v>
      </c>
      <c r="AY3110" s="229" t="s">
        <v>179</v>
      </c>
    </row>
    <row r="3111" spans="1:65" s="14" customFormat="1" ht="11.25">
      <c r="B3111" s="219"/>
      <c r="C3111" s="220"/>
      <c r="D3111" s="204" t="s">
        <v>191</v>
      </c>
      <c r="E3111" s="221" t="s">
        <v>1</v>
      </c>
      <c r="F3111" s="222" t="s">
        <v>1004</v>
      </c>
      <c r="G3111" s="220"/>
      <c r="H3111" s="223">
        <v>1.3</v>
      </c>
      <c r="I3111" s="224"/>
      <c r="J3111" s="220"/>
      <c r="K3111" s="220"/>
      <c r="L3111" s="225"/>
      <c r="M3111" s="226"/>
      <c r="N3111" s="227"/>
      <c r="O3111" s="227"/>
      <c r="P3111" s="227"/>
      <c r="Q3111" s="227"/>
      <c r="R3111" s="227"/>
      <c r="S3111" s="227"/>
      <c r="T3111" s="228"/>
      <c r="AT3111" s="229" t="s">
        <v>191</v>
      </c>
      <c r="AU3111" s="229" t="s">
        <v>85</v>
      </c>
      <c r="AV3111" s="14" t="s">
        <v>85</v>
      </c>
      <c r="AW3111" s="14" t="s">
        <v>32</v>
      </c>
      <c r="AX3111" s="14" t="s">
        <v>76</v>
      </c>
      <c r="AY3111" s="229" t="s">
        <v>179</v>
      </c>
    </row>
    <row r="3112" spans="1:65" s="14" customFormat="1" ht="11.25">
      <c r="B3112" s="219"/>
      <c r="C3112" s="220"/>
      <c r="D3112" s="204" t="s">
        <v>191</v>
      </c>
      <c r="E3112" s="221" t="s">
        <v>1</v>
      </c>
      <c r="F3112" s="222" t="s">
        <v>1005</v>
      </c>
      <c r="G3112" s="220"/>
      <c r="H3112" s="223">
        <v>1.4</v>
      </c>
      <c r="I3112" s="224"/>
      <c r="J3112" s="220"/>
      <c r="K3112" s="220"/>
      <c r="L3112" s="225"/>
      <c r="M3112" s="226"/>
      <c r="N3112" s="227"/>
      <c r="O3112" s="227"/>
      <c r="P3112" s="227"/>
      <c r="Q3112" s="227"/>
      <c r="R3112" s="227"/>
      <c r="S3112" s="227"/>
      <c r="T3112" s="228"/>
      <c r="AT3112" s="229" t="s">
        <v>191</v>
      </c>
      <c r="AU3112" s="229" t="s">
        <v>85</v>
      </c>
      <c r="AV3112" s="14" t="s">
        <v>85</v>
      </c>
      <c r="AW3112" s="14" t="s">
        <v>32</v>
      </c>
      <c r="AX3112" s="14" t="s">
        <v>76</v>
      </c>
      <c r="AY3112" s="229" t="s">
        <v>179</v>
      </c>
    </row>
    <row r="3113" spans="1:65" s="14" customFormat="1" ht="11.25">
      <c r="B3113" s="219"/>
      <c r="C3113" s="220"/>
      <c r="D3113" s="204" t="s">
        <v>191</v>
      </c>
      <c r="E3113" s="221" t="s">
        <v>1</v>
      </c>
      <c r="F3113" s="222" t="s">
        <v>1006</v>
      </c>
      <c r="G3113" s="220"/>
      <c r="H3113" s="223">
        <v>1.5</v>
      </c>
      <c r="I3113" s="224"/>
      <c r="J3113" s="220"/>
      <c r="K3113" s="220"/>
      <c r="L3113" s="225"/>
      <c r="M3113" s="226"/>
      <c r="N3113" s="227"/>
      <c r="O3113" s="227"/>
      <c r="P3113" s="227"/>
      <c r="Q3113" s="227"/>
      <c r="R3113" s="227"/>
      <c r="S3113" s="227"/>
      <c r="T3113" s="228"/>
      <c r="AT3113" s="229" t="s">
        <v>191</v>
      </c>
      <c r="AU3113" s="229" t="s">
        <v>85</v>
      </c>
      <c r="AV3113" s="14" t="s">
        <v>85</v>
      </c>
      <c r="AW3113" s="14" t="s">
        <v>32</v>
      </c>
      <c r="AX3113" s="14" t="s">
        <v>76</v>
      </c>
      <c r="AY3113" s="229" t="s">
        <v>179</v>
      </c>
    </row>
    <row r="3114" spans="1:65" s="14" customFormat="1" ht="11.25">
      <c r="B3114" s="219"/>
      <c r="C3114" s="220"/>
      <c r="D3114" s="204" t="s">
        <v>191</v>
      </c>
      <c r="E3114" s="221" t="s">
        <v>1</v>
      </c>
      <c r="F3114" s="222" t="s">
        <v>1007</v>
      </c>
      <c r="G3114" s="220"/>
      <c r="H3114" s="223">
        <v>1.5</v>
      </c>
      <c r="I3114" s="224"/>
      <c r="J3114" s="220"/>
      <c r="K3114" s="220"/>
      <c r="L3114" s="225"/>
      <c r="M3114" s="226"/>
      <c r="N3114" s="227"/>
      <c r="O3114" s="227"/>
      <c r="P3114" s="227"/>
      <c r="Q3114" s="227"/>
      <c r="R3114" s="227"/>
      <c r="S3114" s="227"/>
      <c r="T3114" s="228"/>
      <c r="AT3114" s="229" t="s">
        <v>191</v>
      </c>
      <c r="AU3114" s="229" t="s">
        <v>85</v>
      </c>
      <c r="AV3114" s="14" t="s">
        <v>85</v>
      </c>
      <c r="AW3114" s="14" t="s">
        <v>32</v>
      </c>
      <c r="AX3114" s="14" t="s">
        <v>76</v>
      </c>
      <c r="AY3114" s="229" t="s">
        <v>179</v>
      </c>
    </row>
    <row r="3115" spans="1:65" s="2" customFormat="1" ht="48">
      <c r="A3115" s="34"/>
      <c r="B3115" s="35"/>
      <c r="C3115" s="191" t="s">
        <v>2775</v>
      </c>
      <c r="D3115" s="191" t="s">
        <v>182</v>
      </c>
      <c r="E3115" s="192" t="s">
        <v>2776</v>
      </c>
      <c r="F3115" s="193" t="s">
        <v>2777</v>
      </c>
      <c r="G3115" s="194" t="s">
        <v>185</v>
      </c>
      <c r="H3115" s="195">
        <v>124.926</v>
      </c>
      <c r="I3115" s="196"/>
      <c r="J3115" s="197">
        <f>ROUND(I3115*H3115,2)</f>
        <v>0</v>
      </c>
      <c r="K3115" s="193" t="s">
        <v>1</v>
      </c>
      <c r="L3115" s="39"/>
      <c r="M3115" s="198" t="s">
        <v>1</v>
      </c>
      <c r="N3115" s="199" t="s">
        <v>41</v>
      </c>
      <c r="O3115" s="71"/>
      <c r="P3115" s="200">
        <f>O3115*H3115</f>
        <v>0</v>
      </c>
      <c r="Q3115" s="200">
        <v>0</v>
      </c>
      <c r="R3115" s="200">
        <f>Q3115*H3115</f>
        <v>0</v>
      </c>
      <c r="S3115" s="200">
        <v>0</v>
      </c>
      <c r="T3115" s="201">
        <f>S3115*H3115</f>
        <v>0</v>
      </c>
      <c r="U3115" s="34"/>
      <c r="V3115" s="34"/>
      <c r="W3115" s="34"/>
      <c r="X3115" s="34"/>
      <c r="Y3115" s="34"/>
      <c r="Z3115" s="34"/>
      <c r="AA3115" s="34"/>
      <c r="AB3115" s="34"/>
      <c r="AC3115" s="34"/>
      <c r="AD3115" s="34"/>
      <c r="AE3115" s="34"/>
      <c r="AR3115" s="202" t="s">
        <v>263</v>
      </c>
      <c r="AT3115" s="202" t="s">
        <v>182</v>
      </c>
      <c r="AU3115" s="202" t="s">
        <v>85</v>
      </c>
      <c r="AY3115" s="17" t="s">
        <v>179</v>
      </c>
      <c r="BE3115" s="203">
        <f>IF(N3115="základní",J3115,0)</f>
        <v>0</v>
      </c>
      <c r="BF3115" s="203">
        <f>IF(N3115="snížená",J3115,0)</f>
        <v>0</v>
      </c>
      <c r="BG3115" s="203">
        <f>IF(N3115="zákl. přenesená",J3115,0)</f>
        <v>0</v>
      </c>
      <c r="BH3115" s="203">
        <f>IF(N3115="sníž. přenesená",J3115,0)</f>
        <v>0</v>
      </c>
      <c r="BI3115" s="203">
        <f>IF(N3115="nulová",J3115,0)</f>
        <v>0</v>
      </c>
      <c r="BJ3115" s="17" t="s">
        <v>83</v>
      </c>
      <c r="BK3115" s="203">
        <f>ROUND(I3115*H3115,2)</f>
        <v>0</v>
      </c>
      <c r="BL3115" s="17" t="s">
        <v>263</v>
      </c>
      <c r="BM3115" s="202" t="s">
        <v>2778</v>
      </c>
    </row>
    <row r="3116" spans="1:65" s="13" customFormat="1" ht="11.25">
      <c r="B3116" s="209"/>
      <c r="C3116" s="210"/>
      <c r="D3116" s="204" t="s">
        <v>191</v>
      </c>
      <c r="E3116" s="211" t="s">
        <v>1</v>
      </c>
      <c r="F3116" s="212" t="s">
        <v>192</v>
      </c>
      <c r="G3116" s="210"/>
      <c r="H3116" s="211" t="s">
        <v>1</v>
      </c>
      <c r="I3116" s="213"/>
      <c r="J3116" s="210"/>
      <c r="K3116" s="210"/>
      <c r="L3116" s="214"/>
      <c r="M3116" s="215"/>
      <c r="N3116" s="216"/>
      <c r="O3116" s="216"/>
      <c r="P3116" s="216"/>
      <c r="Q3116" s="216"/>
      <c r="R3116" s="216"/>
      <c r="S3116" s="216"/>
      <c r="T3116" s="217"/>
      <c r="AT3116" s="218" t="s">
        <v>191</v>
      </c>
      <c r="AU3116" s="218" t="s">
        <v>85</v>
      </c>
      <c r="AV3116" s="13" t="s">
        <v>83</v>
      </c>
      <c r="AW3116" s="13" t="s">
        <v>32</v>
      </c>
      <c r="AX3116" s="13" t="s">
        <v>76</v>
      </c>
      <c r="AY3116" s="218" t="s">
        <v>179</v>
      </c>
    </row>
    <row r="3117" spans="1:65" s="13" customFormat="1" ht="11.25">
      <c r="B3117" s="209"/>
      <c r="C3117" s="210"/>
      <c r="D3117" s="204" t="s">
        <v>191</v>
      </c>
      <c r="E3117" s="211" t="s">
        <v>1</v>
      </c>
      <c r="F3117" s="212" t="s">
        <v>193</v>
      </c>
      <c r="G3117" s="210"/>
      <c r="H3117" s="211" t="s">
        <v>1</v>
      </c>
      <c r="I3117" s="213"/>
      <c r="J3117" s="210"/>
      <c r="K3117" s="210"/>
      <c r="L3117" s="214"/>
      <c r="M3117" s="215"/>
      <c r="N3117" s="216"/>
      <c r="O3117" s="216"/>
      <c r="P3117" s="216"/>
      <c r="Q3117" s="216"/>
      <c r="R3117" s="216"/>
      <c r="S3117" s="216"/>
      <c r="T3117" s="217"/>
      <c r="AT3117" s="218" t="s">
        <v>191</v>
      </c>
      <c r="AU3117" s="218" t="s">
        <v>85</v>
      </c>
      <c r="AV3117" s="13" t="s">
        <v>83</v>
      </c>
      <c r="AW3117" s="13" t="s">
        <v>32</v>
      </c>
      <c r="AX3117" s="13" t="s">
        <v>76</v>
      </c>
      <c r="AY3117" s="218" t="s">
        <v>179</v>
      </c>
    </row>
    <row r="3118" spans="1:65" s="14" customFormat="1" ht="11.25">
      <c r="B3118" s="219"/>
      <c r="C3118" s="220"/>
      <c r="D3118" s="204" t="s">
        <v>191</v>
      </c>
      <c r="E3118" s="221" t="s">
        <v>1</v>
      </c>
      <c r="F3118" s="222" t="s">
        <v>2779</v>
      </c>
      <c r="G3118" s="220"/>
      <c r="H3118" s="223">
        <v>55.813000000000002</v>
      </c>
      <c r="I3118" s="224"/>
      <c r="J3118" s="220"/>
      <c r="K3118" s="220"/>
      <c r="L3118" s="225"/>
      <c r="M3118" s="226"/>
      <c r="N3118" s="227"/>
      <c r="O3118" s="227"/>
      <c r="P3118" s="227"/>
      <c r="Q3118" s="227"/>
      <c r="R3118" s="227"/>
      <c r="S3118" s="227"/>
      <c r="T3118" s="228"/>
      <c r="AT3118" s="229" t="s">
        <v>191</v>
      </c>
      <c r="AU3118" s="229" t="s">
        <v>85</v>
      </c>
      <c r="AV3118" s="14" t="s">
        <v>85</v>
      </c>
      <c r="AW3118" s="14" t="s">
        <v>32</v>
      </c>
      <c r="AX3118" s="14" t="s">
        <v>76</v>
      </c>
      <c r="AY3118" s="229" t="s">
        <v>179</v>
      </c>
    </row>
    <row r="3119" spans="1:65" s="14" customFormat="1" ht="11.25">
      <c r="B3119" s="219"/>
      <c r="C3119" s="220"/>
      <c r="D3119" s="204" t="s">
        <v>191</v>
      </c>
      <c r="E3119" s="221" t="s">
        <v>1</v>
      </c>
      <c r="F3119" s="222" t="s">
        <v>2780</v>
      </c>
      <c r="G3119" s="220"/>
      <c r="H3119" s="223">
        <v>69.113</v>
      </c>
      <c r="I3119" s="224"/>
      <c r="J3119" s="220"/>
      <c r="K3119" s="220"/>
      <c r="L3119" s="225"/>
      <c r="M3119" s="226"/>
      <c r="N3119" s="227"/>
      <c r="O3119" s="227"/>
      <c r="P3119" s="227"/>
      <c r="Q3119" s="227"/>
      <c r="R3119" s="227"/>
      <c r="S3119" s="227"/>
      <c r="T3119" s="228"/>
      <c r="AT3119" s="229" t="s">
        <v>191</v>
      </c>
      <c r="AU3119" s="229" t="s">
        <v>85</v>
      </c>
      <c r="AV3119" s="14" t="s">
        <v>85</v>
      </c>
      <c r="AW3119" s="14" t="s">
        <v>32</v>
      </c>
      <c r="AX3119" s="14" t="s">
        <v>76</v>
      </c>
      <c r="AY3119" s="229" t="s">
        <v>179</v>
      </c>
    </row>
    <row r="3120" spans="1:65" s="2" customFormat="1" ht="36">
      <c r="A3120" s="34"/>
      <c r="B3120" s="35"/>
      <c r="C3120" s="191" t="s">
        <v>2781</v>
      </c>
      <c r="D3120" s="191" t="s">
        <v>182</v>
      </c>
      <c r="E3120" s="192" t="s">
        <v>2782</v>
      </c>
      <c r="F3120" s="193" t="s">
        <v>2783</v>
      </c>
      <c r="G3120" s="194" t="s">
        <v>185</v>
      </c>
      <c r="H3120" s="195">
        <v>61.688000000000002</v>
      </c>
      <c r="I3120" s="196"/>
      <c r="J3120" s="197">
        <f>ROUND(I3120*H3120,2)</f>
        <v>0</v>
      </c>
      <c r="K3120" s="193" t="s">
        <v>1</v>
      </c>
      <c r="L3120" s="39"/>
      <c r="M3120" s="198" t="s">
        <v>1</v>
      </c>
      <c r="N3120" s="199" t="s">
        <v>41</v>
      </c>
      <c r="O3120" s="71"/>
      <c r="P3120" s="200">
        <f>O3120*H3120</f>
        <v>0</v>
      </c>
      <c r="Q3120" s="200">
        <v>0</v>
      </c>
      <c r="R3120" s="200">
        <f>Q3120*H3120</f>
        <v>0</v>
      </c>
      <c r="S3120" s="200">
        <v>0</v>
      </c>
      <c r="T3120" s="201">
        <f>S3120*H3120</f>
        <v>0</v>
      </c>
      <c r="U3120" s="34"/>
      <c r="V3120" s="34"/>
      <c r="W3120" s="34"/>
      <c r="X3120" s="34"/>
      <c r="Y3120" s="34"/>
      <c r="Z3120" s="34"/>
      <c r="AA3120" s="34"/>
      <c r="AB3120" s="34"/>
      <c r="AC3120" s="34"/>
      <c r="AD3120" s="34"/>
      <c r="AE3120" s="34"/>
      <c r="AR3120" s="202" t="s">
        <v>263</v>
      </c>
      <c r="AT3120" s="202" t="s">
        <v>182</v>
      </c>
      <c r="AU3120" s="202" t="s">
        <v>85</v>
      </c>
      <c r="AY3120" s="17" t="s">
        <v>179</v>
      </c>
      <c r="BE3120" s="203">
        <f>IF(N3120="základní",J3120,0)</f>
        <v>0</v>
      </c>
      <c r="BF3120" s="203">
        <f>IF(N3120="snížená",J3120,0)</f>
        <v>0</v>
      </c>
      <c r="BG3120" s="203">
        <f>IF(N3120="zákl. přenesená",J3120,0)</f>
        <v>0</v>
      </c>
      <c r="BH3120" s="203">
        <f>IF(N3120="sníž. přenesená",J3120,0)</f>
        <v>0</v>
      </c>
      <c r="BI3120" s="203">
        <f>IF(N3120="nulová",J3120,0)</f>
        <v>0</v>
      </c>
      <c r="BJ3120" s="17" t="s">
        <v>83</v>
      </c>
      <c r="BK3120" s="203">
        <f>ROUND(I3120*H3120,2)</f>
        <v>0</v>
      </c>
      <c r="BL3120" s="17" t="s">
        <v>263</v>
      </c>
      <c r="BM3120" s="202" t="s">
        <v>2784</v>
      </c>
    </row>
    <row r="3121" spans="1:51" s="13" customFormat="1" ht="11.25">
      <c r="B3121" s="209"/>
      <c r="C3121" s="210"/>
      <c r="D3121" s="204" t="s">
        <v>191</v>
      </c>
      <c r="E3121" s="211" t="s">
        <v>1</v>
      </c>
      <c r="F3121" s="212" t="s">
        <v>192</v>
      </c>
      <c r="G3121" s="210"/>
      <c r="H3121" s="211" t="s">
        <v>1</v>
      </c>
      <c r="I3121" s="213"/>
      <c r="J3121" s="210"/>
      <c r="K3121" s="210"/>
      <c r="L3121" s="214"/>
      <c r="M3121" s="215"/>
      <c r="N3121" s="216"/>
      <c r="O3121" s="216"/>
      <c r="P3121" s="216"/>
      <c r="Q3121" s="216"/>
      <c r="R3121" s="216"/>
      <c r="S3121" s="216"/>
      <c r="T3121" s="217"/>
      <c r="AT3121" s="218" t="s">
        <v>191</v>
      </c>
      <c r="AU3121" s="218" t="s">
        <v>85</v>
      </c>
      <c r="AV3121" s="13" t="s">
        <v>83</v>
      </c>
      <c r="AW3121" s="13" t="s">
        <v>32</v>
      </c>
      <c r="AX3121" s="13" t="s">
        <v>76</v>
      </c>
      <c r="AY3121" s="218" t="s">
        <v>179</v>
      </c>
    </row>
    <row r="3122" spans="1:51" s="13" customFormat="1" ht="11.25">
      <c r="B3122" s="209"/>
      <c r="C3122" s="210"/>
      <c r="D3122" s="204" t="s">
        <v>191</v>
      </c>
      <c r="E3122" s="211" t="s">
        <v>1</v>
      </c>
      <c r="F3122" s="212" t="s">
        <v>193</v>
      </c>
      <c r="G3122" s="210"/>
      <c r="H3122" s="211" t="s">
        <v>1</v>
      </c>
      <c r="I3122" s="213"/>
      <c r="J3122" s="210"/>
      <c r="K3122" s="210"/>
      <c r="L3122" s="214"/>
      <c r="M3122" s="215"/>
      <c r="N3122" s="216"/>
      <c r="O3122" s="216"/>
      <c r="P3122" s="216"/>
      <c r="Q3122" s="216"/>
      <c r="R3122" s="216"/>
      <c r="S3122" s="216"/>
      <c r="T3122" s="217"/>
      <c r="AT3122" s="218" t="s">
        <v>191</v>
      </c>
      <c r="AU3122" s="218" t="s">
        <v>85</v>
      </c>
      <c r="AV3122" s="13" t="s">
        <v>83</v>
      </c>
      <c r="AW3122" s="13" t="s">
        <v>32</v>
      </c>
      <c r="AX3122" s="13" t="s">
        <v>76</v>
      </c>
      <c r="AY3122" s="218" t="s">
        <v>179</v>
      </c>
    </row>
    <row r="3123" spans="1:51" s="14" customFormat="1" ht="11.25">
      <c r="B3123" s="219"/>
      <c r="C3123" s="220"/>
      <c r="D3123" s="204" t="s">
        <v>191</v>
      </c>
      <c r="E3123" s="221" t="s">
        <v>1</v>
      </c>
      <c r="F3123" s="222" t="s">
        <v>460</v>
      </c>
      <c r="G3123" s="220"/>
      <c r="H3123" s="223">
        <v>34.875</v>
      </c>
      <c r="I3123" s="224"/>
      <c r="J3123" s="220"/>
      <c r="K3123" s="220"/>
      <c r="L3123" s="225"/>
      <c r="M3123" s="226"/>
      <c r="N3123" s="227"/>
      <c r="O3123" s="227"/>
      <c r="P3123" s="227"/>
      <c r="Q3123" s="227"/>
      <c r="R3123" s="227"/>
      <c r="S3123" s="227"/>
      <c r="T3123" s="228"/>
      <c r="AT3123" s="229" t="s">
        <v>191</v>
      </c>
      <c r="AU3123" s="229" t="s">
        <v>85</v>
      </c>
      <c r="AV3123" s="14" t="s">
        <v>85</v>
      </c>
      <c r="AW3123" s="14" t="s">
        <v>32</v>
      </c>
      <c r="AX3123" s="14" t="s">
        <v>76</v>
      </c>
      <c r="AY3123" s="229" t="s">
        <v>179</v>
      </c>
    </row>
    <row r="3124" spans="1:51" s="14" customFormat="1" ht="11.25">
      <c r="B3124" s="219"/>
      <c r="C3124" s="220"/>
      <c r="D3124" s="204" t="s">
        <v>191</v>
      </c>
      <c r="E3124" s="221" t="s">
        <v>1</v>
      </c>
      <c r="F3124" s="222" t="s">
        <v>469</v>
      </c>
      <c r="G3124" s="220"/>
      <c r="H3124" s="223">
        <v>26.812999999999999</v>
      </c>
      <c r="I3124" s="224"/>
      <c r="J3124" s="220"/>
      <c r="K3124" s="220"/>
      <c r="L3124" s="225"/>
      <c r="M3124" s="241"/>
      <c r="N3124" s="242"/>
      <c r="O3124" s="242"/>
      <c r="P3124" s="242"/>
      <c r="Q3124" s="242"/>
      <c r="R3124" s="242"/>
      <c r="S3124" s="242"/>
      <c r="T3124" s="243"/>
      <c r="AT3124" s="229" t="s">
        <v>191</v>
      </c>
      <c r="AU3124" s="229" t="s">
        <v>85</v>
      </c>
      <c r="AV3124" s="14" t="s">
        <v>85</v>
      </c>
      <c r="AW3124" s="14" t="s">
        <v>32</v>
      </c>
      <c r="AX3124" s="14" t="s">
        <v>76</v>
      </c>
      <c r="AY3124" s="229" t="s">
        <v>179</v>
      </c>
    </row>
    <row r="3125" spans="1:51" s="2" customFormat="1" ht="6.95" customHeight="1">
      <c r="A3125" s="34"/>
      <c r="B3125" s="54"/>
      <c r="C3125" s="55"/>
      <c r="D3125" s="55"/>
      <c r="E3125" s="55"/>
      <c r="F3125" s="55"/>
      <c r="G3125" s="55"/>
      <c r="H3125" s="55"/>
      <c r="I3125" s="55"/>
      <c r="J3125" s="55"/>
      <c r="K3125" s="55"/>
      <c r="L3125" s="39"/>
      <c r="M3125" s="34"/>
      <c r="O3125" s="34"/>
      <c r="P3125" s="34"/>
      <c r="Q3125" s="34"/>
      <c r="R3125" s="34"/>
      <c r="S3125" s="34"/>
      <c r="T3125" s="34"/>
      <c r="U3125" s="34"/>
      <c r="V3125" s="34"/>
      <c r="W3125" s="34"/>
      <c r="X3125" s="34"/>
      <c r="Y3125" s="34"/>
      <c r="Z3125" s="34"/>
      <c r="AA3125" s="34"/>
      <c r="AB3125" s="34"/>
      <c r="AC3125" s="34"/>
      <c r="AD3125" s="34"/>
      <c r="AE3125" s="34"/>
    </row>
  </sheetData>
  <sheetProtection algorithmName="SHA-512" hashValue="iPtAG1SeqVaFayRa78jJhC+PCXV4T7x4bVEHSv9IjAmeJvsN/S8AHf04AhcU+F0ShAEQVzg9hxjby6oI6uhjWQ==" saltValue="hZVdeZGYBVMn/l1CmBkpHonVhDEmpoeuLcPo8urJz6VmOa/Q1W9NFGIf79oGJlyHxdkN3MVjhHHBfMV9eC70ag==" spinCount="100000" sheet="1" objects="1" scenarios="1" formatColumns="0" formatRows="0" autoFilter="0"/>
  <autoFilter ref="C149:K3124"/>
  <mergeCells count="12">
    <mergeCell ref="E142:H142"/>
    <mergeCell ref="L2:V2"/>
    <mergeCell ref="E85:H85"/>
    <mergeCell ref="E87:H87"/>
    <mergeCell ref="E89:H89"/>
    <mergeCell ref="E138:H138"/>
    <mergeCell ref="E140:H140"/>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92"/>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93</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2785</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2786</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ROUND(J124,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ROUND((SUM(BE124:BE191)),  2)</f>
        <v>0</v>
      </c>
      <c r="G35" s="34"/>
      <c r="H35" s="34"/>
      <c r="I35" s="130">
        <v>0.21</v>
      </c>
      <c r="J35" s="129">
        <f>ROUND(((SUM(BE124:BE191))*I35),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ROUND((SUM(BF124:BF191)),  2)</f>
        <v>0</v>
      </c>
      <c r="G36" s="34"/>
      <c r="H36" s="34"/>
      <c r="I36" s="130">
        <v>0.15</v>
      </c>
      <c r="J36" s="129">
        <f>ROUND(((SUM(BF124:BF191))*I36),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ROUND((SUM(BG124:BG191)),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ROUND((SUM(BH124:BH191)),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ROUND((SUM(BI124:BI191)),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D1_01_3 - Požárně bezpečnostní řešení</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28</v>
      </c>
      <c r="D94" s="36"/>
      <c r="E94" s="36"/>
      <c r="F94" s="27" t="str">
        <f>IF(E20="","",E20)</f>
        <v>Vyplň údaj</v>
      </c>
      <c r="G94" s="36"/>
      <c r="H94" s="36"/>
      <c r="I94" s="29" t="s">
        <v>33</v>
      </c>
      <c r="J94" s="32" t="str">
        <f>E26</f>
        <v>Ing. Polický</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J124</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2787</v>
      </c>
      <c r="E99" s="156"/>
      <c r="F99" s="156"/>
      <c r="G99" s="156"/>
      <c r="H99" s="156"/>
      <c r="I99" s="156"/>
      <c r="J99" s="157">
        <f>J125</f>
        <v>0</v>
      </c>
      <c r="K99" s="154"/>
      <c r="L99" s="158"/>
    </row>
    <row r="100" spans="1:47" s="10" customFormat="1" ht="19.899999999999999" customHeight="1">
      <c r="B100" s="159"/>
      <c r="C100" s="104"/>
      <c r="D100" s="160" t="s">
        <v>2788</v>
      </c>
      <c r="E100" s="161"/>
      <c r="F100" s="161"/>
      <c r="G100" s="161"/>
      <c r="H100" s="161"/>
      <c r="I100" s="161"/>
      <c r="J100" s="162">
        <f>J126</f>
        <v>0</v>
      </c>
      <c r="K100" s="104"/>
      <c r="L100" s="163"/>
    </row>
    <row r="101" spans="1:47" s="9" customFormat="1" ht="24.95" customHeight="1">
      <c r="B101" s="153"/>
      <c r="C101" s="154"/>
      <c r="D101" s="155" t="s">
        <v>145</v>
      </c>
      <c r="E101" s="156"/>
      <c r="F101" s="156"/>
      <c r="G101" s="156"/>
      <c r="H101" s="156"/>
      <c r="I101" s="156"/>
      <c r="J101" s="157">
        <f>J184</f>
        <v>0</v>
      </c>
      <c r="K101" s="154"/>
      <c r="L101" s="158"/>
    </row>
    <row r="102" spans="1:47" s="10" customFormat="1" ht="19.899999999999999" customHeight="1">
      <c r="B102" s="159"/>
      <c r="C102" s="104"/>
      <c r="D102" s="160" t="s">
        <v>147</v>
      </c>
      <c r="E102" s="161"/>
      <c r="F102" s="161"/>
      <c r="G102" s="161"/>
      <c r="H102" s="161"/>
      <c r="I102" s="161"/>
      <c r="J102" s="162">
        <f>J185</f>
        <v>0</v>
      </c>
      <c r="K102" s="104"/>
      <c r="L102" s="163"/>
    </row>
    <row r="103" spans="1:47" s="2" customFormat="1" ht="21.75" customHeight="1">
      <c r="A103" s="34"/>
      <c r="B103" s="35"/>
      <c r="C103" s="36"/>
      <c r="D103" s="36"/>
      <c r="E103" s="36"/>
      <c r="F103" s="36"/>
      <c r="G103" s="36"/>
      <c r="H103" s="36"/>
      <c r="I103" s="36"/>
      <c r="J103" s="36"/>
      <c r="K103" s="36"/>
      <c r="L103" s="51"/>
      <c r="S103" s="34"/>
      <c r="T103" s="34"/>
      <c r="U103" s="34"/>
      <c r="V103" s="34"/>
      <c r="W103" s="34"/>
      <c r="X103" s="34"/>
      <c r="Y103" s="34"/>
      <c r="Z103" s="34"/>
      <c r="AA103" s="34"/>
      <c r="AB103" s="34"/>
      <c r="AC103" s="34"/>
      <c r="AD103" s="34"/>
      <c r="AE103" s="34"/>
    </row>
    <row r="104" spans="1:47" s="2" customFormat="1" ht="6.95" customHeight="1">
      <c r="A104" s="34"/>
      <c r="B104" s="54"/>
      <c r="C104" s="55"/>
      <c r="D104" s="55"/>
      <c r="E104" s="55"/>
      <c r="F104" s="55"/>
      <c r="G104" s="55"/>
      <c r="H104" s="55"/>
      <c r="I104" s="55"/>
      <c r="J104" s="55"/>
      <c r="K104" s="55"/>
      <c r="L104" s="51"/>
      <c r="S104" s="34"/>
      <c r="T104" s="34"/>
      <c r="U104" s="34"/>
      <c r="V104" s="34"/>
      <c r="W104" s="34"/>
      <c r="X104" s="34"/>
      <c r="Y104" s="34"/>
      <c r="Z104" s="34"/>
      <c r="AA104" s="34"/>
      <c r="AB104" s="34"/>
      <c r="AC104" s="34"/>
      <c r="AD104" s="34"/>
      <c r="AE104" s="34"/>
    </row>
    <row r="108" spans="1:47" s="2" customFormat="1" ht="6.95"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09" spans="1:47" s="2" customFormat="1" ht="24.95" customHeight="1">
      <c r="A109" s="34"/>
      <c r="B109" s="35"/>
      <c r="C109" s="23" t="s">
        <v>164</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6.95" customHeight="1">
      <c r="A110" s="34"/>
      <c r="B110" s="35"/>
      <c r="C110" s="36"/>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16.5" customHeight="1">
      <c r="A112" s="34"/>
      <c r="B112" s="35"/>
      <c r="C112" s="36"/>
      <c r="D112" s="36"/>
      <c r="E112" s="318" t="str">
        <f>E7</f>
        <v>NPK a.s., Svitavská nemocnice, sloučení JIP</v>
      </c>
      <c r="F112" s="319"/>
      <c r="G112" s="319"/>
      <c r="H112" s="319"/>
      <c r="I112" s="36"/>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125</v>
      </c>
      <c r="D113" s="22"/>
      <c r="E113" s="22"/>
      <c r="F113" s="22"/>
      <c r="G113" s="22"/>
      <c r="H113" s="22"/>
      <c r="I113" s="22"/>
      <c r="J113" s="22"/>
      <c r="K113" s="22"/>
      <c r="L113" s="20"/>
    </row>
    <row r="114" spans="1:65" s="2" customFormat="1" ht="16.5" customHeight="1">
      <c r="A114" s="34"/>
      <c r="B114" s="35"/>
      <c r="C114" s="36"/>
      <c r="D114" s="36"/>
      <c r="E114" s="318" t="s">
        <v>126</v>
      </c>
      <c r="F114" s="320"/>
      <c r="G114" s="320"/>
      <c r="H114" s="320"/>
      <c r="I114" s="36"/>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127</v>
      </c>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71" t="str">
        <f>E11</f>
        <v>D1_01_3 - Požárně bezpečnostní řešení</v>
      </c>
      <c r="F116" s="320"/>
      <c r="G116" s="320"/>
      <c r="H116" s="320"/>
      <c r="I116" s="36"/>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Svitavy</v>
      </c>
      <c r="G118" s="36"/>
      <c r="H118" s="36"/>
      <c r="I118" s="29" t="s">
        <v>22</v>
      </c>
      <c r="J118" s="66" t="str">
        <f>IF(J14="","",J14)</f>
        <v>18. 5. 2021</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25.7" customHeight="1">
      <c r="A120" s="34"/>
      <c r="B120" s="35"/>
      <c r="C120" s="29" t="s">
        <v>24</v>
      </c>
      <c r="D120" s="36"/>
      <c r="E120" s="36"/>
      <c r="F120" s="27" t="str">
        <f>E17</f>
        <v>Pardubický kraj</v>
      </c>
      <c r="G120" s="36"/>
      <c r="H120" s="36"/>
      <c r="I120" s="29" t="s">
        <v>30</v>
      </c>
      <c r="J120" s="32" t="str">
        <f>E23</f>
        <v>Penta Projekt s.r.o.,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28</v>
      </c>
      <c r="D121" s="36"/>
      <c r="E121" s="36"/>
      <c r="F121" s="27" t="str">
        <f>IF(E20="","",E20)</f>
        <v>Vyplň údaj</v>
      </c>
      <c r="G121" s="36"/>
      <c r="H121" s="36"/>
      <c r="I121" s="29" t="s">
        <v>33</v>
      </c>
      <c r="J121" s="32" t="str">
        <f>E26</f>
        <v>Ing. Polický</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5" s="11" customFormat="1" ht="29.25" customHeight="1">
      <c r="A123" s="164"/>
      <c r="B123" s="165"/>
      <c r="C123" s="166" t="s">
        <v>165</v>
      </c>
      <c r="D123" s="167" t="s">
        <v>61</v>
      </c>
      <c r="E123" s="167" t="s">
        <v>57</v>
      </c>
      <c r="F123" s="167" t="s">
        <v>58</v>
      </c>
      <c r="G123" s="167" t="s">
        <v>166</v>
      </c>
      <c r="H123" s="167" t="s">
        <v>167</v>
      </c>
      <c r="I123" s="167" t="s">
        <v>168</v>
      </c>
      <c r="J123" s="167" t="s">
        <v>131</v>
      </c>
      <c r="K123" s="168" t="s">
        <v>169</v>
      </c>
      <c r="L123" s="169"/>
      <c r="M123" s="75" t="s">
        <v>1</v>
      </c>
      <c r="N123" s="76" t="s">
        <v>40</v>
      </c>
      <c r="O123" s="76" t="s">
        <v>170</v>
      </c>
      <c r="P123" s="76" t="s">
        <v>171</v>
      </c>
      <c r="Q123" s="76" t="s">
        <v>172</v>
      </c>
      <c r="R123" s="76" t="s">
        <v>173</v>
      </c>
      <c r="S123" s="76" t="s">
        <v>174</v>
      </c>
      <c r="T123" s="77" t="s">
        <v>175</v>
      </c>
      <c r="U123" s="164"/>
      <c r="V123" s="164"/>
      <c r="W123" s="164"/>
      <c r="X123" s="164"/>
      <c r="Y123" s="164"/>
      <c r="Z123" s="164"/>
      <c r="AA123" s="164"/>
      <c r="AB123" s="164"/>
      <c r="AC123" s="164"/>
      <c r="AD123" s="164"/>
      <c r="AE123" s="164"/>
    </row>
    <row r="124" spans="1:65" s="2" customFormat="1" ht="22.9" customHeight="1">
      <c r="A124" s="34"/>
      <c r="B124" s="35"/>
      <c r="C124" s="82" t="s">
        <v>176</v>
      </c>
      <c r="D124" s="36"/>
      <c r="E124" s="36"/>
      <c r="F124" s="36"/>
      <c r="G124" s="36"/>
      <c r="H124" s="36"/>
      <c r="I124" s="36"/>
      <c r="J124" s="170">
        <f>BK124</f>
        <v>0</v>
      </c>
      <c r="K124" s="36"/>
      <c r="L124" s="39"/>
      <c r="M124" s="78"/>
      <c r="N124" s="171"/>
      <c r="O124" s="79"/>
      <c r="P124" s="172">
        <f>P125+P184</f>
        <v>0</v>
      </c>
      <c r="Q124" s="79"/>
      <c r="R124" s="172">
        <f>R125+R184</f>
        <v>5.7800000000000004E-2</v>
      </c>
      <c r="S124" s="79"/>
      <c r="T124" s="173">
        <f>T125+T184</f>
        <v>0</v>
      </c>
      <c r="U124" s="34"/>
      <c r="V124" s="34"/>
      <c r="W124" s="34"/>
      <c r="X124" s="34"/>
      <c r="Y124" s="34"/>
      <c r="Z124" s="34"/>
      <c r="AA124" s="34"/>
      <c r="AB124" s="34"/>
      <c r="AC124" s="34"/>
      <c r="AD124" s="34"/>
      <c r="AE124" s="34"/>
      <c r="AT124" s="17" t="s">
        <v>75</v>
      </c>
      <c r="AU124" s="17" t="s">
        <v>133</v>
      </c>
      <c r="BK124" s="174">
        <f>BK125+BK184</f>
        <v>0</v>
      </c>
    </row>
    <row r="125" spans="1:65" s="12" customFormat="1" ht="25.9" customHeight="1">
      <c r="B125" s="175"/>
      <c r="C125" s="176"/>
      <c r="D125" s="177" t="s">
        <v>75</v>
      </c>
      <c r="E125" s="178" t="s">
        <v>177</v>
      </c>
      <c r="F125" s="178" t="s">
        <v>177</v>
      </c>
      <c r="G125" s="176"/>
      <c r="H125" s="176"/>
      <c r="I125" s="179"/>
      <c r="J125" s="180">
        <f>BK125</f>
        <v>0</v>
      </c>
      <c r="K125" s="176"/>
      <c r="L125" s="181"/>
      <c r="M125" s="182"/>
      <c r="N125" s="183"/>
      <c r="O125" s="183"/>
      <c r="P125" s="184">
        <f>P126</f>
        <v>0</v>
      </c>
      <c r="Q125" s="183"/>
      <c r="R125" s="184">
        <f>R126</f>
        <v>4.8800000000000003E-2</v>
      </c>
      <c r="S125" s="183"/>
      <c r="T125" s="185">
        <f>T126</f>
        <v>0</v>
      </c>
      <c r="AR125" s="186" t="s">
        <v>83</v>
      </c>
      <c r="AT125" s="187" t="s">
        <v>75</v>
      </c>
      <c r="AU125" s="187" t="s">
        <v>76</v>
      </c>
      <c r="AY125" s="186" t="s">
        <v>179</v>
      </c>
      <c r="BK125" s="188">
        <f>BK126</f>
        <v>0</v>
      </c>
    </row>
    <row r="126" spans="1:65" s="12" customFormat="1" ht="22.9" customHeight="1">
      <c r="B126" s="175"/>
      <c r="C126" s="176"/>
      <c r="D126" s="177" t="s">
        <v>75</v>
      </c>
      <c r="E126" s="189" t="s">
        <v>2789</v>
      </c>
      <c r="F126" s="189" t="s">
        <v>2790</v>
      </c>
      <c r="G126" s="176"/>
      <c r="H126" s="176"/>
      <c r="I126" s="179"/>
      <c r="J126" s="190">
        <f>BK126</f>
        <v>0</v>
      </c>
      <c r="K126" s="176"/>
      <c r="L126" s="181"/>
      <c r="M126" s="182"/>
      <c r="N126" s="183"/>
      <c r="O126" s="183"/>
      <c r="P126" s="184">
        <f>SUM(P127:P183)</f>
        <v>0</v>
      </c>
      <c r="Q126" s="183"/>
      <c r="R126" s="184">
        <f>SUM(R127:R183)</f>
        <v>4.8800000000000003E-2</v>
      </c>
      <c r="S126" s="183"/>
      <c r="T126" s="185">
        <f>SUM(T127:T183)</f>
        <v>0</v>
      </c>
      <c r="AR126" s="186" t="s">
        <v>83</v>
      </c>
      <c r="AT126" s="187" t="s">
        <v>75</v>
      </c>
      <c r="AU126" s="187" t="s">
        <v>83</v>
      </c>
      <c r="AY126" s="186" t="s">
        <v>179</v>
      </c>
      <c r="BK126" s="188">
        <f>SUM(BK127:BK183)</f>
        <v>0</v>
      </c>
    </row>
    <row r="127" spans="1:65" s="2" customFormat="1" ht="16.5" customHeight="1">
      <c r="A127" s="34"/>
      <c r="B127" s="35"/>
      <c r="C127" s="191" t="s">
        <v>83</v>
      </c>
      <c r="D127" s="191" t="s">
        <v>182</v>
      </c>
      <c r="E127" s="192" t="s">
        <v>2791</v>
      </c>
      <c r="F127" s="193" t="s">
        <v>2792</v>
      </c>
      <c r="G127" s="194" t="s">
        <v>2793</v>
      </c>
      <c r="H127" s="195">
        <v>3</v>
      </c>
      <c r="I127" s="196"/>
      <c r="J127" s="197">
        <f>ROUND(I127*H127,2)</f>
        <v>0</v>
      </c>
      <c r="K127" s="193" t="s">
        <v>1</v>
      </c>
      <c r="L127" s="39"/>
      <c r="M127" s="198" t="s">
        <v>1</v>
      </c>
      <c r="N127" s="199" t="s">
        <v>41</v>
      </c>
      <c r="O127" s="71"/>
      <c r="P127" s="200">
        <f>O127*H127</f>
        <v>0</v>
      </c>
      <c r="Q127" s="200">
        <v>0</v>
      </c>
      <c r="R127" s="200">
        <f>Q127*H127</f>
        <v>0</v>
      </c>
      <c r="S127" s="200">
        <v>0</v>
      </c>
      <c r="T127" s="201">
        <f>S127*H127</f>
        <v>0</v>
      </c>
      <c r="U127" s="34"/>
      <c r="V127" s="34"/>
      <c r="W127" s="34"/>
      <c r="X127" s="34"/>
      <c r="Y127" s="34"/>
      <c r="Z127" s="34"/>
      <c r="AA127" s="34"/>
      <c r="AB127" s="34"/>
      <c r="AC127" s="34"/>
      <c r="AD127" s="34"/>
      <c r="AE127" s="34"/>
      <c r="AR127" s="202" t="s">
        <v>187</v>
      </c>
      <c r="AT127" s="202" t="s">
        <v>182</v>
      </c>
      <c r="AU127" s="202" t="s">
        <v>85</v>
      </c>
      <c r="AY127" s="17" t="s">
        <v>179</v>
      </c>
      <c r="BE127" s="203">
        <f>IF(N127="základní",J127,0)</f>
        <v>0</v>
      </c>
      <c r="BF127" s="203">
        <f>IF(N127="snížená",J127,0)</f>
        <v>0</v>
      </c>
      <c r="BG127" s="203">
        <f>IF(N127="zákl. přenesená",J127,0)</f>
        <v>0</v>
      </c>
      <c r="BH127" s="203">
        <f>IF(N127="sníž. přenesená",J127,0)</f>
        <v>0</v>
      </c>
      <c r="BI127" s="203">
        <f>IF(N127="nulová",J127,0)</f>
        <v>0</v>
      </c>
      <c r="BJ127" s="17" t="s">
        <v>83</v>
      </c>
      <c r="BK127" s="203">
        <f>ROUND(I127*H127,2)</f>
        <v>0</v>
      </c>
      <c r="BL127" s="17" t="s">
        <v>187</v>
      </c>
      <c r="BM127" s="202" t="s">
        <v>2794</v>
      </c>
    </row>
    <row r="128" spans="1:65" s="14" customFormat="1" ht="11.25">
      <c r="B128" s="219"/>
      <c r="C128" s="220"/>
      <c r="D128" s="204" t="s">
        <v>191</v>
      </c>
      <c r="E128" s="221" t="s">
        <v>1</v>
      </c>
      <c r="F128" s="222" t="s">
        <v>180</v>
      </c>
      <c r="G128" s="220"/>
      <c r="H128" s="223">
        <v>3</v>
      </c>
      <c r="I128" s="224"/>
      <c r="J128" s="220"/>
      <c r="K128" s="220"/>
      <c r="L128" s="225"/>
      <c r="M128" s="226"/>
      <c r="N128" s="227"/>
      <c r="O128" s="227"/>
      <c r="P128" s="227"/>
      <c r="Q128" s="227"/>
      <c r="R128" s="227"/>
      <c r="S128" s="227"/>
      <c r="T128" s="228"/>
      <c r="AT128" s="229" t="s">
        <v>191</v>
      </c>
      <c r="AU128" s="229" t="s">
        <v>85</v>
      </c>
      <c r="AV128" s="14" t="s">
        <v>85</v>
      </c>
      <c r="AW128" s="14" t="s">
        <v>32</v>
      </c>
      <c r="AX128" s="14" t="s">
        <v>76</v>
      </c>
      <c r="AY128" s="229" t="s">
        <v>179</v>
      </c>
    </row>
    <row r="129" spans="1:65" s="15" customFormat="1" ht="11.25">
      <c r="B129" s="244"/>
      <c r="C129" s="245"/>
      <c r="D129" s="204" t="s">
        <v>191</v>
      </c>
      <c r="E129" s="246" t="s">
        <v>1</v>
      </c>
      <c r="F129" s="247" t="s">
        <v>2795</v>
      </c>
      <c r="G129" s="245"/>
      <c r="H129" s="248">
        <v>3</v>
      </c>
      <c r="I129" s="249"/>
      <c r="J129" s="245"/>
      <c r="K129" s="245"/>
      <c r="L129" s="250"/>
      <c r="M129" s="251"/>
      <c r="N129" s="252"/>
      <c r="O129" s="252"/>
      <c r="P129" s="252"/>
      <c r="Q129" s="252"/>
      <c r="R129" s="252"/>
      <c r="S129" s="252"/>
      <c r="T129" s="253"/>
      <c r="AT129" s="254" t="s">
        <v>191</v>
      </c>
      <c r="AU129" s="254" t="s">
        <v>85</v>
      </c>
      <c r="AV129" s="15" t="s">
        <v>187</v>
      </c>
      <c r="AW129" s="15" t="s">
        <v>32</v>
      </c>
      <c r="AX129" s="15" t="s">
        <v>83</v>
      </c>
      <c r="AY129" s="254" t="s">
        <v>179</v>
      </c>
    </row>
    <row r="130" spans="1:65" s="2" customFormat="1" ht="36">
      <c r="A130" s="34"/>
      <c r="B130" s="35"/>
      <c r="C130" s="191" t="s">
        <v>85</v>
      </c>
      <c r="D130" s="191" t="s">
        <v>182</v>
      </c>
      <c r="E130" s="192" t="s">
        <v>2796</v>
      </c>
      <c r="F130" s="193" t="s">
        <v>2797</v>
      </c>
      <c r="G130" s="194" t="s">
        <v>2793</v>
      </c>
      <c r="H130" s="195">
        <v>1</v>
      </c>
      <c r="I130" s="196"/>
      <c r="J130" s="197">
        <f>ROUND(I130*H130,2)</f>
        <v>0</v>
      </c>
      <c r="K130" s="193" t="s">
        <v>1</v>
      </c>
      <c r="L130" s="39"/>
      <c r="M130" s="198" t="s">
        <v>1</v>
      </c>
      <c r="N130" s="199" t="s">
        <v>41</v>
      </c>
      <c r="O130" s="71"/>
      <c r="P130" s="200">
        <f>O130*H130</f>
        <v>0</v>
      </c>
      <c r="Q130" s="200">
        <v>0</v>
      </c>
      <c r="R130" s="200">
        <f>Q130*H130</f>
        <v>0</v>
      </c>
      <c r="S130" s="200">
        <v>0</v>
      </c>
      <c r="T130" s="201">
        <f>S130*H130</f>
        <v>0</v>
      </c>
      <c r="U130" s="34"/>
      <c r="V130" s="34"/>
      <c r="W130" s="34"/>
      <c r="X130" s="34"/>
      <c r="Y130" s="34"/>
      <c r="Z130" s="34"/>
      <c r="AA130" s="34"/>
      <c r="AB130" s="34"/>
      <c r="AC130" s="34"/>
      <c r="AD130" s="34"/>
      <c r="AE130" s="34"/>
      <c r="AR130" s="202" t="s">
        <v>187</v>
      </c>
      <c r="AT130" s="202" t="s">
        <v>182</v>
      </c>
      <c r="AU130" s="202" t="s">
        <v>85</v>
      </c>
      <c r="AY130" s="17" t="s">
        <v>179</v>
      </c>
      <c r="BE130" s="203">
        <f>IF(N130="základní",J130,0)</f>
        <v>0</v>
      </c>
      <c r="BF130" s="203">
        <f>IF(N130="snížená",J130,0)</f>
        <v>0</v>
      </c>
      <c r="BG130" s="203">
        <f>IF(N130="zákl. přenesená",J130,0)</f>
        <v>0</v>
      </c>
      <c r="BH130" s="203">
        <f>IF(N130="sníž. přenesená",J130,0)</f>
        <v>0</v>
      </c>
      <c r="BI130" s="203">
        <f>IF(N130="nulová",J130,0)</f>
        <v>0</v>
      </c>
      <c r="BJ130" s="17" t="s">
        <v>83</v>
      </c>
      <c r="BK130" s="203">
        <f>ROUND(I130*H130,2)</f>
        <v>0</v>
      </c>
      <c r="BL130" s="17" t="s">
        <v>187</v>
      </c>
      <c r="BM130" s="202" t="s">
        <v>2798</v>
      </c>
    </row>
    <row r="131" spans="1:65" s="14" customFormat="1" ht="11.25">
      <c r="B131" s="219"/>
      <c r="C131" s="220"/>
      <c r="D131" s="204" t="s">
        <v>191</v>
      </c>
      <c r="E131" s="221" t="s">
        <v>1</v>
      </c>
      <c r="F131" s="222" t="s">
        <v>83</v>
      </c>
      <c r="G131" s="220"/>
      <c r="H131" s="223">
        <v>1</v>
      </c>
      <c r="I131" s="224"/>
      <c r="J131" s="220"/>
      <c r="K131" s="220"/>
      <c r="L131" s="225"/>
      <c r="M131" s="226"/>
      <c r="N131" s="227"/>
      <c r="O131" s="227"/>
      <c r="P131" s="227"/>
      <c r="Q131" s="227"/>
      <c r="R131" s="227"/>
      <c r="S131" s="227"/>
      <c r="T131" s="228"/>
      <c r="AT131" s="229" t="s">
        <v>191</v>
      </c>
      <c r="AU131" s="229" t="s">
        <v>85</v>
      </c>
      <c r="AV131" s="14" t="s">
        <v>85</v>
      </c>
      <c r="AW131" s="14" t="s">
        <v>32</v>
      </c>
      <c r="AX131" s="14" t="s">
        <v>76</v>
      </c>
      <c r="AY131" s="229" t="s">
        <v>179</v>
      </c>
    </row>
    <row r="132" spans="1:65" s="15" customFormat="1" ht="11.25">
      <c r="B132" s="244"/>
      <c r="C132" s="245"/>
      <c r="D132" s="204" t="s">
        <v>191</v>
      </c>
      <c r="E132" s="246" t="s">
        <v>1</v>
      </c>
      <c r="F132" s="247" t="s">
        <v>2795</v>
      </c>
      <c r="G132" s="245"/>
      <c r="H132" s="248">
        <v>1</v>
      </c>
      <c r="I132" s="249"/>
      <c r="J132" s="245"/>
      <c r="K132" s="245"/>
      <c r="L132" s="250"/>
      <c r="M132" s="251"/>
      <c r="N132" s="252"/>
      <c r="O132" s="252"/>
      <c r="P132" s="252"/>
      <c r="Q132" s="252"/>
      <c r="R132" s="252"/>
      <c r="S132" s="252"/>
      <c r="T132" s="253"/>
      <c r="AT132" s="254" t="s">
        <v>191</v>
      </c>
      <c r="AU132" s="254" t="s">
        <v>85</v>
      </c>
      <c r="AV132" s="15" t="s">
        <v>187</v>
      </c>
      <c r="AW132" s="15" t="s">
        <v>32</v>
      </c>
      <c r="AX132" s="15" t="s">
        <v>83</v>
      </c>
      <c r="AY132" s="254" t="s">
        <v>179</v>
      </c>
    </row>
    <row r="133" spans="1:65" s="2" customFormat="1" ht="36">
      <c r="A133" s="34"/>
      <c r="B133" s="35"/>
      <c r="C133" s="191" t="s">
        <v>180</v>
      </c>
      <c r="D133" s="191" t="s">
        <v>182</v>
      </c>
      <c r="E133" s="192" t="s">
        <v>2799</v>
      </c>
      <c r="F133" s="193" t="s">
        <v>2800</v>
      </c>
      <c r="G133" s="194" t="s">
        <v>2793</v>
      </c>
      <c r="H133" s="195">
        <v>5</v>
      </c>
      <c r="I133" s="196"/>
      <c r="J133" s="197">
        <f>ROUND(I133*H133,2)</f>
        <v>0</v>
      </c>
      <c r="K133" s="193" t="s">
        <v>1</v>
      </c>
      <c r="L133" s="39"/>
      <c r="M133" s="198" t="s">
        <v>1</v>
      </c>
      <c r="N133" s="199" t="s">
        <v>41</v>
      </c>
      <c r="O133" s="71"/>
      <c r="P133" s="200">
        <f>O133*H133</f>
        <v>0</v>
      </c>
      <c r="Q133" s="200">
        <v>0</v>
      </c>
      <c r="R133" s="200">
        <f>Q133*H133</f>
        <v>0</v>
      </c>
      <c r="S133" s="200">
        <v>0</v>
      </c>
      <c r="T133" s="201">
        <f>S133*H133</f>
        <v>0</v>
      </c>
      <c r="U133" s="34"/>
      <c r="V133" s="34"/>
      <c r="W133" s="34"/>
      <c r="X133" s="34"/>
      <c r="Y133" s="34"/>
      <c r="Z133" s="34"/>
      <c r="AA133" s="34"/>
      <c r="AB133" s="34"/>
      <c r="AC133" s="34"/>
      <c r="AD133" s="34"/>
      <c r="AE133" s="34"/>
      <c r="AR133" s="202" t="s">
        <v>187</v>
      </c>
      <c r="AT133" s="202" t="s">
        <v>182</v>
      </c>
      <c r="AU133" s="202" t="s">
        <v>85</v>
      </c>
      <c r="AY133" s="17" t="s">
        <v>179</v>
      </c>
      <c r="BE133" s="203">
        <f>IF(N133="základní",J133,0)</f>
        <v>0</v>
      </c>
      <c r="BF133" s="203">
        <f>IF(N133="snížená",J133,0)</f>
        <v>0</v>
      </c>
      <c r="BG133" s="203">
        <f>IF(N133="zákl. přenesená",J133,0)</f>
        <v>0</v>
      </c>
      <c r="BH133" s="203">
        <f>IF(N133="sníž. přenesená",J133,0)</f>
        <v>0</v>
      </c>
      <c r="BI133" s="203">
        <f>IF(N133="nulová",J133,0)</f>
        <v>0</v>
      </c>
      <c r="BJ133" s="17" t="s">
        <v>83</v>
      </c>
      <c r="BK133" s="203">
        <f>ROUND(I133*H133,2)</f>
        <v>0</v>
      </c>
      <c r="BL133" s="17" t="s">
        <v>187</v>
      </c>
      <c r="BM133" s="202" t="s">
        <v>2801</v>
      </c>
    </row>
    <row r="134" spans="1:65" s="14" customFormat="1" ht="11.25">
      <c r="B134" s="219"/>
      <c r="C134" s="220"/>
      <c r="D134" s="204" t="s">
        <v>191</v>
      </c>
      <c r="E134" s="221" t="s">
        <v>1</v>
      </c>
      <c r="F134" s="222" t="s">
        <v>209</v>
      </c>
      <c r="G134" s="220"/>
      <c r="H134" s="223">
        <v>5</v>
      </c>
      <c r="I134" s="224"/>
      <c r="J134" s="220"/>
      <c r="K134" s="220"/>
      <c r="L134" s="225"/>
      <c r="M134" s="226"/>
      <c r="N134" s="227"/>
      <c r="O134" s="227"/>
      <c r="P134" s="227"/>
      <c r="Q134" s="227"/>
      <c r="R134" s="227"/>
      <c r="S134" s="227"/>
      <c r="T134" s="228"/>
      <c r="AT134" s="229" t="s">
        <v>191</v>
      </c>
      <c r="AU134" s="229" t="s">
        <v>85</v>
      </c>
      <c r="AV134" s="14" t="s">
        <v>85</v>
      </c>
      <c r="AW134" s="14" t="s">
        <v>32</v>
      </c>
      <c r="AX134" s="14" t="s">
        <v>76</v>
      </c>
      <c r="AY134" s="229" t="s">
        <v>179</v>
      </c>
    </row>
    <row r="135" spans="1:65" s="15" customFormat="1" ht="11.25">
      <c r="B135" s="244"/>
      <c r="C135" s="245"/>
      <c r="D135" s="204" t="s">
        <v>191</v>
      </c>
      <c r="E135" s="246" t="s">
        <v>1</v>
      </c>
      <c r="F135" s="247" t="s">
        <v>2795</v>
      </c>
      <c r="G135" s="245"/>
      <c r="H135" s="248">
        <v>5</v>
      </c>
      <c r="I135" s="249"/>
      <c r="J135" s="245"/>
      <c r="K135" s="245"/>
      <c r="L135" s="250"/>
      <c r="M135" s="251"/>
      <c r="N135" s="252"/>
      <c r="O135" s="252"/>
      <c r="P135" s="252"/>
      <c r="Q135" s="252"/>
      <c r="R135" s="252"/>
      <c r="S135" s="252"/>
      <c r="T135" s="253"/>
      <c r="AT135" s="254" t="s">
        <v>191</v>
      </c>
      <c r="AU135" s="254" t="s">
        <v>85</v>
      </c>
      <c r="AV135" s="15" t="s">
        <v>187</v>
      </c>
      <c r="AW135" s="15" t="s">
        <v>32</v>
      </c>
      <c r="AX135" s="15" t="s">
        <v>83</v>
      </c>
      <c r="AY135" s="254" t="s">
        <v>179</v>
      </c>
    </row>
    <row r="136" spans="1:65" s="2" customFormat="1" ht="16.5" customHeight="1">
      <c r="A136" s="34"/>
      <c r="B136" s="35"/>
      <c r="C136" s="191" t="s">
        <v>187</v>
      </c>
      <c r="D136" s="191" t="s">
        <v>182</v>
      </c>
      <c r="E136" s="192" t="s">
        <v>2802</v>
      </c>
      <c r="F136" s="193" t="s">
        <v>2803</v>
      </c>
      <c r="G136" s="194" t="s">
        <v>2793</v>
      </c>
      <c r="H136" s="195">
        <v>20</v>
      </c>
      <c r="I136" s="196"/>
      <c r="J136" s="197">
        <f>ROUND(I136*H136,2)</f>
        <v>0</v>
      </c>
      <c r="K136" s="193" t="s">
        <v>1</v>
      </c>
      <c r="L136" s="39"/>
      <c r="M136" s="198" t="s">
        <v>1</v>
      </c>
      <c r="N136" s="199" t="s">
        <v>41</v>
      </c>
      <c r="O136" s="71"/>
      <c r="P136" s="200">
        <f>O136*H136</f>
        <v>0</v>
      </c>
      <c r="Q136" s="200">
        <v>0</v>
      </c>
      <c r="R136" s="200">
        <f>Q136*H136</f>
        <v>0</v>
      </c>
      <c r="S136" s="200">
        <v>0</v>
      </c>
      <c r="T136" s="201">
        <f>S136*H136</f>
        <v>0</v>
      </c>
      <c r="U136" s="34"/>
      <c r="V136" s="34"/>
      <c r="W136" s="34"/>
      <c r="X136" s="34"/>
      <c r="Y136" s="34"/>
      <c r="Z136" s="34"/>
      <c r="AA136" s="34"/>
      <c r="AB136" s="34"/>
      <c r="AC136" s="34"/>
      <c r="AD136" s="34"/>
      <c r="AE136" s="34"/>
      <c r="AR136" s="202" t="s">
        <v>187</v>
      </c>
      <c r="AT136" s="202" t="s">
        <v>182</v>
      </c>
      <c r="AU136" s="202" t="s">
        <v>85</v>
      </c>
      <c r="AY136" s="17" t="s">
        <v>179</v>
      </c>
      <c r="BE136" s="203">
        <f>IF(N136="základní",J136,0)</f>
        <v>0</v>
      </c>
      <c r="BF136" s="203">
        <f>IF(N136="snížená",J136,0)</f>
        <v>0</v>
      </c>
      <c r="BG136" s="203">
        <f>IF(N136="zákl. přenesená",J136,0)</f>
        <v>0</v>
      </c>
      <c r="BH136" s="203">
        <f>IF(N136="sníž. přenesená",J136,0)</f>
        <v>0</v>
      </c>
      <c r="BI136" s="203">
        <f>IF(N136="nulová",J136,0)</f>
        <v>0</v>
      </c>
      <c r="BJ136" s="17" t="s">
        <v>83</v>
      </c>
      <c r="BK136" s="203">
        <f>ROUND(I136*H136,2)</f>
        <v>0</v>
      </c>
      <c r="BL136" s="17" t="s">
        <v>187</v>
      </c>
      <c r="BM136" s="202" t="s">
        <v>2804</v>
      </c>
    </row>
    <row r="137" spans="1:65" s="14" customFormat="1" ht="11.25">
      <c r="B137" s="219"/>
      <c r="C137" s="220"/>
      <c r="D137" s="204" t="s">
        <v>191</v>
      </c>
      <c r="E137" s="221" t="s">
        <v>1</v>
      </c>
      <c r="F137" s="222" t="s">
        <v>357</v>
      </c>
      <c r="G137" s="220"/>
      <c r="H137" s="223">
        <v>20</v>
      </c>
      <c r="I137" s="224"/>
      <c r="J137" s="220"/>
      <c r="K137" s="220"/>
      <c r="L137" s="225"/>
      <c r="M137" s="226"/>
      <c r="N137" s="227"/>
      <c r="O137" s="227"/>
      <c r="P137" s="227"/>
      <c r="Q137" s="227"/>
      <c r="R137" s="227"/>
      <c r="S137" s="227"/>
      <c r="T137" s="228"/>
      <c r="AT137" s="229" t="s">
        <v>191</v>
      </c>
      <c r="AU137" s="229" t="s">
        <v>85</v>
      </c>
      <c r="AV137" s="14" t="s">
        <v>85</v>
      </c>
      <c r="AW137" s="14" t="s">
        <v>32</v>
      </c>
      <c r="AX137" s="14" t="s">
        <v>76</v>
      </c>
      <c r="AY137" s="229" t="s">
        <v>179</v>
      </c>
    </row>
    <row r="138" spans="1:65" s="15" customFormat="1" ht="11.25">
      <c r="B138" s="244"/>
      <c r="C138" s="245"/>
      <c r="D138" s="204" t="s">
        <v>191</v>
      </c>
      <c r="E138" s="246" t="s">
        <v>1</v>
      </c>
      <c r="F138" s="247" t="s">
        <v>2795</v>
      </c>
      <c r="G138" s="245"/>
      <c r="H138" s="248">
        <v>20</v>
      </c>
      <c r="I138" s="249"/>
      <c r="J138" s="245"/>
      <c r="K138" s="245"/>
      <c r="L138" s="250"/>
      <c r="M138" s="251"/>
      <c r="N138" s="252"/>
      <c r="O138" s="252"/>
      <c r="P138" s="252"/>
      <c r="Q138" s="252"/>
      <c r="R138" s="252"/>
      <c r="S138" s="252"/>
      <c r="T138" s="253"/>
      <c r="AT138" s="254" t="s">
        <v>191</v>
      </c>
      <c r="AU138" s="254" t="s">
        <v>85</v>
      </c>
      <c r="AV138" s="15" t="s">
        <v>187</v>
      </c>
      <c r="AW138" s="15" t="s">
        <v>32</v>
      </c>
      <c r="AX138" s="15" t="s">
        <v>83</v>
      </c>
      <c r="AY138" s="254" t="s">
        <v>179</v>
      </c>
    </row>
    <row r="139" spans="1:65" s="2" customFormat="1" ht="24">
      <c r="A139" s="34"/>
      <c r="B139" s="35"/>
      <c r="C139" s="230" t="s">
        <v>209</v>
      </c>
      <c r="D139" s="230" t="s">
        <v>434</v>
      </c>
      <c r="E139" s="231" t="s">
        <v>2805</v>
      </c>
      <c r="F139" s="232" t="s">
        <v>2806</v>
      </c>
      <c r="G139" s="233" t="s">
        <v>2793</v>
      </c>
      <c r="H139" s="234">
        <v>20</v>
      </c>
      <c r="I139" s="235"/>
      <c r="J139" s="236">
        <f>ROUND(I139*H139,2)</f>
        <v>0</v>
      </c>
      <c r="K139" s="232" t="s">
        <v>1</v>
      </c>
      <c r="L139" s="237"/>
      <c r="M139" s="238" t="s">
        <v>1</v>
      </c>
      <c r="N139" s="239" t="s">
        <v>41</v>
      </c>
      <c r="O139" s="71"/>
      <c r="P139" s="200">
        <f>O139*H139</f>
        <v>0</v>
      </c>
      <c r="Q139" s="200">
        <v>4.0000000000000002E-4</v>
      </c>
      <c r="R139" s="200">
        <f>Q139*H139</f>
        <v>8.0000000000000002E-3</v>
      </c>
      <c r="S139" s="200">
        <v>0</v>
      </c>
      <c r="T139" s="201">
        <f>S139*H139</f>
        <v>0</v>
      </c>
      <c r="U139" s="34"/>
      <c r="V139" s="34"/>
      <c r="W139" s="34"/>
      <c r="X139" s="34"/>
      <c r="Y139" s="34"/>
      <c r="Z139" s="34"/>
      <c r="AA139" s="34"/>
      <c r="AB139" s="34"/>
      <c r="AC139" s="34"/>
      <c r="AD139" s="34"/>
      <c r="AE139" s="34"/>
      <c r="AR139" s="202" t="s">
        <v>221</v>
      </c>
      <c r="AT139" s="202" t="s">
        <v>434</v>
      </c>
      <c r="AU139" s="202" t="s">
        <v>85</v>
      </c>
      <c r="AY139" s="17" t="s">
        <v>179</v>
      </c>
      <c r="BE139" s="203">
        <f>IF(N139="základní",J139,0)</f>
        <v>0</v>
      </c>
      <c r="BF139" s="203">
        <f>IF(N139="snížená",J139,0)</f>
        <v>0</v>
      </c>
      <c r="BG139" s="203">
        <f>IF(N139="zákl. přenesená",J139,0)</f>
        <v>0</v>
      </c>
      <c r="BH139" s="203">
        <f>IF(N139="sníž. přenesená",J139,0)</f>
        <v>0</v>
      </c>
      <c r="BI139" s="203">
        <f>IF(N139="nulová",J139,0)</f>
        <v>0</v>
      </c>
      <c r="BJ139" s="17" t="s">
        <v>83</v>
      </c>
      <c r="BK139" s="203">
        <f>ROUND(I139*H139,2)</f>
        <v>0</v>
      </c>
      <c r="BL139" s="17" t="s">
        <v>187</v>
      </c>
      <c r="BM139" s="202" t="s">
        <v>2807</v>
      </c>
    </row>
    <row r="140" spans="1:65" s="14" customFormat="1" ht="11.25">
      <c r="B140" s="219"/>
      <c r="C140" s="220"/>
      <c r="D140" s="204" t="s">
        <v>191</v>
      </c>
      <c r="E140" s="221" t="s">
        <v>1</v>
      </c>
      <c r="F140" s="222" t="s">
        <v>357</v>
      </c>
      <c r="G140" s="220"/>
      <c r="H140" s="223">
        <v>20</v>
      </c>
      <c r="I140" s="224"/>
      <c r="J140" s="220"/>
      <c r="K140" s="220"/>
      <c r="L140" s="225"/>
      <c r="M140" s="226"/>
      <c r="N140" s="227"/>
      <c r="O140" s="227"/>
      <c r="P140" s="227"/>
      <c r="Q140" s="227"/>
      <c r="R140" s="227"/>
      <c r="S140" s="227"/>
      <c r="T140" s="228"/>
      <c r="AT140" s="229" t="s">
        <v>191</v>
      </c>
      <c r="AU140" s="229" t="s">
        <v>85</v>
      </c>
      <c r="AV140" s="14" t="s">
        <v>85</v>
      </c>
      <c r="AW140" s="14" t="s">
        <v>32</v>
      </c>
      <c r="AX140" s="14" t="s">
        <v>76</v>
      </c>
      <c r="AY140" s="229" t="s">
        <v>179</v>
      </c>
    </row>
    <row r="141" spans="1:65" s="15" customFormat="1" ht="11.25">
      <c r="B141" s="244"/>
      <c r="C141" s="245"/>
      <c r="D141" s="204" t="s">
        <v>191</v>
      </c>
      <c r="E141" s="246" t="s">
        <v>1</v>
      </c>
      <c r="F141" s="247" t="s">
        <v>2795</v>
      </c>
      <c r="G141" s="245"/>
      <c r="H141" s="248">
        <v>20</v>
      </c>
      <c r="I141" s="249"/>
      <c r="J141" s="245"/>
      <c r="K141" s="245"/>
      <c r="L141" s="250"/>
      <c r="M141" s="251"/>
      <c r="N141" s="252"/>
      <c r="O141" s="252"/>
      <c r="P141" s="252"/>
      <c r="Q141" s="252"/>
      <c r="R141" s="252"/>
      <c r="S141" s="252"/>
      <c r="T141" s="253"/>
      <c r="AT141" s="254" t="s">
        <v>191</v>
      </c>
      <c r="AU141" s="254" t="s">
        <v>85</v>
      </c>
      <c r="AV141" s="15" t="s">
        <v>187</v>
      </c>
      <c r="AW141" s="15" t="s">
        <v>32</v>
      </c>
      <c r="AX141" s="15" t="s">
        <v>83</v>
      </c>
      <c r="AY141" s="254" t="s">
        <v>179</v>
      </c>
    </row>
    <row r="142" spans="1:65" s="2" customFormat="1" ht="24">
      <c r="A142" s="34"/>
      <c r="B142" s="35"/>
      <c r="C142" s="230" t="s">
        <v>213</v>
      </c>
      <c r="D142" s="230" t="s">
        <v>434</v>
      </c>
      <c r="E142" s="231" t="s">
        <v>2808</v>
      </c>
      <c r="F142" s="232" t="s">
        <v>2809</v>
      </c>
      <c r="G142" s="233" t="s">
        <v>2793</v>
      </c>
      <c r="H142" s="234">
        <v>3</v>
      </c>
      <c r="I142" s="235"/>
      <c r="J142" s="236">
        <f>ROUND(I142*H142,2)</f>
        <v>0</v>
      </c>
      <c r="K142" s="232" t="s">
        <v>1</v>
      </c>
      <c r="L142" s="237"/>
      <c r="M142" s="238" t="s">
        <v>1</v>
      </c>
      <c r="N142" s="239" t="s">
        <v>41</v>
      </c>
      <c r="O142" s="71"/>
      <c r="P142" s="200">
        <f>O142*H142</f>
        <v>0</v>
      </c>
      <c r="Q142" s="200">
        <v>4.0000000000000002E-4</v>
      </c>
      <c r="R142" s="200">
        <f>Q142*H142</f>
        <v>1.2000000000000001E-3</v>
      </c>
      <c r="S142" s="200">
        <v>0</v>
      </c>
      <c r="T142" s="201">
        <f>S142*H142</f>
        <v>0</v>
      </c>
      <c r="U142" s="34"/>
      <c r="V142" s="34"/>
      <c r="W142" s="34"/>
      <c r="X142" s="34"/>
      <c r="Y142" s="34"/>
      <c r="Z142" s="34"/>
      <c r="AA142" s="34"/>
      <c r="AB142" s="34"/>
      <c r="AC142" s="34"/>
      <c r="AD142" s="34"/>
      <c r="AE142" s="34"/>
      <c r="AR142" s="202" t="s">
        <v>221</v>
      </c>
      <c r="AT142" s="202" t="s">
        <v>434</v>
      </c>
      <c r="AU142" s="202" t="s">
        <v>85</v>
      </c>
      <c r="AY142" s="17" t="s">
        <v>179</v>
      </c>
      <c r="BE142" s="203">
        <f>IF(N142="základní",J142,0)</f>
        <v>0</v>
      </c>
      <c r="BF142" s="203">
        <f>IF(N142="snížená",J142,0)</f>
        <v>0</v>
      </c>
      <c r="BG142" s="203">
        <f>IF(N142="zákl. přenesená",J142,0)</f>
        <v>0</v>
      </c>
      <c r="BH142" s="203">
        <f>IF(N142="sníž. přenesená",J142,0)</f>
        <v>0</v>
      </c>
      <c r="BI142" s="203">
        <f>IF(N142="nulová",J142,0)</f>
        <v>0</v>
      </c>
      <c r="BJ142" s="17" t="s">
        <v>83</v>
      </c>
      <c r="BK142" s="203">
        <f>ROUND(I142*H142,2)</f>
        <v>0</v>
      </c>
      <c r="BL142" s="17" t="s">
        <v>187</v>
      </c>
      <c r="BM142" s="202" t="s">
        <v>2810</v>
      </c>
    </row>
    <row r="143" spans="1:65" s="14" customFormat="1" ht="11.25">
      <c r="B143" s="219"/>
      <c r="C143" s="220"/>
      <c r="D143" s="204" t="s">
        <v>191</v>
      </c>
      <c r="E143" s="221" t="s">
        <v>1</v>
      </c>
      <c r="F143" s="222" t="s">
        <v>180</v>
      </c>
      <c r="G143" s="220"/>
      <c r="H143" s="223">
        <v>3</v>
      </c>
      <c r="I143" s="224"/>
      <c r="J143" s="220"/>
      <c r="K143" s="220"/>
      <c r="L143" s="225"/>
      <c r="M143" s="226"/>
      <c r="N143" s="227"/>
      <c r="O143" s="227"/>
      <c r="P143" s="227"/>
      <c r="Q143" s="227"/>
      <c r="R143" s="227"/>
      <c r="S143" s="227"/>
      <c r="T143" s="228"/>
      <c r="AT143" s="229" t="s">
        <v>191</v>
      </c>
      <c r="AU143" s="229" t="s">
        <v>85</v>
      </c>
      <c r="AV143" s="14" t="s">
        <v>85</v>
      </c>
      <c r="AW143" s="14" t="s">
        <v>32</v>
      </c>
      <c r="AX143" s="14" t="s">
        <v>76</v>
      </c>
      <c r="AY143" s="229" t="s">
        <v>179</v>
      </c>
    </row>
    <row r="144" spans="1:65" s="15" customFormat="1" ht="11.25">
      <c r="B144" s="244"/>
      <c r="C144" s="245"/>
      <c r="D144" s="204" t="s">
        <v>191</v>
      </c>
      <c r="E144" s="246" t="s">
        <v>1</v>
      </c>
      <c r="F144" s="247" t="s">
        <v>2795</v>
      </c>
      <c r="G144" s="245"/>
      <c r="H144" s="248">
        <v>3</v>
      </c>
      <c r="I144" s="249"/>
      <c r="J144" s="245"/>
      <c r="K144" s="245"/>
      <c r="L144" s="250"/>
      <c r="M144" s="251"/>
      <c r="N144" s="252"/>
      <c r="O144" s="252"/>
      <c r="P144" s="252"/>
      <c r="Q144" s="252"/>
      <c r="R144" s="252"/>
      <c r="S144" s="252"/>
      <c r="T144" s="253"/>
      <c r="AT144" s="254" t="s">
        <v>191</v>
      </c>
      <c r="AU144" s="254" t="s">
        <v>85</v>
      </c>
      <c r="AV144" s="15" t="s">
        <v>187</v>
      </c>
      <c r="AW144" s="15" t="s">
        <v>32</v>
      </c>
      <c r="AX144" s="15" t="s">
        <v>83</v>
      </c>
      <c r="AY144" s="254" t="s">
        <v>179</v>
      </c>
    </row>
    <row r="145" spans="1:65" s="2" customFormat="1" ht="33" customHeight="1">
      <c r="A145" s="34"/>
      <c r="B145" s="35"/>
      <c r="C145" s="230" t="s">
        <v>217</v>
      </c>
      <c r="D145" s="230" t="s">
        <v>434</v>
      </c>
      <c r="E145" s="231" t="s">
        <v>2811</v>
      </c>
      <c r="F145" s="232" t="s">
        <v>2812</v>
      </c>
      <c r="G145" s="233" t="s">
        <v>2793</v>
      </c>
      <c r="H145" s="234">
        <v>1</v>
      </c>
      <c r="I145" s="235"/>
      <c r="J145" s="236">
        <f>ROUND(I145*H145,2)</f>
        <v>0</v>
      </c>
      <c r="K145" s="232" t="s">
        <v>1</v>
      </c>
      <c r="L145" s="237"/>
      <c r="M145" s="238" t="s">
        <v>1</v>
      </c>
      <c r="N145" s="239" t="s">
        <v>41</v>
      </c>
      <c r="O145" s="71"/>
      <c r="P145" s="200">
        <f>O145*H145</f>
        <v>0</v>
      </c>
      <c r="Q145" s="200">
        <v>4.0000000000000002E-4</v>
      </c>
      <c r="R145" s="200">
        <f>Q145*H145</f>
        <v>4.0000000000000002E-4</v>
      </c>
      <c r="S145" s="200">
        <v>0</v>
      </c>
      <c r="T145" s="201">
        <f>S145*H145</f>
        <v>0</v>
      </c>
      <c r="U145" s="34"/>
      <c r="V145" s="34"/>
      <c r="W145" s="34"/>
      <c r="X145" s="34"/>
      <c r="Y145" s="34"/>
      <c r="Z145" s="34"/>
      <c r="AA145" s="34"/>
      <c r="AB145" s="34"/>
      <c r="AC145" s="34"/>
      <c r="AD145" s="34"/>
      <c r="AE145" s="34"/>
      <c r="AR145" s="202" t="s">
        <v>221</v>
      </c>
      <c r="AT145" s="202" t="s">
        <v>434</v>
      </c>
      <c r="AU145" s="202" t="s">
        <v>85</v>
      </c>
      <c r="AY145" s="17" t="s">
        <v>179</v>
      </c>
      <c r="BE145" s="203">
        <f>IF(N145="základní",J145,0)</f>
        <v>0</v>
      </c>
      <c r="BF145" s="203">
        <f>IF(N145="snížená",J145,0)</f>
        <v>0</v>
      </c>
      <c r="BG145" s="203">
        <f>IF(N145="zákl. přenesená",J145,0)</f>
        <v>0</v>
      </c>
      <c r="BH145" s="203">
        <f>IF(N145="sníž. přenesená",J145,0)</f>
        <v>0</v>
      </c>
      <c r="BI145" s="203">
        <f>IF(N145="nulová",J145,0)</f>
        <v>0</v>
      </c>
      <c r="BJ145" s="17" t="s">
        <v>83</v>
      </c>
      <c r="BK145" s="203">
        <f>ROUND(I145*H145,2)</f>
        <v>0</v>
      </c>
      <c r="BL145" s="17" t="s">
        <v>187</v>
      </c>
      <c r="BM145" s="202" t="s">
        <v>2813</v>
      </c>
    </row>
    <row r="146" spans="1:65" s="14" customFormat="1" ht="11.25">
      <c r="B146" s="219"/>
      <c r="C146" s="220"/>
      <c r="D146" s="204" t="s">
        <v>191</v>
      </c>
      <c r="E146" s="221" t="s">
        <v>1</v>
      </c>
      <c r="F146" s="222" t="s">
        <v>83</v>
      </c>
      <c r="G146" s="220"/>
      <c r="H146" s="223">
        <v>1</v>
      </c>
      <c r="I146" s="224"/>
      <c r="J146" s="220"/>
      <c r="K146" s="220"/>
      <c r="L146" s="225"/>
      <c r="M146" s="226"/>
      <c r="N146" s="227"/>
      <c r="O146" s="227"/>
      <c r="P146" s="227"/>
      <c r="Q146" s="227"/>
      <c r="R146" s="227"/>
      <c r="S146" s="227"/>
      <c r="T146" s="228"/>
      <c r="AT146" s="229" t="s">
        <v>191</v>
      </c>
      <c r="AU146" s="229" t="s">
        <v>85</v>
      </c>
      <c r="AV146" s="14" t="s">
        <v>85</v>
      </c>
      <c r="AW146" s="14" t="s">
        <v>32</v>
      </c>
      <c r="AX146" s="14" t="s">
        <v>76</v>
      </c>
      <c r="AY146" s="229" t="s">
        <v>179</v>
      </c>
    </row>
    <row r="147" spans="1:65" s="15" customFormat="1" ht="11.25">
      <c r="B147" s="244"/>
      <c r="C147" s="245"/>
      <c r="D147" s="204" t="s">
        <v>191</v>
      </c>
      <c r="E147" s="246" t="s">
        <v>1</v>
      </c>
      <c r="F147" s="247" t="s">
        <v>2795</v>
      </c>
      <c r="G147" s="245"/>
      <c r="H147" s="248">
        <v>1</v>
      </c>
      <c r="I147" s="249"/>
      <c r="J147" s="245"/>
      <c r="K147" s="245"/>
      <c r="L147" s="250"/>
      <c r="M147" s="251"/>
      <c r="N147" s="252"/>
      <c r="O147" s="252"/>
      <c r="P147" s="252"/>
      <c r="Q147" s="252"/>
      <c r="R147" s="252"/>
      <c r="S147" s="252"/>
      <c r="T147" s="253"/>
      <c r="AT147" s="254" t="s">
        <v>191</v>
      </c>
      <c r="AU147" s="254" t="s">
        <v>85</v>
      </c>
      <c r="AV147" s="15" t="s">
        <v>187</v>
      </c>
      <c r="AW147" s="15" t="s">
        <v>32</v>
      </c>
      <c r="AX147" s="15" t="s">
        <v>83</v>
      </c>
      <c r="AY147" s="254" t="s">
        <v>179</v>
      </c>
    </row>
    <row r="148" spans="1:65" s="2" customFormat="1" ht="33" customHeight="1">
      <c r="A148" s="34"/>
      <c r="B148" s="35"/>
      <c r="C148" s="230" t="s">
        <v>221</v>
      </c>
      <c r="D148" s="230" t="s">
        <v>434</v>
      </c>
      <c r="E148" s="231" t="s">
        <v>2814</v>
      </c>
      <c r="F148" s="232" t="s">
        <v>2815</v>
      </c>
      <c r="G148" s="233" t="s">
        <v>2793</v>
      </c>
      <c r="H148" s="234">
        <v>5</v>
      </c>
      <c r="I148" s="235"/>
      <c r="J148" s="236">
        <f>ROUND(I148*H148,2)</f>
        <v>0</v>
      </c>
      <c r="K148" s="232" t="s">
        <v>1</v>
      </c>
      <c r="L148" s="237"/>
      <c r="M148" s="238" t="s">
        <v>1</v>
      </c>
      <c r="N148" s="239" t="s">
        <v>41</v>
      </c>
      <c r="O148" s="71"/>
      <c r="P148" s="200">
        <f>O148*H148</f>
        <v>0</v>
      </c>
      <c r="Q148" s="200">
        <v>4.0000000000000002E-4</v>
      </c>
      <c r="R148" s="200">
        <f>Q148*H148</f>
        <v>2E-3</v>
      </c>
      <c r="S148" s="200">
        <v>0</v>
      </c>
      <c r="T148" s="201">
        <f>S148*H148</f>
        <v>0</v>
      </c>
      <c r="U148" s="34"/>
      <c r="V148" s="34"/>
      <c r="W148" s="34"/>
      <c r="X148" s="34"/>
      <c r="Y148" s="34"/>
      <c r="Z148" s="34"/>
      <c r="AA148" s="34"/>
      <c r="AB148" s="34"/>
      <c r="AC148" s="34"/>
      <c r="AD148" s="34"/>
      <c r="AE148" s="34"/>
      <c r="AR148" s="202" t="s">
        <v>221</v>
      </c>
      <c r="AT148" s="202" t="s">
        <v>434</v>
      </c>
      <c r="AU148" s="202" t="s">
        <v>85</v>
      </c>
      <c r="AY148" s="17" t="s">
        <v>179</v>
      </c>
      <c r="BE148" s="203">
        <f>IF(N148="základní",J148,0)</f>
        <v>0</v>
      </c>
      <c r="BF148" s="203">
        <f>IF(N148="snížená",J148,0)</f>
        <v>0</v>
      </c>
      <c r="BG148" s="203">
        <f>IF(N148="zákl. přenesená",J148,0)</f>
        <v>0</v>
      </c>
      <c r="BH148" s="203">
        <f>IF(N148="sníž. přenesená",J148,0)</f>
        <v>0</v>
      </c>
      <c r="BI148" s="203">
        <f>IF(N148="nulová",J148,0)</f>
        <v>0</v>
      </c>
      <c r="BJ148" s="17" t="s">
        <v>83</v>
      </c>
      <c r="BK148" s="203">
        <f>ROUND(I148*H148,2)</f>
        <v>0</v>
      </c>
      <c r="BL148" s="17" t="s">
        <v>187</v>
      </c>
      <c r="BM148" s="202" t="s">
        <v>2816</v>
      </c>
    </row>
    <row r="149" spans="1:65" s="14" customFormat="1" ht="11.25">
      <c r="B149" s="219"/>
      <c r="C149" s="220"/>
      <c r="D149" s="204" t="s">
        <v>191</v>
      </c>
      <c r="E149" s="221" t="s">
        <v>1</v>
      </c>
      <c r="F149" s="222" t="s">
        <v>209</v>
      </c>
      <c r="G149" s="220"/>
      <c r="H149" s="223">
        <v>5</v>
      </c>
      <c r="I149" s="224"/>
      <c r="J149" s="220"/>
      <c r="K149" s="220"/>
      <c r="L149" s="225"/>
      <c r="M149" s="226"/>
      <c r="N149" s="227"/>
      <c r="O149" s="227"/>
      <c r="P149" s="227"/>
      <c r="Q149" s="227"/>
      <c r="R149" s="227"/>
      <c r="S149" s="227"/>
      <c r="T149" s="228"/>
      <c r="AT149" s="229" t="s">
        <v>191</v>
      </c>
      <c r="AU149" s="229" t="s">
        <v>85</v>
      </c>
      <c r="AV149" s="14" t="s">
        <v>85</v>
      </c>
      <c r="AW149" s="14" t="s">
        <v>32</v>
      </c>
      <c r="AX149" s="14" t="s">
        <v>76</v>
      </c>
      <c r="AY149" s="229" t="s">
        <v>179</v>
      </c>
    </row>
    <row r="150" spans="1:65" s="15" customFormat="1" ht="11.25">
      <c r="B150" s="244"/>
      <c r="C150" s="245"/>
      <c r="D150" s="204" t="s">
        <v>191</v>
      </c>
      <c r="E150" s="246" t="s">
        <v>1</v>
      </c>
      <c r="F150" s="247" t="s">
        <v>2795</v>
      </c>
      <c r="G150" s="245"/>
      <c r="H150" s="248">
        <v>5</v>
      </c>
      <c r="I150" s="249"/>
      <c r="J150" s="245"/>
      <c r="K150" s="245"/>
      <c r="L150" s="250"/>
      <c r="M150" s="251"/>
      <c r="N150" s="252"/>
      <c r="O150" s="252"/>
      <c r="P150" s="252"/>
      <c r="Q150" s="252"/>
      <c r="R150" s="252"/>
      <c r="S150" s="252"/>
      <c r="T150" s="253"/>
      <c r="AT150" s="254" t="s">
        <v>191</v>
      </c>
      <c r="AU150" s="254" t="s">
        <v>85</v>
      </c>
      <c r="AV150" s="15" t="s">
        <v>187</v>
      </c>
      <c r="AW150" s="15" t="s">
        <v>32</v>
      </c>
      <c r="AX150" s="15" t="s">
        <v>83</v>
      </c>
      <c r="AY150" s="254" t="s">
        <v>179</v>
      </c>
    </row>
    <row r="151" spans="1:65" s="2" customFormat="1" ht="21.75" customHeight="1">
      <c r="A151" s="34"/>
      <c r="B151" s="35"/>
      <c r="C151" s="230" t="s">
        <v>225</v>
      </c>
      <c r="D151" s="230" t="s">
        <v>434</v>
      </c>
      <c r="E151" s="231" t="s">
        <v>2817</v>
      </c>
      <c r="F151" s="232" t="s">
        <v>2818</v>
      </c>
      <c r="G151" s="233" t="s">
        <v>2793</v>
      </c>
      <c r="H151" s="234">
        <v>50</v>
      </c>
      <c r="I151" s="235"/>
      <c r="J151" s="236">
        <f>ROUND(I151*H151,2)</f>
        <v>0</v>
      </c>
      <c r="K151" s="232" t="s">
        <v>1</v>
      </c>
      <c r="L151" s="237"/>
      <c r="M151" s="238" t="s">
        <v>1</v>
      </c>
      <c r="N151" s="239" t="s">
        <v>41</v>
      </c>
      <c r="O151" s="71"/>
      <c r="P151" s="200">
        <f>O151*H151</f>
        <v>0</v>
      </c>
      <c r="Q151" s="200">
        <v>4.0000000000000002E-4</v>
      </c>
      <c r="R151" s="200">
        <f>Q151*H151</f>
        <v>0.02</v>
      </c>
      <c r="S151" s="200">
        <v>0</v>
      </c>
      <c r="T151" s="201">
        <f>S151*H151</f>
        <v>0</v>
      </c>
      <c r="U151" s="34"/>
      <c r="V151" s="34"/>
      <c r="W151" s="34"/>
      <c r="X151" s="34"/>
      <c r="Y151" s="34"/>
      <c r="Z151" s="34"/>
      <c r="AA151" s="34"/>
      <c r="AB151" s="34"/>
      <c r="AC151" s="34"/>
      <c r="AD151" s="34"/>
      <c r="AE151" s="34"/>
      <c r="AR151" s="202" t="s">
        <v>221</v>
      </c>
      <c r="AT151" s="202" t="s">
        <v>434</v>
      </c>
      <c r="AU151" s="202" t="s">
        <v>85</v>
      </c>
      <c r="AY151" s="17" t="s">
        <v>179</v>
      </c>
      <c r="BE151" s="203">
        <f>IF(N151="základní",J151,0)</f>
        <v>0</v>
      </c>
      <c r="BF151" s="203">
        <f>IF(N151="snížená",J151,0)</f>
        <v>0</v>
      </c>
      <c r="BG151" s="203">
        <f>IF(N151="zákl. přenesená",J151,0)</f>
        <v>0</v>
      </c>
      <c r="BH151" s="203">
        <f>IF(N151="sníž. přenesená",J151,0)</f>
        <v>0</v>
      </c>
      <c r="BI151" s="203">
        <f>IF(N151="nulová",J151,0)</f>
        <v>0</v>
      </c>
      <c r="BJ151" s="17" t="s">
        <v>83</v>
      </c>
      <c r="BK151" s="203">
        <f>ROUND(I151*H151,2)</f>
        <v>0</v>
      </c>
      <c r="BL151" s="17" t="s">
        <v>187</v>
      </c>
      <c r="BM151" s="202" t="s">
        <v>2819</v>
      </c>
    </row>
    <row r="152" spans="1:65" s="14" customFormat="1" ht="11.25">
      <c r="B152" s="219"/>
      <c r="C152" s="220"/>
      <c r="D152" s="204" t="s">
        <v>191</v>
      </c>
      <c r="E152" s="221" t="s">
        <v>1</v>
      </c>
      <c r="F152" s="222" t="s">
        <v>753</v>
      </c>
      <c r="G152" s="220"/>
      <c r="H152" s="223">
        <v>50</v>
      </c>
      <c r="I152" s="224"/>
      <c r="J152" s="220"/>
      <c r="K152" s="220"/>
      <c r="L152" s="225"/>
      <c r="M152" s="226"/>
      <c r="N152" s="227"/>
      <c r="O152" s="227"/>
      <c r="P152" s="227"/>
      <c r="Q152" s="227"/>
      <c r="R152" s="227"/>
      <c r="S152" s="227"/>
      <c r="T152" s="228"/>
      <c r="AT152" s="229" t="s">
        <v>191</v>
      </c>
      <c r="AU152" s="229" t="s">
        <v>85</v>
      </c>
      <c r="AV152" s="14" t="s">
        <v>85</v>
      </c>
      <c r="AW152" s="14" t="s">
        <v>32</v>
      </c>
      <c r="AX152" s="14" t="s">
        <v>76</v>
      </c>
      <c r="AY152" s="229" t="s">
        <v>179</v>
      </c>
    </row>
    <row r="153" spans="1:65" s="15" customFormat="1" ht="11.25">
      <c r="B153" s="244"/>
      <c r="C153" s="245"/>
      <c r="D153" s="204" t="s">
        <v>191</v>
      </c>
      <c r="E153" s="246" t="s">
        <v>1</v>
      </c>
      <c r="F153" s="247" t="s">
        <v>2795</v>
      </c>
      <c r="G153" s="245"/>
      <c r="H153" s="248">
        <v>50</v>
      </c>
      <c r="I153" s="249"/>
      <c r="J153" s="245"/>
      <c r="K153" s="245"/>
      <c r="L153" s="250"/>
      <c r="M153" s="251"/>
      <c r="N153" s="252"/>
      <c r="O153" s="252"/>
      <c r="P153" s="252"/>
      <c r="Q153" s="252"/>
      <c r="R153" s="252"/>
      <c r="S153" s="252"/>
      <c r="T153" s="253"/>
      <c r="AT153" s="254" t="s">
        <v>191</v>
      </c>
      <c r="AU153" s="254" t="s">
        <v>85</v>
      </c>
      <c r="AV153" s="15" t="s">
        <v>187</v>
      </c>
      <c r="AW153" s="15" t="s">
        <v>32</v>
      </c>
      <c r="AX153" s="15" t="s">
        <v>83</v>
      </c>
      <c r="AY153" s="254" t="s">
        <v>179</v>
      </c>
    </row>
    <row r="154" spans="1:65" s="2" customFormat="1" ht="24">
      <c r="A154" s="34"/>
      <c r="B154" s="35"/>
      <c r="C154" s="191" t="s">
        <v>201</v>
      </c>
      <c r="D154" s="191" t="s">
        <v>182</v>
      </c>
      <c r="E154" s="192" t="s">
        <v>2820</v>
      </c>
      <c r="F154" s="193" t="s">
        <v>2821</v>
      </c>
      <c r="G154" s="194" t="s">
        <v>2793</v>
      </c>
      <c r="H154" s="195">
        <v>50</v>
      </c>
      <c r="I154" s="196"/>
      <c r="J154" s="197">
        <f>ROUND(I154*H154,2)</f>
        <v>0</v>
      </c>
      <c r="K154" s="193" t="s">
        <v>1</v>
      </c>
      <c r="L154" s="39"/>
      <c r="M154" s="198" t="s">
        <v>1</v>
      </c>
      <c r="N154" s="199" t="s">
        <v>41</v>
      </c>
      <c r="O154" s="71"/>
      <c r="P154" s="200">
        <f>O154*H154</f>
        <v>0</v>
      </c>
      <c r="Q154" s="200">
        <v>0</v>
      </c>
      <c r="R154" s="200">
        <f>Q154*H154</f>
        <v>0</v>
      </c>
      <c r="S154" s="200">
        <v>0</v>
      </c>
      <c r="T154" s="201">
        <f>S154*H154</f>
        <v>0</v>
      </c>
      <c r="U154" s="34"/>
      <c r="V154" s="34"/>
      <c r="W154" s="34"/>
      <c r="X154" s="34"/>
      <c r="Y154" s="34"/>
      <c r="Z154" s="34"/>
      <c r="AA154" s="34"/>
      <c r="AB154" s="34"/>
      <c r="AC154" s="34"/>
      <c r="AD154" s="34"/>
      <c r="AE154" s="34"/>
      <c r="AR154" s="202" t="s">
        <v>187</v>
      </c>
      <c r="AT154" s="202" t="s">
        <v>182</v>
      </c>
      <c r="AU154" s="202" t="s">
        <v>85</v>
      </c>
      <c r="AY154" s="17" t="s">
        <v>179</v>
      </c>
      <c r="BE154" s="203">
        <f>IF(N154="základní",J154,0)</f>
        <v>0</v>
      </c>
      <c r="BF154" s="203">
        <f>IF(N154="snížená",J154,0)</f>
        <v>0</v>
      </c>
      <c r="BG154" s="203">
        <f>IF(N154="zákl. přenesená",J154,0)</f>
        <v>0</v>
      </c>
      <c r="BH154" s="203">
        <f>IF(N154="sníž. přenesená",J154,0)</f>
        <v>0</v>
      </c>
      <c r="BI154" s="203">
        <f>IF(N154="nulová",J154,0)</f>
        <v>0</v>
      </c>
      <c r="BJ154" s="17" t="s">
        <v>83</v>
      </c>
      <c r="BK154" s="203">
        <f>ROUND(I154*H154,2)</f>
        <v>0</v>
      </c>
      <c r="BL154" s="17" t="s">
        <v>187</v>
      </c>
      <c r="BM154" s="202" t="s">
        <v>2822</v>
      </c>
    </row>
    <row r="155" spans="1:65" s="14" customFormat="1" ht="11.25">
      <c r="B155" s="219"/>
      <c r="C155" s="220"/>
      <c r="D155" s="204" t="s">
        <v>191</v>
      </c>
      <c r="E155" s="221" t="s">
        <v>1</v>
      </c>
      <c r="F155" s="222" t="s">
        <v>753</v>
      </c>
      <c r="G155" s="220"/>
      <c r="H155" s="223">
        <v>50</v>
      </c>
      <c r="I155" s="224"/>
      <c r="J155" s="220"/>
      <c r="K155" s="220"/>
      <c r="L155" s="225"/>
      <c r="M155" s="226"/>
      <c r="N155" s="227"/>
      <c r="O155" s="227"/>
      <c r="P155" s="227"/>
      <c r="Q155" s="227"/>
      <c r="R155" s="227"/>
      <c r="S155" s="227"/>
      <c r="T155" s="228"/>
      <c r="AT155" s="229" t="s">
        <v>191</v>
      </c>
      <c r="AU155" s="229" t="s">
        <v>85</v>
      </c>
      <c r="AV155" s="14" t="s">
        <v>85</v>
      </c>
      <c r="AW155" s="14" t="s">
        <v>32</v>
      </c>
      <c r="AX155" s="14" t="s">
        <v>76</v>
      </c>
      <c r="AY155" s="229" t="s">
        <v>179</v>
      </c>
    </row>
    <row r="156" spans="1:65" s="15" customFormat="1" ht="11.25">
      <c r="B156" s="244"/>
      <c r="C156" s="245"/>
      <c r="D156" s="204" t="s">
        <v>191</v>
      </c>
      <c r="E156" s="246" t="s">
        <v>1</v>
      </c>
      <c r="F156" s="247" t="s">
        <v>2795</v>
      </c>
      <c r="G156" s="245"/>
      <c r="H156" s="248">
        <v>50</v>
      </c>
      <c r="I156" s="249"/>
      <c r="J156" s="245"/>
      <c r="K156" s="245"/>
      <c r="L156" s="250"/>
      <c r="M156" s="251"/>
      <c r="N156" s="252"/>
      <c r="O156" s="252"/>
      <c r="P156" s="252"/>
      <c r="Q156" s="252"/>
      <c r="R156" s="252"/>
      <c r="S156" s="252"/>
      <c r="T156" s="253"/>
      <c r="AT156" s="254" t="s">
        <v>191</v>
      </c>
      <c r="AU156" s="254" t="s">
        <v>85</v>
      </c>
      <c r="AV156" s="15" t="s">
        <v>187</v>
      </c>
      <c r="AW156" s="15" t="s">
        <v>32</v>
      </c>
      <c r="AX156" s="15" t="s">
        <v>83</v>
      </c>
      <c r="AY156" s="254" t="s">
        <v>179</v>
      </c>
    </row>
    <row r="157" spans="1:65" s="2" customFormat="1" ht="24">
      <c r="A157" s="34"/>
      <c r="B157" s="35"/>
      <c r="C157" s="230" t="s">
        <v>232</v>
      </c>
      <c r="D157" s="230" t="s">
        <v>434</v>
      </c>
      <c r="E157" s="231" t="s">
        <v>2823</v>
      </c>
      <c r="F157" s="232" t="s">
        <v>2824</v>
      </c>
      <c r="G157" s="233" t="s">
        <v>2793</v>
      </c>
      <c r="H157" s="234">
        <v>15</v>
      </c>
      <c r="I157" s="235"/>
      <c r="J157" s="236">
        <f>ROUND(I157*H157,2)</f>
        <v>0</v>
      </c>
      <c r="K157" s="232" t="s">
        <v>1</v>
      </c>
      <c r="L157" s="237"/>
      <c r="M157" s="238" t="s">
        <v>1</v>
      </c>
      <c r="N157" s="239" t="s">
        <v>41</v>
      </c>
      <c r="O157" s="71"/>
      <c r="P157" s="200">
        <f>O157*H157</f>
        <v>0</v>
      </c>
      <c r="Q157" s="200">
        <v>4.0000000000000002E-4</v>
      </c>
      <c r="R157" s="200">
        <f>Q157*H157</f>
        <v>6.0000000000000001E-3</v>
      </c>
      <c r="S157" s="200">
        <v>0</v>
      </c>
      <c r="T157" s="201">
        <f>S157*H157</f>
        <v>0</v>
      </c>
      <c r="U157" s="34"/>
      <c r="V157" s="34"/>
      <c r="W157" s="34"/>
      <c r="X157" s="34"/>
      <c r="Y157" s="34"/>
      <c r="Z157" s="34"/>
      <c r="AA157" s="34"/>
      <c r="AB157" s="34"/>
      <c r="AC157" s="34"/>
      <c r="AD157" s="34"/>
      <c r="AE157" s="34"/>
      <c r="AR157" s="202" t="s">
        <v>221</v>
      </c>
      <c r="AT157" s="202" t="s">
        <v>434</v>
      </c>
      <c r="AU157" s="202" t="s">
        <v>85</v>
      </c>
      <c r="AY157" s="17" t="s">
        <v>179</v>
      </c>
      <c r="BE157" s="203">
        <f>IF(N157="základní",J157,0)</f>
        <v>0</v>
      </c>
      <c r="BF157" s="203">
        <f>IF(N157="snížená",J157,0)</f>
        <v>0</v>
      </c>
      <c r="BG157" s="203">
        <f>IF(N157="zákl. přenesená",J157,0)</f>
        <v>0</v>
      </c>
      <c r="BH157" s="203">
        <f>IF(N157="sníž. přenesená",J157,0)</f>
        <v>0</v>
      </c>
      <c r="BI157" s="203">
        <f>IF(N157="nulová",J157,0)</f>
        <v>0</v>
      </c>
      <c r="BJ157" s="17" t="s">
        <v>83</v>
      </c>
      <c r="BK157" s="203">
        <f>ROUND(I157*H157,2)</f>
        <v>0</v>
      </c>
      <c r="BL157" s="17" t="s">
        <v>187</v>
      </c>
      <c r="BM157" s="202" t="s">
        <v>2825</v>
      </c>
    </row>
    <row r="158" spans="1:65" s="14" customFormat="1" ht="11.25">
      <c r="B158" s="219"/>
      <c r="C158" s="220"/>
      <c r="D158" s="204" t="s">
        <v>191</v>
      </c>
      <c r="E158" s="221" t="s">
        <v>1</v>
      </c>
      <c r="F158" s="222" t="s">
        <v>8</v>
      </c>
      <c r="G158" s="220"/>
      <c r="H158" s="223">
        <v>15</v>
      </c>
      <c r="I158" s="224"/>
      <c r="J158" s="220"/>
      <c r="K158" s="220"/>
      <c r="L158" s="225"/>
      <c r="M158" s="226"/>
      <c r="N158" s="227"/>
      <c r="O158" s="227"/>
      <c r="P158" s="227"/>
      <c r="Q158" s="227"/>
      <c r="R158" s="227"/>
      <c r="S158" s="227"/>
      <c r="T158" s="228"/>
      <c r="AT158" s="229" t="s">
        <v>191</v>
      </c>
      <c r="AU158" s="229" t="s">
        <v>85</v>
      </c>
      <c r="AV158" s="14" t="s">
        <v>85</v>
      </c>
      <c r="AW158" s="14" t="s">
        <v>32</v>
      </c>
      <c r="AX158" s="14" t="s">
        <v>76</v>
      </c>
      <c r="AY158" s="229" t="s">
        <v>179</v>
      </c>
    </row>
    <row r="159" spans="1:65" s="15" customFormat="1" ht="11.25">
      <c r="B159" s="244"/>
      <c r="C159" s="245"/>
      <c r="D159" s="204" t="s">
        <v>191</v>
      </c>
      <c r="E159" s="246" t="s">
        <v>1</v>
      </c>
      <c r="F159" s="247" t="s">
        <v>2795</v>
      </c>
      <c r="G159" s="245"/>
      <c r="H159" s="248">
        <v>15</v>
      </c>
      <c r="I159" s="249"/>
      <c r="J159" s="245"/>
      <c r="K159" s="245"/>
      <c r="L159" s="250"/>
      <c r="M159" s="251"/>
      <c r="N159" s="252"/>
      <c r="O159" s="252"/>
      <c r="P159" s="252"/>
      <c r="Q159" s="252"/>
      <c r="R159" s="252"/>
      <c r="S159" s="252"/>
      <c r="T159" s="253"/>
      <c r="AT159" s="254" t="s">
        <v>191</v>
      </c>
      <c r="AU159" s="254" t="s">
        <v>85</v>
      </c>
      <c r="AV159" s="15" t="s">
        <v>187</v>
      </c>
      <c r="AW159" s="15" t="s">
        <v>32</v>
      </c>
      <c r="AX159" s="15" t="s">
        <v>83</v>
      </c>
      <c r="AY159" s="254" t="s">
        <v>179</v>
      </c>
    </row>
    <row r="160" spans="1:65" s="2" customFormat="1" ht="24">
      <c r="A160" s="34"/>
      <c r="B160" s="35"/>
      <c r="C160" s="230" t="s">
        <v>239</v>
      </c>
      <c r="D160" s="230" t="s">
        <v>434</v>
      </c>
      <c r="E160" s="231" t="s">
        <v>2826</v>
      </c>
      <c r="F160" s="232" t="s">
        <v>2827</v>
      </c>
      <c r="G160" s="233" t="s">
        <v>2793</v>
      </c>
      <c r="H160" s="234">
        <v>10</v>
      </c>
      <c r="I160" s="235"/>
      <c r="J160" s="236">
        <f>ROUND(I160*H160,2)</f>
        <v>0</v>
      </c>
      <c r="K160" s="232" t="s">
        <v>1</v>
      </c>
      <c r="L160" s="237"/>
      <c r="M160" s="238" t="s">
        <v>1</v>
      </c>
      <c r="N160" s="239" t="s">
        <v>41</v>
      </c>
      <c r="O160" s="71"/>
      <c r="P160" s="200">
        <f>O160*H160</f>
        <v>0</v>
      </c>
      <c r="Q160" s="200">
        <v>4.0000000000000002E-4</v>
      </c>
      <c r="R160" s="200">
        <f>Q160*H160</f>
        <v>4.0000000000000001E-3</v>
      </c>
      <c r="S160" s="200">
        <v>0</v>
      </c>
      <c r="T160" s="201">
        <f>S160*H160</f>
        <v>0</v>
      </c>
      <c r="U160" s="34"/>
      <c r="V160" s="34"/>
      <c r="W160" s="34"/>
      <c r="X160" s="34"/>
      <c r="Y160" s="34"/>
      <c r="Z160" s="34"/>
      <c r="AA160" s="34"/>
      <c r="AB160" s="34"/>
      <c r="AC160" s="34"/>
      <c r="AD160" s="34"/>
      <c r="AE160" s="34"/>
      <c r="AR160" s="202" t="s">
        <v>221</v>
      </c>
      <c r="AT160" s="202" t="s">
        <v>434</v>
      </c>
      <c r="AU160" s="202" t="s">
        <v>85</v>
      </c>
      <c r="AY160" s="17" t="s">
        <v>179</v>
      </c>
      <c r="BE160" s="203">
        <f>IF(N160="základní",J160,0)</f>
        <v>0</v>
      </c>
      <c r="BF160" s="203">
        <f>IF(N160="snížená",J160,0)</f>
        <v>0</v>
      </c>
      <c r="BG160" s="203">
        <f>IF(N160="zákl. přenesená",J160,0)</f>
        <v>0</v>
      </c>
      <c r="BH160" s="203">
        <f>IF(N160="sníž. přenesená",J160,0)</f>
        <v>0</v>
      </c>
      <c r="BI160" s="203">
        <f>IF(N160="nulová",J160,0)</f>
        <v>0</v>
      </c>
      <c r="BJ160" s="17" t="s">
        <v>83</v>
      </c>
      <c r="BK160" s="203">
        <f>ROUND(I160*H160,2)</f>
        <v>0</v>
      </c>
      <c r="BL160" s="17" t="s">
        <v>187</v>
      </c>
      <c r="BM160" s="202" t="s">
        <v>2828</v>
      </c>
    </row>
    <row r="161" spans="1:65" s="14" customFormat="1" ht="11.25">
      <c r="B161" s="219"/>
      <c r="C161" s="220"/>
      <c r="D161" s="204" t="s">
        <v>191</v>
      </c>
      <c r="E161" s="221" t="s">
        <v>1</v>
      </c>
      <c r="F161" s="222" t="s">
        <v>201</v>
      </c>
      <c r="G161" s="220"/>
      <c r="H161" s="223">
        <v>10</v>
      </c>
      <c r="I161" s="224"/>
      <c r="J161" s="220"/>
      <c r="K161" s="220"/>
      <c r="L161" s="225"/>
      <c r="M161" s="226"/>
      <c r="N161" s="227"/>
      <c r="O161" s="227"/>
      <c r="P161" s="227"/>
      <c r="Q161" s="227"/>
      <c r="R161" s="227"/>
      <c r="S161" s="227"/>
      <c r="T161" s="228"/>
      <c r="AT161" s="229" t="s">
        <v>191</v>
      </c>
      <c r="AU161" s="229" t="s">
        <v>85</v>
      </c>
      <c r="AV161" s="14" t="s">
        <v>85</v>
      </c>
      <c r="AW161" s="14" t="s">
        <v>32</v>
      </c>
      <c r="AX161" s="14" t="s">
        <v>76</v>
      </c>
      <c r="AY161" s="229" t="s">
        <v>179</v>
      </c>
    </row>
    <row r="162" spans="1:65" s="15" customFormat="1" ht="11.25">
      <c r="B162" s="244"/>
      <c r="C162" s="245"/>
      <c r="D162" s="204" t="s">
        <v>191</v>
      </c>
      <c r="E162" s="246" t="s">
        <v>1</v>
      </c>
      <c r="F162" s="247" t="s">
        <v>2795</v>
      </c>
      <c r="G162" s="245"/>
      <c r="H162" s="248">
        <v>10</v>
      </c>
      <c r="I162" s="249"/>
      <c r="J162" s="245"/>
      <c r="K162" s="245"/>
      <c r="L162" s="250"/>
      <c r="M162" s="251"/>
      <c r="N162" s="252"/>
      <c r="O162" s="252"/>
      <c r="P162" s="252"/>
      <c r="Q162" s="252"/>
      <c r="R162" s="252"/>
      <c r="S162" s="252"/>
      <c r="T162" s="253"/>
      <c r="AT162" s="254" t="s">
        <v>191</v>
      </c>
      <c r="AU162" s="254" t="s">
        <v>85</v>
      </c>
      <c r="AV162" s="15" t="s">
        <v>187</v>
      </c>
      <c r="AW162" s="15" t="s">
        <v>32</v>
      </c>
      <c r="AX162" s="15" t="s">
        <v>83</v>
      </c>
      <c r="AY162" s="254" t="s">
        <v>179</v>
      </c>
    </row>
    <row r="163" spans="1:65" s="2" customFormat="1" ht="24">
      <c r="A163" s="34"/>
      <c r="B163" s="35"/>
      <c r="C163" s="230" t="s">
        <v>205</v>
      </c>
      <c r="D163" s="230" t="s">
        <v>434</v>
      </c>
      <c r="E163" s="231" t="s">
        <v>2829</v>
      </c>
      <c r="F163" s="232" t="s">
        <v>2830</v>
      </c>
      <c r="G163" s="233" t="s">
        <v>2793</v>
      </c>
      <c r="H163" s="234">
        <v>10</v>
      </c>
      <c r="I163" s="235"/>
      <c r="J163" s="236">
        <f>ROUND(I163*H163,2)</f>
        <v>0</v>
      </c>
      <c r="K163" s="232" t="s">
        <v>1</v>
      </c>
      <c r="L163" s="237"/>
      <c r="M163" s="238" t="s">
        <v>1</v>
      </c>
      <c r="N163" s="239" t="s">
        <v>41</v>
      </c>
      <c r="O163" s="71"/>
      <c r="P163" s="200">
        <f>O163*H163</f>
        <v>0</v>
      </c>
      <c r="Q163" s="200">
        <v>4.0000000000000002E-4</v>
      </c>
      <c r="R163" s="200">
        <f>Q163*H163</f>
        <v>4.0000000000000001E-3</v>
      </c>
      <c r="S163" s="200">
        <v>0</v>
      </c>
      <c r="T163" s="201">
        <f>S163*H163</f>
        <v>0</v>
      </c>
      <c r="U163" s="34"/>
      <c r="V163" s="34"/>
      <c r="W163" s="34"/>
      <c r="X163" s="34"/>
      <c r="Y163" s="34"/>
      <c r="Z163" s="34"/>
      <c r="AA163" s="34"/>
      <c r="AB163" s="34"/>
      <c r="AC163" s="34"/>
      <c r="AD163" s="34"/>
      <c r="AE163" s="34"/>
      <c r="AR163" s="202" t="s">
        <v>221</v>
      </c>
      <c r="AT163" s="202" t="s">
        <v>434</v>
      </c>
      <c r="AU163" s="202" t="s">
        <v>85</v>
      </c>
      <c r="AY163" s="17" t="s">
        <v>179</v>
      </c>
      <c r="BE163" s="203">
        <f>IF(N163="základní",J163,0)</f>
        <v>0</v>
      </c>
      <c r="BF163" s="203">
        <f>IF(N163="snížená",J163,0)</f>
        <v>0</v>
      </c>
      <c r="BG163" s="203">
        <f>IF(N163="zákl. přenesená",J163,0)</f>
        <v>0</v>
      </c>
      <c r="BH163" s="203">
        <f>IF(N163="sníž. přenesená",J163,0)</f>
        <v>0</v>
      </c>
      <c r="BI163" s="203">
        <f>IF(N163="nulová",J163,0)</f>
        <v>0</v>
      </c>
      <c r="BJ163" s="17" t="s">
        <v>83</v>
      </c>
      <c r="BK163" s="203">
        <f>ROUND(I163*H163,2)</f>
        <v>0</v>
      </c>
      <c r="BL163" s="17" t="s">
        <v>187</v>
      </c>
      <c r="BM163" s="202" t="s">
        <v>2831</v>
      </c>
    </row>
    <row r="164" spans="1:65" s="14" customFormat="1" ht="11.25">
      <c r="B164" s="219"/>
      <c r="C164" s="220"/>
      <c r="D164" s="204" t="s">
        <v>191</v>
      </c>
      <c r="E164" s="221" t="s">
        <v>1</v>
      </c>
      <c r="F164" s="222" t="s">
        <v>201</v>
      </c>
      <c r="G164" s="220"/>
      <c r="H164" s="223">
        <v>10</v>
      </c>
      <c r="I164" s="224"/>
      <c r="J164" s="220"/>
      <c r="K164" s="220"/>
      <c r="L164" s="225"/>
      <c r="M164" s="226"/>
      <c r="N164" s="227"/>
      <c r="O164" s="227"/>
      <c r="P164" s="227"/>
      <c r="Q164" s="227"/>
      <c r="R164" s="227"/>
      <c r="S164" s="227"/>
      <c r="T164" s="228"/>
      <c r="AT164" s="229" t="s">
        <v>191</v>
      </c>
      <c r="AU164" s="229" t="s">
        <v>85</v>
      </c>
      <c r="AV164" s="14" t="s">
        <v>85</v>
      </c>
      <c r="AW164" s="14" t="s">
        <v>32</v>
      </c>
      <c r="AX164" s="14" t="s">
        <v>76</v>
      </c>
      <c r="AY164" s="229" t="s">
        <v>179</v>
      </c>
    </row>
    <row r="165" spans="1:65" s="15" customFormat="1" ht="11.25">
      <c r="B165" s="244"/>
      <c r="C165" s="245"/>
      <c r="D165" s="204" t="s">
        <v>191</v>
      </c>
      <c r="E165" s="246" t="s">
        <v>1</v>
      </c>
      <c r="F165" s="247" t="s">
        <v>2795</v>
      </c>
      <c r="G165" s="245"/>
      <c r="H165" s="248">
        <v>10</v>
      </c>
      <c r="I165" s="249"/>
      <c r="J165" s="245"/>
      <c r="K165" s="245"/>
      <c r="L165" s="250"/>
      <c r="M165" s="251"/>
      <c r="N165" s="252"/>
      <c r="O165" s="252"/>
      <c r="P165" s="252"/>
      <c r="Q165" s="252"/>
      <c r="R165" s="252"/>
      <c r="S165" s="252"/>
      <c r="T165" s="253"/>
      <c r="AT165" s="254" t="s">
        <v>191</v>
      </c>
      <c r="AU165" s="254" t="s">
        <v>85</v>
      </c>
      <c r="AV165" s="15" t="s">
        <v>187</v>
      </c>
      <c r="AW165" s="15" t="s">
        <v>32</v>
      </c>
      <c r="AX165" s="15" t="s">
        <v>83</v>
      </c>
      <c r="AY165" s="254" t="s">
        <v>179</v>
      </c>
    </row>
    <row r="166" spans="1:65" s="2" customFormat="1" ht="16.5" customHeight="1">
      <c r="A166" s="34"/>
      <c r="B166" s="35"/>
      <c r="C166" s="191" t="s">
        <v>254</v>
      </c>
      <c r="D166" s="191" t="s">
        <v>182</v>
      </c>
      <c r="E166" s="192" t="s">
        <v>2832</v>
      </c>
      <c r="F166" s="193" t="s">
        <v>2833</v>
      </c>
      <c r="G166" s="194" t="s">
        <v>2793</v>
      </c>
      <c r="H166" s="195">
        <v>35</v>
      </c>
      <c r="I166" s="196"/>
      <c r="J166" s="197">
        <f>ROUND(I166*H166,2)</f>
        <v>0</v>
      </c>
      <c r="K166" s="193" t="s">
        <v>1</v>
      </c>
      <c r="L166" s="39"/>
      <c r="M166" s="198" t="s">
        <v>1</v>
      </c>
      <c r="N166" s="199" t="s">
        <v>41</v>
      </c>
      <c r="O166" s="71"/>
      <c r="P166" s="200">
        <f>O166*H166</f>
        <v>0</v>
      </c>
      <c r="Q166" s="200">
        <v>0</v>
      </c>
      <c r="R166" s="200">
        <f>Q166*H166</f>
        <v>0</v>
      </c>
      <c r="S166" s="200">
        <v>0</v>
      </c>
      <c r="T166" s="201">
        <f>S166*H166</f>
        <v>0</v>
      </c>
      <c r="U166" s="34"/>
      <c r="V166" s="34"/>
      <c r="W166" s="34"/>
      <c r="X166" s="34"/>
      <c r="Y166" s="34"/>
      <c r="Z166" s="34"/>
      <c r="AA166" s="34"/>
      <c r="AB166" s="34"/>
      <c r="AC166" s="34"/>
      <c r="AD166" s="34"/>
      <c r="AE166" s="34"/>
      <c r="AR166" s="202" t="s">
        <v>187</v>
      </c>
      <c r="AT166" s="202" t="s">
        <v>182</v>
      </c>
      <c r="AU166" s="202" t="s">
        <v>85</v>
      </c>
      <c r="AY166" s="17" t="s">
        <v>179</v>
      </c>
      <c r="BE166" s="203">
        <f>IF(N166="základní",J166,0)</f>
        <v>0</v>
      </c>
      <c r="BF166" s="203">
        <f>IF(N166="snížená",J166,0)</f>
        <v>0</v>
      </c>
      <c r="BG166" s="203">
        <f>IF(N166="zákl. přenesená",J166,0)</f>
        <v>0</v>
      </c>
      <c r="BH166" s="203">
        <f>IF(N166="sníž. přenesená",J166,0)</f>
        <v>0</v>
      </c>
      <c r="BI166" s="203">
        <f>IF(N166="nulová",J166,0)</f>
        <v>0</v>
      </c>
      <c r="BJ166" s="17" t="s">
        <v>83</v>
      </c>
      <c r="BK166" s="203">
        <f>ROUND(I166*H166,2)</f>
        <v>0</v>
      </c>
      <c r="BL166" s="17" t="s">
        <v>187</v>
      </c>
      <c r="BM166" s="202" t="s">
        <v>2834</v>
      </c>
    </row>
    <row r="167" spans="1:65" s="14" customFormat="1" ht="11.25">
      <c r="B167" s="219"/>
      <c r="C167" s="220"/>
      <c r="D167" s="204" t="s">
        <v>191</v>
      </c>
      <c r="E167" s="221" t="s">
        <v>1</v>
      </c>
      <c r="F167" s="222" t="s">
        <v>2835</v>
      </c>
      <c r="G167" s="220"/>
      <c r="H167" s="223">
        <v>35</v>
      </c>
      <c r="I167" s="224"/>
      <c r="J167" s="220"/>
      <c r="K167" s="220"/>
      <c r="L167" s="225"/>
      <c r="M167" s="226"/>
      <c r="N167" s="227"/>
      <c r="O167" s="227"/>
      <c r="P167" s="227"/>
      <c r="Q167" s="227"/>
      <c r="R167" s="227"/>
      <c r="S167" s="227"/>
      <c r="T167" s="228"/>
      <c r="AT167" s="229" t="s">
        <v>191</v>
      </c>
      <c r="AU167" s="229" t="s">
        <v>85</v>
      </c>
      <c r="AV167" s="14" t="s">
        <v>85</v>
      </c>
      <c r="AW167" s="14" t="s">
        <v>32</v>
      </c>
      <c r="AX167" s="14" t="s">
        <v>76</v>
      </c>
      <c r="AY167" s="229" t="s">
        <v>179</v>
      </c>
    </row>
    <row r="168" spans="1:65" s="15" customFormat="1" ht="11.25">
      <c r="B168" s="244"/>
      <c r="C168" s="245"/>
      <c r="D168" s="204" t="s">
        <v>191</v>
      </c>
      <c r="E168" s="246" t="s">
        <v>1</v>
      </c>
      <c r="F168" s="247" t="s">
        <v>2795</v>
      </c>
      <c r="G168" s="245"/>
      <c r="H168" s="248">
        <v>35</v>
      </c>
      <c r="I168" s="249"/>
      <c r="J168" s="245"/>
      <c r="K168" s="245"/>
      <c r="L168" s="250"/>
      <c r="M168" s="251"/>
      <c r="N168" s="252"/>
      <c r="O168" s="252"/>
      <c r="P168" s="252"/>
      <c r="Q168" s="252"/>
      <c r="R168" s="252"/>
      <c r="S168" s="252"/>
      <c r="T168" s="253"/>
      <c r="AT168" s="254" t="s">
        <v>191</v>
      </c>
      <c r="AU168" s="254" t="s">
        <v>85</v>
      </c>
      <c r="AV168" s="15" t="s">
        <v>187</v>
      </c>
      <c r="AW168" s="15" t="s">
        <v>32</v>
      </c>
      <c r="AX168" s="15" t="s">
        <v>83</v>
      </c>
      <c r="AY168" s="254" t="s">
        <v>179</v>
      </c>
    </row>
    <row r="169" spans="1:65" s="2" customFormat="1" ht="24">
      <c r="A169" s="34"/>
      <c r="B169" s="35"/>
      <c r="C169" s="230" t="s">
        <v>8</v>
      </c>
      <c r="D169" s="230" t="s">
        <v>434</v>
      </c>
      <c r="E169" s="231" t="s">
        <v>2836</v>
      </c>
      <c r="F169" s="232" t="s">
        <v>2837</v>
      </c>
      <c r="G169" s="233" t="s">
        <v>2793</v>
      </c>
      <c r="H169" s="234">
        <v>5</v>
      </c>
      <c r="I169" s="235"/>
      <c r="J169" s="236">
        <f>ROUND(I169*H169,2)</f>
        <v>0</v>
      </c>
      <c r="K169" s="232" t="s">
        <v>1</v>
      </c>
      <c r="L169" s="237"/>
      <c r="M169" s="238" t="s">
        <v>1</v>
      </c>
      <c r="N169" s="239" t="s">
        <v>41</v>
      </c>
      <c r="O169" s="71"/>
      <c r="P169" s="200">
        <f>O169*H169</f>
        <v>0</v>
      </c>
      <c r="Q169" s="200">
        <v>4.0000000000000002E-4</v>
      </c>
      <c r="R169" s="200">
        <f>Q169*H169</f>
        <v>2E-3</v>
      </c>
      <c r="S169" s="200">
        <v>0</v>
      </c>
      <c r="T169" s="201">
        <f>S169*H169</f>
        <v>0</v>
      </c>
      <c r="U169" s="34"/>
      <c r="V169" s="34"/>
      <c r="W169" s="34"/>
      <c r="X169" s="34"/>
      <c r="Y169" s="34"/>
      <c r="Z169" s="34"/>
      <c r="AA169" s="34"/>
      <c r="AB169" s="34"/>
      <c r="AC169" s="34"/>
      <c r="AD169" s="34"/>
      <c r="AE169" s="34"/>
      <c r="AR169" s="202" t="s">
        <v>221</v>
      </c>
      <c r="AT169" s="202" t="s">
        <v>434</v>
      </c>
      <c r="AU169" s="202" t="s">
        <v>85</v>
      </c>
      <c r="AY169" s="17" t="s">
        <v>179</v>
      </c>
      <c r="BE169" s="203">
        <f>IF(N169="základní",J169,0)</f>
        <v>0</v>
      </c>
      <c r="BF169" s="203">
        <f>IF(N169="snížená",J169,0)</f>
        <v>0</v>
      </c>
      <c r="BG169" s="203">
        <f>IF(N169="zákl. přenesená",J169,0)</f>
        <v>0</v>
      </c>
      <c r="BH169" s="203">
        <f>IF(N169="sníž. přenesená",J169,0)</f>
        <v>0</v>
      </c>
      <c r="BI169" s="203">
        <f>IF(N169="nulová",J169,0)</f>
        <v>0</v>
      </c>
      <c r="BJ169" s="17" t="s">
        <v>83</v>
      </c>
      <c r="BK169" s="203">
        <f>ROUND(I169*H169,2)</f>
        <v>0</v>
      </c>
      <c r="BL169" s="17" t="s">
        <v>187</v>
      </c>
      <c r="BM169" s="202" t="s">
        <v>2838</v>
      </c>
    </row>
    <row r="170" spans="1:65" s="14" customFormat="1" ht="11.25">
      <c r="B170" s="219"/>
      <c r="C170" s="220"/>
      <c r="D170" s="204" t="s">
        <v>191</v>
      </c>
      <c r="E170" s="221" t="s">
        <v>1</v>
      </c>
      <c r="F170" s="222" t="s">
        <v>2839</v>
      </c>
      <c r="G170" s="220"/>
      <c r="H170" s="223">
        <v>5</v>
      </c>
      <c r="I170" s="224"/>
      <c r="J170" s="220"/>
      <c r="K170" s="220"/>
      <c r="L170" s="225"/>
      <c r="M170" s="226"/>
      <c r="N170" s="227"/>
      <c r="O170" s="227"/>
      <c r="P170" s="227"/>
      <c r="Q170" s="227"/>
      <c r="R170" s="227"/>
      <c r="S170" s="227"/>
      <c r="T170" s="228"/>
      <c r="AT170" s="229" t="s">
        <v>191</v>
      </c>
      <c r="AU170" s="229" t="s">
        <v>85</v>
      </c>
      <c r="AV170" s="14" t="s">
        <v>85</v>
      </c>
      <c r="AW170" s="14" t="s">
        <v>32</v>
      </c>
      <c r="AX170" s="14" t="s">
        <v>76</v>
      </c>
      <c r="AY170" s="229" t="s">
        <v>179</v>
      </c>
    </row>
    <row r="171" spans="1:65" s="15" customFormat="1" ht="11.25">
      <c r="B171" s="244"/>
      <c r="C171" s="245"/>
      <c r="D171" s="204" t="s">
        <v>191</v>
      </c>
      <c r="E171" s="246" t="s">
        <v>1</v>
      </c>
      <c r="F171" s="247" t="s">
        <v>2795</v>
      </c>
      <c r="G171" s="245"/>
      <c r="H171" s="248">
        <v>5</v>
      </c>
      <c r="I171" s="249"/>
      <c r="J171" s="245"/>
      <c r="K171" s="245"/>
      <c r="L171" s="250"/>
      <c r="M171" s="251"/>
      <c r="N171" s="252"/>
      <c r="O171" s="252"/>
      <c r="P171" s="252"/>
      <c r="Q171" s="252"/>
      <c r="R171" s="252"/>
      <c r="S171" s="252"/>
      <c r="T171" s="253"/>
      <c r="AT171" s="254" t="s">
        <v>191</v>
      </c>
      <c r="AU171" s="254" t="s">
        <v>85</v>
      </c>
      <c r="AV171" s="15" t="s">
        <v>187</v>
      </c>
      <c r="AW171" s="15" t="s">
        <v>32</v>
      </c>
      <c r="AX171" s="15" t="s">
        <v>83</v>
      </c>
      <c r="AY171" s="254" t="s">
        <v>179</v>
      </c>
    </row>
    <row r="172" spans="1:65" s="2" customFormat="1" ht="24">
      <c r="A172" s="34"/>
      <c r="B172" s="35"/>
      <c r="C172" s="230" t="s">
        <v>263</v>
      </c>
      <c r="D172" s="230" t="s">
        <v>434</v>
      </c>
      <c r="E172" s="231" t="s">
        <v>2840</v>
      </c>
      <c r="F172" s="232" t="s">
        <v>2841</v>
      </c>
      <c r="G172" s="233" t="s">
        <v>2793</v>
      </c>
      <c r="H172" s="234">
        <v>3</v>
      </c>
      <c r="I172" s="235"/>
      <c r="J172" s="236">
        <f>ROUND(I172*H172,2)</f>
        <v>0</v>
      </c>
      <c r="K172" s="232" t="s">
        <v>1</v>
      </c>
      <c r="L172" s="237"/>
      <c r="M172" s="238" t="s">
        <v>1</v>
      </c>
      <c r="N172" s="239" t="s">
        <v>41</v>
      </c>
      <c r="O172" s="71"/>
      <c r="P172" s="200">
        <f>O172*H172</f>
        <v>0</v>
      </c>
      <c r="Q172" s="200">
        <v>4.0000000000000002E-4</v>
      </c>
      <c r="R172" s="200">
        <f>Q172*H172</f>
        <v>1.2000000000000001E-3</v>
      </c>
      <c r="S172" s="200">
        <v>0</v>
      </c>
      <c r="T172" s="201">
        <f>S172*H172</f>
        <v>0</v>
      </c>
      <c r="U172" s="34"/>
      <c r="V172" s="34"/>
      <c r="W172" s="34"/>
      <c r="X172" s="34"/>
      <c r="Y172" s="34"/>
      <c r="Z172" s="34"/>
      <c r="AA172" s="34"/>
      <c r="AB172" s="34"/>
      <c r="AC172" s="34"/>
      <c r="AD172" s="34"/>
      <c r="AE172" s="34"/>
      <c r="AR172" s="202" t="s">
        <v>221</v>
      </c>
      <c r="AT172" s="202" t="s">
        <v>434</v>
      </c>
      <c r="AU172" s="202" t="s">
        <v>85</v>
      </c>
      <c r="AY172" s="17" t="s">
        <v>179</v>
      </c>
      <c r="BE172" s="203">
        <f>IF(N172="základní",J172,0)</f>
        <v>0</v>
      </c>
      <c r="BF172" s="203">
        <f>IF(N172="snížená",J172,0)</f>
        <v>0</v>
      </c>
      <c r="BG172" s="203">
        <f>IF(N172="zákl. přenesená",J172,0)</f>
        <v>0</v>
      </c>
      <c r="BH172" s="203">
        <f>IF(N172="sníž. přenesená",J172,0)</f>
        <v>0</v>
      </c>
      <c r="BI172" s="203">
        <f>IF(N172="nulová",J172,0)</f>
        <v>0</v>
      </c>
      <c r="BJ172" s="17" t="s">
        <v>83</v>
      </c>
      <c r="BK172" s="203">
        <f>ROUND(I172*H172,2)</f>
        <v>0</v>
      </c>
      <c r="BL172" s="17" t="s">
        <v>187</v>
      </c>
      <c r="BM172" s="202" t="s">
        <v>2842</v>
      </c>
    </row>
    <row r="173" spans="1:65" s="14" customFormat="1" ht="11.25">
      <c r="B173" s="219"/>
      <c r="C173" s="220"/>
      <c r="D173" s="204" t="s">
        <v>191</v>
      </c>
      <c r="E173" s="221" t="s">
        <v>1</v>
      </c>
      <c r="F173" s="222" t="s">
        <v>2843</v>
      </c>
      <c r="G173" s="220"/>
      <c r="H173" s="223">
        <v>3</v>
      </c>
      <c r="I173" s="224"/>
      <c r="J173" s="220"/>
      <c r="K173" s="220"/>
      <c r="L173" s="225"/>
      <c r="M173" s="226"/>
      <c r="N173" s="227"/>
      <c r="O173" s="227"/>
      <c r="P173" s="227"/>
      <c r="Q173" s="227"/>
      <c r="R173" s="227"/>
      <c r="S173" s="227"/>
      <c r="T173" s="228"/>
      <c r="AT173" s="229" t="s">
        <v>191</v>
      </c>
      <c r="AU173" s="229" t="s">
        <v>85</v>
      </c>
      <c r="AV173" s="14" t="s">
        <v>85</v>
      </c>
      <c r="AW173" s="14" t="s">
        <v>32</v>
      </c>
      <c r="AX173" s="14" t="s">
        <v>76</v>
      </c>
      <c r="AY173" s="229" t="s">
        <v>179</v>
      </c>
    </row>
    <row r="174" spans="1:65" s="15" customFormat="1" ht="11.25">
      <c r="B174" s="244"/>
      <c r="C174" s="245"/>
      <c r="D174" s="204" t="s">
        <v>191</v>
      </c>
      <c r="E174" s="246" t="s">
        <v>1</v>
      </c>
      <c r="F174" s="247" t="s">
        <v>2795</v>
      </c>
      <c r="G174" s="245"/>
      <c r="H174" s="248">
        <v>3</v>
      </c>
      <c r="I174" s="249"/>
      <c r="J174" s="245"/>
      <c r="K174" s="245"/>
      <c r="L174" s="250"/>
      <c r="M174" s="251"/>
      <c r="N174" s="252"/>
      <c r="O174" s="252"/>
      <c r="P174" s="252"/>
      <c r="Q174" s="252"/>
      <c r="R174" s="252"/>
      <c r="S174" s="252"/>
      <c r="T174" s="253"/>
      <c r="AT174" s="254" t="s">
        <v>191</v>
      </c>
      <c r="AU174" s="254" t="s">
        <v>85</v>
      </c>
      <c r="AV174" s="15" t="s">
        <v>187</v>
      </c>
      <c r="AW174" s="15" t="s">
        <v>32</v>
      </c>
      <c r="AX174" s="15" t="s">
        <v>83</v>
      </c>
      <c r="AY174" s="254" t="s">
        <v>179</v>
      </c>
    </row>
    <row r="175" spans="1:65" s="2" customFormat="1" ht="16.5" customHeight="1">
      <c r="A175" s="34"/>
      <c r="B175" s="35"/>
      <c r="C175" s="191" t="s">
        <v>276</v>
      </c>
      <c r="D175" s="191" t="s">
        <v>182</v>
      </c>
      <c r="E175" s="192" t="s">
        <v>2844</v>
      </c>
      <c r="F175" s="193" t="s">
        <v>2845</v>
      </c>
      <c r="G175" s="194" t="s">
        <v>2793</v>
      </c>
      <c r="H175" s="195">
        <v>8</v>
      </c>
      <c r="I175" s="196"/>
      <c r="J175" s="197">
        <f>ROUND(I175*H175,2)</f>
        <v>0</v>
      </c>
      <c r="K175" s="193" t="s">
        <v>1</v>
      </c>
      <c r="L175" s="39"/>
      <c r="M175" s="198" t="s">
        <v>1</v>
      </c>
      <c r="N175" s="199" t="s">
        <v>41</v>
      </c>
      <c r="O175" s="71"/>
      <c r="P175" s="200">
        <f>O175*H175</f>
        <v>0</v>
      </c>
      <c r="Q175" s="200">
        <v>0</v>
      </c>
      <c r="R175" s="200">
        <f>Q175*H175</f>
        <v>0</v>
      </c>
      <c r="S175" s="200">
        <v>0</v>
      </c>
      <c r="T175" s="201">
        <f>S175*H175</f>
        <v>0</v>
      </c>
      <c r="U175" s="34"/>
      <c r="V175" s="34"/>
      <c r="W175" s="34"/>
      <c r="X175" s="34"/>
      <c r="Y175" s="34"/>
      <c r="Z175" s="34"/>
      <c r="AA175" s="34"/>
      <c r="AB175" s="34"/>
      <c r="AC175" s="34"/>
      <c r="AD175" s="34"/>
      <c r="AE175" s="34"/>
      <c r="AR175" s="202" t="s">
        <v>187</v>
      </c>
      <c r="AT175" s="202" t="s">
        <v>182</v>
      </c>
      <c r="AU175" s="202" t="s">
        <v>85</v>
      </c>
      <c r="AY175" s="17" t="s">
        <v>179</v>
      </c>
      <c r="BE175" s="203">
        <f>IF(N175="základní",J175,0)</f>
        <v>0</v>
      </c>
      <c r="BF175" s="203">
        <f>IF(N175="snížená",J175,0)</f>
        <v>0</v>
      </c>
      <c r="BG175" s="203">
        <f>IF(N175="zákl. přenesená",J175,0)</f>
        <v>0</v>
      </c>
      <c r="BH175" s="203">
        <f>IF(N175="sníž. přenesená",J175,0)</f>
        <v>0</v>
      </c>
      <c r="BI175" s="203">
        <f>IF(N175="nulová",J175,0)</f>
        <v>0</v>
      </c>
      <c r="BJ175" s="17" t="s">
        <v>83</v>
      </c>
      <c r="BK175" s="203">
        <f>ROUND(I175*H175,2)</f>
        <v>0</v>
      </c>
      <c r="BL175" s="17" t="s">
        <v>187</v>
      </c>
      <c r="BM175" s="202" t="s">
        <v>2846</v>
      </c>
    </row>
    <row r="176" spans="1:65" s="14" customFormat="1" ht="11.25">
      <c r="B176" s="219"/>
      <c r="C176" s="220"/>
      <c r="D176" s="204" t="s">
        <v>191</v>
      </c>
      <c r="E176" s="221" t="s">
        <v>1</v>
      </c>
      <c r="F176" s="222" t="s">
        <v>2847</v>
      </c>
      <c r="G176" s="220"/>
      <c r="H176" s="223">
        <v>8</v>
      </c>
      <c r="I176" s="224"/>
      <c r="J176" s="220"/>
      <c r="K176" s="220"/>
      <c r="L176" s="225"/>
      <c r="M176" s="226"/>
      <c r="N176" s="227"/>
      <c r="O176" s="227"/>
      <c r="P176" s="227"/>
      <c r="Q176" s="227"/>
      <c r="R176" s="227"/>
      <c r="S176" s="227"/>
      <c r="T176" s="228"/>
      <c r="AT176" s="229" t="s">
        <v>191</v>
      </c>
      <c r="AU176" s="229" t="s">
        <v>85</v>
      </c>
      <c r="AV176" s="14" t="s">
        <v>85</v>
      </c>
      <c r="AW176" s="14" t="s">
        <v>32</v>
      </c>
      <c r="AX176" s="14" t="s">
        <v>76</v>
      </c>
      <c r="AY176" s="229" t="s">
        <v>179</v>
      </c>
    </row>
    <row r="177" spans="1:65" s="15" customFormat="1" ht="11.25">
      <c r="B177" s="244"/>
      <c r="C177" s="245"/>
      <c r="D177" s="204" t="s">
        <v>191</v>
      </c>
      <c r="E177" s="246" t="s">
        <v>1</v>
      </c>
      <c r="F177" s="247" t="s">
        <v>2795</v>
      </c>
      <c r="G177" s="245"/>
      <c r="H177" s="248">
        <v>8</v>
      </c>
      <c r="I177" s="249"/>
      <c r="J177" s="245"/>
      <c r="K177" s="245"/>
      <c r="L177" s="250"/>
      <c r="M177" s="251"/>
      <c r="N177" s="252"/>
      <c r="O177" s="252"/>
      <c r="P177" s="252"/>
      <c r="Q177" s="252"/>
      <c r="R177" s="252"/>
      <c r="S177" s="252"/>
      <c r="T177" s="253"/>
      <c r="AT177" s="254" t="s">
        <v>191</v>
      </c>
      <c r="AU177" s="254" t="s">
        <v>85</v>
      </c>
      <c r="AV177" s="15" t="s">
        <v>187</v>
      </c>
      <c r="AW177" s="15" t="s">
        <v>32</v>
      </c>
      <c r="AX177" s="15" t="s">
        <v>83</v>
      </c>
      <c r="AY177" s="254" t="s">
        <v>179</v>
      </c>
    </row>
    <row r="178" spans="1:65" s="2" customFormat="1" ht="16.5" customHeight="1">
      <c r="A178" s="34"/>
      <c r="B178" s="35"/>
      <c r="C178" s="191" t="s">
        <v>262</v>
      </c>
      <c r="D178" s="191" t="s">
        <v>182</v>
      </c>
      <c r="E178" s="192" t="s">
        <v>2848</v>
      </c>
      <c r="F178" s="193" t="s">
        <v>2849</v>
      </c>
      <c r="G178" s="194" t="s">
        <v>2793</v>
      </c>
      <c r="H178" s="195">
        <v>8</v>
      </c>
      <c r="I178" s="196"/>
      <c r="J178" s="197">
        <f>ROUND(I178*H178,2)</f>
        <v>0</v>
      </c>
      <c r="K178" s="193" t="s">
        <v>1</v>
      </c>
      <c r="L178" s="39"/>
      <c r="M178" s="198" t="s">
        <v>1</v>
      </c>
      <c r="N178" s="199" t="s">
        <v>41</v>
      </c>
      <c r="O178" s="71"/>
      <c r="P178" s="200">
        <f>O178*H178</f>
        <v>0</v>
      </c>
      <c r="Q178" s="200">
        <v>0</v>
      </c>
      <c r="R178" s="200">
        <f>Q178*H178</f>
        <v>0</v>
      </c>
      <c r="S178" s="200">
        <v>0</v>
      </c>
      <c r="T178" s="201">
        <f>S178*H178</f>
        <v>0</v>
      </c>
      <c r="U178" s="34"/>
      <c r="V178" s="34"/>
      <c r="W178" s="34"/>
      <c r="X178" s="34"/>
      <c r="Y178" s="34"/>
      <c r="Z178" s="34"/>
      <c r="AA178" s="34"/>
      <c r="AB178" s="34"/>
      <c r="AC178" s="34"/>
      <c r="AD178" s="34"/>
      <c r="AE178" s="34"/>
      <c r="AR178" s="202" t="s">
        <v>187</v>
      </c>
      <c r="AT178" s="202" t="s">
        <v>182</v>
      </c>
      <c r="AU178" s="202" t="s">
        <v>85</v>
      </c>
      <c r="AY178" s="17" t="s">
        <v>179</v>
      </c>
      <c r="BE178" s="203">
        <f>IF(N178="základní",J178,0)</f>
        <v>0</v>
      </c>
      <c r="BF178" s="203">
        <f>IF(N178="snížená",J178,0)</f>
        <v>0</v>
      </c>
      <c r="BG178" s="203">
        <f>IF(N178="zákl. přenesená",J178,0)</f>
        <v>0</v>
      </c>
      <c r="BH178" s="203">
        <f>IF(N178="sníž. přenesená",J178,0)</f>
        <v>0</v>
      </c>
      <c r="BI178" s="203">
        <f>IF(N178="nulová",J178,0)</f>
        <v>0</v>
      </c>
      <c r="BJ178" s="17" t="s">
        <v>83</v>
      </c>
      <c r="BK178" s="203">
        <f>ROUND(I178*H178,2)</f>
        <v>0</v>
      </c>
      <c r="BL178" s="17" t="s">
        <v>187</v>
      </c>
      <c r="BM178" s="202" t="s">
        <v>2850</v>
      </c>
    </row>
    <row r="179" spans="1:65" s="14" customFormat="1" ht="11.25">
      <c r="B179" s="219"/>
      <c r="C179" s="220"/>
      <c r="D179" s="204" t="s">
        <v>191</v>
      </c>
      <c r="E179" s="221" t="s">
        <v>1</v>
      </c>
      <c r="F179" s="222" t="s">
        <v>2847</v>
      </c>
      <c r="G179" s="220"/>
      <c r="H179" s="223">
        <v>8</v>
      </c>
      <c r="I179" s="224"/>
      <c r="J179" s="220"/>
      <c r="K179" s="220"/>
      <c r="L179" s="225"/>
      <c r="M179" s="226"/>
      <c r="N179" s="227"/>
      <c r="O179" s="227"/>
      <c r="P179" s="227"/>
      <c r="Q179" s="227"/>
      <c r="R179" s="227"/>
      <c r="S179" s="227"/>
      <c r="T179" s="228"/>
      <c r="AT179" s="229" t="s">
        <v>191</v>
      </c>
      <c r="AU179" s="229" t="s">
        <v>85</v>
      </c>
      <c r="AV179" s="14" t="s">
        <v>85</v>
      </c>
      <c r="AW179" s="14" t="s">
        <v>32</v>
      </c>
      <c r="AX179" s="14" t="s">
        <v>76</v>
      </c>
      <c r="AY179" s="229" t="s">
        <v>179</v>
      </c>
    </row>
    <row r="180" spans="1:65" s="15" customFormat="1" ht="11.25">
      <c r="B180" s="244"/>
      <c r="C180" s="245"/>
      <c r="D180" s="204" t="s">
        <v>191</v>
      </c>
      <c r="E180" s="246" t="s">
        <v>1</v>
      </c>
      <c r="F180" s="247" t="s">
        <v>2795</v>
      </c>
      <c r="G180" s="245"/>
      <c r="H180" s="248">
        <v>8</v>
      </c>
      <c r="I180" s="249"/>
      <c r="J180" s="245"/>
      <c r="K180" s="245"/>
      <c r="L180" s="250"/>
      <c r="M180" s="251"/>
      <c r="N180" s="252"/>
      <c r="O180" s="252"/>
      <c r="P180" s="252"/>
      <c r="Q180" s="252"/>
      <c r="R180" s="252"/>
      <c r="S180" s="252"/>
      <c r="T180" s="253"/>
      <c r="AT180" s="254" t="s">
        <v>191</v>
      </c>
      <c r="AU180" s="254" t="s">
        <v>85</v>
      </c>
      <c r="AV180" s="15" t="s">
        <v>187</v>
      </c>
      <c r="AW180" s="15" t="s">
        <v>32</v>
      </c>
      <c r="AX180" s="15" t="s">
        <v>83</v>
      </c>
      <c r="AY180" s="254" t="s">
        <v>179</v>
      </c>
    </row>
    <row r="181" spans="1:65" s="2" customFormat="1" ht="16.5" customHeight="1">
      <c r="A181" s="34"/>
      <c r="B181" s="35"/>
      <c r="C181" s="191" t="s">
        <v>343</v>
      </c>
      <c r="D181" s="191" t="s">
        <v>182</v>
      </c>
      <c r="E181" s="192" t="s">
        <v>2851</v>
      </c>
      <c r="F181" s="193" t="s">
        <v>2852</v>
      </c>
      <c r="G181" s="194" t="s">
        <v>2793</v>
      </c>
      <c r="H181" s="195">
        <v>1</v>
      </c>
      <c r="I181" s="196"/>
      <c r="J181" s="197">
        <f>ROUND(I181*H181,2)</f>
        <v>0</v>
      </c>
      <c r="K181" s="193" t="s">
        <v>1</v>
      </c>
      <c r="L181" s="39"/>
      <c r="M181" s="198" t="s">
        <v>1</v>
      </c>
      <c r="N181" s="199" t="s">
        <v>41</v>
      </c>
      <c r="O181" s="71"/>
      <c r="P181" s="200">
        <f>O181*H181</f>
        <v>0</v>
      </c>
      <c r="Q181" s="200">
        <v>0</v>
      </c>
      <c r="R181" s="200">
        <f>Q181*H181</f>
        <v>0</v>
      </c>
      <c r="S181" s="200">
        <v>0</v>
      </c>
      <c r="T181" s="201">
        <f>S181*H181</f>
        <v>0</v>
      </c>
      <c r="U181" s="34"/>
      <c r="V181" s="34"/>
      <c r="W181" s="34"/>
      <c r="X181" s="34"/>
      <c r="Y181" s="34"/>
      <c r="Z181" s="34"/>
      <c r="AA181" s="34"/>
      <c r="AB181" s="34"/>
      <c r="AC181" s="34"/>
      <c r="AD181" s="34"/>
      <c r="AE181" s="34"/>
      <c r="AR181" s="202" t="s">
        <v>187</v>
      </c>
      <c r="AT181" s="202" t="s">
        <v>182</v>
      </c>
      <c r="AU181" s="202" t="s">
        <v>85</v>
      </c>
      <c r="AY181" s="17" t="s">
        <v>179</v>
      </c>
      <c r="BE181" s="203">
        <f>IF(N181="základní",J181,0)</f>
        <v>0</v>
      </c>
      <c r="BF181" s="203">
        <f>IF(N181="snížená",J181,0)</f>
        <v>0</v>
      </c>
      <c r="BG181" s="203">
        <f>IF(N181="zákl. přenesená",J181,0)</f>
        <v>0</v>
      </c>
      <c r="BH181" s="203">
        <f>IF(N181="sníž. přenesená",J181,0)</f>
        <v>0</v>
      </c>
      <c r="BI181" s="203">
        <f>IF(N181="nulová",J181,0)</f>
        <v>0</v>
      </c>
      <c r="BJ181" s="17" t="s">
        <v>83</v>
      </c>
      <c r="BK181" s="203">
        <f>ROUND(I181*H181,2)</f>
        <v>0</v>
      </c>
      <c r="BL181" s="17" t="s">
        <v>187</v>
      </c>
      <c r="BM181" s="202" t="s">
        <v>2853</v>
      </c>
    </row>
    <row r="182" spans="1:65" s="14" customFormat="1" ht="11.25">
      <c r="B182" s="219"/>
      <c r="C182" s="220"/>
      <c r="D182" s="204" t="s">
        <v>191</v>
      </c>
      <c r="E182" s="221" t="s">
        <v>1</v>
      </c>
      <c r="F182" s="222" t="s">
        <v>83</v>
      </c>
      <c r="G182" s="220"/>
      <c r="H182" s="223">
        <v>1</v>
      </c>
      <c r="I182" s="224"/>
      <c r="J182" s="220"/>
      <c r="K182" s="220"/>
      <c r="L182" s="225"/>
      <c r="M182" s="226"/>
      <c r="N182" s="227"/>
      <c r="O182" s="227"/>
      <c r="P182" s="227"/>
      <c r="Q182" s="227"/>
      <c r="R182" s="227"/>
      <c r="S182" s="227"/>
      <c r="T182" s="228"/>
      <c r="AT182" s="229" t="s">
        <v>191</v>
      </c>
      <c r="AU182" s="229" t="s">
        <v>85</v>
      </c>
      <c r="AV182" s="14" t="s">
        <v>85</v>
      </c>
      <c r="AW182" s="14" t="s">
        <v>32</v>
      </c>
      <c r="AX182" s="14" t="s">
        <v>76</v>
      </c>
      <c r="AY182" s="229" t="s">
        <v>179</v>
      </c>
    </row>
    <row r="183" spans="1:65" s="15" customFormat="1" ht="11.25">
      <c r="B183" s="244"/>
      <c r="C183" s="245"/>
      <c r="D183" s="204" t="s">
        <v>191</v>
      </c>
      <c r="E183" s="246" t="s">
        <v>1</v>
      </c>
      <c r="F183" s="247" t="s">
        <v>2795</v>
      </c>
      <c r="G183" s="245"/>
      <c r="H183" s="248">
        <v>1</v>
      </c>
      <c r="I183" s="249"/>
      <c r="J183" s="245"/>
      <c r="K183" s="245"/>
      <c r="L183" s="250"/>
      <c r="M183" s="251"/>
      <c r="N183" s="252"/>
      <c r="O183" s="252"/>
      <c r="P183" s="252"/>
      <c r="Q183" s="252"/>
      <c r="R183" s="252"/>
      <c r="S183" s="252"/>
      <c r="T183" s="253"/>
      <c r="AT183" s="254" t="s">
        <v>191</v>
      </c>
      <c r="AU183" s="254" t="s">
        <v>85</v>
      </c>
      <c r="AV183" s="15" t="s">
        <v>187</v>
      </c>
      <c r="AW183" s="15" t="s">
        <v>32</v>
      </c>
      <c r="AX183" s="15" t="s">
        <v>83</v>
      </c>
      <c r="AY183" s="254" t="s">
        <v>179</v>
      </c>
    </row>
    <row r="184" spans="1:65" s="12" customFormat="1" ht="25.9" customHeight="1">
      <c r="B184" s="175"/>
      <c r="C184" s="176"/>
      <c r="D184" s="177" t="s">
        <v>75</v>
      </c>
      <c r="E184" s="178" t="s">
        <v>1513</v>
      </c>
      <c r="F184" s="178" t="s">
        <v>1514</v>
      </c>
      <c r="G184" s="176"/>
      <c r="H184" s="176"/>
      <c r="I184" s="179"/>
      <c r="J184" s="180">
        <f>BK184</f>
        <v>0</v>
      </c>
      <c r="K184" s="176"/>
      <c r="L184" s="181"/>
      <c r="M184" s="182"/>
      <c r="N184" s="183"/>
      <c r="O184" s="183"/>
      <c r="P184" s="184">
        <f>P185</f>
        <v>0</v>
      </c>
      <c r="Q184" s="183"/>
      <c r="R184" s="184">
        <f>R185</f>
        <v>9.0000000000000011E-3</v>
      </c>
      <c r="S184" s="183"/>
      <c r="T184" s="185">
        <f>T185</f>
        <v>0</v>
      </c>
      <c r="AR184" s="186" t="s">
        <v>85</v>
      </c>
      <c r="AT184" s="187" t="s">
        <v>75</v>
      </c>
      <c r="AU184" s="187" t="s">
        <v>76</v>
      </c>
      <c r="AY184" s="186" t="s">
        <v>179</v>
      </c>
      <c r="BK184" s="188">
        <f>BK185</f>
        <v>0</v>
      </c>
    </row>
    <row r="185" spans="1:65" s="12" customFormat="1" ht="22.9" customHeight="1">
      <c r="B185" s="175"/>
      <c r="C185" s="176"/>
      <c r="D185" s="177" t="s">
        <v>75</v>
      </c>
      <c r="E185" s="189" t="s">
        <v>1543</v>
      </c>
      <c r="F185" s="189" t="s">
        <v>1544</v>
      </c>
      <c r="G185" s="176"/>
      <c r="H185" s="176"/>
      <c r="I185" s="179"/>
      <c r="J185" s="190">
        <f>BK185</f>
        <v>0</v>
      </c>
      <c r="K185" s="176"/>
      <c r="L185" s="181"/>
      <c r="M185" s="182"/>
      <c r="N185" s="183"/>
      <c r="O185" s="183"/>
      <c r="P185" s="184">
        <f>SUM(P186:P191)</f>
        <v>0</v>
      </c>
      <c r="Q185" s="183"/>
      <c r="R185" s="184">
        <f>SUM(R186:R191)</f>
        <v>9.0000000000000011E-3</v>
      </c>
      <c r="S185" s="183"/>
      <c r="T185" s="185">
        <f>SUM(T186:T191)</f>
        <v>0</v>
      </c>
      <c r="AR185" s="186" t="s">
        <v>85</v>
      </c>
      <c r="AT185" s="187" t="s">
        <v>75</v>
      </c>
      <c r="AU185" s="187" t="s">
        <v>83</v>
      </c>
      <c r="AY185" s="186" t="s">
        <v>179</v>
      </c>
      <c r="BK185" s="188">
        <f>SUM(BK186:BK191)</f>
        <v>0</v>
      </c>
    </row>
    <row r="186" spans="1:65" s="2" customFormat="1" ht="24">
      <c r="A186" s="34"/>
      <c r="B186" s="35"/>
      <c r="C186" s="230" t="s">
        <v>357</v>
      </c>
      <c r="D186" s="230" t="s">
        <v>434</v>
      </c>
      <c r="E186" s="231" t="s">
        <v>2854</v>
      </c>
      <c r="F186" s="232" t="s">
        <v>2855</v>
      </c>
      <c r="G186" s="233" t="s">
        <v>185</v>
      </c>
      <c r="H186" s="234">
        <v>10</v>
      </c>
      <c r="I186" s="235"/>
      <c r="J186" s="236">
        <f>ROUND(I186*H186,2)</f>
        <v>0</v>
      </c>
      <c r="K186" s="232" t="s">
        <v>1</v>
      </c>
      <c r="L186" s="237"/>
      <c r="M186" s="238" t="s">
        <v>1</v>
      </c>
      <c r="N186" s="239" t="s">
        <v>41</v>
      </c>
      <c r="O186" s="71"/>
      <c r="P186" s="200">
        <f>O186*H186</f>
        <v>0</v>
      </c>
      <c r="Q186" s="200">
        <v>8.0000000000000004E-4</v>
      </c>
      <c r="R186" s="200">
        <f>Q186*H186</f>
        <v>8.0000000000000002E-3</v>
      </c>
      <c r="S186" s="200">
        <v>0</v>
      </c>
      <c r="T186" s="201">
        <f>S186*H186</f>
        <v>0</v>
      </c>
      <c r="U186" s="34"/>
      <c r="V186" s="34"/>
      <c r="W186" s="34"/>
      <c r="X186" s="34"/>
      <c r="Y186" s="34"/>
      <c r="Z186" s="34"/>
      <c r="AA186" s="34"/>
      <c r="AB186" s="34"/>
      <c r="AC186" s="34"/>
      <c r="AD186" s="34"/>
      <c r="AE186" s="34"/>
      <c r="AR186" s="202" t="s">
        <v>587</v>
      </c>
      <c r="AT186" s="202" t="s">
        <v>434</v>
      </c>
      <c r="AU186" s="202" t="s">
        <v>85</v>
      </c>
      <c r="AY186" s="17" t="s">
        <v>179</v>
      </c>
      <c r="BE186" s="203">
        <f>IF(N186="základní",J186,0)</f>
        <v>0</v>
      </c>
      <c r="BF186" s="203">
        <f>IF(N186="snížená",J186,0)</f>
        <v>0</v>
      </c>
      <c r="BG186" s="203">
        <f>IF(N186="zákl. přenesená",J186,0)</f>
        <v>0</v>
      </c>
      <c r="BH186" s="203">
        <f>IF(N186="sníž. přenesená",J186,0)</f>
        <v>0</v>
      </c>
      <c r="BI186" s="203">
        <f>IF(N186="nulová",J186,0)</f>
        <v>0</v>
      </c>
      <c r="BJ186" s="17" t="s">
        <v>83</v>
      </c>
      <c r="BK186" s="203">
        <f>ROUND(I186*H186,2)</f>
        <v>0</v>
      </c>
      <c r="BL186" s="17" t="s">
        <v>263</v>
      </c>
      <c r="BM186" s="202" t="s">
        <v>2856</v>
      </c>
    </row>
    <row r="187" spans="1:65" s="14" customFormat="1" ht="11.25">
      <c r="B187" s="219"/>
      <c r="C187" s="220"/>
      <c r="D187" s="204" t="s">
        <v>191</v>
      </c>
      <c r="E187" s="221" t="s">
        <v>1</v>
      </c>
      <c r="F187" s="222" t="s">
        <v>201</v>
      </c>
      <c r="G187" s="220"/>
      <c r="H187" s="223">
        <v>10</v>
      </c>
      <c r="I187" s="224"/>
      <c r="J187" s="220"/>
      <c r="K187" s="220"/>
      <c r="L187" s="225"/>
      <c r="M187" s="226"/>
      <c r="N187" s="227"/>
      <c r="O187" s="227"/>
      <c r="P187" s="227"/>
      <c r="Q187" s="227"/>
      <c r="R187" s="227"/>
      <c r="S187" s="227"/>
      <c r="T187" s="228"/>
      <c r="AT187" s="229" t="s">
        <v>191</v>
      </c>
      <c r="AU187" s="229" t="s">
        <v>85</v>
      </c>
      <c r="AV187" s="14" t="s">
        <v>85</v>
      </c>
      <c r="AW187" s="14" t="s">
        <v>32</v>
      </c>
      <c r="AX187" s="14" t="s">
        <v>76</v>
      </c>
      <c r="AY187" s="229" t="s">
        <v>179</v>
      </c>
    </row>
    <row r="188" spans="1:65" s="15" customFormat="1" ht="11.25">
      <c r="B188" s="244"/>
      <c r="C188" s="245"/>
      <c r="D188" s="204" t="s">
        <v>191</v>
      </c>
      <c r="E188" s="246" t="s">
        <v>1</v>
      </c>
      <c r="F188" s="247" t="s">
        <v>2795</v>
      </c>
      <c r="G188" s="245"/>
      <c r="H188" s="248">
        <v>10</v>
      </c>
      <c r="I188" s="249"/>
      <c r="J188" s="245"/>
      <c r="K188" s="245"/>
      <c r="L188" s="250"/>
      <c r="M188" s="251"/>
      <c r="N188" s="252"/>
      <c r="O188" s="252"/>
      <c r="P188" s="252"/>
      <c r="Q188" s="252"/>
      <c r="R188" s="252"/>
      <c r="S188" s="252"/>
      <c r="T188" s="253"/>
      <c r="AT188" s="254" t="s">
        <v>191</v>
      </c>
      <c r="AU188" s="254" t="s">
        <v>85</v>
      </c>
      <c r="AV188" s="15" t="s">
        <v>187</v>
      </c>
      <c r="AW188" s="15" t="s">
        <v>32</v>
      </c>
      <c r="AX188" s="15" t="s">
        <v>83</v>
      </c>
      <c r="AY188" s="254" t="s">
        <v>179</v>
      </c>
    </row>
    <row r="189" spans="1:65" s="2" customFormat="1" ht="16.5" customHeight="1">
      <c r="A189" s="34"/>
      <c r="B189" s="35"/>
      <c r="C189" s="191" t="s">
        <v>7</v>
      </c>
      <c r="D189" s="191" t="s">
        <v>182</v>
      </c>
      <c r="E189" s="192" t="s">
        <v>2857</v>
      </c>
      <c r="F189" s="193" t="s">
        <v>2858</v>
      </c>
      <c r="G189" s="194" t="s">
        <v>185</v>
      </c>
      <c r="H189" s="195">
        <v>10</v>
      </c>
      <c r="I189" s="196"/>
      <c r="J189" s="197">
        <f>ROUND(I189*H189,2)</f>
        <v>0</v>
      </c>
      <c r="K189" s="193" t="s">
        <v>1</v>
      </c>
      <c r="L189" s="39"/>
      <c r="M189" s="198" t="s">
        <v>1</v>
      </c>
      <c r="N189" s="199" t="s">
        <v>41</v>
      </c>
      <c r="O189" s="71"/>
      <c r="P189" s="200">
        <f>O189*H189</f>
        <v>0</v>
      </c>
      <c r="Q189" s="200">
        <v>1E-4</v>
      </c>
      <c r="R189" s="200">
        <f>Q189*H189</f>
        <v>1E-3</v>
      </c>
      <c r="S189" s="200">
        <v>0</v>
      </c>
      <c r="T189" s="201">
        <f>S189*H189</f>
        <v>0</v>
      </c>
      <c r="U189" s="34"/>
      <c r="V189" s="34"/>
      <c r="W189" s="34"/>
      <c r="X189" s="34"/>
      <c r="Y189" s="34"/>
      <c r="Z189" s="34"/>
      <c r="AA189" s="34"/>
      <c r="AB189" s="34"/>
      <c r="AC189" s="34"/>
      <c r="AD189" s="34"/>
      <c r="AE189" s="34"/>
      <c r="AR189" s="202" t="s">
        <v>263</v>
      </c>
      <c r="AT189" s="202" t="s">
        <v>182</v>
      </c>
      <c r="AU189" s="202" t="s">
        <v>85</v>
      </c>
      <c r="AY189" s="17" t="s">
        <v>179</v>
      </c>
      <c r="BE189" s="203">
        <f>IF(N189="základní",J189,0)</f>
        <v>0</v>
      </c>
      <c r="BF189" s="203">
        <f>IF(N189="snížená",J189,0)</f>
        <v>0</v>
      </c>
      <c r="BG189" s="203">
        <f>IF(N189="zákl. přenesená",J189,0)</f>
        <v>0</v>
      </c>
      <c r="BH189" s="203">
        <f>IF(N189="sníž. přenesená",J189,0)</f>
        <v>0</v>
      </c>
      <c r="BI189" s="203">
        <f>IF(N189="nulová",J189,0)</f>
        <v>0</v>
      </c>
      <c r="BJ189" s="17" t="s">
        <v>83</v>
      </c>
      <c r="BK189" s="203">
        <f>ROUND(I189*H189,2)</f>
        <v>0</v>
      </c>
      <c r="BL189" s="17" t="s">
        <v>263</v>
      </c>
      <c r="BM189" s="202" t="s">
        <v>2859</v>
      </c>
    </row>
    <row r="190" spans="1:65" s="14" customFormat="1" ht="11.25">
      <c r="B190" s="219"/>
      <c r="C190" s="220"/>
      <c r="D190" s="204" t="s">
        <v>191</v>
      </c>
      <c r="E190" s="221" t="s">
        <v>1</v>
      </c>
      <c r="F190" s="222" t="s">
        <v>201</v>
      </c>
      <c r="G190" s="220"/>
      <c r="H190" s="223">
        <v>10</v>
      </c>
      <c r="I190" s="224"/>
      <c r="J190" s="220"/>
      <c r="K190" s="220"/>
      <c r="L190" s="225"/>
      <c r="M190" s="226"/>
      <c r="N190" s="227"/>
      <c r="O190" s="227"/>
      <c r="P190" s="227"/>
      <c r="Q190" s="227"/>
      <c r="R190" s="227"/>
      <c r="S190" s="227"/>
      <c r="T190" s="228"/>
      <c r="AT190" s="229" t="s">
        <v>191</v>
      </c>
      <c r="AU190" s="229" t="s">
        <v>85</v>
      </c>
      <c r="AV190" s="14" t="s">
        <v>85</v>
      </c>
      <c r="AW190" s="14" t="s">
        <v>32</v>
      </c>
      <c r="AX190" s="14" t="s">
        <v>76</v>
      </c>
      <c r="AY190" s="229" t="s">
        <v>179</v>
      </c>
    </row>
    <row r="191" spans="1:65" s="15" customFormat="1" ht="11.25">
      <c r="B191" s="244"/>
      <c r="C191" s="245"/>
      <c r="D191" s="204" t="s">
        <v>191</v>
      </c>
      <c r="E191" s="246" t="s">
        <v>1</v>
      </c>
      <c r="F191" s="247" t="s">
        <v>2795</v>
      </c>
      <c r="G191" s="245"/>
      <c r="H191" s="248">
        <v>10</v>
      </c>
      <c r="I191" s="249"/>
      <c r="J191" s="245"/>
      <c r="K191" s="245"/>
      <c r="L191" s="250"/>
      <c r="M191" s="255"/>
      <c r="N191" s="256"/>
      <c r="O191" s="256"/>
      <c r="P191" s="256"/>
      <c r="Q191" s="256"/>
      <c r="R191" s="256"/>
      <c r="S191" s="256"/>
      <c r="T191" s="257"/>
      <c r="AT191" s="254" t="s">
        <v>191</v>
      </c>
      <c r="AU191" s="254" t="s">
        <v>85</v>
      </c>
      <c r="AV191" s="15" t="s">
        <v>187</v>
      </c>
      <c r="AW191" s="15" t="s">
        <v>32</v>
      </c>
      <c r="AX191" s="15" t="s">
        <v>83</v>
      </c>
      <c r="AY191" s="254" t="s">
        <v>179</v>
      </c>
    </row>
    <row r="192" spans="1:65" s="2" customFormat="1" ht="6.95" customHeight="1">
      <c r="A192" s="34"/>
      <c r="B192" s="54"/>
      <c r="C192" s="55"/>
      <c r="D192" s="55"/>
      <c r="E192" s="55"/>
      <c r="F192" s="55"/>
      <c r="G192" s="55"/>
      <c r="H192" s="55"/>
      <c r="I192" s="55"/>
      <c r="J192" s="55"/>
      <c r="K192" s="55"/>
      <c r="L192" s="39"/>
      <c r="M192" s="34"/>
      <c r="O192" s="34"/>
      <c r="P192" s="34"/>
      <c r="Q192" s="34"/>
      <c r="R192" s="34"/>
      <c r="S192" s="34"/>
      <c r="T192" s="34"/>
      <c r="U192" s="34"/>
      <c r="V192" s="34"/>
      <c r="W192" s="34"/>
      <c r="X192" s="34"/>
      <c r="Y192" s="34"/>
      <c r="Z192" s="34"/>
      <c r="AA192" s="34"/>
      <c r="AB192" s="34"/>
      <c r="AC192" s="34"/>
      <c r="AD192" s="34"/>
      <c r="AE192" s="34"/>
    </row>
  </sheetData>
  <sheetProtection algorithmName="SHA-512" hashValue="zeEIGrewVVYA4VKTPy5tedqI4syShXuixHvawKZ/F+N/v4tE8rLFk9YabAPtx4olXViKIQ97GLj4xUf2mUmj7g==" saltValue="WJLTp7e6q1eE6tkHqP9Kui96P8JVUU/S/o9w+e46jzwjZKy5P3mb61olJ94cXrdVsEJD95UPnoXJsoQzHHBy3w==" spinCount="100000" sheet="1" objects="1" scenarios="1" formatColumns="0" formatRows="0" autoFilter="0"/>
  <autoFilter ref="C123:K191"/>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8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96</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2860</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2861</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ROUND(J128,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ROUND((SUM(BE128:BE280)),  2)</f>
        <v>0</v>
      </c>
      <c r="G35" s="34"/>
      <c r="H35" s="34"/>
      <c r="I35" s="130">
        <v>0.21</v>
      </c>
      <c r="J35" s="129">
        <f>ROUND(((SUM(BE128:BE280))*I35),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ROUND((SUM(BF128:BF280)),  2)</f>
        <v>0</v>
      </c>
      <c r="G36" s="34"/>
      <c r="H36" s="34"/>
      <c r="I36" s="130">
        <v>0.15</v>
      </c>
      <c r="J36" s="129">
        <f>ROUND(((SUM(BF128:BF280))*I36),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ROUND((SUM(BG128:BG280)),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ROUND((SUM(BH128:BH280)),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ROUND((SUM(BI128:BI280)),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D1_01_4a - Vytápění</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28</v>
      </c>
      <c r="D94" s="36"/>
      <c r="E94" s="36"/>
      <c r="F94" s="27" t="str">
        <f>IF(E20="","",E20)</f>
        <v>Vyplň údaj</v>
      </c>
      <c r="G94" s="36"/>
      <c r="H94" s="36"/>
      <c r="I94" s="29" t="s">
        <v>33</v>
      </c>
      <c r="J94" s="32" t="str">
        <f>E26</f>
        <v>Ing. Tůma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J128</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145</v>
      </c>
      <c r="E99" s="156"/>
      <c r="F99" s="156"/>
      <c r="G99" s="156"/>
      <c r="H99" s="156"/>
      <c r="I99" s="156"/>
      <c r="J99" s="157">
        <f>J129</f>
        <v>0</v>
      </c>
      <c r="K99" s="154"/>
      <c r="L99" s="158"/>
    </row>
    <row r="100" spans="1:47" s="10" customFormat="1" ht="19.899999999999999" customHeight="1">
      <c r="B100" s="159"/>
      <c r="C100" s="104"/>
      <c r="D100" s="160" t="s">
        <v>2862</v>
      </c>
      <c r="E100" s="161"/>
      <c r="F100" s="161"/>
      <c r="G100" s="161"/>
      <c r="H100" s="161"/>
      <c r="I100" s="161"/>
      <c r="J100" s="162">
        <f>J130</f>
        <v>0</v>
      </c>
      <c r="K100" s="104"/>
      <c r="L100" s="163"/>
    </row>
    <row r="101" spans="1:47" s="10" customFormat="1" ht="19.899999999999999" customHeight="1">
      <c r="B101" s="159"/>
      <c r="C101" s="104"/>
      <c r="D101" s="160" t="s">
        <v>2863</v>
      </c>
      <c r="E101" s="161"/>
      <c r="F101" s="161"/>
      <c r="G101" s="161"/>
      <c r="H101" s="161"/>
      <c r="I101" s="161"/>
      <c r="J101" s="162">
        <f>J164</f>
        <v>0</v>
      </c>
      <c r="K101" s="104"/>
      <c r="L101" s="163"/>
    </row>
    <row r="102" spans="1:47" s="10" customFormat="1" ht="19.899999999999999" customHeight="1">
      <c r="B102" s="159"/>
      <c r="C102" s="104"/>
      <c r="D102" s="160" t="s">
        <v>2864</v>
      </c>
      <c r="E102" s="161"/>
      <c r="F102" s="161"/>
      <c r="G102" s="161"/>
      <c r="H102" s="161"/>
      <c r="I102" s="161"/>
      <c r="J102" s="162">
        <f>J192</f>
        <v>0</v>
      </c>
      <c r="K102" s="104"/>
      <c r="L102" s="163"/>
    </row>
    <row r="103" spans="1:47" s="10" customFormat="1" ht="19.899999999999999" customHeight="1">
      <c r="B103" s="159"/>
      <c r="C103" s="104"/>
      <c r="D103" s="160" t="s">
        <v>2865</v>
      </c>
      <c r="E103" s="161"/>
      <c r="F103" s="161"/>
      <c r="G103" s="161"/>
      <c r="H103" s="161"/>
      <c r="I103" s="161"/>
      <c r="J103" s="162">
        <f>J232</f>
        <v>0</v>
      </c>
      <c r="K103" s="104"/>
      <c r="L103" s="163"/>
    </row>
    <row r="104" spans="1:47" s="10" customFormat="1" ht="19.899999999999999" customHeight="1">
      <c r="B104" s="159"/>
      <c r="C104" s="104"/>
      <c r="D104" s="160" t="s">
        <v>147</v>
      </c>
      <c r="E104" s="161"/>
      <c r="F104" s="161"/>
      <c r="G104" s="161"/>
      <c r="H104" s="161"/>
      <c r="I104" s="161"/>
      <c r="J104" s="162">
        <f>J236</f>
        <v>0</v>
      </c>
      <c r="K104" s="104"/>
      <c r="L104" s="163"/>
    </row>
    <row r="105" spans="1:47" s="10" customFormat="1" ht="19.899999999999999" customHeight="1">
      <c r="B105" s="159"/>
      <c r="C105" s="104"/>
      <c r="D105" s="160" t="s">
        <v>2866</v>
      </c>
      <c r="E105" s="161"/>
      <c r="F105" s="161"/>
      <c r="G105" s="161"/>
      <c r="H105" s="161"/>
      <c r="I105" s="161"/>
      <c r="J105" s="162">
        <f>J263</f>
        <v>0</v>
      </c>
      <c r="K105" s="104"/>
      <c r="L105" s="163"/>
    </row>
    <row r="106" spans="1:47" s="10" customFormat="1" ht="19.899999999999999" customHeight="1">
      <c r="B106" s="159"/>
      <c r="C106" s="104"/>
      <c r="D106" s="160" t="s">
        <v>2867</v>
      </c>
      <c r="E106" s="161"/>
      <c r="F106" s="161"/>
      <c r="G106" s="161"/>
      <c r="H106" s="161"/>
      <c r="I106" s="161"/>
      <c r="J106" s="162">
        <f>J270</f>
        <v>0</v>
      </c>
      <c r="K106" s="104"/>
      <c r="L106" s="163"/>
    </row>
    <row r="107" spans="1:47" s="2" customFormat="1" ht="21.75" customHeight="1">
      <c r="A107" s="34"/>
      <c r="B107" s="35"/>
      <c r="C107" s="36"/>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47" s="2" customFormat="1" ht="6.95" customHeight="1">
      <c r="A108" s="34"/>
      <c r="B108" s="54"/>
      <c r="C108" s="55"/>
      <c r="D108" s="55"/>
      <c r="E108" s="55"/>
      <c r="F108" s="55"/>
      <c r="G108" s="55"/>
      <c r="H108" s="55"/>
      <c r="I108" s="55"/>
      <c r="J108" s="55"/>
      <c r="K108" s="55"/>
      <c r="L108" s="51"/>
      <c r="S108" s="34"/>
      <c r="T108" s="34"/>
      <c r="U108" s="34"/>
      <c r="V108" s="34"/>
      <c r="W108" s="34"/>
      <c r="X108" s="34"/>
      <c r="Y108" s="34"/>
      <c r="Z108" s="34"/>
      <c r="AA108" s="34"/>
      <c r="AB108" s="34"/>
      <c r="AC108" s="34"/>
      <c r="AD108" s="34"/>
      <c r="AE108" s="34"/>
    </row>
    <row r="112" spans="1:47" s="2" customFormat="1" ht="6.95" customHeight="1">
      <c r="A112" s="34"/>
      <c r="B112" s="56"/>
      <c r="C112" s="57"/>
      <c r="D112" s="57"/>
      <c r="E112" s="57"/>
      <c r="F112" s="57"/>
      <c r="G112" s="57"/>
      <c r="H112" s="57"/>
      <c r="I112" s="57"/>
      <c r="J112" s="57"/>
      <c r="K112" s="57"/>
      <c r="L112" s="51"/>
      <c r="S112" s="34"/>
      <c r="T112" s="34"/>
      <c r="U112" s="34"/>
      <c r="V112" s="34"/>
      <c r="W112" s="34"/>
      <c r="X112" s="34"/>
      <c r="Y112" s="34"/>
      <c r="Z112" s="34"/>
      <c r="AA112" s="34"/>
      <c r="AB112" s="34"/>
      <c r="AC112" s="34"/>
      <c r="AD112" s="34"/>
      <c r="AE112" s="34"/>
    </row>
    <row r="113" spans="1:63" s="2" customFormat="1" ht="24.95" customHeight="1">
      <c r="A113" s="34"/>
      <c r="B113" s="35"/>
      <c r="C113" s="23" t="s">
        <v>164</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3" s="2" customFormat="1" ht="6.95" customHeight="1">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3" s="2" customFormat="1" ht="12" customHeight="1">
      <c r="A115" s="34"/>
      <c r="B115" s="35"/>
      <c r="C115" s="29" t="s">
        <v>16</v>
      </c>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3" s="2" customFormat="1" ht="16.5" customHeight="1">
      <c r="A116" s="34"/>
      <c r="B116" s="35"/>
      <c r="C116" s="36"/>
      <c r="D116" s="36"/>
      <c r="E116" s="318" t="str">
        <f>E7</f>
        <v>NPK a.s., Svitavská nemocnice, sloučení JIP</v>
      </c>
      <c r="F116" s="319"/>
      <c r="G116" s="319"/>
      <c r="H116" s="319"/>
      <c r="I116" s="36"/>
      <c r="J116" s="36"/>
      <c r="K116" s="36"/>
      <c r="L116" s="51"/>
      <c r="S116" s="34"/>
      <c r="T116" s="34"/>
      <c r="U116" s="34"/>
      <c r="V116" s="34"/>
      <c r="W116" s="34"/>
      <c r="X116" s="34"/>
      <c r="Y116" s="34"/>
      <c r="Z116" s="34"/>
      <c r="AA116" s="34"/>
      <c r="AB116" s="34"/>
      <c r="AC116" s="34"/>
      <c r="AD116" s="34"/>
      <c r="AE116" s="34"/>
    </row>
    <row r="117" spans="1:63" s="1" customFormat="1" ht="12" customHeight="1">
      <c r="B117" s="21"/>
      <c r="C117" s="29" t="s">
        <v>125</v>
      </c>
      <c r="D117" s="22"/>
      <c r="E117" s="22"/>
      <c r="F117" s="22"/>
      <c r="G117" s="22"/>
      <c r="H117" s="22"/>
      <c r="I117" s="22"/>
      <c r="J117" s="22"/>
      <c r="K117" s="22"/>
      <c r="L117" s="20"/>
    </row>
    <row r="118" spans="1:63" s="2" customFormat="1" ht="16.5" customHeight="1">
      <c r="A118" s="34"/>
      <c r="B118" s="35"/>
      <c r="C118" s="36"/>
      <c r="D118" s="36"/>
      <c r="E118" s="318" t="s">
        <v>126</v>
      </c>
      <c r="F118" s="320"/>
      <c r="G118" s="320"/>
      <c r="H118" s="320"/>
      <c r="I118" s="36"/>
      <c r="J118" s="36"/>
      <c r="K118" s="36"/>
      <c r="L118" s="51"/>
      <c r="S118" s="34"/>
      <c r="T118" s="34"/>
      <c r="U118" s="34"/>
      <c r="V118" s="34"/>
      <c r="W118" s="34"/>
      <c r="X118" s="34"/>
      <c r="Y118" s="34"/>
      <c r="Z118" s="34"/>
      <c r="AA118" s="34"/>
      <c r="AB118" s="34"/>
      <c r="AC118" s="34"/>
      <c r="AD118" s="34"/>
      <c r="AE118" s="34"/>
    </row>
    <row r="119" spans="1:63" s="2" customFormat="1" ht="12" customHeight="1">
      <c r="A119" s="34"/>
      <c r="B119" s="35"/>
      <c r="C119" s="29" t="s">
        <v>127</v>
      </c>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3" s="2" customFormat="1" ht="16.5" customHeight="1">
      <c r="A120" s="34"/>
      <c r="B120" s="35"/>
      <c r="C120" s="36"/>
      <c r="D120" s="36"/>
      <c r="E120" s="271" t="str">
        <f>E11</f>
        <v>D1_01_4a - Vytápění</v>
      </c>
      <c r="F120" s="320"/>
      <c r="G120" s="320"/>
      <c r="H120" s="320"/>
      <c r="I120" s="36"/>
      <c r="J120" s="36"/>
      <c r="K120" s="36"/>
      <c r="L120" s="51"/>
      <c r="S120" s="34"/>
      <c r="T120" s="34"/>
      <c r="U120" s="34"/>
      <c r="V120" s="34"/>
      <c r="W120" s="34"/>
      <c r="X120" s="34"/>
      <c r="Y120" s="34"/>
      <c r="Z120" s="34"/>
      <c r="AA120" s="34"/>
      <c r="AB120" s="34"/>
      <c r="AC120" s="34"/>
      <c r="AD120" s="34"/>
      <c r="AE120" s="34"/>
    </row>
    <row r="121" spans="1:63" s="2" customFormat="1" ht="6.9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3" s="2" customFormat="1" ht="12" customHeight="1">
      <c r="A122" s="34"/>
      <c r="B122" s="35"/>
      <c r="C122" s="29" t="s">
        <v>20</v>
      </c>
      <c r="D122" s="36"/>
      <c r="E122" s="36"/>
      <c r="F122" s="27" t="str">
        <f>F14</f>
        <v>Svitavy</v>
      </c>
      <c r="G122" s="36"/>
      <c r="H122" s="36"/>
      <c r="I122" s="29" t="s">
        <v>22</v>
      </c>
      <c r="J122" s="66" t="str">
        <f>IF(J14="","",J14)</f>
        <v>18. 5. 2021</v>
      </c>
      <c r="K122" s="36"/>
      <c r="L122" s="51"/>
      <c r="S122" s="34"/>
      <c r="T122" s="34"/>
      <c r="U122" s="34"/>
      <c r="V122" s="34"/>
      <c r="W122" s="34"/>
      <c r="X122" s="34"/>
      <c r="Y122" s="34"/>
      <c r="Z122" s="34"/>
      <c r="AA122" s="34"/>
      <c r="AB122" s="34"/>
      <c r="AC122" s="34"/>
      <c r="AD122" s="34"/>
      <c r="AE122" s="34"/>
    </row>
    <row r="123" spans="1:63" s="2" customFormat="1" ht="6.95" customHeight="1">
      <c r="A123" s="34"/>
      <c r="B123" s="35"/>
      <c r="C123" s="36"/>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63" s="2" customFormat="1" ht="25.7" customHeight="1">
      <c r="A124" s="34"/>
      <c r="B124" s="35"/>
      <c r="C124" s="29" t="s">
        <v>24</v>
      </c>
      <c r="D124" s="36"/>
      <c r="E124" s="36"/>
      <c r="F124" s="27" t="str">
        <f>E17</f>
        <v>Pardubický kraj</v>
      </c>
      <c r="G124" s="36"/>
      <c r="H124" s="36"/>
      <c r="I124" s="29" t="s">
        <v>30</v>
      </c>
      <c r="J124" s="32" t="str">
        <f>E23</f>
        <v>Penta Projekt s.r.o., Mrštíkova 12, Jihlava</v>
      </c>
      <c r="K124" s="36"/>
      <c r="L124" s="51"/>
      <c r="S124" s="34"/>
      <c r="T124" s="34"/>
      <c r="U124" s="34"/>
      <c r="V124" s="34"/>
      <c r="W124" s="34"/>
      <c r="X124" s="34"/>
      <c r="Y124" s="34"/>
      <c r="Z124" s="34"/>
      <c r="AA124" s="34"/>
      <c r="AB124" s="34"/>
      <c r="AC124" s="34"/>
      <c r="AD124" s="34"/>
      <c r="AE124" s="34"/>
    </row>
    <row r="125" spans="1:63" s="2" customFormat="1" ht="15.2" customHeight="1">
      <c r="A125" s="34"/>
      <c r="B125" s="35"/>
      <c r="C125" s="29" t="s">
        <v>28</v>
      </c>
      <c r="D125" s="36"/>
      <c r="E125" s="36"/>
      <c r="F125" s="27" t="str">
        <f>IF(E20="","",E20)</f>
        <v>Vyplň údaj</v>
      </c>
      <c r="G125" s="36"/>
      <c r="H125" s="36"/>
      <c r="I125" s="29" t="s">
        <v>33</v>
      </c>
      <c r="J125" s="32" t="str">
        <f>E26</f>
        <v>Ing. Tůma</v>
      </c>
      <c r="K125" s="36"/>
      <c r="L125" s="51"/>
      <c r="S125" s="34"/>
      <c r="T125" s="34"/>
      <c r="U125" s="34"/>
      <c r="V125" s="34"/>
      <c r="W125" s="34"/>
      <c r="X125" s="34"/>
      <c r="Y125" s="34"/>
      <c r="Z125" s="34"/>
      <c r="AA125" s="34"/>
      <c r="AB125" s="34"/>
      <c r="AC125" s="34"/>
      <c r="AD125" s="34"/>
      <c r="AE125" s="34"/>
    </row>
    <row r="126" spans="1:63" s="2" customFormat="1" ht="10.35" customHeight="1">
      <c r="A126" s="34"/>
      <c r="B126" s="35"/>
      <c r="C126" s="36"/>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63" s="11" customFormat="1" ht="29.25" customHeight="1">
      <c r="A127" s="164"/>
      <c r="B127" s="165"/>
      <c r="C127" s="166" t="s">
        <v>165</v>
      </c>
      <c r="D127" s="167" t="s">
        <v>61</v>
      </c>
      <c r="E127" s="167" t="s">
        <v>57</v>
      </c>
      <c r="F127" s="167" t="s">
        <v>58</v>
      </c>
      <c r="G127" s="167" t="s">
        <v>166</v>
      </c>
      <c r="H127" s="167" t="s">
        <v>167</v>
      </c>
      <c r="I127" s="167" t="s">
        <v>168</v>
      </c>
      <c r="J127" s="167" t="s">
        <v>131</v>
      </c>
      <c r="K127" s="168" t="s">
        <v>169</v>
      </c>
      <c r="L127" s="169"/>
      <c r="M127" s="75" t="s">
        <v>1</v>
      </c>
      <c r="N127" s="76" t="s">
        <v>40</v>
      </c>
      <c r="O127" s="76" t="s">
        <v>170</v>
      </c>
      <c r="P127" s="76" t="s">
        <v>171</v>
      </c>
      <c r="Q127" s="76" t="s">
        <v>172</v>
      </c>
      <c r="R127" s="76" t="s">
        <v>173</v>
      </c>
      <c r="S127" s="76" t="s">
        <v>174</v>
      </c>
      <c r="T127" s="77" t="s">
        <v>175</v>
      </c>
      <c r="U127" s="164"/>
      <c r="V127" s="164"/>
      <c r="W127" s="164"/>
      <c r="X127" s="164"/>
      <c r="Y127" s="164"/>
      <c r="Z127" s="164"/>
      <c r="AA127" s="164"/>
      <c r="AB127" s="164"/>
      <c r="AC127" s="164"/>
      <c r="AD127" s="164"/>
      <c r="AE127" s="164"/>
    </row>
    <row r="128" spans="1:63" s="2" customFormat="1" ht="22.9" customHeight="1">
      <c r="A128" s="34"/>
      <c r="B128" s="35"/>
      <c r="C128" s="82" t="s">
        <v>176</v>
      </c>
      <c r="D128" s="36"/>
      <c r="E128" s="36"/>
      <c r="F128" s="36"/>
      <c r="G128" s="36"/>
      <c r="H128" s="36"/>
      <c r="I128" s="36"/>
      <c r="J128" s="170">
        <f>BK128</f>
        <v>0</v>
      </c>
      <c r="K128" s="36"/>
      <c r="L128" s="39"/>
      <c r="M128" s="78"/>
      <c r="N128" s="171"/>
      <c r="O128" s="79"/>
      <c r="P128" s="172">
        <f>P129</f>
        <v>0</v>
      </c>
      <c r="Q128" s="79"/>
      <c r="R128" s="172">
        <f>R129</f>
        <v>1.5075799999999999</v>
      </c>
      <c r="S128" s="79"/>
      <c r="T128" s="173">
        <f>T129</f>
        <v>1.4484920000000001</v>
      </c>
      <c r="U128" s="34"/>
      <c r="V128" s="34"/>
      <c r="W128" s="34"/>
      <c r="X128" s="34"/>
      <c r="Y128" s="34"/>
      <c r="Z128" s="34"/>
      <c r="AA128" s="34"/>
      <c r="AB128" s="34"/>
      <c r="AC128" s="34"/>
      <c r="AD128" s="34"/>
      <c r="AE128" s="34"/>
      <c r="AT128" s="17" t="s">
        <v>75</v>
      </c>
      <c r="AU128" s="17" t="s">
        <v>133</v>
      </c>
      <c r="BK128" s="174">
        <f>BK129</f>
        <v>0</v>
      </c>
    </row>
    <row r="129" spans="1:65" s="12" customFormat="1" ht="25.9" customHeight="1">
      <c r="B129" s="175"/>
      <c r="C129" s="176"/>
      <c r="D129" s="177" t="s">
        <v>75</v>
      </c>
      <c r="E129" s="178" t="s">
        <v>1513</v>
      </c>
      <c r="F129" s="178" t="s">
        <v>1514</v>
      </c>
      <c r="G129" s="176"/>
      <c r="H129" s="176"/>
      <c r="I129" s="179"/>
      <c r="J129" s="180">
        <f>BK129</f>
        <v>0</v>
      </c>
      <c r="K129" s="176"/>
      <c r="L129" s="181"/>
      <c r="M129" s="182"/>
      <c r="N129" s="183"/>
      <c r="O129" s="183"/>
      <c r="P129" s="184">
        <f>P130+P164+P192+P232+P236+P263+P270</f>
        <v>0</v>
      </c>
      <c r="Q129" s="183"/>
      <c r="R129" s="184">
        <f>R130+R164+R192+R232+R236+R263+R270</f>
        <v>1.5075799999999999</v>
      </c>
      <c r="S129" s="183"/>
      <c r="T129" s="185">
        <f>T130+T164+T192+T232+T236+T263+T270</f>
        <v>1.4484920000000001</v>
      </c>
      <c r="AR129" s="186" t="s">
        <v>85</v>
      </c>
      <c r="AT129" s="187" t="s">
        <v>75</v>
      </c>
      <c r="AU129" s="187" t="s">
        <v>76</v>
      </c>
      <c r="AY129" s="186" t="s">
        <v>179</v>
      </c>
      <c r="BK129" s="188">
        <f>BK130+BK164+BK192+BK232+BK236+BK263+BK270</f>
        <v>0</v>
      </c>
    </row>
    <row r="130" spans="1:65" s="12" customFormat="1" ht="22.9" customHeight="1">
      <c r="B130" s="175"/>
      <c r="C130" s="176"/>
      <c r="D130" s="177" t="s">
        <v>75</v>
      </c>
      <c r="E130" s="189" t="s">
        <v>2868</v>
      </c>
      <c r="F130" s="189" t="s">
        <v>2869</v>
      </c>
      <c r="G130" s="176"/>
      <c r="H130" s="176"/>
      <c r="I130" s="179"/>
      <c r="J130" s="190">
        <f>BK130</f>
        <v>0</v>
      </c>
      <c r="K130" s="176"/>
      <c r="L130" s="181"/>
      <c r="M130" s="182"/>
      <c r="N130" s="183"/>
      <c r="O130" s="183"/>
      <c r="P130" s="184">
        <f>SUM(P131:P163)</f>
        <v>0</v>
      </c>
      <c r="Q130" s="183"/>
      <c r="R130" s="184">
        <f>SUM(R131:R163)</f>
        <v>0.1118</v>
      </c>
      <c r="S130" s="183"/>
      <c r="T130" s="185">
        <f>SUM(T131:T163)</f>
        <v>8.6000000000000007E-2</v>
      </c>
      <c r="AR130" s="186" t="s">
        <v>85</v>
      </c>
      <c r="AT130" s="187" t="s">
        <v>75</v>
      </c>
      <c r="AU130" s="187" t="s">
        <v>83</v>
      </c>
      <c r="AY130" s="186" t="s">
        <v>179</v>
      </c>
      <c r="BK130" s="188">
        <f>SUM(BK131:BK163)</f>
        <v>0</v>
      </c>
    </row>
    <row r="131" spans="1:65" s="2" customFormat="1" ht="21.75" customHeight="1">
      <c r="A131" s="34"/>
      <c r="B131" s="35"/>
      <c r="C131" s="191" t="s">
        <v>83</v>
      </c>
      <c r="D131" s="191" t="s">
        <v>182</v>
      </c>
      <c r="E131" s="192" t="s">
        <v>2870</v>
      </c>
      <c r="F131" s="193" t="s">
        <v>2871</v>
      </c>
      <c r="G131" s="194" t="s">
        <v>346</v>
      </c>
      <c r="H131" s="195">
        <v>86</v>
      </c>
      <c r="I131" s="196"/>
      <c r="J131" s="197">
        <f>ROUND(I131*H131,2)</f>
        <v>0</v>
      </c>
      <c r="K131" s="193" t="s">
        <v>186</v>
      </c>
      <c r="L131" s="39"/>
      <c r="M131" s="198" t="s">
        <v>1</v>
      </c>
      <c r="N131" s="199" t="s">
        <v>41</v>
      </c>
      <c r="O131" s="71"/>
      <c r="P131" s="200">
        <f>O131*H131</f>
        <v>0</v>
      </c>
      <c r="Q131" s="200">
        <v>2.0000000000000002E-5</v>
      </c>
      <c r="R131" s="200">
        <f>Q131*H131</f>
        <v>1.7200000000000002E-3</v>
      </c>
      <c r="S131" s="200">
        <v>1E-3</v>
      </c>
      <c r="T131" s="201">
        <f>S131*H131</f>
        <v>8.6000000000000007E-2</v>
      </c>
      <c r="U131" s="34"/>
      <c r="V131" s="34"/>
      <c r="W131" s="34"/>
      <c r="X131" s="34"/>
      <c r="Y131" s="34"/>
      <c r="Z131" s="34"/>
      <c r="AA131" s="34"/>
      <c r="AB131" s="34"/>
      <c r="AC131" s="34"/>
      <c r="AD131" s="34"/>
      <c r="AE131" s="34"/>
      <c r="AR131" s="202" t="s">
        <v>263</v>
      </c>
      <c r="AT131" s="202" t="s">
        <v>182</v>
      </c>
      <c r="AU131" s="202" t="s">
        <v>85</v>
      </c>
      <c r="AY131" s="17" t="s">
        <v>179</v>
      </c>
      <c r="BE131" s="203">
        <f>IF(N131="základní",J131,0)</f>
        <v>0</v>
      </c>
      <c r="BF131" s="203">
        <f>IF(N131="snížená",J131,0)</f>
        <v>0</v>
      </c>
      <c r="BG131" s="203">
        <f>IF(N131="zákl. přenesená",J131,0)</f>
        <v>0</v>
      </c>
      <c r="BH131" s="203">
        <f>IF(N131="sníž. přenesená",J131,0)</f>
        <v>0</v>
      </c>
      <c r="BI131" s="203">
        <f>IF(N131="nulová",J131,0)</f>
        <v>0</v>
      </c>
      <c r="BJ131" s="17" t="s">
        <v>83</v>
      </c>
      <c r="BK131" s="203">
        <f>ROUND(I131*H131,2)</f>
        <v>0</v>
      </c>
      <c r="BL131" s="17" t="s">
        <v>263</v>
      </c>
      <c r="BM131" s="202" t="s">
        <v>2872</v>
      </c>
    </row>
    <row r="132" spans="1:65" s="13" customFormat="1" ht="11.25">
      <c r="B132" s="209"/>
      <c r="C132" s="210"/>
      <c r="D132" s="204" t="s">
        <v>191</v>
      </c>
      <c r="E132" s="211" t="s">
        <v>1</v>
      </c>
      <c r="F132" s="212" t="s">
        <v>2873</v>
      </c>
      <c r="G132" s="210"/>
      <c r="H132" s="211" t="s">
        <v>1</v>
      </c>
      <c r="I132" s="213"/>
      <c r="J132" s="210"/>
      <c r="K132" s="210"/>
      <c r="L132" s="214"/>
      <c r="M132" s="215"/>
      <c r="N132" s="216"/>
      <c r="O132" s="216"/>
      <c r="P132" s="216"/>
      <c r="Q132" s="216"/>
      <c r="R132" s="216"/>
      <c r="S132" s="216"/>
      <c r="T132" s="217"/>
      <c r="AT132" s="218" t="s">
        <v>191</v>
      </c>
      <c r="AU132" s="218" t="s">
        <v>85</v>
      </c>
      <c r="AV132" s="13" t="s">
        <v>83</v>
      </c>
      <c r="AW132" s="13" t="s">
        <v>32</v>
      </c>
      <c r="AX132" s="13" t="s">
        <v>76</v>
      </c>
      <c r="AY132" s="218" t="s">
        <v>179</v>
      </c>
    </row>
    <row r="133" spans="1:65" s="14" customFormat="1" ht="11.25">
      <c r="B133" s="219"/>
      <c r="C133" s="220"/>
      <c r="D133" s="204" t="s">
        <v>191</v>
      </c>
      <c r="E133" s="221" t="s">
        <v>1</v>
      </c>
      <c r="F133" s="222" t="s">
        <v>1187</v>
      </c>
      <c r="G133" s="220"/>
      <c r="H133" s="223">
        <v>86</v>
      </c>
      <c r="I133" s="224"/>
      <c r="J133" s="220"/>
      <c r="K133" s="220"/>
      <c r="L133" s="225"/>
      <c r="M133" s="226"/>
      <c r="N133" s="227"/>
      <c r="O133" s="227"/>
      <c r="P133" s="227"/>
      <c r="Q133" s="227"/>
      <c r="R133" s="227"/>
      <c r="S133" s="227"/>
      <c r="T133" s="228"/>
      <c r="AT133" s="229" t="s">
        <v>191</v>
      </c>
      <c r="AU133" s="229" t="s">
        <v>85</v>
      </c>
      <c r="AV133" s="14" t="s">
        <v>85</v>
      </c>
      <c r="AW133" s="14" t="s">
        <v>32</v>
      </c>
      <c r="AX133" s="14" t="s">
        <v>83</v>
      </c>
      <c r="AY133" s="229" t="s">
        <v>179</v>
      </c>
    </row>
    <row r="134" spans="1:65" s="2" customFormat="1" ht="24">
      <c r="A134" s="34"/>
      <c r="B134" s="35"/>
      <c r="C134" s="191" t="s">
        <v>85</v>
      </c>
      <c r="D134" s="191" t="s">
        <v>182</v>
      </c>
      <c r="E134" s="192" t="s">
        <v>2874</v>
      </c>
      <c r="F134" s="193" t="s">
        <v>2875</v>
      </c>
      <c r="G134" s="194" t="s">
        <v>242</v>
      </c>
      <c r="H134" s="195">
        <v>0.09</v>
      </c>
      <c r="I134" s="196"/>
      <c r="J134" s="197">
        <f>ROUND(I134*H134,2)</f>
        <v>0</v>
      </c>
      <c r="K134" s="193" t="s">
        <v>186</v>
      </c>
      <c r="L134" s="39"/>
      <c r="M134" s="198" t="s">
        <v>1</v>
      </c>
      <c r="N134" s="199" t="s">
        <v>41</v>
      </c>
      <c r="O134" s="71"/>
      <c r="P134" s="200">
        <f>O134*H134</f>
        <v>0</v>
      </c>
      <c r="Q134" s="200">
        <v>0</v>
      </c>
      <c r="R134" s="200">
        <f>Q134*H134</f>
        <v>0</v>
      </c>
      <c r="S134" s="200">
        <v>0</v>
      </c>
      <c r="T134" s="201">
        <f>S134*H134</f>
        <v>0</v>
      </c>
      <c r="U134" s="34"/>
      <c r="V134" s="34"/>
      <c r="W134" s="34"/>
      <c r="X134" s="34"/>
      <c r="Y134" s="34"/>
      <c r="Z134" s="34"/>
      <c r="AA134" s="34"/>
      <c r="AB134" s="34"/>
      <c r="AC134" s="34"/>
      <c r="AD134" s="34"/>
      <c r="AE134" s="34"/>
      <c r="AR134" s="202" t="s">
        <v>263</v>
      </c>
      <c r="AT134" s="202" t="s">
        <v>182</v>
      </c>
      <c r="AU134" s="202" t="s">
        <v>85</v>
      </c>
      <c r="AY134" s="17" t="s">
        <v>179</v>
      </c>
      <c r="BE134" s="203">
        <f>IF(N134="základní",J134,0)</f>
        <v>0</v>
      </c>
      <c r="BF134" s="203">
        <f>IF(N134="snížená",J134,0)</f>
        <v>0</v>
      </c>
      <c r="BG134" s="203">
        <f>IF(N134="zákl. přenesená",J134,0)</f>
        <v>0</v>
      </c>
      <c r="BH134" s="203">
        <f>IF(N134="sníž. přenesená",J134,0)</f>
        <v>0</v>
      </c>
      <c r="BI134" s="203">
        <f>IF(N134="nulová",J134,0)</f>
        <v>0</v>
      </c>
      <c r="BJ134" s="17" t="s">
        <v>83</v>
      </c>
      <c r="BK134" s="203">
        <f>ROUND(I134*H134,2)</f>
        <v>0</v>
      </c>
      <c r="BL134" s="17" t="s">
        <v>263</v>
      </c>
      <c r="BM134" s="202" t="s">
        <v>2876</v>
      </c>
    </row>
    <row r="135" spans="1:65" s="14" customFormat="1" ht="11.25">
      <c r="B135" s="219"/>
      <c r="C135" s="220"/>
      <c r="D135" s="204" t="s">
        <v>191</v>
      </c>
      <c r="E135" s="221" t="s">
        <v>1</v>
      </c>
      <c r="F135" s="222" t="s">
        <v>2877</v>
      </c>
      <c r="G135" s="220"/>
      <c r="H135" s="223">
        <v>0.09</v>
      </c>
      <c r="I135" s="224"/>
      <c r="J135" s="220"/>
      <c r="K135" s="220"/>
      <c r="L135" s="225"/>
      <c r="M135" s="226"/>
      <c r="N135" s="227"/>
      <c r="O135" s="227"/>
      <c r="P135" s="227"/>
      <c r="Q135" s="227"/>
      <c r="R135" s="227"/>
      <c r="S135" s="227"/>
      <c r="T135" s="228"/>
      <c r="AT135" s="229" t="s">
        <v>191</v>
      </c>
      <c r="AU135" s="229" t="s">
        <v>85</v>
      </c>
      <c r="AV135" s="14" t="s">
        <v>85</v>
      </c>
      <c r="AW135" s="14" t="s">
        <v>32</v>
      </c>
      <c r="AX135" s="14" t="s">
        <v>83</v>
      </c>
      <c r="AY135" s="229" t="s">
        <v>179</v>
      </c>
    </row>
    <row r="136" spans="1:65" s="2" customFormat="1" ht="24">
      <c r="A136" s="34"/>
      <c r="B136" s="35"/>
      <c r="C136" s="191" t="s">
        <v>180</v>
      </c>
      <c r="D136" s="191" t="s">
        <v>182</v>
      </c>
      <c r="E136" s="192" t="s">
        <v>2878</v>
      </c>
      <c r="F136" s="193" t="s">
        <v>2879</v>
      </c>
      <c r="G136" s="194" t="s">
        <v>346</v>
      </c>
      <c r="H136" s="195">
        <v>34</v>
      </c>
      <c r="I136" s="196"/>
      <c r="J136" s="197">
        <f>ROUND(I136*H136,2)</f>
        <v>0</v>
      </c>
      <c r="K136" s="193" t="s">
        <v>186</v>
      </c>
      <c r="L136" s="39"/>
      <c r="M136" s="198" t="s">
        <v>1</v>
      </c>
      <c r="N136" s="199" t="s">
        <v>41</v>
      </c>
      <c r="O136" s="71"/>
      <c r="P136" s="200">
        <f>O136*H136</f>
        <v>0</v>
      </c>
      <c r="Q136" s="200">
        <v>1.0499999999999999E-3</v>
      </c>
      <c r="R136" s="200">
        <f>Q136*H136</f>
        <v>3.5699999999999996E-2</v>
      </c>
      <c r="S136" s="200">
        <v>0</v>
      </c>
      <c r="T136" s="201">
        <f>S136*H136</f>
        <v>0</v>
      </c>
      <c r="U136" s="34"/>
      <c r="V136" s="34"/>
      <c r="W136" s="34"/>
      <c r="X136" s="34"/>
      <c r="Y136" s="34"/>
      <c r="Z136" s="34"/>
      <c r="AA136" s="34"/>
      <c r="AB136" s="34"/>
      <c r="AC136" s="34"/>
      <c r="AD136" s="34"/>
      <c r="AE136" s="34"/>
      <c r="AR136" s="202" t="s">
        <v>263</v>
      </c>
      <c r="AT136" s="202" t="s">
        <v>182</v>
      </c>
      <c r="AU136" s="202" t="s">
        <v>85</v>
      </c>
      <c r="AY136" s="17" t="s">
        <v>179</v>
      </c>
      <c r="BE136" s="203">
        <f>IF(N136="základní",J136,0)</f>
        <v>0</v>
      </c>
      <c r="BF136" s="203">
        <f>IF(N136="snížená",J136,0)</f>
        <v>0</v>
      </c>
      <c r="BG136" s="203">
        <f>IF(N136="zákl. přenesená",J136,0)</f>
        <v>0</v>
      </c>
      <c r="BH136" s="203">
        <f>IF(N136="sníž. přenesená",J136,0)</f>
        <v>0</v>
      </c>
      <c r="BI136" s="203">
        <f>IF(N136="nulová",J136,0)</f>
        <v>0</v>
      </c>
      <c r="BJ136" s="17" t="s">
        <v>83</v>
      </c>
      <c r="BK136" s="203">
        <f>ROUND(I136*H136,2)</f>
        <v>0</v>
      </c>
      <c r="BL136" s="17" t="s">
        <v>263</v>
      </c>
      <c r="BM136" s="202" t="s">
        <v>2880</v>
      </c>
    </row>
    <row r="137" spans="1:65" s="13" customFormat="1" ht="11.25">
      <c r="B137" s="209"/>
      <c r="C137" s="210"/>
      <c r="D137" s="204" t="s">
        <v>191</v>
      </c>
      <c r="E137" s="211" t="s">
        <v>1</v>
      </c>
      <c r="F137" s="212" t="s">
        <v>2873</v>
      </c>
      <c r="G137" s="210"/>
      <c r="H137" s="211" t="s">
        <v>1</v>
      </c>
      <c r="I137" s="213"/>
      <c r="J137" s="210"/>
      <c r="K137" s="210"/>
      <c r="L137" s="214"/>
      <c r="M137" s="215"/>
      <c r="N137" s="216"/>
      <c r="O137" s="216"/>
      <c r="P137" s="216"/>
      <c r="Q137" s="216"/>
      <c r="R137" s="216"/>
      <c r="S137" s="216"/>
      <c r="T137" s="217"/>
      <c r="AT137" s="218" t="s">
        <v>191</v>
      </c>
      <c r="AU137" s="218" t="s">
        <v>85</v>
      </c>
      <c r="AV137" s="13" t="s">
        <v>83</v>
      </c>
      <c r="AW137" s="13" t="s">
        <v>32</v>
      </c>
      <c r="AX137" s="13" t="s">
        <v>76</v>
      </c>
      <c r="AY137" s="218" t="s">
        <v>179</v>
      </c>
    </row>
    <row r="138" spans="1:65" s="14" customFormat="1" ht="11.25">
      <c r="B138" s="219"/>
      <c r="C138" s="220"/>
      <c r="D138" s="204" t="s">
        <v>191</v>
      </c>
      <c r="E138" s="221" t="s">
        <v>1</v>
      </c>
      <c r="F138" s="222" t="s">
        <v>600</v>
      </c>
      <c r="G138" s="220"/>
      <c r="H138" s="223">
        <v>34</v>
      </c>
      <c r="I138" s="224"/>
      <c r="J138" s="220"/>
      <c r="K138" s="220"/>
      <c r="L138" s="225"/>
      <c r="M138" s="226"/>
      <c r="N138" s="227"/>
      <c r="O138" s="227"/>
      <c r="P138" s="227"/>
      <c r="Q138" s="227"/>
      <c r="R138" s="227"/>
      <c r="S138" s="227"/>
      <c r="T138" s="228"/>
      <c r="AT138" s="229" t="s">
        <v>191</v>
      </c>
      <c r="AU138" s="229" t="s">
        <v>85</v>
      </c>
      <c r="AV138" s="14" t="s">
        <v>85</v>
      </c>
      <c r="AW138" s="14" t="s">
        <v>32</v>
      </c>
      <c r="AX138" s="14" t="s">
        <v>83</v>
      </c>
      <c r="AY138" s="229" t="s">
        <v>179</v>
      </c>
    </row>
    <row r="139" spans="1:65" s="2" customFormat="1" ht="33" customHeight="1">
      <c r="A139" s="34"/>
      <c r="B139" s="35"/>
      <c r="C139" s="191" t="s">
        <v>187</v>
      </c>
      <c r="D139" s="191" t="s">
        <v>182</v>
      </c>
      <c r="E139" s="192" t="s">
        <v>2881</v>
      </c>
      <c r="F139" s="193" t="s">
        <v>2882</v>
      </c>
      <c r="G139" s="194" t="s">
        <v>198</v>
      </c>
      <c r="H139" s="195">
        <v>22</v>
      </c>
      <c r="I139" s="196"/>
      <c r="J139" s="197">
        <f>ROUND(I139*H139,2)</f>
        <v>0</v>
      </c>
      <c r="K139" s="193" t="s">
        <v>186</v>
      </c>
      <c r="L139" s="39"/>
      <c r="M139" s="198" t="s">
        <v>1</v>
      </c>
      <c r="N139" s="199" t="s">
        <v>41</v>
      </c>
      <c r="O139" s="71"/>
      <c r="P139" s="200">
        <f>O139*H139</f>
        <v>0</v>
      </c>
      <c r="Q139" s="200">
        <v>0</v>
      </c>
      <c r="R139" s="200">
        <f>Q139*H139</f>
        <v>0</v>
      </c>
      <c r="S139" s="200">
        <v>0</v>
      </c>
      <c r="T139" s="201">
        <f>S139*H139</f>
        <v>0</v>
      </c>
      <c r="U139" s="34"/>
      <c r="V139" s="34"/>
      <c r="W139" s="34"/>
      <c r="X139" s="34"/>
      <c r="Y139" s="34"/>
      <c r="Z139" s="34"/>
      <c r="AA139" s="34"/>
      <c r="AB139" s="34"/>
      <c r="AC139" s="34"/>
      <c r="AD139" s="34"/>
      <c r="AE139" s="34"/>
      <c r="AR139" s="202" t="s">
        <v>263</v>
      </c>
      <c r="AT139" s="202" t="s">
        <v>182</v>
      </c>
      <c r="AU139" s="202" t="s">
        <v>85</v>
      </c>
      <c r="AY139" s="17" t="s">
        <v>179</v>
      </c>
      <c r="BE139" s="203">
        <f>IF(N139="základní",J139,0)</f>
        <v>0</v>
      </c>
      <c r="BF139" s="203">
        <f>IF(N139="snížená",J139,0)</f>
        <v>0</v>
      </c>
      <c r="BG139" s="203">
        <f>IF(N139="zákl. přenesená",J139,0)</f>
        <v>0</v>
      </c>
      <c r="BH139" s="203">
        <f>IF(N139="sníž. přenesená",J139,0)</f>
        <v>0</v>
      </c>
      <c r="BI139" s="203">
        <f>IF(N139="nulová",J139,0)</f>
        <v>0</v>
      </c>
      <c r="BJ139" s="17" t="s">
        <v>83</v>
      </c>
      <c r="BK139" s="203">
        <f>ROUND(I139*H139,2)</f>
        <v>0</v>
      </c>
      <c r="BL139" s="17" t="s">
        <v>263</v>
      </c>
      <c r="BM139" s="202" t="s">
        <v>2883</v>
      </c>
    </row>
    <row r="140" spans="1:65" s="13" customFormat="1" ht="11.25">
      <c r="B140" s="209"/>
      <c r="C140" s="210"/>
      <c r="D140" s="204" t="s">
        <v>191</v>
      </c>
      <c r="E140" s="211" t="s">
        <v>1</v>
      </c>
      <c r="F140" s="212" t="s">
        <v>2873</v>
      </c>
      <c r="G140" s="210"/>
      <c r="H140" s="211" t="s">
        <v>1</v>
      </c>
      <c r="I140" s="213"/>
      <c r="J140" s="210"/>
      <c r="K140" s="210"/>
      <c r="L140" s="214"/>
      <c r="M140" s="215"/>
      <c r="N140" s="216"/>
      <c r="O140" s="216"/>
      <c r="P140" s="216"/>
      <c r="Q140" s="216"/>
      <c r="R140" s="216"/>
      <c r="S140" s="216"/>
      <c r="T140" s="217"/>
      <c r="AT140" s="218" t="s">
        <v>191</v>
      </c>
      <c r="AU140" s="218" t="s">
        <v>85</v>
      </c>
      <c r="AV140" s="13" t="s">
        <v>83</v>
      </c>
      <c r="AW140" s="13" t="s">
        <v>32</v>
      </c>
      <c r="AX140" s="13" t="s">
        <v>76</v>
      </c>
      <c r="AY140" s="218" t="s">
        <v>179</v>
      </c>
    </row>
    <row r="141" spans="1:65" s="14" customFormat="1" ht="11.25">
      <c r="B141" s="219"/>
      <c r="C141" s="220"/>
      <c r="D141" s="204" t="s">
        <v>191</v>
      </c>
      <c r="E141" s="221" t="s">
        <v>1</v>
      </c>
      <c r="F141" s="222" t="s">
        <v>423</v>
      </c>
      <c r="G141" s="220"/>
      <c r="H141" s="223">
        <v>22</v>
      </c>
      <c r="I141" s="224"/>
      <c r="J141" s="220"/>
      <c r="K141" s="220"/>
      <c r="L141" s="225"/>
      <c r="M141" s="226"/>
      <c r="N141" s="227"/>
      <c r="O141" s="227"/>
      <c r="P141" s="227"/>
      <c r="Q141" s="227"/>
      <c r="R141" s="227"/>
      <c r="S141" s="227"/>
      <c r="T141" s="228"/>
      <c r="AT141" s="229" t="s">
        <v>191</v>
      </c>
      <c r="AU141" s="229" t="s">
        <v>85</v>
      </c>
      <c r="AV141" s="14" t="s">
        <v>85</v>
      </c>
      <c r="AW141" s="14" t="s">
        <v>32</v>
      </c>
      <c r="AX141" s="14" t="s">
        <v>83</v>
      </c>
      <c r="AY141" s="229" t="s">
        <v>179</v>
      </c>
    </row>
    <row r="142" spans="1:65" s="2" customFormat="1" ht="21.75" customHeight="1">
      <c r="A142" s="34"/>
      <c r="B142" s="35"/>
      <c r="C142" s="191" t="s">
        <v>209</v>
      </c>
      <c r="D142" s="191" t="s">
        <v>182</v>
      </c>
      <c r="E142" s="192" t="s">
        <v>2884</v>
      </c>
      <c r="F142" s="193" t="s">
        <v>2885</v>
      </c>
      <c r="G142" s="194" t="s">
        <v>346</v>
      </c>
      <c r="H142" s="195">
        <v>34</v>
      </c>
      <c r="I142" s="196"/>
      <c r="J142" s="197">
        <f>ROUND(I142*H142,2)</f>
        <v>0</v>
      </c>
      <c r="K142" s="193" t="s">
        <v>186</v>
      </c>
      <c r="L142" s="39"/>
      <c r="M142" s="198" t="s">
        <v>1</v>
      </c>
      <c r="N142" s="199" t="s">
        <v>41</v>
      </c>
      <c r="O142" s="71"/>
      <c r="P142" s="200">
        <f>O142*H142</f>
        <v>0</v>
      </c>
      <c r="Q142" s="200">
        <v>0</v>
      </c>
      <c r="R142" s="200">
        <f>Q142*H142</f>
        <v>0</v>
      </c>
      <c r="S142" s="200">
        <v>0</v>
      </c>
      <c r="T142" s="201">
        <f>S142*H142</f>
        <v>0</v>
      </c>
      <c r="U142" s="34"/>
      <c r="V142" s="34"/>
      <c r="W142" s="34"/>
      <c r="X142" s="34"/>
      <c r="Y142" s="34"/>
      <c r="Z142" s="34"/>
      <c r="AA142" s="34"/>
      <c r="AB142" s="34"/>
      <c r="AC142" s="34"/>
      <c r="AD142" s="34"/>
      <c r="AE142" s="34"/>
      <c r="AR142" s="202" t="s">
        <v>263</v>
      </c>
      <c r="AT142" s="202" t="s">
        <v>182</v>
      </c>
      <c r="AU142" s="202" t="s">
        <v>85</v>
      </c>
      <c r="AY142" s="17" t="s">
        <v>179</v>
      </c>
      <c r="BE142" s="203">
        <f>IF(N142="základní",J142,0)</f>
        <v>0</v>
      </c>
      <c r="BF142" s="203">
        <f>IF(N142="snížená",J142,0)</f>
        <v>0</v>
      </c>
      <c r="BG142" s="203">
        <f>IF(N142="zákl. přenesená",J142,0)</f>
        <v>0</v>
      </c>
      <c r="BH142" s="203">
        <f>IF(N142="sníž. přenesená",J142,0)</f>
        <v>0</v>
      </c>
      <c r="BI142" s="203">
        <f>IF(N142="nulová",J142,0)</f>
        <v>0</v>
      </c>
      <c r="BJ142" s="17" t="s">
        <v>83</v>
      </c>
      <c r="BK142" s="203">
        <f>ROUND(I142*H142,2)</f>
        <v>0</v>
      </c>
      <c r="BL142" s="17" t="s">
        <v>263</v>
      </c>
      <c r="BM142" s="202" t="s">
        <v>2886</v>
      </c>
    </row>
    <row r="143" spans="1:65" s="13" customFormat="1" ht="11.25">
      <c r="B143" s="209"/>
      <c r="C143" s="210"/>
      <c r="D143" s="204" t="s">
        <v>191</v>
      </c>
      <c r="E143" s="211" t="s">
        <v>1</v>
      </c>
      <c r="F143" s="212" t="s">
        <v>2873</v>
      </c>
      <c r="G143" s="210"/>
      <c r="H143" s="211" t="s">
        <v>1</v>
      </c>
      <c r="I143" s="213"/>
      <c r="J143" s="210"/>
      <c r="K143" s="210"/>
      <c r="L143" s="214"/>
      <c r="M143" s="215"/>
      <c r="N143" s="216"/>
      <c r="O143" s="216"/>
      <c r="P143" s="216"/>
      <c r="Q143" s="216"/>
      <c r="R143" s="216"/>
      <c r="S143" s="216"/>
      <c r="T143" s="217"/>
      <c r="AT143" s="218" t="s">
        <v>191</v>
      </c>
      <c r="AU143" s="218" t="s">
        <v>85</v>
      </c>
      <c r="AV143" s="13" t="s">
        <v>83</v>
      </c>
      <c r="AW143" s="13" t="s">
        <v>32</v>
      </c>
      <c r="AX143" s="13" t="s">
        <v>76</v>
      </c>
      <c r="AY143" s="218" t="s">
        <v>179</v>
      </c>
    </row>
    <row r="144" spans="1:65" s="14" customFormat="1" ht="11.25">
      <c r="B144" s="219"/>
      <c r="C144" s="220"/>
      <c r="D144" s="204" t="s">
        <v>191</v>
      </c>
      <c r="E144" s="221" t="s">
        <v>1</v>
      </c>
      <c r="F144" s="222" t="s">
        <v>600</v>
      </c>
      <c r="G144" s="220"/>
      <c r="H144" s="223">
        <v>34</v>
      </c>
      <c r="I144" s="224"/>
      <c r="J144" s="220"/>
      <c r="K144" s="220"/>
      <c r="L144" s="225"/>
      <c r="M144" s="226"/>
      <c r="N144" s="227"/>
      <c r="O144" s="227"/>
      <c r="P144" s="227"/>
      <c r="Q144" s="227"/>
      <c r="R144" s="227"/>
      <c r="S144" s="227"/>
      <c r="T144" s="228"/>
      <c r="AT144" s="229" t="s">
        <v>191</v>
      </c>
      <c r="AU144" s="229" t="s">
        <v>85</v>
      </c>
      <c r="AV144" s="14" t="s">
        <v>85</v>
      </c>
      <c r="AW144" s="14" t="s">
        <v>32</v>
      </c>
      <c r="AX144" s="14" t="s">
        <v>83</v>
      </c>
      <c r="AY144" s="229" t="s">
        <v>179</v>
      </c>
    </row>
    <row r="145" spans="1:65" s="2" customFormat="1" ht="24">
      <c r="A145" s="34"/>
      <c r="B145" s="35"/>
      <c r="C145" s="191" t="s">
        <v>213</v>
      </c>
      <c r="D145" s="191" t="s">
        <v>182</v>
      </c>
      <c r="E145" s="192" t="s">
        <v>2887</v>
      </c>
      <c r="F145" s="193" t="s">
        <v>2888</v>
      </c>
      <c r="G145" s="194" t="s">
        <v>346</v>
      </c>
      <c r="H145" s="195">
        <v>136</v>
      </c>
      <c r="I145" s="196"/>
      <c r="J145" s="197">
        <f>ROUND(I145*H145,2)</f>
        <v>0</v>
      </c>
      <c r="K145" s="193" t="s">
        <v>186</v>
      </c>
      <c r="L145" s="39"/>
      <c r="M145" s="198" t="s">
        <v>1</v>
      </c>
      <c r="N145" s="199" t="s">
        <v>41</v>
      </c>
      <c r="O145" s="71"/>
      <c r="P145" s="200">
        <f>O145*H145</f>
        <v>0</v>
      </c>
      <c r="Q145" s="200">
        <v>4.8000000000000001E-4</v>
      </c>
      <c r="R145" s="200">
        <f>Q145*H145</f>
        <v>6.5280000000000005E-2</v>
      </c>
      <c r="S145" s="200">
        <v>0</v>
      </c>
      <c r="T145" s="201">
        <f>S145*H145</f>
        <v>0</v>
      </c>
      <c r="U145" s="34"/>
      <c r="V145" s="34"/>
      <c r="W145" s="34"/>
      <c r="X145" s="34"/>
      <c r="Y145" s="34"/>
      <c r="Z145" s="34"/>
      <c r="AA145" s="34"/>
      <c r="AB145" s="34"/>
      <c r="AC145" s="34"/>
      <c r="AD145" s="34"/>
      <c r="AE145" s="34"/>
      <c r="AR145" s="202" t="s">
        <v>263</v>
      </c>
      <c r="AT145" s="202" t="s">
        <v>182</v>
      </c>
      <c r="AU145" s="202" t="s">
        <v>85</v>
      </c>
      <c r="AY145" s="17" t="s">
        <v>179</v>
      </c>
      <c r="BE145" s="203">
        <f>IF(N145="základní",J145,0)</f>
        <v>0</v>
      </c>
      <c r="BF145" s="203">
        <f>IF(N145="snížená",J145,0)</f>
        <v>0</v>
      </c>
      <c r="BG145" s="203">
        <f>IF(N145="zákl. přenesená",J145,0)</f>
        <v>0</v>
      </c>
      <c r="BH145" s="203">
        <f>IF(N145="sníž. přenesená",J145,0)</f>
        <v>0</v>
      </c>
      <c r="BI145" s="203">
        <f>IF(N145="nulová",J145,0)</f>
        <v>0</v>
      </c>
      <c r="BJ145" s="17" t="s">
        <v>83</v>
      </c>
      <c r="BK145" s="203">
        <f>ROUND(I145*H145,2)</f>
        <v>0</v>
      </c>
      <c r="BL145" s="17" t="s">
        <v>263</v>
      </c>
      <c r="BM145" s="202" t="s">
        <v>2889</v>
      </c>
    </row>
    <row r="146" spans="1:65" s="13" customFormat="1" ht="11.25">
      <c r="B146" s="209"/>
      <c r="C146" s="210"/>
      <c r="D146" s="204" t="s">
        <v>191</v>
      </c>
      <c r="E146" s="211" t="s">
        <v>1</v>
      </c>
      <c r="F146" s="212" t="s">
        <v>2873</v>
      </c>
      <c r="G146" s="210"/>
      <c r="H146" s="211" t="s">
        <v>1</v>
      </c>
      <c r="I146" s="213"/>
      <c r="J146" s="210"/>
      <c r="K146" s="210"/>
      <c r="L146" s="214"/>
      <c r="M146" s="215"/>
      <c r="N146" s="216"/>
      <c r="O146" s="216"/>
      <c r="P146" s="216"/>
      <c r="Q146" s="216"/>
      <c r="R146" s="216"/>
      <c r="S146" s="216"/>
      <c r="T146" s="217"/>
      <c r="AT146" s="218" t="s">
        <v>191</v>
      </c>
      <c r="AU146" s="218" t="s">
        <v>85</v>
      </c>
      <c r="AV146" s="13" t="s">
        <v>83</v>
      </c>
      <c r="AW146" s="13" t="s">
        <v>32</v>
      </c>
      <c r="AX146" s="13" t="s">
        <v>76</v>
      </c>
      <c r="AY146" s="218" t="s">
        <v>179</v>
      </c>
    </row>
    <row r="147" spans="1:65" s="14" customFormat="1" ht="11.25">
      <c r="B147" s="219"/>
      <c r="C147" s="220"/>
      <c r="D147" s="204" t="s">
        <v>191</v>
      </c>
      <c r="E147" s="221" t="s">
        <v>1</v>
      </c>
      <c r="F147" s="222" t="s">
        <v>1545</v>
      </c>
      <c r="G147" s="220"/>
      <c r="H147" s="223">
        <v>136</v>
      </c>
      <c r="I147" s="224"/>
      <c r="J147" s="220"/>
      <c r="K147" s="220"/>
      <c r="L147" s="225"/>
      <c r="M147" s="226"/>
      <c r="N147" s="227"/>
      <c r="O147" s="227"/>
      <c r="P147" s="227"/>
      <c r="Q147" s="227"/>
      <c r="R147" s="227"/>
      <c r="S147" s="227"/>
      <c r="T147" s="228"/>
      <c r="AT147" s="229" t="s">
        <v>191</v>
      </c>
      <c r="AU147" s="229" t="s">
        <v>85</v>
      </c>
      <c r="AV147" s="14" t="s">
        <v>85</v>
      </c>
      <c r="AW147" s="14" t="s">
        <v>32</v>
      </c>
      <c r="AX147" s="14" t="s">
        <v>83</v>
      </c>
      <c r="AY147" s="229" t="s">
        <v>179</v>
      </c>
    </row>
    <row r="148" spans="1:65" s="2" customFormat="1" ht="24">
      <c r="A148" s="34"/>
      <c r="B148" s="35"/>
      <c r="C148" s="191" t="s">
        <v>217</v>
      </c>
      <c r="D148" s="191" t="s">
        <v>182</v>
      </c>
      <c r="E148" s="192" t="s">
        <v>2890</v>
      </c>
      <c r="F148" s="193" t="s">
        <v>2891</v>
      </c>
      <c r="G148" s="194" t="s">
        <v>346</v>
      </c>
      <c r="H148" s="195">
        <v>12</v>
      </c>
      <c r="I148" s="196"/>
      <c r="J148" s="197">
        <f>ROUND(I148*H148,2)</f>
        <v>0</v>
      </c>
      <c r="K148" s="193" t="s">
        <v>186</v>
      </c>
      <c r="L148" s="39"/>
      <c r="M148" s="198" t="s">
        <v>1</v>
      </c>
      <c r="N148" s="199" t="s">
        <v>41</v>
      </c>
      <c r="O148" s="71"/>
      <c r="P148" s="200">
        <f>O148*H148</f>
        <v>0</v>
      </c>
      <c r="Q148" s="200">
        <v>5.9000000000000003E-4</v>
      </c>
      <c r="R148" s="200">
        <f>Q148*H148</f>
        <v>7.0800000000000004E-3</v>
      </c>
      <c r="S148" s="200">
        <v>0</v>
      </c>
      <c r="T148" s="201">
        <f>S148*H148</f>
        <v>0</v>
      </c>
      <c r="U148" s="34"/>
      <c r="V148" s="34"/>
      <c r="W148" s="34"/>
      <c r="X148" s="34"/>
      <c r="Y148" s="34"/>
      <c r="Z148" s="34"/>
      <c r="AA148" s="34"/>
      <c r="AB148" s="34"/>
      <c r="AC148" s="34"/>
      <c r="AD148" s="34"/>
      <c r="AE148" s="34"/>
      <c r="AR148" s="202" t="s">
        <v>263</v>
      </c>
      <c r="AT148" s="202" t="s">
        <v>182</v>
      </c>
      <c r="AU148" s="202" t="s">
        <v>85</v>
      </c>
      <c r="AY148" s="17" t="s">
        <v>179</v>
      </c>
      <c r="BE148" s="203">
        <f>IF(N148="základní",J148,0)</f>
        <v>0</v>
      </c>
      <c r="BF148" s="203">
        <f>IF(N148="snížená",J148,0)</f>
        <v>0</v>
      </c>
      <c r="BG148" s="203">
        <f>IF(N148="zákl. přenesená",J148,0)</f>
        <v>0</v>
      </c>
      <c r="BH148" s="203">
        <f>IF(N148="sníž. přenesená",J148,0)</f>
        <v>0</v>
      </c>
      <c r="BI148" s="203">
        <f>IF(N148="nulová",J148,0)</f>
        <v>0</v>
      </c>
      <c r="BJ148" s="17" t="s">
        <v>83</v>
      </c>
      <c r="BK148" s="203">
        <f>ROUND(I148*H148,2)</f>
        <v>0</v>
      </c>
      <c r="BL148" s="17" t="s">
        <v>263</v>
      </c>
      <c r="BM148" s="202" t="s">
        <v>2892</v>
      </c>
    </row>
    <row r="149" spans="1:65" s="13" customFormat="1" ht="11.25">
      <c r="B149" s="209"/>
      <c r="C149" s="210"/>
      <c r="D149" s="204" t="s">
        <v>191</v>
      </c>
      <c r="E149" s="211" t="s">
        <v>1</v>
      </c>
      <c r="F149" s="212" t="s">
        <v>2873</v>
      </c>
      <c r="G149" s="210"/>
      <c r="H149" s="211" t="s">
        <v>1</v>
      </c>
      <c r="I149" s="213"/>
      <c r="J149" s="210"/>
      <c r="K149" s="210"/>
      <c r="L149" s="214"/>
      <c r="M149" s="215"/>
      <c r="N149" s="216"/>
      <c r="O149" s="216"/>
      <c r="P149" s="216"/>
      <c r="Q149" s="216"/>
      <c r="R149" s="216"/>
      <c r="S149" s="216"/>
      <c r="T149" s="217"/>
      <c r="AT149" s="218" t="s">
        <v>191</v>
      </c>
      <c r="AU149" s="218" t="s">
        <v>85</v>
      </c>
      <c r="AV149" s="13" t="s">
        <v>83</v>
      </c>
      <c r="AW149" s="13" t="s">
        <v>32</v>
      </c>
      <c r="AX149" s="13" t="s">
        <v>76</v>
      </c>
      <c r="AY149" s="218" t="s">
        <v>179</v>
      </c>
    </row>
    <row r="150" spans="1:65" s="14" customFormat="1" ht="11.25">
      <c r="B150" s="219"/>
      <c r="C150" s="220"/>
      <c r="D150" s="204" t="s">
        <v>191</v>
      </c>
      <c r="E150" s="221" t="s">
        <v>1</v>
      </c>
      <c r="F150" s="222" t="s">
        <v>239</v>
      </c>
      <c r="G150" s="220"/>
      <c r="H150" s="223">
        <v>12</v>
      </c>
      <c r="I150" s="224"/>
      <c r="J150" s="220"/>
      <c r="K150" s="220"/>
      <c r="L150" s="225"/>
      <c r="M150" s="226"/>
      <c r="N150" s="227"/>
      <c r="O150" s="227"/>
      <c r="P150" s="227"/>
      <c r="Q150" s="227"/>
      <c r="R150" s="227"/>
      <c r="S150" s="227"/>
      <c r="T150" s="228"/>
      <c r="AT150" s="229" t="s">
        <v>191</v>
      </c>
      <c r="AU150" s="229" t="s">
        <v>85</v>
      </c>
      <c r="AV150" s="14" t="s">
        <v>85</v>
      </c>
      <c r="AW150" s="14" t="s">
        <v>32</v>
      </c>
      <c r="AX150" s="14" t="s">
        <v>83</v>
      </c>
      <c r="AY150" s="229" t="s">
        <v>179</v>
      </c>
    </row>
    <row r="151" spans="1:65" s="2" customFormat="1" ht="24">
      <c r="A151" s="34"/>
      <c r="B151" s="35"/>
      <c r="C151" s="191" t="s">
        <v>221</v>
      </c>
      <c r="D151" s="191" t="s">
        <v>182</v>
      </c>
      <c r="E151" s="192" t="s">
        <v>2893</v>
      </c>
      <c r="F151" s="193" t="s">
        <v>2894</v>
      </c>
      <c r="G151" s="194" t="s">
        <v>198</v>
      </c>
      <c r="H151" s="195">
        <v>26</v>
      </c>
      <c r="I151" s="196"/>
      <c r="J151" s="197">
        <f>ROUND(I151*H151,2)</f>
        <v>0</v>
      </c>
      <c r="K151" s="193" t="s">
        <v>186</v>
      </c>
      <c r="L151" s="39"/>
      <c r="M151" s="198" t="s">
        <v>1</v>
      </c>
      <c r="N151" s="199" t="s">
        <v>41</v>
      </c>
      <c r="O151" s="71"/>
      <c r="P151" s="200">
        <f>O151*H151</f>
        <v>0</v>
      </c>
      <c r="Q151" s="200">
        <v>1.0000000000000001E-5</v>
      </c>
      <c r="R151" s="200">
        <f>Q151*H151</f>
        <v>2.6000000000000003E-4</v>
      </c>
      <c r="S151" s="200">
        <v>0</v>
      </c>
      <c r="T151" s="201">
        <f>S151*H151</f>
        <v>0</v>
      </c>
      <c r="U151" s="34"/>
      <c r="V151" s="34"/>
      <c r="W151" s="34"/>
      <c r="X151" s="34"/>
      <c r="Y151" s="34"/>
      <c r="Z151" s="34"/>
      <c r="AA151" s="34"/>
      <c r="AB151" s="34"/>
      <c r="AC151" s="34"/>
      <c r="AD151" s="34"/>
      <c r="AE151" s="34"/>
      <c r="AR151" s="202" t="s">
        <v>263</v>
      </c>
      <c r="AT151" s="202" t="s">
        <v>182</v>
      </c>
      <c r="AU151" s="202" t="s">
        <v>85</v>
      </c>
      <c r="AY151" s="17" t="s">
        <v>179</v>
      </c>
      <c r="BE151" s="203">
        <f>IF(N151="základní",J151,0)</f>
        <v>0</v>
      </c>
      <c r="BF151" s="203">
        <f>IF(N151="snížená",J151,0)</f>
        <v>0</v>
      </c>
      <c r="BG151" s="203">
        <f>IF(N151="zákl. přenesená",J151,0)</f>
        <v>0</v>
      </c>
      <c r="BH151" s="203">
        <f>IF(N151="sníž. přenesená",J151,0)</f>
        <v>0</v>
      </c>
      <c r="BI151" s="203">
        <f>IF(N151="nulová",J151,0)</f>
        <v>0</v>
      </c>
      <c r="BJ151" s="17" t="s">
        <v>83</v>
      </c>
      <c r="BK151" s="203">
        <f>ROUND(I151*H151,2)</f>
        <v>0</v>
      </c>
      <c r="BL151" s="17" t="s">
        <v>263</v>
      </c>
      <c r="BM151" s="202" t="s">
        <v>2895</v>
      </c>
    </row>
    <row r="152" spans="1:65" s="13" customFormat="1" ht="11.25">
      <c r="B152" s="209"/>
      <c r="C152" s="210"/>
      <c r="D152" s="204" t="s">
        <v>191</v>
      </c>
      <c r="E152" s="211" t="s">
        <v>1</v>
      </c>
      <c r="F152" s="212" t="s">
        <v>2873</v>
      </c>
      <c r="G152" s="210"/>
      <c r="H152" s="211" t="s">
        <v>1</v>
      </c>
      <c r="I152" s="213"/>
      <c r="J152" s="210"/>
      <c r="K152" s="210"/>
      <c r="L152" s="214"/>
      <c r="M152" s="215"/>
      <c r="N152" s="216"/>
      <c r="O152" s="216"/>
      <c r="P152" s="216"/>
      <c r="Q152" s="216"/>
      <c r="R152" s="216"/>
      <c r="S152" s="216"/>
      <c r="T152" s="217"/>
      <c r="AT152" s="218" t="s">
        <v>191</v>
      </c>
      <c r="AU152" s="218" t="s">
        <v>85</v>
      </c>
      <c r="AV152" s="13" t="s">
        <v>83</v>
      </c>
      <c r="AW152" s="13" t="s">
        <v>32</v>
      </c>
      <c r="AX152" s="13" t="s">
        <v>76</v>
      </c>
      <c r="AY152" s="218" t="s">
        <v>179</v>
      </c>
    </row>
    <row r="153" spans="1:65" s="14" customFormat="1" ht="11.25">
      <c r="B153" s="219"/>
      <c r="C153" s="220"/>
      <c r="D153" s="204" t="s">
        <v>191</v>
      </c>
      <c r="E153" s="221" t="s">
        <v>1</v>
      </c>
      <c r="F153" s="222" t="s">
        <v>447</v>
      </c>
      <c r="G153" s="220"/>
      <c r="H153" s="223">
        <v>26</v>
      </c>
      <c r="I153" s="224"/>
      <c r="J153" s="220"/>
      <c r="K153" s="220"/>
      <c r="L153" s="225"/>
      <c r="M153" s="226"/>
      <c r="N153" s="227"/>
      <c r="O153" s="227"/>
      <c r="P153" s="227"/>
      <c r="Q153" s="227"/>
      <c r="R153" s="227"/>
      <c r="S153" s="227"/>
      <c r="T153" s="228"/>
      <c r="AT153" s="229" t="s">
        <v>191</v>
      </c>
      <c r="AU153" s="229" t="s">
        <v>85</v>
      </c>
      <c r="AV153" s="14" t="s">
        <v>85</v>
      </c>
      <c r="AW153" s="14" t="s">
        <v>32</v>
      </c>
      <c r="AX153" s="14" t="s">
        <v>83</v>
      </c>
      <c r="AY153" s="229" t="s">
        <v>179</v>
      </c>
    </row>
    <row r="154" spans="1:65" s="2" customFormat="1" ht="16.5" customHeight="1">
      <c r="A154" s="34"/>
      <c r="B154" s="35"/>
      <c r="C154" s="191" t="s">
        <v>225</v>
      </c>
      <c r="D154" s="191" t="s">
        <v>182</v>
      </c>
      <c r="E154" s="192" t="s">
        <v>2896</v>
      </c>
      <c r="F154" s="193" t="s">
        <v>2897</v>
      </c>
      <c r="G154" s="194" t="s">
        <v>198</v>
      </c>
      <c r="H154" s="195">
        <v>10</v>
      </c>
      <c r="I154" s="196"/>
      <c r="J154" s="197">
        <f>ROUND(I154*H154,2)</f>
        <v>0</v>
      </c>
      <c r="K154" s="193" t="s">
        <v>1</v>
      </c>
      <c r="L154" s="39"/>
      <c r="M154" s="198" t="s">
        <v>1</v>
      </c>
      <c r="N154" s="199" t="s">
        <v>41</v>
      </c>
      <c r="O154" s="71"/>
      <c r="P154" s="200">
        <f>O154*H154</f>
        <v>0</v>
      </c>
      <c r="Q154" s="200">
        <v>1.1E-4</v>
      </c>
      <c r="R154" s="200">
        <f>Q154*H154</f>
        <v>1.1000000000000001E-3</v>
      </c>
      <c r="S154" s="200">
        <v>0</v>
      </c>
      <c r="T154" s="201">
        <f>S154*H154</f>
        <v>0</v>
      </c>
      <c r="U154" s="34"/>
      <c r="V154" s="34"/>
      <c r="W154" s="34"/>
      <c r="X154" s="34"/>
      <c r="Y154" s="34"/>
      <c r="Z154" s="34"/>
      <c r="AA154" s="34"/>
      <c r="AB154" s="34"/>
      <c r="AC154" s="34"/>
      <c r="AD154" s="34"/>
      <c r="AE154" s="34"/>
      <c r="AR154" s="202" t="s">
        <v>263</v>
      </c>
      <c r="AT154" s="202" t="s">
        <v>182</v>
      </c>
      <c r="AU154" s="202" t="s">
        <v>85</v>
      </c>
      <c r="AY154" s="17" t="s">
        <v>179</v>
      </c>
      <c r="BE154" s="203">
        <f>IF(N154="základní",J154,0)</f>
        <v>0</v>
      </c>
      <c r="BF154" s="203">
        <f>IF(N154="snížená",J154,0)</f>
        <v>0</v>
      </c>
      <c r="BG154" s="203">
        <f>IF(N154="zákl. přenesená",J154,0)</f>
        <v>0</v>
      </c>
      <c r="BH154" s="203">
        <f>IF(N154="sníž. přenesená",J154,0)</f>
        <v>0</v>
      </c>
      <c r="BI154" s="203">
        <f>IF(N154="nulová",J154,0)</f>
        <v>0</v>
      </c>
      <c r="BJ154" s="17" t="s">
        <v>83</v>
      </c>
      <c r="BK154" s="203">
        <f>ROUND(I154*H154,2)</f>
        <v>0</v>
      </c>
      <c r="BL154" s="17" t="s">
        <v>263</v>
      </c>
      <c r="BM154" s="202" t="s">
        <v>2898</v>
      </c>
    </row>
    <row r="155" spans="1:65" s="13" customFormat="1" ht="11.25">
      <c r="B155" s="209"/>
      <c r="C155" s="210"/>
      <c r="D155" s="204" t="s">
        <v>191</v>
      </c>
      <c r="E155" s="211" t="s">
        <v>1</v>
      </c>
      <c r="F155" s="212" t="s">
        <v>2873</v>
      </c>
      <c r="G155" s="210"/>
      <c r="H155" s="211" t="s">
        <v>1</v>
      </c>
      <c r="I155" s="213"/>
      <c r="J155" s="210"/>
      <c r="K155" s="210"/>
      <c r="L155" s="214"/>
      <c r="M155" s="215"/>
      <c r="N155" s="216"/>
      <c r="O155" s="216"/>
      <c r="P155" s="216"/>
      <c r="Q155" s="216"/>
      <c r="R155" s="216"/>
      <c r="S155" s="216"/>
      <c r="T155" s="217"/>
      <c r="AT155" s="218" t="s">
        <v>191</v>
      </c>
      <c r="AU155" s="218" t="s">
        <v>85</v>
      </c>
      <c r="AV155" s="13" t="s">
        <v>83</v>
      </c>
      <c r="AW155" s="13" t="s">
        <v>32</v>
      </c>
      <c r="AX155" s="13" t="s">
        <v>76</v>
      </c>
      <c r="AY155" s="218" t="s">
        <v>179</v>
      </c>
    </row>
    <row r="156" spans="1:65" s="14" customFormat="1" ht="11.25">
      <c r="B156" s="219"/>
      <c r="C156" s="220"/>
      <c r="D156" s="204" t="s">
        <v>191</v>
      </c>
      <c r="E156" s="221" t="s">
        <v>1</v>
      </c>
      <c r="F156" s="222" t="s">
        <v>201</v>
      </c>
      <c r="G156" s="220"/>
      <c r="H156" s="223">
        <v>10</v>
      </c>
      <c r="I156" s="224"/>
      <c r="J156" s="220"/>
      <c r="K156" s="220"/>
      <c r="L156" s="225"/>
      <c r="M156" s="226"/>
      <c r="N156" s="227"/>
      <c r="O156" s="227"/>
      <c r="P156" s="227"/>
      <c r="Q156" s="227"/>
      <c r="R156" s="227"/>
      <c r="S156" s="227"/>
      <c r="T156" s="228"/>
      <c r="AT156" s="229" t="s">
        <v>191</v>
      </c>
      <c r="AU156" s="229" t="s">
        <v>85</v>
      </c>
      <c r="AV156" s="14" t="s">
        <v>85</v>
      </c>
      <c r="AW156" s="14" t="s">
        <v>32</v>
      </c>
      <c r="AX156" s="14" t="s">
        <v>83</v>
      </c>
      <c r="AY156" s="229" t="s">
        <v>179</v>
      </c>
    </row>
    <row r="157" spans="1:65" s="2" customFormat="1" ht="16.5" customHeight="1">
      <c r="A157" s="34"/>
      <c r="B157" s="35"/>
      <c r="C157" s="191" t="s">
        <v>201</v>
      </c>
      <c r="D157" s="191" t="s">
        <v>182</v>
      </c>
      <c r="E157" s="192" t="s">
        <v>2899</v>
      </c>
      <c r="F157" s="193" t="s">
        <v>2900</v>
      </c>
      <c r="G157" s="194" t="s">
        <v>198</v>
      </c>
      <c r="H157" s="195">
        <v>6</v>
      </c>
      <c r="I157" s="196"/>
      <c r="J157" s="197">
        <f>ROUND(I157*H157,2)</f>
        <v>0</v>
      </c>
      <c r="K157" s="193" t="s">
        <v>1</v>
      </c>
      <c r="L157" s="39"/>
      <c r="M157" s="198" t="s">
        <v>1</v>
      </c>
      <c r="N157" s="199" t="s">
        <v>41</v>
      </c>
      <c r="O157" s="71"/>
      <c r="P157" s="200">
        <f>O157*H157</f>
        <v>0</v>
      </c>
      <c r="Q157" s="200">
        <v>1.1E-4</v>
      </c>
      <c r="R157" s="200">
        <f>Q157*H157</f>
        <v>6.6E-4</v>
      </c>
      <c r="S157" s="200">
        <v>0</v>
      </c>
      <c r="T157" s="201">
        <f>S157*H157</f>
        <v>0</v>
      </c>
      <c r="U157" s="34"/>
      <c r="V157" s="34"/>
      <c r="W157" s="34"/>
      <c r="X157" s="34"/>
      <c r="Y157" s="34"/>
      <c r="Z157" s="34"/>
      <c r="AA157" s="34"/>
      <c r="AB157" s="34"/>
      <c r="AC157" s="34"/>
      <c r="AD157" s="34"/>
      <c r="AE157" s="34"/>
      <c r="AR157" s="202" t="s">
        <v>263</v>
      </c>
      <c r="AT157" s="202" t="s">
        <v>182</v>
      </c>
      <c r="AU157" s="202" t="s">
        <v>85</v>
      </c>
      <c r="AY157" s="17" t="s">
        <v>179</v>
      </c>
      <c r="BE157" s="203">
        <f>IF(N157="základní",J157,0)</f>
        <v>0</v>
      </c>
      <c r="BF157" s="203">
        <f>IF(N157="snížená",J157,0)</f>
        <v>0</v>
      </c>
      <c r="BG157" s="203">
        <f>IF(N157="zákl. přenesená",J157,0)</f>
        <v>0</v>
      </c>
      <c r="BH157" s="203">
        <f>IF(N157="sníž. přenesená",J157,0)</f>
        <v>0</v>
      </c>
      <c r="BI157" s="203">
        <f>IF(N157="nulová",J157,0)</f>
        <v>0</v>
      </c>
      <c r="BJ157" s="17" t="s">
        <v>83</v>
      </c>
      <c r="BK157" s="203">
        <f>ROUND(I157*H157,2)</f>
        <v>0</v>
      </c>
      <c r="BL157" s="17" t="s">
        <v>263</v>
      </c>
      <c r="BM157" s="202" t="s">
        <v>2901</v>
      </c>
    </row>
    <row r="158" spans="1:65" s="13" customFormat="1" ht="11.25">
      <c r="B158" s="209"/>
      <c r="C158" s="210"/>
      <c r="D158" s="204" t="s">
        <v>191</v>
      </c>
      <c r="E158" s="211" t="s">
        <v>1</v>
      </c>
      <c r="F158" s="212" t="s">
        <v>2873</v>
      </c>
      <c r="G158" s="210"/>
      <c r="H158" s="211" t="s">
        <v>1</v>
      </c>
      <c r="I158" s="213"/>
      <c r="J158" s="210"/>
      <c r="K158" s="210"/>
      <c r="L158" s="214"/>
      <c r="M158" s="215"/>
      <c r="N158" s="216"/>
      <c r="O158" s="216"/>
      <c r="P158" s="216"/>
      <c r="Q158" s="216"/>
      <c r="R158" s="216"/>
      <c r="S158" s="216"/>
      <c r="T158" s="217"/>
      <c r="AT158" s="218" t="s">
        <v>191</v>
      </c>
      <c r="AU158" s="218" t="s">
        <v>85</v>
      </c>
      <c r="AV158" s="13" t="s">
        <v>83</v>
      </c>
      <c r="AW158" s="13" t="s">
        <v>32</v>
      </c>
      <c r="AX158" s="13" t="s">
        <v>76</v>
      </c>
      <c r="AY158" s="218" t="s">
        <v>179</v>
      </c>
    </row>
    <row r="159" spans="1:65" s="14" customFormat="1" ht="11.25">
      <c r="B159" s="219"/>
      <c r="C159" s="220"/>
      <c r="D159" s="204" t="s">
        <v>191</v>
      </c>
      <c r="E159" s="221" t="s">
        <v>1</v>
      </c>
      <c r="F159" s="222" t="s">
        <v>213</v>
      </c>
      <c r="G159" s="220"/>
      <c r="H159" s="223">
        <v>6</v>
      </c>
      <c r="I159" s="224"/>
      <c r="J159" s="220"/>
      <c r="K159" s="220"/>
      <c r="L159" s="225"/>
      <c r="M159" s="226"/>
      <c r="N159" s="227"/>
      <c r="O159" s="227"/>
      <c r="P159" s="227"/>
      <c r="Q159" s="227"/>
      <c r="R159" s="227"/>
      <c r="S159" s="227"/>
      <c r="T159" s="228"/>
      <c r="AT159" s="229" t="s">
        <v>191</v>
      </c>
      <c r="AU159" s="229" t="s">
        <v>85</v>
      </c>
      <c r="AV159" s="14" t="s">
        <v>85</v>
      </c>
      <c r="AW159" s="14" t="s">
        <v>32</v>
      </c>
      <c r="AX159" s="14" t="s">
        <v>83</v>
      </c>
      <c r="AY159" s="229" t="s">
        <v>179</v>
      </c>
    </row>
    <row r="160" spans="1:65" s="2" customFormat="1" ht="16.5" customHeight="1">
      <c r="A160" s="34"/>
      <c r="B160" s="35"/>
      <c r="C160" s="191" t="s">
        <v>232</v>
      </c>
      <c r="D160" s="191" t="s">
        <v>182</v>
      </c>
      <c r="E160" s="192" t="s">
        <v>2902</v>
      </c>
      <c r="F160" s="193" t="s">
        <v>2903</v>
      </c>
      <c r="G160" s="194" t="s">
        <v>346</v>
      </c>
      <c r="H160" s="195">
        <v>148</v>
      </c>
      <c r="I160" s="196"/>
      <c r="J160" s="197">
        <f>ROUND(I160*H160,2)</f>
        <v>0</v>
      </c>
      <c r="K160" s="193" t="s">
        <v>186</v>
      </c>
      <c r="L160" s="39"/>
      <c r="M160" s="198" t="s">
        <v>1</v>
      </c>
      <c r="N160" s="199" t="s">
        <v>41</v>
      </c>
      <c r="O160" s="71"/>
      <c r="P160" s="200">
        <f>O160*H160</f>
        <v>0</v>
      </c>
      <c r="Q160" s="200">
        <v>0</v>
      </c>
      <c r="R160" s="200">
        <f>Q160*H160</f>
        <v>0</v>
      </c>
      <c r="S160" s="200">
        <v>0</v>
      </c>
      <c r="T160" s="201">
        <f>S160*H160</f>
        <v>0</v>
      </c>
      <c r="U160" s="34"/>
      <c r="V160" s="34"/>
      <c r="W160" s="34"/>
      <c r="X160" s="34"/>
      <c r="Y160" s="34"/>
      <c r="Z160" s="34"/>
      <c r="AA160" s="34"/>
      <c r="AB160" s="34"/>
      <c r="AC160" s="34"/>
      <c r="AD160" s="34"/>
      <c r="AE160" s="34"/>
      <c r="AR160" s="202" t="s">
        <v>263</v>
      </c>
      <c r="AT160" s="202" t="s">
        <v>182</v>
      </c>
      <c r="AU160" s="202" t="s">
        <v>85</v>
      </c>
      <c r="AY160" s="17" t="s">
        <v>179</v>
      </c>
      <c r="BE160" s="203">
        <f>IF(N160="základní",J160,0)</f>
        <v>0</v>
      </c>
      <c r="BF160" s="203">
        <f>IF(N160="snížená",J160,0)</f>
        <v>0</v>
      </c>
      <c r="BG160" s="203">
        <f>IF(N160="zákl. přenesená",J160,0)</f>
        <v>0</v>
      </c>
      <c r="BH160" s="203">
        <f>IF(N160="sníž. přenesená",J160,0)</f>
        <v>0</v>
      </c>
      <c r="BI160" s="203">
        <f>IF(N160="nulová",J160,0)</f>
        <v>0</v>
      </c>
      <c r="BJ160" s="17" t="s">
        <v>83</v>
      </c>
      <c r="BK160" s="203">
        <f>ROUND(I160*H160,2)</f>
        <v>0</v>
      </c>
      <c r="BL160" s="17" t="s">
        <v>263</v>
      </c>
      <c r="BM160" s="202" t="s">
        <v>2904</v>
      </c>
    </row>
    <row r="161" spans="1:65" s="13" customFormat="1" ht="11.25">
      <c r="B161" s="209"/>
      <c r="C161" s="210"/>
      <c r="D161" s="204" t="s">
        <v>191</v>
      </c>
      <c r="E161" s="211" t="s">
        <v>1</v>
      </c>
      <c r="F161" s="212" t="s">
        <v>2873</v>
      </c>
      <c r="G161" s="210"/>
      <c r="H161" s="211" t="s">
        <v>1</v>
      </c>
      <c r="I161" s="213"/>
      <c r="J161" s="210"/>
      <c r="K161" s="210"/>
      <c r="L161" s="214"/>
      <c r="M161" s="215"/>
      <c r="N161" s="216"/>
      <c r="O161" s="216"/>
      <c r="P161" s="216"/>
      <c r="Q161" s="216"/>
      <c r="R161" s="216"/>
      <c r="S161" s="216"/>
      <c r="T161" s="217"/>
      <c r="AT161" s="218" t="s">
        <v>191</v>
      </c>
      <c r="AU161" s="218" t="s">
        <v>85</v>
      </c>
      <c r="AV161" s="13" t="s">
        <v>83</v>
      </c>
      <c r="AW161" s="13" t="s">
        <v>32</v>
      </c>
      <c r="AX161" s="13" t="s">
        <v>76</v>
      </c>
      <c r="AY161" s="218" t="s">
        <v>179</v>
      </c>
    </row>
    <row r="162" spans="1:65" s="14" customFormat="1" ht="11.25">
      <c r="B162" s="219"/>
      <c r="C162" s="220"/>
      <c r="D162" s="204" t="s">
        <v>191</v>
      </c>
      <c r="E162" s="221" t="s">
        <v>1</v>
      </c>
      <c r="F162" s="222" t="s">
        <v>2905</v>
      </c>
      <c r="G162" s="220"/>
      <c r="H162" s="223">
        <v>148</v>
      </c>
      <c r="I162" s="224"/>
      <c r="J162" s="220"/>
      <c r="K162" s="220"/>
      <c r="L162" s="225"/>
      <c r="M162" s="226"/>
      <c r="N162" s="227"/>
      <c r="O162" s="227"/>
      <c r="P162" s="227"/>
      <c r="Q162" s="227"/>
      <c r="R162" s="227"/>
      <c r="S162" s="227"/>
      <c r="T162" s="228"/>
      <c r="AT162" s="229" t="s">
        <v>191</v>
      </c>
      <c r="AU162" s="229" t="s">
        <v>85</v>
      </c>
      <c r="AV162" s="14" t="s">
        <v>85</v>
      </c>
      <c r="AW162" s="14" t="s">
        <v>32</v>
      </c>
      <c r="AX162" s="14" t="s">
        <v>83</v>
      </c>
      <c r="AY162" s="229" t="s">
        <v>179</v>
      </c>
    </row>
    <row r="163" spans="1:65" s="2" customFormat="1" ht="24">
      <c r="A163" s="34"/>
      <c r="B163" s="35"/>
      <c r="C163" s="191" t="s">
        <v>239</v>
      </c>
      <c r="D163" s="191" t="s">
        <v>182</v>
      </c>
      <c r="E163" s="192" t="s">
        <v>2906</v>
      </c>
      <c r="F163" s="193" t="s">
        <v>2907</v>
      </c>
      <c r="G163" s="194" t="s">
        <v>242</v>
      </c>
      <c r="H163" s="195">
        <v>0.112</v>
      </c>
      <c r="I163" s="196"/>
      <c r="J163" s="197">
        <f>ROUND(I163*H163,2)</f>
        <v>0</v>
      </c>
      <c r="K163" s="193" t="s">
        <v>186</v>
      </c>
      <c r="L163" s="39"/>
      <c r="M163" s="198" t="s">
        <v>1</v>
      </c>
      <c r="N163" s="199" t="s">
        <v>41</v>
      </c>
      <c r="O163" s="71"/>
      <c r="P163" s="200">
        <f>O163*H163</f>
        <v>0</v>
      </c>
      <c r="Q163" s="200">
        <v>0</v>
      </c>
      <c r="R163" s="200">
        <f>Q163*H163</f>
        <v>0</v>
      </c>
      <c r="S163" s="200">
        <v>0</v>
      </c>
      <c r="T163" s="201">
        <f>S163*H163</f>
        <v>0</v>
      </c>
      <c r="U163" s="34"/>
      <c r="V163" s="34"/>
      <c r="W163" s="34"/>
      <c r="X163" s="34"/>
      <c r="Y163" s="34"/>
      <c r="Z163" s="34"/>
      <c r="AA163" s="34"/>
      <c r="AB163" s="34"/>
      <c r="AC163" s="34"/>
      <c r="AD163" s="34"/>
      <c r="AE163" s="34"/>
      <c r="AR163" s="202" t="s">
        <v>263</v>
      </c>
      <c r="AT163" s="202" t="s">
        <v>182</v>
      </c>
      <c r="AU163" s="202" t="s">
        <v>85</v>
      </c>
      <c r="AY163" s="17" t="s">
        <v>179</v>
      </c>
      <c r="BE163" s="203">
        <f>IF(N163="základní",J163,0)</f>
        <v>0</v>
      </c>
      <c r="BF163" s="203">
        <f>IF(N163="snížená",J163,0)</f>
        <v>0</v>
      </c>
      <c r="BG163" s="203">
        <f>IF(N163="zákl. přenesená",J163,0)</f>
        <v>0</v>
      </c>
      <c r="BH163" s="203">
        <f>IF(N163="sníž. přenesená",J163,0)</f>
        <v>0</v>
      </c>
      <c r="BI163" s="203">
        <f>IF(N163="nulová",J163,0)</f>
        <v>0</v>
      </c>
      <c r="BJ163" s="17" t="s">
        <v>83</v>
      </c>
      <c r="BK163" s="203">
        <f>ROUND(I163*H163,2)</f>
        <v>0</v>
      </c>
      <c r="BL163" s="17" t="s">
        <v>263</v>
      </c>
      <c r="BM163" s="202" t="s">
        <v>2908</v>
      </c>
    </row>
    <row r="164" spans="1:65" s="12" customFormat="1" ht="22.9" customHeight="1">
      <c r="B164" s="175"/>
      <c r="C164" s="176"/>
      <c r="D164" s="177" t="s">
        <v>75</v>
      </c>
      <c r="E164" s="189" t="s">
        <v>2909</v>
      </c>
      <c r="F164" s="189" t="s">
        <v>2910</v>
      </c>
      <c r="G164" s="176"/>
      <c r="H164" s="176"/>
      <c r="I164" s="179"/>
      <c r="J164" s="190">
        <f>BK164</f>
        <v>0</v>
      </c>
      <c r="K164" s="176"/>
      <c r="L164" s="181"/>
      <c r="M164" s="182"/>
      <c r="N164" s="183"/>
      <c r="O164" s="183"/>
      <c r="P164" s="184">
        <f>SUM(P165:P191)</f>
        <v>0</v>
      </c>
      <c r="Q164" s="183"/>
      <c r="R164" s="184">
        <f>SUM(R165:R191)</f>
        <v>2.2800000000000001E-2</v>
      </c>
      <c r="S164" s="183"/>
      <c r="T164" s="185">
        <f>SUM(T165:T191)</f>
        <v>2.1600000000000001E-2</v>
      </c>
      <c r="AR164" s="186" t="s">
        <v>85</v>
      </c>
      <c r="AT164" s="187" t="s">
        <v>75</v>
      </c>
      <c r="AU164" s="187" t="s">
        <v>83</v>
      </c>
      <c r="AY164" s="186" t="s">
        <v>179</v>
      </c>
      <c r="BK164" s="188">
        <f>SUM(BK165:BK191)</f>
        <v>0</v>
      </c>
    </row>
    <row r="165" spans="1:65" s="2" customFormat="1" ht="21.75" customHeight="1">
      <c r="A165" s="34"/>
      <c r="B165" s="35"/>
      <c r="C165" s="191" t="s">
        <v>205</v>
      </c>
      <c r="D165" s="191" t="s">
        <v>182</v>
      </c>
      <c r="E165" s="192" t="s">
        <v>2911</v>
      </c>
      <c r="F165" s="193" t="s">
        <v>2912</v>
      </c>
      <c r="G165" s="194" t="s">
        <v>198</v>
      </c>
      <c r="H165" s="195">
        <v>48</v>
      </c>
      <c r="I165" s="196"/>
      <c r="J165" s="197">
        <f>ROUND(I165*H165,2)</f>
        <v>0</v>
      </c>
      <c r="K165" s="193" t="s">
        <v>186</v>
      </c>
      <c r="L165" s="39"/>
      <c r="M165" s="198" t="s">
        <v>1</v>
      </c>
      <c r="N165" s="199" t="s">
        <v>41</v>
      </c>
      <c r="O165" s="71"/>
      <c r="P165" s="200">
        <f>O165*H165</f>
        <v>0</v>
      </c>
      <c r="Q165" s="200">
        <v>9.0000000000000006E-5</v>
      </c>
      <c r="R165" s="200">
        <f>Q165*H165</f>
        <v>4.3200000000000001E-3</v>
      </c>
      <c r="S165" s="200">
        <v>4.4999999999999999E-4</v>
      </c>
      <c r="T165" s="201">
        <f>S165*H165</f>
        <v>2.1600000000000001E-2</v>
      </c>
      <c r="U165" s="34"/>
      <c r="V165" s="34"/>
      <c r="W165" s="34"/>
      <c r="X165" s="34"/>
      <c r="Y165" s="34"/>
      <c r="Z165" s="34"/>
      <c r="AA165" s="34"/>
      <c r="AB165" s="34"/>
      <c r="AC165" s="34"/>
      <c r="AD165" s="34"/>
      <c r="AE165" s="34"/>
      <c r="AR165" s="202" t="s">
        <v>263</v>
      </c>
      <c r="AT165" s="202" t="s">
        <v>182</v>
      </c>
      <c r="AU165" s="202" t="s">
        <v>85</v>
      </c>
      <c r="AY165" s="17" t="s">
        <v>179</v>
      </c>
      <c r="BE165" s="203">
        <f>IF(N165="základní",J165,0)</f>
        <v>0</v>
      </c>
      <c r="BF165" s="203">
        <f>IF(N165="snížená",J165,0)</f>
        <v>0</v>
      </c>
      <c r="BG165" s="203">
        <f>IF(N165="zákl. přenesená",J165,0)</f>
        <v>0</v>
      </c>
      <c r="BH165" s="203">
        <f>IF(N165="sníž. přenesená",J165,0)</f>
        <v>0</v>
      </c>
      <c r="BI165" s="203">
        <f>IF(N165="nulová",J165,0)</f>
        <v>0</v>
      </c>
      <c r="BJ165" s="17" t="s">
        <v>83</v>
      </c>
      <c r="BK165" s="203">
        <f>ROUND(I165*H165,2)</f>
        <v>0</v>
      </c>
      <c r="BL165" s="17" t="s">
        <v>263</v>
      </c>
      <c r="BM165" s="202" t="s">
        <v>2913</v>
      </c>
    </row>
    <row r="166" spans="1:65" s="13" customFormat="1" ht="11.25">
      <c r="B166" s="209"/>
      <c r="C166" s="210"/>
      <c r="D166" s="204" t="s">
        <v>191</v>
      </c>
      <c r="E166" s="211" t="s">
        <v>1</v>
      </c>
      <c r="F166" s="212" t="s">
        <v>2873</v>
      </c>
      <c r="G166" s="210"/>
      <c r="H166" s="211" t="s">
        <v>1</v>
      </c>
      <c r="I166" s="213"/>
      <c r="J166" s="210"/>
      <c r="K166" s="210"/>
      <c r="L166" s="214"/>
      <c r="M166" s="215"/>
      <c r="N166" s="216"/>
      <c r="O166" s="216"/>
      <c r="P166" s="216"/>
      <c r="Q166" s="216"/>
      <c r="R166" s="216"/>
      <c r="S166" s="216"/>
      <c r="T166" s="217"/>
      <c r="AT166" s="218" t="s">
        <v>191</v>
      </c>
      <c r="AU166" s="218" t="s">
        <v>85</v>
      </c>
      <c r="AV166" s="13" t="s">
        <v>83</v>
      </c>
      <c r="AW166" s="13" t="s">
        <v>32</v>
      </c>
      <c r="AX166" s="13" t="s">
        <v>76</v>
      </c>
      <c r="AY166" s="218" t="s">
        <v>179</v>
      </c>
    </row>
    <row r="167" spans="1:65" s="14" customFormat="1" ht="11.25">
      <c r="B167" s="219"/>
      <c r="C167" s="220"/>
      <c r="D167" s="204" t="s">
        <v>191</v>
      </c>
      <c r="E167" s="221" t="s">
        <v>1</v>
      </c>
      <c r="F167" s="222" t="s">
        <v>739</v>
      </c>
      <c r="G167" s="220"/>
      <c r="H167" s="223">
        <v>48</v>
      </c>
      <c r="I167" s="224"/>
      <c r="J167" s="220"/>
      <c r="K167" s="220"/>
      <c r="L167" s="225"/>
      <c r="M167" s="226"/>
      <c r="N167" s="227"/>
      <c r="O167" s="227"/>
      <c r="P167" s="227"/>
      <c r="Q167" s="227"/>
      <c r="R167" s="227"/>
      <c r="S167" s="227"/>
      <c r="T167" s="228"/>
      <c r="AT167" s="229" t="s">
        <v>191</v>
      </c>
      <c r="AU167" s="229" t="s">
        <v>85</v>
      </c>
      <c r="AV167" s="14" t="s">
        <v>85</v>
      </c>
      <c r="AW167" s="14" t="s">
        <v>32</v>
      </c>
      <c r="AX167" s="14" t="s">
        <v>83</v>
      </c>
      <c r="AY167" s="229" t="s">
        <v>179</v>
      </c>
    </row>
    <row r="168" spans="1:65" s="2" customFormat="1" ht="24">
      <c r="A168" s="34"/>
      <c r="B168" s="35"/>
      <c r="C168" s="191" t="s">
        <v>254</v>
      </c>
      <c r="D168" s="191" t="s">
        <v>182</v>
      </c>
      <c r="E168" s="192" t="s">
        <v>2914</v>
      </c>
      <c r="F168" s="193" t="s">
        <v>2915</v>
      </c>
      <c r="G168" s="194" t="s">
        <v>242</v>
      </c>
      <c r="H168" s="195">
        <v>0.02</v>
      </c>
      <c r="I168" s="196"/>
      <c r="J168" s="197">
        <f>ROUND(I168*H168,2)</f>
        <v>0</v>
      </c>
      <c r="K168" s="193" t="s">
        <v>186</v>
      </c>
      <c r="L168" s="39"/>
      <c r="M168" s="198" t="s">
        <v>1</v>
      </c>
      <c r="N168" s="199" t="s">
        <v>41</v>
      </c>
      <c r="O168" s="71"/>
      <c r="P168" s="200">
        <f>O168*H168</f>
        <v>0</v>
      </c>
      <c r="Q168" s="200">
        <v>0</v>
      </c>
      <c r="R168" s="200">
        <f>Q168*H168</f>
        <v>0</v>
      </c>
      <c r="S168" s="200">
        <v>0</v>
      </c>
      <c r="T168" s="201">
        <f>S168*H168</f>
        <v>0</v>
      </c>
      <c r="U168" s="34"/>
      <c r="V168" s="34"/>
      <c r="W168" s="34"/>
      <c r="X168" s="34"/>
      <c r="Y168" s="34"/>
      <c r="Z168" s="34"/>
      <c r="AA168" s="34"/>
      <c r="AB168" s="34"/>
      <c r="AC168" s="34"/>
      <c r="AD168" s="34"/>
      <c r="AE168" s="34"/>
      <c r="AR168" s="202" t="s">
        <v>263</v>
      </c>
      <c r="AT168" s="202" t="s">
        <v>182</v>
      </c>
      <c r="AU168" s="202" t="s">
        <v>85</v>
      </c>
      <c r="AY168" s="17" t="s">
        <v>179</v>
      </c>
      <c r="BE168" s="203">
        <f>IF(N168="základní",J168,0)</f>
        <v>0</v>
      </c>
      <c r="BF168" s="203">
        <f>IF(N168="snížená",J168,0)</f>
        <v>0</v>
      </c>
      <c r="BG168" s="203">
        <f>IF(N168="zákl. přenesená",J168,0)</f>
        <v>0</v>
      </c>
      <c r="BH168" s="203">
        <f>IF(N168="sníž. přenesená",J168,0)</f>
        <v>0</v>
      </c>
      <c r="BI168" s="203">
        <f>IF(N168="nulová",J168,0)</f>
        <v>0</v>
      </c>
      <c r="BJ168" s="17" t="s">
        <v>83</v>
      </c>
      <c r="BK168" s="203">
        <f>ROUND(I168*H168,2)</f>
        <v>0</v>
      </c>
      <c r="BL168" s="17" t="s">
        <v>263</v>
      </c>
      <c r="BM168" s="202" t="s">
        <v>2916</v>
      </c>
    </row>
    <row r="169" spans="1:65" s="14" customFormat="1" ht="11.25">
      <c r="B169" s="219"/>
      <c r="C169" s="220"/>
      <c r="D169" s="204" t="s">
        <v>191</v>
      </c>
      <c r="E169" s="221" t="s">
        <v>1</v>
      </c>
      <c r="F169" s="222" t="s">
        <v>2917</v>
      </c>
      <c r="G169" s="220"/>
      <c r="H169" s="223">
        <v>0.02</v>
      </c>
      <c r="I169" s="224"/>
      <c r="J169" s="220"/>
      <c r="K169" s="220"/>
      <c r="L169" s="225"/>
      <c r="M169" s="226"/>
      <c r="N169" s="227"/>
      <c r="O169" s="227"/>
      <c r="P169" s="227"/>
      <c r="Q169" s="227"/>
      <c r="R169" s="227"/>
      <c r="S169" s="227"/>
      <c r="T169" s="228"/>
      <c r="AT169" s="229" t="s">
        <v>191</v>
      </c>
      <c r="AU169" s="229" t="s">
        <v>85</v>
      </c>
      <c r="AV169" s="14" t="s">
        <v>85</v>
      </c>
      <c r="AW169" s="14" t="s">
        <v>32</v>
      </c>
      <c r="AX169" s="14" t="s">
        <v>83</v>
      </c>
      <c r="AY169" s="229" t="s">
        <v>179</v>
      </c>
    </row>
    <row r="170" spans="1:65" s="2" customFormat="1" ht="24">
      <c r="A170" s="34"/>
      <c r="B170" s="35"/>
      <c r="C170" s="191" t="s">
        <v>8</v>
      </c>
      <c r="D170" s="191" t="s">
        <v>182</v>
      </c>
      <c r="E170" s="192" t="s">
        <v>2918</v>
      </c>
      <c r="F170" s="193" t="s">
        <v>2919</v>
      </c>
      <c r="G170" s="194" t="s">
        <v>198</v>
      </c>
      <c r="H170" s="195">
        <v>5</v>
      </c>
      <c r="I170" s="196"/>
      <c r="J170" s="197">
        <f>ROUND(I170*H170,2)</f>
        <v>0</v>
      </c>
      <c r="K170" s="193" t="s">
        <v>186</v>
      </c>
      <c r="L170" s="39"/>
      <c r="M170" s="198" t="s">
        <v>1</v>
      </c>
      <c r="N170" s="199" t="s">
        <v>41</v>
      </c>
      <c r="O170" s="71"/>
      <c r="P170" s="200">
        <f>O170*H170</f>
        <v>0</v>
      </c>
      <c r="Q170" s="200">
        <v>6.0000000000000002E-5</v>
      </c>
      <c r="R170" s="200">
        <f>Q170*H170</f>
        <v>3.0000000000000003E-4</v>
      </c>
      <c r="S170" s="200">
        <v>0</v>
      </c>
      <c r="T170" s="201">
        <f>S170*H170</f>
        <v>0</v>
      </c>
      <c r="U170" s="34"/>
      <c r="V170" s="34"/>
      <c r="W170" s="34"/>
      <c r="X170" s="34"/>
      <c r="Y170" s="34"/>
      <c r="Z170" s="34"/>
      <c r="AA170" s="34"/>
      <c r="AB170" s="34"/>
      <c r="AC170" s="34"/>
      <c r="AD170" s="34"/>
      <c r="AE170" s="34"/>
      <c r="AR170" s="202" t="s">
        <v>263</v>
      </c>
      <c r="AT170" s="202" t="s">
        <v>182</v>
      </c>
      <c r="AU170" s="202" t="s">
        <v>85</v>
      </c>
      <c r="AY170" s="17" t="s">
        <v>179</v>
      </c>
      <c r="BE170" s="203">
        <f>IF(N170="základní",J170,0)</f>
        <v>0</v>
      </c>
      <c r="BF170" s="203">
        <f>IF(N170="snížená",J170,0)</f>
        <v>0</v>
      </c>
      <c r="BG170" s="203">
        <f>IF(N170="zákl. přenesená",J170,0)</f>
        <v>0</v>
      </c>
      <c r="BH170" s="203">
        <f>IF(N170="sníž. přenesená",J170,0)</f>
        <v>0</v>
      </c>
      <c r="BI170" s="203">
        <f>IF(N170="nulová",J170,0)</f>
        <v>0</v>
      </c>
      <c r="BJ170" s="17" t="s">
        <v>83</v>
      </c>
      <c r="BK170" s="203">
        <f>ROUND(I170*H170,2)</f>
        <v>0</v>
      </c>
      <c r="BL170" s="17" t="s">
        <v>263</v>
      </c>
      <c r="BM170" s="202" t="s">
        <v>2920</v>
      </c>
    </row>
    <row r="171" spans="1:65" s="13" customFormat="1" ht="11.25">
      <c r="B171" s="209"/>
      <c r="C171" s="210"/>
      <c r="D171" s="204" t="s">
        <v>191</v>
      </c>
      <c r="E171" s="211" t="s">
        <v>1</v>
      </c>
      <c r="F171" s="212" t="s">
        <v>2873</v>
      </c>
      <c r="G171" s="210"/>
      <c r="H171" s="211" t="s">
        <v>1</v>
      </c>
      <c r="I171" s="213"/>
      <c r="J171" s="210"/>
      <c r="K171" s="210"/>
      <c r="L171" s="214"/>
      <c r="M171" s="215"/>
      <c r="N171" s="216"/>
      <c r="O171" s="216"/>
      <c r="P171" s="216"/>
      <c r="Q171" s="216"/>
      <c r="R171" s="216"/>
      <c r="S171" s="216"/>
      <c r="T171" s="217"/>
      <c r="AT171" s="218" t="s">
        <v>191</v>
      </c>
      <c r="AU171" s="218" t="s">
        <v>85</v>
      </c>
      <c r="AV171" s="13" t="s">
        <v>83</v>
      </c>
      <c r="AW171" s="13" t="s">
        <v>32</v>
      </c>
      <c r="AX171" s="13" t="s">
        <v>76</v>
      </c>
      <c r="AY171" s="218" t="s">
        <v>179</v>
      </c>
    </row>
    <row r="172" spans="1:65" s="14" customFormat="1" ht="11.25">
      <c r="B172" s="219"/>
      <c r="C172" s="220"/>
      <c r="D172" s="204" t="s">
        <v>191</v>
      </c>
      <c r="E172" s="221" t="s">
        <v>1</v>
      </c>
      <c r="F172" s="222" t="s">
        <v>209</v>
      </c>
      <c r="G172" s="220"/>
      <c r="H172" s="223">
        <v>5</v>
      </c>
      <c r="I172" s="224"/>
      <c r="J172" s="220"/>
      <c r="K172" s="220"/>
      <c r="L172" s="225"/>
      <c r="M172" s="226"/>
      <c r="N172" s="227"/>
      <c r="O172" s="227"/>
      <c r="P172" s="227"/>
      <c r="Q172" s="227"/>
      <c r="R172" s="227"/>
      <c r="S172" s="227"/>
      <c r="T172" s="228"/>
      <c r="AT172" s="229" t="s">
        <v>191</v>
      </c>
      <c r="AU172" s="229" t="s">
        <v>85</v>
      </c>
      <c r="AV172" s="14" t="s">
        <v>85</v>
      </c>
      <c r="AW172" s="14" t="s">
        <v>32</v>
      </c>
      <c r="AX172" s="14" t="s">
        <v>83</v>
      </c>
      <c r="AY172" s="229" t="s">
        <v>179</v>
      </c>
    </row>
    <row r="173" spans="1:65" s="2" customFormat="1" ht="16.5" customHeight="1">
      <c r="A173" s="34"/>
      <c r="B173" s="35"/>
      <c r="C173" s="191" t="s">
        <v>263</v>
      </c>
      <c r="D173" s="191" t="s">
        <v>182</v>
      </c>
      <c r="E173" s="192" t="s">
        <v>2921</v>
      </c>
      <c r="F173" s="193" t="s">
        <v>2922</v>
      </c>
      <c r="G173" s="194" t="s">
        <v>198</v>
      </c>
      <c r="H173" s="195">
        <v>11</v>
      </c>
      <c r="I173" s="196"/>
      <c r="J173" s="197">
        <f>ROUND(I173*H173,2)</f>
        <v>0</v>
      </c>
      <c r="K173" s="193" t="s">
        <v>1</v>
      </c>
      <c r="L173" s="39"/>
      <c r="M173" s="198" t="s">
        <v>1</v>
      </c>
      <c r="N173" s="199" t="s">
        <v>41</v>
      </c>
      <c r="O173" s="71"/>
      <c r="P173" s="200">
        <f>O173*H173</f>
        <v>0</v>
      </c>
      <c r="Q173" s="200">
        <v>0</v>
      </c>
      <c r="R173" s="200">
        <f>Q173*H173</f>
        <v>0</v>
      </c>
      <c r="S173" s="200">
        <v>0</v>
      </c>
      <c r="T173" s="201">
        <f>S173*H173</f>
        <v>0</v>
      </c>
      <c r="U173" s="34"/>
      <c r="V173" s="34"/>
      <c r="W173" s="34"/>
      <c r="X173" s="34"/>
      <c r="Y173" s="34"/>
      <c r="Z173" s="34"/>
      <c r="AA173" s="34"/>
      <c r="AB173" s="34"/>
      <c r="AC173" s="34"/>
      <c r="AD173" s="34"/>
      <c r="AE173" s="34"/>
      <c r="AR173" s="202" t="s">
        <v>187</v>
      </c>
      <c r="AT173" s="202" t="s">
        <v>182</v>
      </c>
      <c r="AU173" s="202" t="s">
        <v>85</v>
      </c>
      <c r="AY173" s="17" t="s">
        <v>179</v>
      </c>
      <c r="BE173" s="203">
        <f>IF(N173="základní",J173,0)</f>
        <v>0</v>
      </c>
      <c r="BF173" s="203">
        <f>IF(N173="snížená",J173,0)</f>
        <v>0</v>
      </c>
      <c r="BG173" s="203">
        <f>IF(N173="zákl. přenesená",J173,0)</f>
        <v>0</v>
      </c>
      <c r="BH173" s="203">
        <f>IF(N173="sníž. přenesená",J173,0)</f>
        <v>0</v>
      </c>
      <c r="BI173" s="203">
        <f>IF(N173="nulová",J173,0)</f>
        <v>0</v>
      </c>
      <c r="BJ173" s="17" t="s">
        <v>83</v>
      </c>
      <c r="BK173" s="203">
        <f>ROUND(I173*H173,2)</f>
        <v>0</v>
      </c>
      <c r="BL173" s="17" t="s">
        <v>187</v>
      </c>
      <c r="BM173" s="202" t="s">
        <v>2923</v>
      </c>
    </row>
    <row r="174" spans="1:65" s="13" customFormat="1" ht="11.25">
      <c r="B174" s="209"/>
      <c r="C174" s="210"/>
      <c r="D174" s="204" t="s">
        <v>191</v>
      </c>
      <c r="E174" s="211" t="s">
        <v>1</v>
      </c>
      <c r="F174" s="212" t="s">
        <v>2873</v>
      </c>
      <c r="G174" s="210"/>
      <c r="H174" s="211" t="s">
        <v>1</v>
      </c>
      <c r="I174" s="213"/>
      <c r="J174" s="210"/>
      <c r="K174" s="210"/>
      <c r="L174" s="214"/>
      <c r="M174" s="215"/>
      <c r="N174" s="216"/>
      <c r="O174" s="216"/>
      <c r="P174" s="216"/>
      <c r="Q174" s="216"/>
      <c r="R174" s="216"/>
      <c r="S174" s="216"/>
      <c r="T174" s="217"/>
      <c r="AT174" s="218" t="s">
        <v>191</v>
      </c>
      <c r="AU174" s="218" t="s">
        <v>85</v>
      </c>
      <c r="AV174" s="13" t="s">
        <v>83</v>
      </c>
      <c r="AW174" s="13" t="s">
        <v>32</v>
      </c>
      <c r="AX174" s="13" t="s">
        <v>76</v>
      </c>
      <c r="AY174" s="218" t="s">
        <v>179</v>
      </c>
    </row>
    <row r="175" spans="1:65" s="14" customFormat="1" ht="11.25">
      <c r="B175" s="219"/>
      <c r="C175" s="220"/>
      <c r="D175" s="204" t="s">
        <v>191</v>
      </c>
      <c r="E175" s="221" t="s">
        <v>1</v>
      </c>
      <c r="F175" s="222" t="s">
        <v>2924</v>
      </c>
      <c r="G175" s="220"/>
      <c r="H175" s="223">
        <v>11</v>
      </c>
      <c r="I175" s="224"/>
      <c r="J175" s="220"/>
      <c r="K175" s="220"/>
      <c r="L175" s="225"/>
      <c r="M175" s="226"/>
      <c r="N175" s="227"/>
      <c r="O175" s="227"/>
      <c r="P175" s="227"/>
      <c r="Q175" s="227"/>
      <c r="R175" s="227"/>
      <c r="S175" s="227"/>
      <c r="T175" s="228"/>
      <c r="AT175" s="229" t="s">
        <v>191</v>
      </c>
      <c r="AU175" s="229" t="s">
        <v>85</v>
      </c>
      <c r="AV175" s="14" t="s">
        <v>85</v>
      </c>
      <c r="AW175" s="14" t="s">
        <v>32</v>
      </c>
      <c r="AX175" s="14" t="s">
        <v>83</v>
      </c>
      <c r="AY175" s="229" t="s">
        <v>179</v>
      </c>
    </row>
    <row r="176" spans="1:65" s="2" customFormat="1" ht="44.25" customHeight="1">
      <c r="A176" s="34"/>
      <c r="B176" s="35"/>
      <c r="C176" s="230" t="s">
        <v>276</v>
      </c>
      <c r="D176" s="230" t="s">
        <v>434</v>
      </c>
      <c r="E176" s="231" t="s">
        <v>2925</v>
      </c>
      <c r="F176" s="232" t="s">
        <v>2926</v>
      </c>
      <c r="G176" s="233" t="s">
        <v>198</v>
      </c>
      <c r="H176" s="234">
        <v>10</v>
      </c>
      <c r="I176" s="235"/>
      <c r="J176" s="236">
        <f>ROUND(I176*H176,2)</f>
        <v>0</v>
      </c>
      <c r="K176" s="232" t="s">
        <v>1</v>
      </c>
      <c r="L176" s="237"/>
      <c r="M176" s="238" t="s">
        <v>1</v>
      </c>
      <c r="N176" s="239" t="s">
        <v>41</v>
      </c>
      <c r="O176" s="71"/>
      <c r="P176" s="200">
        <f>O176*H176</f>
        <v>0</v>
      </c>
      <c r="Q176" s="200">
        <v>2.9999999999999997E-4</v>
      </c>
      <c r="R176" s="200">
        <f>Q176*H176</f>
        <v>2.9999999999999996E-3</v>
      </c>
      <c r="S176" s="200">
        <v>0</v>
      </c>
      <c r="T176" s="201">
        <f>S176*H176</f>
        <v>0</v>
      </c>
      <c r="U176" s="34"/>
      <c r="V176" s="34"/>
      <c r="W176" s="34"/>
      <c r="X176" s="34"/>
      <c r="Y176" s="34"/>
      <c r="Z176" s="34"/>
      <c r="AA176" s="34"/>
      <c r="AB176" s="34"/>
      <c r="AC176" s="34"/>
      <c r="AD176" s="34"/>
      <c r="AE176" s="34"/>
      <c r="AR176" s="202" t="s">
        <v>221</v>
      </c>
      <c r="AT176" s="202" t="s">
        <v>434</v>
      </c>
      <c r="AU176" s="202" t="s">
        <v>85</v>
      </c>
      <c r="AY176" s="17" t="s">
        <v>179</v>
      </c>
      <c r="BE176" s="203">
        <f>IF(N176="základní",J176,0)</f>
        <v>0</v>
      </c>
      <c r="BF176" s="203">
        <f>IF(N176="snížená",J176,0)</f>
        <v>0</v>
      </c>
      <c r="BG176" s="203">
        <f>IF(N176="zákl. přenesená",J176,0)</f>
        <v>0</v>
      </c>
      <c r="BH176" s="203">
        <f>IF(N176="sníž. přenesená",J176,0)</f>
        <v>0</v>
      </c>
      <c r="BI176" s="203">
        <f>IF(N176="nulová",J176,0)</f>
        <v>0</v>
      </c>
      <c r="BJ176" s="17" t="s">
        <v>83</v>
      </c>
      <c r="BK176" s="203">
        <f>ROUND(I176*H176,2)</f>
        <v>0</v>
      </c>
      <c r="BL176" s="17" t="s">
        <v>187</v>
      </c>
      <c r="BM176" s="202" t="s">
        <v>2927</v>
      </c>
    </row>
    <row r="177" spans="1:65" s="13" customFormat="1" ht="11.25">
      <c r="B177" s="209"/>
      <c r="C177" s="210"/>
      <c r="D177" s="204" t="s">
        <v>191</v>
      </c>
      <c r="E177" s="211" t="s">
        <v>1</v>
      </c>
      <c r="F177" s="212" t="s">
        <v>2873</v>
      </c>
      <c r="G177" s="210"/>
      <c r="H177" s="211" t="s">
        <v>1</v>
      </c>
      <c r="I177" s="213"/>
      <c r="J177" s="210"/>
      <c r="K177" s="210"/>
      <c r="L177" s="214"/>
      <c r="M177" s="215"/>
      <c r="N177" s="216"/>
      <c r="O177" s="216"/>
      <c r="P177" s="216"/>
      <c r="Q177" s="216"/>
      <c r="R177" s="216"/>
      <c r="S177" s="216"/>
      <c r="T177" s="217"/>
      <c r="AT177" s="218" t="s">
        <v>191</v>
      </c>
      <c r="AU177" s="218" t="s">
        <v>85</v>
      </c>
      <c r="AV177" s="13" t="s">
        <v>83</v>
      </c>
      <c r="AW177" s="13" t="s">
        <v>32</v>
      </c>
      <c r="AX177" s="13" t="s">
        <v>76</v>
      </c>
      <c r="AY177" s="218" t="s">
        <v>179</v>
      </c>
    </row>
    <row r="178" spans="1:65" s="14" customFormat="1" ht="11.25">
      <c r="B178" s="219"/>
      <c r="C178" s="220"/>
      <c r="D178" s="204" t="s">
        <v>191</v>
      </c>
      <c r="E178" s="221" t="s">
        <v>1</v>
      </c>
      <c r="F178" s="222" t="s">
        <v>201</v>
      </c>
      <c r="G178" s="220"/>
      <c r="H178" s="223">
        <v>10</v>
      </c>
      <c r="I178" s="224"/>
      <c r="J178" s="220"/>
      <c r="K178" s="220"/>
      <c r="L178" s="225"/>
      <c r="M178" s="226"/>
      <c r="N178" s="227"/>
      <c r="O178" s="227"/>
      <c r="P178" s="227"/>
      <c r="Q178" s="227"/>
      <c r="R178" s="227"/>
      <c r="S178" s="227"/>
      <c r="T178" s="228"/>
      <c r="AT178" s="229" t="s">
        <v>191</v>
      </c>
      <c r="AU178" s="229" t="s">
        <v>85</v>
      </c>
      <c r="AV178" s="14" t="s">
        <v>85</v>
      </c>
      <c r="AW178" s="14" t="s">
        <v>32</v>
      </c>
      <c r="AX178" s="14" t="s">
        <v>83</v>
      </c>
      <c r="AY178" s="229" t="s">
        <v>179</v>
      </c>
    </row>
    <row r="179" spans="1:65" s="2" customFormat="1" ht="36">
      <c r="A179" s="34"/>
      <c r="B179" s="35"/>
      <c r="C179" s="230" t="s">
        <v>262</v>
      </c>
      <c r="D179" s="230" t="s">
        <v>434</v>
      </c>
      <c r="E179" s="231" t="s">
        <v>2928</v>
      </c>
      <c r="F179" s="232" t="s">
        <v>2929</v>
      </c>
      <c r="G179" s="233" t="s">
        <v>198</v>
      </c>
      <c r="H179" s="234">
        <v>1</v>
      </c>
      <c r="I179" s="235"/>
      <c r="J179" s="236">
        <f>ROUND(I179*H179,2)</f>
        <v>0</v>
      </c>
      <c r="K179" s="232" t="s">
        <v>1</v>
      </c>
      <c r="L179" s="237"/>
      <c r="M179" s="238" t="s">
        <v>1</v>
      </c>
      <c r="N179" s="239" t="s">
        <v>41</v>
      </c>
      <c r="O179" s="71"/>
      <c r="P179" s="200">
        <f>O179*H179</f>
        <v>0</v>
      </c>
      <c r="Q179" s="200">
        <v>2.9999999999999997E-4</v>
      </c>
      <c r="R179" s="200">
        <f>Q179*H179</f>
        <v>2.9999999999999997E-4</v>
      </c>
      <c r="S179" s="200">
        <v>0</v>
      </c>
      <c r="T179" s="201">
        <f>S179*H179</f>
        <v>0</v>
      </c>
      <c r="U179" s="34"/>
      <c r="V179" s="34"/>
      <c r="W179" s="34"/>
      <c r="X179" s="34"/>
      <c r="Y179" s="34"/>
      <c r="Z179" s="34"/>
      <c r="AA179" s="34"/>
      <c r="AB179" s="34"/>
      <c r="AC179" s="34"/>
      <c r="AD179" s="34"/>
      <c r="AE179" s="34"/>
      <c r="AR179" s="202" t="s">
        <v>221</v>
      </c>
      <c r="AT179" s="202" t="s">
        <v>434</v>
      </c>
      <c r="AU179" s="202" t="s">
        <v>85</v>
      </c>
      <c r="AY179" s="17" t="s">
        <v>179</v>
      </c>
      <c r="BE179" s="203">
        <f>IF(N179="základní",J179,0)</f>
        <v>0</v>
      </c>
      <c r="BF179" s="203">
        <f>IF(N179="snížená",J179,0)</f>
        <v>0</v>
      </c>
      <c r="BG179" s="203">
        <f>IF(N179="zákl. přenesená",J179,0)</f>
        <v>0</v>
      </c>
      <c r="BH179" s="203">
        <f>IF(N179="sníž. přenesená",J179,0)</f>
        <v>0</v>
      </c>
      <c r="BI179" s="203">
        <f>IF(N179="nulová",J179,0)</f>
        <v>0</v>
      </c>
      <c r="BJ179" s="17" t="s">
        <v>83</v>
      </c>
      <c r="BK179" s="203">
        <f>ROUND(I179*H179,2)</f>
        <v>0</v>
      </c>
      <c r="BL179" s="17" t="s">
        <v>187</v>
      </c>
      <c r="BM179" s="202" t="s">
        <v>2930</v>
      </c>
    </row>
    <row r="180" spans="1:65" s="13" customFormat="1" ht="11.25">
      <c r="B180" s="209"/>
      <c r="C180" s="210"/>
      <c r="D180" s="204" t="s">
        <v>191</v>
      </c>
      <c r="E180" s="211" t="s">
        <v>1</v>
      </c>
      <c r="F180" s="212" t="s">
        <v>2873</v>
      </c>
      <c r="G180" s="210"/>
      <c r="H180" s="211" t="s">
        <v>1</v>
      </c>
      <c r="I180" s="213"/>
      <c r="J180" s="210"/>
      <c r="K180" s="210"/>
      <c r="L180" s="214"/>
      <c r="M180" s="215"/>
      <c r="N180" s="216"/>
      <c r="O180" s="216"/>
      <c r="P180" s="216"/>
      <c r="Q180" s="216"/>
      <c r="R180" s="216"/>
      <c r="S180" s="216"/>
      <c r="T180" s="217"/>
      <c r="AT180" s="218" t="s">
        <v>191</v>
      </c>
      <c r="AU180" s="218" t="s">
        <v>85</v>
      </c>
      <c r="AV180" s="13" t="s">
        <v>83</v>
      </c>
      <c r="AW180" s="13" t="s">
        <v>32</v>
      </c>
      <c r="AX180" s="13" t="s">
        <v>76</v>
      </c>
      <c r="AY180" s="218" t="s">
        <v>179</v>
      </c>
    </row>
    <row r="181" spans="1:65" s="14" customFormat="1" ht="11.25">
      <c r="B181" s="219"/>
      <c r="C181" s="220"/>
      <c r="D181" s="204" t="s">
        <v>191</v>
      </c>
      <c r="E181" s="221" t="s">
        <v>1</v>
      </c>
      <c r="F181" s="222" t="s">
        <v>83</v>
      </c>
      <c r="G181" s="220"/>
      <c r="H181" s="223">
        <v>1</v>
      </c>
      <c r="I181" s="224"/>
      <c r="J181" s="220"/>
      <c r="K181" s="220"/>
      <c r="L181" s="225"/>
      <c r="M181" s="226"/>
      <c r="N181" s="227"/>
      <c r="O181" s="227"/>
      <c r="P181" s="227"/>
      <c r="Q181" s="227"/>
      <c r="R181" s="227"/>
      <c r="S181" s="227"/>
      <c r="T181" s="228"/>
      <c r="AT181" s="229" t="s">
        <v>191</v>
      </c>
      <c r="AU181" s="229" t="s">
        <v>85</v>
      </c>
      <c r="AV181" s="14" t="s">
        <v>85</v>
      </c>
      <c r="AW181" s="14" t="s">
        <v>32</v>
      </c>
      <c r="AX181" s="14" t="s">
        <v>76</v>
      </c>
      <c r="AY181" s="229" t="s">
        <v>179</v>
      </c>
    </row>
    <row r="182" spans="1:65" s="2" customFormat="1" ht="24">
      <c r="A182" s="34"/>
      <c r="B182" s="35"/>
      <c r="C182" s="191" t="s">
        <v>343</v>
      </c>
      <c r="D182" s="191" t="s">
        <v>182</v>
      </c>
      <c r="E182" s="192" t="s">
        <v>2931</v>
      </c>
      <c r="F182" s="193" t="s">
        <v>2932</v>
      </c>
      <c r="G182" s="194" t="s">
        <v>198</v>
      </c>
      <c r="H182" s="195">
        <v>10</v>
      </c>
      <c r="I182" s="196"/>
      <c r="J182" s="197">
        <f>ROUND(I182*H182,2)</f>
        <v>0</v>
      </c>
      <c r="K182" s="193" t="s">
        <v>186</v>
      </c>
      <c r="L182" s="39"/>
      <c r="M182" s="198" t="s">
        <v>1</v>
      </c>
      <c r="N182" s="199" t="s">
        <v>41</v>
      </c>
      <c r="O182" s="71"/>
      <c r="P182" s="200">
        <f>O182*H182</f>
        <v>0</v>
      </c>
      <c r="Q182" s="200">
        <v>2.4000000000000001E-4</v>
      </c>
      <c r="R182" s="200">
        <f>Q182*H182</f>
        <v>2.4000000000000002E-3</v>
      </c>
      <c r="S182" s="200">
        <v>0</v>
      </c>
      <c r="T182" s="201">
        <f>S182*H182</f>
        <v>0</v>
      </c>
      <c r="U182" s="34"/>
      <c r="V182" s="34"/>
      <c r="W182" s="34"/>
      <c r="X182" s="34"/>
      <c r="Y182" s="34"/>
      <c r="Z182" s="34"/>
      <c r="AA182" s="34"/>
      <c r="AB182" s="34"/>
      <c r="AC182" s="34"/>
      <c r="AD182" s="34"/>
      <c r="AE182" s="34"/>
      <c r="AR182" s="202" t="s">
        <v>263</v>
      </c>
      <c r="AT182" s="202" t="s">
        <v>182</v>
      </c>
      <c r="AU182" s="202" t="s">
        <v>85</v>
      </c>
      <c r="AY182" s="17" t="s">
        <v>179</v>
      </c>
      <c r="BE182" s="203">
        <f>IF(N182="základní",J182,0)</f>
        <v>0</v>
      </c>
      <c r="BF182" s="203">
        <f>IF(N182="snížená",J182,0)</f>
        <v>0</v>
      </c>
      <c r="BG182" s="203">
        <f>IF(N182="zákl. přenesená",J182,0)</f>
        <v>0</v>
      </c>
      <c r="BH182" s="203">
        <f>IF(N182="sníž. přenesená",J182,0)</f>
        <v>0</v>
      </c>
      <c r="BI182" s="203">
        <f>IF(N182="nulová",J182,0)</f>
        <v>0</v>
      </c>
      <c r="BJ182" s="17" t="s">
        <v>83</v>
      </c>
      <c r="BK182" s="203">
        <f>ROUND(I182*H182,2)</f>
        <v>0</v>
      </c>
      <c r="BL182" s="17" t="s">
        <v>263</v>
      </c>
      <c r="BM182" s="202" t="s">
        <v>2933</v>
      </c>
    </row>
    <row r="183" spans="1:65" s="13" customFormat="1" ht="11.25">
      <c r="B183" s="209"/>
      <c r="C183" s="210"/>
      <c r="D183" s="204" t="s">
        <v>191</v>
      </c>
      <c r="E183" s="211" t="s">
        <v>1</v>
      </c>
      <c r="F183" s="212" t="s">
        <v>2873</v>
      </c>
      <c r="G183" s="210"/>
      <c r="H183" s="211" t="s">
        <v>1</v>
      </c>
      <c r="I183" s="213"/>
      <c r="J183" s="210"/>
      <c r="K183" s="210"/>
      <c r="L183" s="214"/>
      <c r="M183" s="215"/>
      <c r="N183" s="216"/>
      <c r="O183" s="216"/>
      <c r="P183" s="216"/>
      <c r="Q183" s="216"/>
      <c r="R183" s="216"/>
      <c r="S183" s="216"/>
      <c r="T183" s="217"/>
      <c r="AT183" s="218" t="s">
        <v>191</v>
      </c>
      <c r="AU183" s="218" t="s">
        <v>85</v>
      </c>
      <c r="AV183" s="13" t="s">
        <v>83</v>
      </c>
      <c r="AW183" s="13" t="s">
        <v>32</v>
      </c>
      <c r="AX183" s="13" t="s">
        <v>76</v>
      </c>
      <c r="AY183" s="218" t="s">
        <v>179</v>
      </c>
    </row>
    <row r="184" spans="1:65" s="14" customFormat="1" ht="11.25">
      <c r="B184" s="219"/>
      <c r="C184" s="220"/>
      <c r="D184" s="204" t="s">
        <v>191</v>
      </c>
      <c r="E184" s="221" t="s">
        <v>1</v>
      </c>
      <c r="F184" s="222" t="s">
        <v>201</v>
      </c>
      <c r="G184" s="220"/>
      <c r="H184" s="223">
        <v>10</v>
      </c>
      <c r="I184" s="224"/>
      <c r="J184" s="220"/>
      <c r="K184" s="220"/>
      <c r="L184" s="225"/>
      <c r="M184" s="226"/>
      <c r="N184" s="227"/>
      <c r="O184" s="227"/>
      <c r="P184" s="227"/>
      <c r="Q184" s="227"/>
      <c r="R184" s="227"/>
      <c r="S184" s="227"/>
      <c r="T184" s="228"/>
      <c r="AT184" s="229" t="s">
        <v>191</v>
      </c>
      <c r="AU184" s="229" t="s">
        <v>85</v>
      </c>
      <c r="AV184" s="14" t="s">
        <v>85</v>
      </c>
      <c r="AW184" s="14" t="s">
        <v>32</v>
      </c>
      <c r="AX184" s="14" t="s">
        <v>83</v>
      </c>
      <c r="AY184" s="229" t="s">
        <v>179</v>
      </c>
    </row>
    <row r="185" spans="1:65" s="2" customFormat="1" ht="24">
      <c r="A185" s="34"/>
      <c r="B185" s="35"/>
      <c r="C185" s="191" t="s">
        <v>357</v>
      </c>
      <c r="D185" s="191" t="s">
        <v>182</v>
      </c>
      <c r="E185" s="192" t="s">
        <v>2934</v>
      </c>
      <c r="F185" s="193" t="s">
        <v>2935</v>
      </c>
      <c r="G185" s="194" t="s">
        <v>198</v>
      </c>
      <c r="H185" s="195">
        <v>24</v>
      </c>
      <c r="I185" s="196"/>
      <c r="J185" s="197">
        <f>ROUND(I185*H185,2)</f>
        <v>0</v>
      </c>
      <c r="K185" s="193" t="s">
        <v>186</v>
      </c>
      <c r="L185" s="39"/>
      <c r="M185" s="198" t="s">
        <v>1</v>
      </c>
      <c r="N185" s="199" t="s">
        <v>41</v>
      </c>
      <c r="O185" s="71"/>
      <c r="P185" s="200">
        <f>O185*H185</f>
        <v>0</v>
      </c>
      <c r="Q185" s="200">
        <v>2.7999999999999998E-4</v>
      </c>
      <c r="R185" s="200">
        <f>Q185*H185</f>
        <v>6.7199999999999994E-3</v>
      </c>
      <c r="S185" s="200">
        <v>0</v>
      </c>
      <c r="T185" s="201">
        <f>S185*H185</f>
        <v>0</v>
      </c>
      <c r="U185" s="34"/>
      <c r="V185" s="34"/>
      <c r="W185" s="34"/>
      <c r="X185" s="34"/>
      <c r="Y185" s="34"/>
      <c r="Z185" s="34"/>
      <c r="AA185" s="34"/>
      <c r="AB185" s="34"/>
      <c r="AC185" s="34"/>
      <c r="AD185" s="34"/>
      <c r="AE185" s="34"/>
      <c r="AR185" s="202" t="s">
        <v>263</v>
      </c>
      <c r="AT185" s="202" t="s">
        <v>182</v>
      </c>
      <c r="AU185" s="202" t="s">
        <v>85</v>
      </c>
      <c r="AY185" s="17" t="s">
        <v>179</v>
      </c>
      <c r="BE185" s="203">
        <f>IF(N185="základní",J185,0)</f>
        <v>0</v>
      </c>
      <c r="BF185" s="203">
        <f>IF(N185="snížená",J185,0)</f>
        <v>0</v>
      </c>
      <c r="BG185" s="203">
        <f>IF(N185="zákl. přenesená",J185,0)</f>
        <v>0</v>
      </c>
      <c r="BH185" s="203">
        <f>IF(N185="sníž. přenesená",J185,0)</f>
        <v>0</v>
      </c>
      <c r="BI185" s="203">
        <f>IF(N185="nulová",J185,0)</f>
        <v>0</v>
      </c>
      <c r="BJ185" s="17" t="s">
        <v>83</v>
      </c>
      <c r="BK185" s="203">
        <f>ROUND(I185*H185,2)</f>
        <v>0</v>
      </c>
      <c r="BL185" s="17" t="s">
        <v>263</v>
      </c>
      <c r="BM185" s="202" t="s">
        <v>2936</v>
      </c>
    </row>
    <row r="186" spans="1:65" s="13" customFormat="1" ht="11.25">
      <c r="B186" s="209"/>
      <c r="C186" s="210"/>
      <c r="D186" s="204" t="s">
        <v>191</v>
      </c>
      <c r="E186" s="211" t="s">
        <v>1</v>
      </c>
      <c r="F186" s="212" t="s">
        <v>2873</v>
      </c>
      <c r="G186" s="210"/>
      <c r="H186" s="211" t="s">
        <v>1</v>
      </c>
      <c r="I186" s="213"/>
      <c r="J186" s="210"/>
      <c r="K186" s="210"/>
      <c r="L186" s="214"/>
      <c r="M186" s="215"/>
      <c r="N186" s="216"/>
      <c r="O186" s="216"/>
      <c r="P186" s="216"/>
      <c r="Q186" s="216"/>
      <c r="R186" s="216"/>
      <c r="S186" s="216"/>
      <c r="T186" s="217"/>
      <c r="AT186" s="218" t="s">
        <v>191</v>
      </c>
      <c r="AU186" s="218" t="s">
        <v>85</v>
      </c>
      <c r="AV186" s="13" t="s">
        <v>83</v>
      </c>
      <c r="AW186" s="13" t="s">
        <v>32</v>
      </c>
      <c r="AX186" s="13" t="s">
        <v>76</v>
      </c>
      <c r="AY186" s="218" t="s">
        <v>179</v>
      </c>
    </row>
    <row r="187" spans="1:65" s="14" customFormat="1" ht="11.25">
      <c r="B187" s="219"/>
      <c r="C187" s="220"/>
      <c r="D187" s="204" t="s">
        <v>191</v>
      </c>
      <c r="E187" s="221" t="s">
        <v>1</v>
      </c>
      <c r="F187" s="222" t="s">
        <v>433</v>
      </c>
      <c r="G187" s="220"/>
      <c r="H187" s="223">
        <v>24</v>
      </c>
      <c r="I187" s="224"/>
      <c r="J187" s="220"/>
      <c r="K187" s="220"/>
      <c r="L187" s="225"/>
      <c r="M187" s="226"/>
      <c r="N187" s="227"/>
      <c r="O187" s="227"/>
      <c r="P187" s="227"/>
      <c r="Q187" s="227"/>
      <c r="R187" s="227"/>
      <c r="S187" s="227"/>
      <c r="T187" s="228"/>
      <c r="AT187" s="229" t="s">
        <v>191</v>
      </c>
      <c r="AU187" s="229" t="s">
        <v>85</v>
      </c>
      <c r="AV187" s="14" t="s">
        <v>85</v>
      </c>
      <c r="AW187" s="14" t="s">
        <v>32</v>
      </c>
      <c r="AX187" s="14" t="s">
        <v>83</v>
      </c>
      <c r="AY187" s="229" t="s">
        <v>179</v>
      </c>
    </row>
    <row r="188" spans="1:65" s="2" customFormat="1" ht="24">
      <c r="A188" s="34"/>
      <c r="B188" s="35"/>
      <c r="C188" s="191" t="s">
        <v>7</v>
      </c>
      <c r="D188" s="191" t="s">
        <v>182</v>
      </c>
      <c r="E188" s="192" t="s">
        <v>2937</v>
      </c>
      <c r="F188" s="193" t="s">
        <v>2938</v>
      </c>
      <c r="G188" s="194" t="s">
        <v>198</v>
      </c>
      <c r="H188" s="195">
        <v>24</v>
      </c>
      <c r="I188" s="196"/>
      <c r="J188" s="197">
        <f>ROUND(I188*H188,2)</f>
        <v>0</v>
      </c>
      <c r="K188" s="193" t="s">
        <v>186</v>
      </c>
      <c r="L188" s="39"/>
      <c r="M188" s="198" t="s">
        <v>1</v>
      </c>
      <c r="N188" s="199" t="s">
        <v>41</v>
      </c>
      <c r="O188" s="71"/>
      <c r="P188" s="200">
        <f>O188*H188</f>
        <v>0</v>
      </c>
      <c r="Q188" s="200">
        <v>2.4000000000000001E-4</v>
      </c>
      <c r="R188" s="200">
        <f>Q188*H188</f>
        <v>5.7600000000000004E-3</v>
      </c>
      <c r="S188" s="200">
        <v>0</v>
      </c>
      <c r="T188" s="201">
        <f>S188*H188</f>
        <v>0</v>
      </c>
      <c r="U188" s="34"/>
      <c r="V188" s="34"/>
      <c r="W188" s="34"/>
      <c r="X188" s="34"/>
      <c r="Y188" s="34"/>
      <c r="Z188" s="34"/>
      <c r="AA188" s="34"/>
      <c r="AB188" s="34"/>
      <c r="AC188" s="34"/>
      <c r="AD188" s="34"/>
      <c r="AE188" s="34"/>
      <c r="AR188" s="202" t="s">
        <v>263</v>
      </c>
      <c r="AT188" s="202" t="s">
        <v>182</v>
      </c>
      <c r="AU188" s="202" t="s">
        <v>85</v>
      </c>
      <c r="AY188" s="17" t="s">
        <v>179</v>
      </c>
      <c r="BE188" s="203">
        <f>IF(N188="základní",J188,0)</f>
        <v>0</v>
      </c>
      <c r="BF188" s="203">
        <f>IF(N188="snížená",J188,0)</f>
        <v>0</v>
      </c>
      <c r="BG188" s="203">
        <f>IF(N188="zákl. přenesená",J188,0)</f>
        <v>0</v>
      </c>
      <c r="BH188" s="203">
        <f>IF(N188="sníž. přenesená",J188,0)</f>
        <v>0</v>
      </c>
      <c r="BI188" s="203">
        <f>IF(N188="nulová",J188,0)</f>
        <v>0</v>
      </c>
      <c r="BJ188" s="17" t="s">
        <v>83</v>
      </c>
      <c r="BK188" s="203">
        <f>ROUND(I188*H188,2)</f>
        <v>0</v>
      </c>
      <c r="BL188" s="17" t="s">
        <v>263</v>
      </c>
      <c r="BM188" s="202" t="s">
        <v>2939</v>
      </c>
    </row>
    <row r="189" spans="1:65" s="13" customFormat="1" ht="11.25">
      <c r="B189" s="209"/>
      <c r="C189" s="210"/>
      <c r="D189" s="204" t="s">
        <v>191</v>
      </c>
      <c r="E189" s="211" t="s">
        <v>1</v>
      </c>
      <c r="F189" s="212" t="s">
        <v>2873</v>
      </c>
      <c r="G189" s="210"/>
      <c r="H189" s="211" t="s">
        <v>1</v>
      </c>
      <c r="I189" s="213"/>
      <c r="J189" s="210"/>
      <c r="K189" s="210"/>
      <c r="L189" s="214"/>
      <c r="M189" s="215"/>
      <c r="N189" s="216"/>
      <c r="O189" s="216"/>
      <c r="P189" s="216"/>
      <c r="Q189" s="216"/>
      <c r="R189" s="216"/>
      <c r="S189" s="216"/>
      <c r="T189" s="217"/>
      <c r="AT189" s="218" t="s">
        <v>191</v>
      </c>
      <c r="AU189" s="218" t="s">
        <v>85</v>
      </c>
      <c r="AV189" s="13" t="s">
        <v>83</v>
      </c>
      <c r="AW189" s="13" t="s">
        <v>32</v>
      </c>
      <c r="AX189" s="13" t="s">
        <v>76</v>
      </c>
      <c r="AY189" s="218" t="s">
        <v>179</v>
      </c>
    </row>
    <row r="190" spans="1:65" s="14" customFormat="1" ht="11.25">
      <c r="B190" s="219"/>
      <c r="C190" s="220"/>
      <c r="D190" s="204" t="s">
        <v>191</v>
      </c>
      <c r="E190" s="221" t="s">
        <v>1</v>
      </c>
      <c r="F190" s="222" t="s">
        <v>433</v>
      </c>
      <c r="G190" s="220"/>
      <c r="H190" s="223">
        <v>24</v>
      </c>
      <c r="I190" s="224"/>
      <c r="J190" s="220"/>
      <c r="K190" s="220"/>
      <c r="L190" s="225"/>
      <c r="M190" s="226"/>
      <c r="N190" s="227"/>
      <c r="O190" s="227"/>
      <c r="P190" s="227"/>
      <c r="Q190" s="227"/>
      <c r="R190" s="227"/>
      <c r="S190" s="227"/>
      <c r="T190" s="228"/>
      <c r="AT190" s="229" t="s">
        <v>191</v>
      </c>
      <c r="AU190" s="229" t="s">
        <v>85</v>
      </c>
      <c r="AV190" s="14" t="s">
        <v>85</v>
      </c>
      <c r="AW190" s="14" t="s">
        <v>32</v>
      </c>
      <c r="AX190" s="14" t="s">
        <v>83</v>
      </c>
      <c r="AY190" s="229" t="s">
        <v>179</v>
      </c>
    </row>
    <row r="191" spans="1:65" s="2" customFormat="1" ht="21.75" customHeight="1">
      <c r="A191" s="34"/>
      <c r="B191" s="35"/>
      <c r="C191" s="191" t="s">
        <v>423</v>
      </c>
      <c r="D191" s="191" t="s">
        <v>182</v>
      </c>
      <c r="E191" s="192" t="s">
        <v>2940</v>
      </c>
      <c r="F191" s="193" t="s">
        <v>2941</v>
      </c>
      <c r="G191" s="194" t="s">
        <v>242</v>
      </c>
      <c r="H191" s="195">
        <v>0.02</v>
      </c>
      <c r="I191" s="196"/>
      <c r="J191" s="197">
        <f>ROUND(I191*H191,2)</f>
        <v>0</v>
      </c>
      <c r="K191" s="193" t="s">
        <v>186</v>
      </c>
      <c r="L191" s="39"/>
      <c r="M191" s="198" t="s">
        <v>1</v>
      </c>
      <c r="N191" s="199" t="s">
        <v>41</v>
      </c>
      <c r="O191" s="71"/>
      <c r="P191" s="200">
        <f>O191*H191</f>
        <v>0</v>
      </c>
      <c r="Q191" s="200">
        <v>0</v>
      </c>
      <c r="R191" s="200">
        <f>Q191*H191</f>
        <v>0</v>
      </c>
      <c r="S191" s="200">
        <v>0</v>
      </c>
      <c r="T191" s="201">
        <f>S191*H191</f>
        <v>0</v>
      </c>
      <c r="U191" s="34"/>
      <c r="V191" s="34"/>
      <c r="W191" s="34"/>
      <c r="X191" s="34"/>
      <c r="Y191" s="34"/>
      <c r="Z191" s="34"/>
      <c r="AA191" s="34"/>
      <c r="AB191" s="34"/>
      <c r="AC191" s="34"/>
      <c r="AD191" s="34"/>
      <c r="AE191" s="34"/>
      <c r="AR191" s="202" t="s">
        <v>263</v>
      </c>
      <c r="AT191" s="202" t="s">
        <v>182</v>
      </c>
      <c r="AU191" s="202" t="s">
        <v>85</v>
      </c>
      <c r="AY191" s="17" t="s">
        <v>179</v>
      </c>
      <c r="BE191" s="203">
        <f>IF(N191="základní",J191,0)</f>
        <v>0</v>
      </c>
      <c r="BF191" s="203">
        <f>IF(N191="snížená",J191,0)</f>
        <v>0</v>
      </c>
      <c r="BG191" s="203">
        <f>IF(N191="zákl. přenesená",J191,0)</f>
        <v>0</v>
      </c>
      <c r="BH191" s="203">
        <f>IF(N191="sníž. přenesená",J191,0)</f>
        <v>0</v>
      </c>
      <c r="BI191" s="203">
        <f>IF(N191="nulová",J191,0)</f>
        <v>0</v>
      </c>
      <c r="BJ191" s="17" t="s">
        <v>83</v>
      </c>
      <c r="BK191" s="203">
        <f>ROUND(I191*H191,2)</f>
        <v>0</v>
      </c>
      <c r="BL191" s="17" t="s">
        <v>263</v>
      </c>
      <c r="BM191" s="202" t="s">
        <v>2942</v>
      </c>
    </row>
    <row r="192" spans="1:65" s="12" customFormat="1" ht="22.9" customHeight="1">
      <c r="B192" s="175"/>
      <c r="C192" s="176"/>
      <c r="D192" s="177" t="s">
        <v>75</v>
      </c>
      <c r="E192" s="189" t="s">
        <v>2943</v>
      </c>
      <c r="F192" s="189" t="s">
        <v>2944</v>
      </c>
      <c r="G192" s="176"/>
      <c r="H192" s="176"/>
      <c r="I192" s="179"/>
      <c r="J192" s="190">
        <f>BK192</f>
        <v>0</v>
      </c>
      <c r="K192" s="176"/>
      <c r="L192" s="181"/>
      <c r="M192" s="182"/>
      <c r="N192" s="183"/>
      <c r="O192" s="183"/>
      <c r="P192" s="184">
        <f>SUM(P193:P231)</f>
        <v>0</v>
      </c>
      <c r="Q192" s="183"/>
      <c r="R192" s="184">
        <f>SUM(R193:R231)</f>
        <v>1.2959999999999998</v>
      </c>
      <c r="S192" s="183"/>
      <c r="T192" s="185">
        <f>SUM(T193:T231)</f>
        <v>1.3408920000000002</v>
      </c>
      <c r="AR192" s="186" t="s">
        <v>85</v>
      </c>
      <c r="AT192" s="187" t="s">
        <v>75</v>
      </c>
      <c r="AU192" s="187" t="s">
        <v>83</v>
      </c>
      <c r="AY192" s="186" t="s">
        <v>179</v>
      </c>
      <c r="BK192" s="188">
        <f>SUM(BK193:BK231)</f>
        <v>0</v>
      </c>
    </row>
    <row r="193" spans="1:65" s="2" customFormat="1" ht="16.5" customHeight="1">
      <c r="A193" s="34"/>
      <c r="B193" s="35"/>
      <c r="C193" s="191" t="s">
        <v>428</v>
      </c>
      <c r="D193" s="191" t="s">
        <v>182</v>
      </c>
      <c r="E193" s="192" t="s">
        <v>2945</v>
      </c>
      <c r="F193" s="193" t="s">
        <v>2946</v>
      </c>
      <c r="G193" s="194" t="s">
        <v>185</v>
      </c>
      <c r="H193" s="195">
        <v>56.34</v>
      </c>
      <c r="I193" s="196"/>
      <c r="J193" s="197">
        <f>ROUND(I193*H193,2)</f>
        <v>0</v>
      </c>
      <c r="K193" s="193" t="s">
        <v>186</v>
      </c>
      <c r="L193" s="39"/>
      <c r="M193" s="198" t="s">
        <v>1</v>
      </c>
      <c r="N193" s="199" t="s">
        <v>41</v>
      </c>
      <c r="O193" s="71"/>
      <c r="P193" s="200">
        <f>O193*H193</f>
        <v>0</v>
      </c>
      <c r="Q193" s="200">
        <v>0</v>
      </c>
      <c r="R193" s="200">
        <f>Q193*H193</f>
        <v>0</v>
      </c>
      <c r="S193" s="200">
        <v>2.3800000000000002E-2</v>
      </c>
      <c r="T193" s="201">
        <f>S193*H193</f>
        <v>1.3408920000000002</v>
      </c>
      <c r="U193" s="34"/>
      <c r="V193" s="34"/>
      <c r="W193" s="34"/>
      <c r="X193" s="34"/>
      <c r="Y193" s="34"/>
      <c r="Z193" s="34"/>
      <c r="AA193" s="34"/>
      <c r="AB193" s="34"/>
      <c r="AC193" s="34"/>
      <c r="AD193" s="34"/>
      <c r="AE193" s="34"/>
      <c r="AR193" s="202" t="s">
        <v>263</v>
      </c>
      <c r="AT193" s="202" t="s">
        <v>182</v>
      </c>
      <c r="AU193" s="202" t="s">
        <v>85</v>
      </c>
      <c r="AY193" s="17" t="s">
        <v>179</v>
      </c>
      <c r="BE193" s="203">
        <f>IF(N193="základní",J193,0)</f>
        <v>0</v>
      </c>
      <c r="BF193" s="203">
        <f>IF(N193="snížená",J193,0)</f>
        <v>0</v>
      </c>
      <c r="BG193" s="203">
        <f>IF(N193="zákl. přenesená",J193,0)</f>
        <v>0</v>
      </c>
      <c r="BH193" s="203">
        <f>IF(N193="sníž. přenesená",J193,0)</f>
        <v>0</v>
      </c>
      <c r="BI193" s="203">
        <f>IF(N193="nulová",J193,0)</f>
        <v>0</v>
      </c>
      <c r="BJ193" s="17" t="s">
        <v>83</v>
      </c>
      <c r="BK193" s="203">
        <f>ROUND(I193*H193,2)</f>
        <v>0</v>
      </c>
      <c r="BL193" s="17" t="s">
        <v>263</v>
      </c>
      <c r="BM193" s="202" t="s">
        <v>2947</v>
      </c>
    </row>
    <row r="194" spans="1:65" s="13" customFormat="1" ht="11.25">
      <c r="B194" s="209"/>
      <c r="C194" s="210"/>
      <c r="D194" s="204" t="s">
        <v>191</v>
      </c>
      <c r="E194" s="211" t="s">
        <v>1</v>
      </c>
      <c r="F194" s="212" t="s">
        <v>2873</v>
      </c>
      <c r="G194" s="210"/>
      <c r="H194" s="211" t="s">
        <v>1</v>
      </c>
      <c r="I194" s="213"/>
      <c r="J194" s="210"/>
      <c r="K194" s="210"/>
      <c r="L194" s="214"/>
      <c r="M194" s="215"/>
      <c r="N194" s="216"/>
      <c r="O194" s="216"/>
      <c r="P194" s="216"/>
      <c r="Q194" s="216"/>
      <c r="R194" s="216"/>
      <c r="S194" s="216"/>
      <c r="T194" s="217"/>
      <c r="AT194" s="218" t="s">
        <v>191</v>
      </c>
      <c r="AU194" s="218" t="s">
        <v>85</v>
      </c>
      <c r="AV194" s="13" t="s">
        <v>83</v>
      </c>
      <c r="AW194" s="13" t="s">
        <v>32</v>
      </c>
      <c r="AX194" s="13" t="s">
        <v>76</v>
      </c>
      <c r="AY194" s="218" t="s">
        <v>179</v>
      </c>
    </row>
    <row r="195" spans="1:65" s="14" customFormat="1" ht="11.25">
      <c r="B195" s="219"/>
      <c r="C195" s="220"/>
      <c r="D195" s="204" t="s">
        <v>191</v>
      </c>
      <c r="E195" s="221" t="s">
        <v>1</v>
      </c>
      <c r="F195" s="222" t="s">
        <v>2948</v>
      </c>
      <c r="G195" s="220"/>
      <c r="H195" s="223">
        <v>56.34</v>
      </c>
      <c r="I195" s="224"/>
      <c r="J195" s="220"/>
      <c r="K195" s="220"/>
      <c r="L195" s="225"/>
      <c r="M195" s="226"/>
      <c r="N195" s="227"/>
      <c r="O195" s="227"/>
      <c r="P195" s="227"/>
      <c r="Q195" s="227"/>
      <c r="R195" s="227"/>
      <c r="S195" s="227"/>
      <c r="T195" s="228"/>
      <c r="AT195" s="229" t="s">
        <v>191</v>
      </c>
      <c r="AU195" s="229" t="s">
        <v>85</v>
      </c>
      <c r="AV195" s="14" t="s">
        <v>85</v>
      </c>
      <c r="AW195" s="14" t="s">
        <v>32</v>
      </c>
      <c r="AX195" s="14" t="s">
        <v>83</v>
      </c>
      <c r="AY195" s="229" t="s">
        <v>179</v>
      </c>
    </row>
    <row r="196" spans="1:65" s="2" customFormat="1" ht="24">
      <c r="A196" s="34"/>
      <c r="B196" s="35"/>
      <c r="C196" s="191" t="s">
        <v>433</v>
      </c>
      <c r="D196" s="191" t="s">
        <v>182</v>
      </c>
      <c r="E196" s="192" t="s">
        <v>2949</v>
      </c>
      <c r="F196" s="193" t="s">
        <v>2950</v>
      </c>
      <c r="G196" s="194" t="s">
        <v>242</v>
      </c>
      <c r="H196" s="195">
        <v>1.34</v>
      </c>
      <c r="I196" s="196"/>
      <c r="J196" s="197">
        <f>ROUND(I196*H196,2)</f>
        <v>0</v>
      </c>
      <c r="K196" s="193" t="s">
        <v>186</v>
      </c>
      <c r="L196" s="39"/>
      <c r="M196" s="198" t="s">
        <v>1</v>
      </c>
      <c r="N196" s="199" t="s">
        <v>41</v>
      </c>
      <c r="O196" s="71"/>
      <c r="P196" s="200">
        <f>O196*H196</f>
        <v>0</v>
      </c>
      <c r="Q196" s="200">
        <v>0</v>
      </c>
      <c r="R196" s="200">
        <f>Q196*H196</f>
        <v>0</v>
      </c>
      <c r="S196" s="200">
        <v>0</v>
      </c>
      <c r="T196" s="201">
        <f>S196*H196</f>
        <v>0</v>
      </c>
      <c r="U196" s="34"/>
      <c r="V196" s="34"/>
      <c r="W196" s="34"/>
      <c r="X196" s="34"/>
      <c r="Y196" s="34"/>
      <c r="Z196" s="34"/>
      <c r="AA196" s="34"/>
      <c r="AB196" s="34"/>
      <c r="AC196" s="34"/>
      <c r="AD196" s="34"/>
      <c r="AE196" s="34"/>
      <c r="AR196" s="202" t="s">
        <v>263</v>
      </c>
      <c r="AT196" s="202" t="s">
        <v>182</v>
      </c>
      <c r="AU196" s="202" t="s">
        <v>85</v>
      </c>
      <c r="AY196" s="17" t="s">
        <v>179</v>
      </c>
      <c r="BE196" s="203">
        <f>IF(N196="základní",J196,0)</f>
        <v>0</v>
      </c>
      <c r="BF196" s="203">
        <f>IF(N196="snížená",J196,0)</f>
        <v>0</v>
      </c>
      <c r="BG196" s="203">
        <f>IF(N196="zákl. přenesená",J196,0)</f>
        <v>0</v>
      </c>
      <c r="BH196" s="203">
        <f>IF(N196="sníž. přenesená",J196,0)</f>
        <v>0</v>
      </c>
      <c r="BI196" s="203">
        <f>IF(N196="nulová",J196,0)</f>
        <v>0</v>
      </c>
      <c r="BJ196" s="17" t="s">
        <v>83</v>
      </c>
      <c r="BK196" s="203">
        <f>ROUND(I196*H196,2)</f>
        <v>0</v>
      </c>
      <c r="BL196" s="17" t="s">
        <v>263</v>
      </c>
      <c r="BM196" s="202" t="s">
        <v>2951</v>
      </c>
    </row>
    <row r="197" spans="1:65" s="14" customFormat="1" ht="11.25">
      <c r="B197" s="219"/>
      <c r="C197" s="220"/>
      <c r="D197" s="204" t="s">
        <v>191</v>
      </c>
      <c r="E197" s="221" t="s">
        <v>1</v>
      </c>
      <c r="F197" s="222" t="s">
        <v>2952</v>
      </c>
      <c r="G197" s="220"/>
      <c r="H197" s="223">
        <v>1.34</v>
      </c>
      <c r="I197" s="224"/>
      <c r="J197" s="220"/>
      <c r="K197" s="220"/>
      <c r="L197" s="225"/>
      <c r="M197" s="226"/>
      <c r="N197" s="227"/>
      <c r="O197" s="227"/>
      <c r="P197" s="227"/>
      <c r="Q197" s="227"/>
      <c r="R197" s="227"/>
      <c r="S197" s="227"/>
      <c r="T197" s="228"/>
      <c r="AT197" s="229" t="s">
        <v>191</v>
      </c>
      <c r="AU197" s="229" t="s">
        <v>85</v>
      </c>
      <c r="AV197" s="14" t="s">
        <v>85</v>
      </c>
      <c r="AW197" s="14" t="s">
        <v>32</v>
      </c>
      <c r="AX197" s="14" t="s">
        <v>83</v>
      </c>
      <c r="AY197" s="229" t="s">
        <v>179</v>
      </c>
    </row>
    <row r="198" spans="1:65" s="2" customFormat="1" ht="24">
      <c r="A198" s="34"/>
      <c r="B198" s="35"/>
      <c r="C198" s="191" t="s">
        <v>440</v>
      </c>
      <c r="D198" s="191" t="s">
        <v>182</v>
      </c>
      <c r="E198" s="192" t="s">
        <v>2953</v>
      </c>
      <c r="F198" s="193" t="s">
        <v>2954</v>
      </c>
      <c r="G198" s="194" t="s">
        <v>198</v>
      </c>
      <c r="H198" s="195">
        <v>1</v>
      </c>
      <c r="I198" s="196"/>
      <c r="J198" s="197">
        <f>ROUND(I198*H198,2)</f>
        <v>0</v>
      </c>
      <c r="K198" s="193" t="s">
        <v>186</v>
      </c>
      <c r="L198" s="39"/>
      <c r="M198" s="198" t="s">
        <v>1</v>
      </c>
      <c r="N198" s="199" t="s">
        <v>41</v>
      </c>
      <c r="O198" s="71"/>
      <c r="P198" s="200">
        <f>O198*H198</f>
        <v>0</v>
      </c>
      <c r="Q198" s="200">
        <v>0</v>
      </c>
      <c r="R198" s="200">
        <f>Q198*H198</f>
        <v>0</v>
      </c>
      <c r="S198" s="200">
        <v>0</v>
      </c>
      <c r="T198" s="201">
        <f>S198*H198</f>
        <v>0</v>
      </c>
      <c r="U198" s="34"/>
      <c r="V198" s="34"/>
      <c r="W198" s="34"/>
      <c r="X198" s="34"/>
      <c r="Y198" s="34"/>
      <c r="Z198" s="34"/>
      <c r="AA198" s="34"/>
      <c r="AB198" s="34"/>
      <c r="AC198" s="34"/>
      <c r="AD198" s="34"/>
      <c r="AE198" s="34"/>
      <c r="AR198" s="202" t="s">
        <v>263</v>
      </c>
      <c r="AT198" s="202" t="s">
        <v>182</v>
      </c>
      <c r="AU198" s="202" t="s">
        <v>85</v>
      </c>
      <c r="AY198" s="17" t="s">
        <v>179</v>
      </c>
      <c r="BE198" s="203">
        <f>IF(N198="základní",J198,0)</f>
        <v>0</v>
      </c>
      <c r="BF198" s="203">
        <f>IF(N198="snížená",J198,0)</f>
        <v>0</v>
      </c>
      <c r="BG198" s="203">
        <f>IF(N198="zákl. přenesená",J198,0)</f>
        <v>0</v>
      </c>
      <c r="BH198" s="203">
        <f>IF(N198="sníž. přenesená",J198,0)</f>
        <v>0</v>
      </c>
      <c r="BI198" s="203">
        <f>IF(N198="nulová",J198,0)</f>
        <v>0</v>
      </c>
      <c r="BJ198" s="17" t="s">
        <v>83</v>
      </c>
      <c r="BK198" s="203">
        <f>ROUND(I198*H198,2)</f>
        <v>0</v>
      </c>
      <c r="BL198" s="17" t="s">
        <v>263</v>
      </c>
      <c r="BM198" s="202" t="s">
        <v>2955</v>
      </c>
    </row>
    <row r="199" spans="1:65" s="13" customFormat="1" ht="11.25">
      <c r="B199" s="209"/>
      <c r="C199" s="210"/>
      <c r="D199" s="204" t="s">
        <v>191</v>
      </c>
      <c r="E199" s="211" t="s">
        <v>1</v>
      </c>
      <c r="F199" s="212" t="s">
        <v>2873</v>
      </c>
      <c r="G199" s="210"/>
      <c r="H199" s="211" t="s">
        <v>1</v>
      </c>
      <c r="I199" s="213"/>
      <c r="J199" s="210"/>
      <c r="K199" s="210"/>
      <c r="L199" s="214"/>
      <c r="M199" s="215"/>
      <c r="N199" s="216"/>
      <c r="O199" s="216"/>
      <c r="P199" s="216"/>
      <c r="Q199" s="216"/>
      <c r="R199" s="216"/>
      <c r="S199" s="216"/>
      <c r="T199" s="217"/>
      <c r="AT199" s="218" t="s">
        <v>191</v>
      </c>
      <c r="AU199" s="218" t="s">
        <v>85</v>
      </c>
      <c r="AV199" s="13" t="s">
        <v>83</v>
      </c>
      <c r="AW199" s="13" t="s">
        <v>32</v>
      </c>
      <c r="AX199" s="13" t="s">
        <v>76</v>
      </c>
      <c r="AY199" s="218" t="s">
        <v>179</v>
      </c>
    </row>
    <row r="200" spans="1:65" s="14" customFormat="1" ht="11.25">
      <c r="B200" s="219"/>
      <c r="C200" s="220"/>
      <c r="D200" s="204" t="s">
        <v>191</v>
      </c>
      <c r="E200" s="221" t="s">
        <v>1</v>
      </c>
      <c r="F200" s="222" t="s">
        <v>83</v>
      </c>
      <c r="G200" s="220"/>
      <c r="H200" s="223">
        <v>1</v>
      </c>
      <c r="I200" s="224"/>
      <c r="J200" s="220"/>
      <c r="K200" s="220"/>
      <c r="L200" s="225"/>
      <c r="M200" s="226"/>
      <c r="N200" s="227"/>
      <c r="O200" s="227"/>
      <c r="P200" s="227"/>
      <c r="Q200" s="227"/>
      <c r="R200" s="227"/>
      <c r="S200" s="227"/>
      <c r="T200" s="228"/>
      <c r="AT200" s="229" t="s">
        <v>191</v>
      </c>
      <c r="AU200" s="229" t="s">
        <v>85</v>
      </c>
      <c r="AV200" s="14" t="s">
        <v>85</v>
      </c>
      <c r="AW200" s="14" t="s">
        <v>32</v>
      </c>
      <c r="AX200" s="14" t="s">
        <v>83</v>
      </c>
      <c r="AY200" s="229" t="s">
        <v>179</v>
      </c>
    </row>
    <row r="201" spans="1:65" s="2" customFormat="1" ht="36">
      <c r="A201" s="34"/>
      <c r="B201" s="35"/>
      <c r="C201" s="230" t="s">
        <v>447</v>
      </c>
      <c r="D201" s="230" t="s">
        <v>434</v>
      </c>
      <c r="E201" s="231" t="s">
        <v>2956</v>
      </c>
      <c r="F201" s="232" t="s">
        <v>2957</v>
      </c>
      <c r="G201" s="233" t="s">
        <v>198</v>
      </c>
      <c r="H201" s="234">
        <v>1</v>
      </c>
      <c r="I201" s="235"/>
      <c r="J201" s="236">
        <f>ROUND(I201*H201,2)</f>
        <v>0</v>
      </c>
      <c r="K201" s="232" t="s">
        <v>1</v>
      </c>
      <c r="L201" s="237"/>
      <c r="M201" s="238" t="s">
        <v>1</v>
      </c>
      <c r="N201" s="239" t="s">
        <v>41</v>
      </c>
      <c r="O201" s="71"/>
      <c r="P201" s="200">
        <f>O201*H201</f>
        <v>0</v>
      </c>
      <c r="Q201" s="200">
        <v>6.6960000000000006E-2</v>
      </c>
      <c r="R201" s="200">
        <f>Q201*H201</f>
        <v>6.6960000000000006E-2</v>
      </c>
      <c r="S201" s="200">
        <v>0</v>
      </c>
      <c r="T201" s="201">
        <f>S201*H201</f>
        <v>0</v>
      </c>
      <c r="U201" s="34"/>
      <c r="V201" s="34"/>
      <c r="W201" s="34"/>
      <c r="X201" s="34"/>
      <c r="Y201" s="34"/>
      <c r="Z201" s="34"/>
      <c r="AA201" s="34"/>
      <c r="AB201" s="34"/>
      <c r="AC201" s="34"/>
      <c r="AD201" s="34"/>
      <c r="AE201" s="34"/>
      <c r="AR201" s="202" t="s">
        <v>587</v>
      </c>
      <c r="AT201" s="202" t="s">
        <v>434</v>
      </c>
      <c r="AU201" s="202" t="s">
        <v>85</v>
      </c>
      <c r="AY201" s="17" t="s">
        <v>179</v>
      </c>
      <c r="BE201" s="203">
        <f>IF(N201="základní",J201,0)</f>
        <v>0</v>
      </c>
      <c r="BF201" s="203">
        <f>IF(N201="snížená",J201,0)</f>
        <v>0</v>
      </c>
      <c r="BG201" s="203">
        <f>IF(N201="zákl. přenesená",J201,0)</f>
        <v>0</v>
      </c>
      <c r="BH201" s="203">
        <f>IF(N201="sníž. přenesená",J201,0)</f>
        <v>0</v>
      </c>
      <c r="BI201" s="203">
        <f>IF(N201="nulová",J201,0)</f>
        <v>0</v>
      </c>
      <c r="BJ201" s="17" t="s">
        <v>83</v>
      </c>
      <c r="BK201" s="203">
        <f>ROUND(I201*H201,2)</f>
        <v>0</v>
      </c>
      <c r="BL201" s="17" t="s">
        <v>263</v>
      </c>
      <c r="BM201" s="202" t="s">
        <v>2958</v>
      </c>
    </row>
    <row r="202" spans="1:65" s="13" customFormat="1" ht="11.25">
      <c r="B202" s="209"/>
      <c r="C202" s="210"/>
      <c r="D202" s="204" t="s">
        <v>191</v>
      </c>
      <c r="E202" s="211" t="s">
        <v>1</v>
      </c>
      <c r="F202" s="212" t="s">
        <v>2873</v>
      </c>
      <c r="G202" s="210"/>
      <c r="H202" s="211" t="s">
        <v>1</v>
      </c>
      <c r="I202" s="213"/>
      <c r="J202" s="210"/>
      <c r="K202" s="210"/>
      <c r="L202" s="214"/>
      <c r="M202" s="215"/>
      <c r="N202" s="216"/>
      <c r="O202" s="216"/>
      <c r="P202" s="216"/>
      <c r="Q202" s="216"/>
      <c r="R202" s="216"/>
      <c r="S202" s="216"/>
      <c r="T202" s="217"/>
      <c r="AT202" s="218" t="s">
        <v>191</v>
      </c>
      <c r="AU202" s="218" t="s">
        <v>85</v>
      </c>
      <c r="AV202" s="13" t="s">
        <v>83</v>
      </c>
      <c r="AW202" s="13" t="s">
        <v>32</v>
      </c>
      <c r="AX202" s="13" t="s">
        <v>76</v>
      </c>
      <c r="AY202" s="218" t="s">
        <v>179</v>
      </c>
    </row>
    <row r="203" spans="1:65" s="14" customFormat="1" ht="11.25">
      <c r="B203" s="219"/>
      <c r="C203" s="220"/>
      <c r="D203" s="204" t="s">
        <v>191</v>
      </c>
      <c r="E203" s="221" t="s">
        <v>1</v>
      </c>
      <c r="F203" s="222" t="s">
        <v>83</v>
      </c>
      <c r="G203" s="220"/>
      <c r="H203" s="223">
        <v>1</v>
      </c>
      <c r="I203" s="224"/>
      <c r="J203" s="220"/>
      <c r="K203" s="220"/>
      <c r="L203" s="225"/>
      <c r="M203" s="226"/>
      <c r="N203" s="227"/>
      <c r="O203" s="227"/>
      <c r="P203" s="227"/>
      <c r="Q203" s="227"/>
      <c r="R203" s="227"/>
      <c r="S203" s="227"/>
      <c r="T203" s="228"/>
      <c r="AT203" s="229" t="s">
        <v>191</v>
      </c>
      <c r="AU203" s="229" t="s">
        <v>85</v>
      </c>
      <c r="AV203" s="14" t="s">
        <v>85</v>
      </c>
      <c r="AW203" s="14" t="s">
        <v>32</v>
      </c>
      <c r="AX203" s="14" t="s">
        <v>83</v>
      </c>
      <c r="AY203" s="229" t="s">
        <v>179</v>
      </c>
    </row>
    <row r="204" spans="1:65" s="2" customFormat="1" ht="24">
      <c r="A204" s="34"/>
      <c r="B204" s="35"/>
      <c r="C204" s="191" t="s">
        <v>454</v>
      </c>
      <c r="D204" s="191" t="s">
        <v>182</v>
      </c>
      <c r="E204" s="192" t="s">
        <v>2959</v>
      </c>
      <c r="F204" s="193" t="s">
        <v>2960</v>
      </c>
      <c r="G204" s="194" t="s">
        <v>198</v>
      </c>
      <c r="H204" s="195">
        <v>13</v>
      </c>
      <c r="I204" s="196"/>
      <c r="J204" s="197">
        <f>ROUND(I204*H204,2)</f>
        <v>0</v>
      </c>
      <c r="K204" s="193" t="s">
        <v>186</v>
      </c>
      <c r="L204" s="39"/>
      <c r="M204" s="198" t="s">
        <v>1</v>
      </c>
      <c r="N204" s="199" t="s">
        <v>41</v>
      </c>
      <c r="O204" s="71"/>
      <c r="P204" s="200">
        <f>O204*H204</f>
        <v>0</v>
      </c>
      <c r="Q204" s="200">
        <v>0</v>
      </c>
      <c r="R204" s="200">
        <f>Q204*H204</f>
        <v>0</v>
      </c>
      <c r="S204" s="200">
        <v>0</v>
      </c>
      <c r="T204" s="201">
        <f>S204*H204</f>
        <v>0</v>
      </c>
      <c r="U204" s="34"/>
      <c r="V204" s="34"/>
      <c r="W204" s="34"/>
      <c r="X204" s="34"/>
      <c r="Y204" s="34"/>
      <c r="Z204" s="34"/>
      <c r="AA204" s="34"/>
      <c r="AB204" s="34"/>
      <c r="AC204" s="34"/>
      <c r="AD204" s="34"/>
      <c r="AE204" s="34"/>
      <c r="AR204" s="202" t="s">
        <v>263</v>
      </c>
      <c r="AT204" s="202" t="s">
        <v>182</v>
      </c>
      <c r="AU204" s="202" t="s">
        <v>85</v>
      </c>
      <c r="AY204" s="17" t="s">
        <v>179</v>
      </c>
      <c r="BE204" s="203">
        <f>IF(N204="základní",J204,0)</f>
        <v>0</v>
      </c>
      <c r="BF204" s="203">
        <f>IF(N204="snížená",J204,0)</f>
        <v>0</v>
      </c>
      <c r="BG204" s="203">
        <f>IF(N204="zákl. přenesená",J204,0)</f>
        <v>0</v>
      </c>
      <c r="BH204" s="203">
        <f>IF(N204="sníž. přenesená",J204,0)</f>
        <v>0</v>
      </c>
      <c r="BI204" s="203">
        <f>IF(N204="nulová",J204,0)</f>
        <v>0</v>
      </c>
      <c r="BJ204" s="17" t="s">
        <v>83</v>
      </c>
      <c r="BK204" s="203">
        <f>ROUND(I204*H204,2)</f>
        <v>0</v>
      </c>
      <c r="BL204" s="17" t="s">
        <v>263</v>
      </c>
      <c r="BM204" s="202" t="s">
        <v>2961</v>
      </c>
    </row>
    <row r="205" spans="1:65" s="13" customFormat="1" ht="11.25">
      <c r="B205" s="209"/>
      <c r="C205" s="210"/>
      <c r="D205" s="204" t="s">
        <v>191</v>
      </c>
      <c r="E205" s="211" t="s">
        <v>1</v>
      </c>
      <c r="F205" s="212" t="s">
        <v>2873</v>
      </c>
      <c r="G205" s="210"/>
      <c r="H205" s="211" t="s">
        <v>1</v>
      </c>
      <c r="I205" s="213"/>
      <c r="J205" s="210"/>
      <c r="K205" s="210"/>
      <c r="L205" s="214"/>
      <c r="M205" s="215"/>
      <c r="N205" s="216"/>
      <c r="O205" s="216"/>
      <c r="P205" s="216"/>
      <c r="Q205" s="216"/>
      <c r="R205" s="216"/>
      <c r="S205" s="216"/>
      <c r="T205" s="217"/>
      <c r="AT205" s="218" t="s">
        <v>191</v>
      </c>
      <c r="AU205" s="218" t="s">
        <v>85</v>
      </c>
      <c r="AV205" s="13" t="s">
        <v>83</v>
      </c>
      <c r="AW205" s="13" t="s">
        <v>32</v>
      </c>
      <c r="AX205" s="13" t="s">
        <v>76</v>
      </c>
      <c r="AY205" s="218" t="s">
        <v>179</v>
      </c>
    </row>
    <row r="206" spans="1:65" s="14" customFormat="1" ht="11.25">
      <c r="B206" s="219"/>
      <c r="C206" s="220"/>
      <c r="D206" s="204" t="s">
        <v>191</v>
      </c>
      <c r="E206" s="221" t="s">
        <v>1</v>
      </c>
      <c r="F206" s="222" t="s">
        <v>205</v>
      </c>
      <c r="G206" s="220"/>
      <c r="H206" s="223">
        <v>13</v>
      </c>
      <c r="I206" s="224"/>
      <c r="J206" s="220"/>
      <c r="K206" s="220"/>
      <c r="L206" s="225"/>
      <c r="M206" s="226"/>
      <c r="N206" s="227"/>
      <c r="O206" s="227"/>
      <c r="P206" s="227"/>
      <c r="Q206" s="227"/>
      <c r="R206" s="227"/>
      <c r="S206" s="227"/>
      <c r="T206" s="228"/>
      <c r="AT206" s="229" t="s">
        <v>191</v>
      </c>
      <c r="AU206" s="229" t="s">
        <v>85</v>
      </c>
      <c r="AV206" s="14" t="s">
        <v>85</v>
      </c>
      <c r="AW206" s="14" t="s">
        <v>32</v>
      </c>
      <c r="AX206" s="14" t="s">
        <v>83</v>
      </c>
      <c r="AY206" s="229" t="s">
        <v>179</v>
      </c>
    </row>
    <row r="207" spans="1:65" s="2" customFormat="1" ht="36">
      <c r="A207" s="34"/>
      <c r="B207" s="35"/>
      <c r="C207" s="230" t="s">
        <v>471</v>
      </c>
      <c r="D207" s="230" t="s">
        <v>434</v>
      </c>
      <c r="E207" s="231" t="s">
        <v>2962</v>
      </c>
      <c r="F207" s="232" t="s">
        <v>2963</v>
      </c>
      <c r="G207" s="233" t="s">
        <v>198</v>
      </c>
      <c r="H207" s="234">
        <v>13</v>
      </c>
      <c r="I207" s="235"/>
      <c r="J207" s="236">
        <f>ROUND(I207*H207,2)</f>
        <v>0</v>
      </c>
      <c r="K207" s="232" t="s">
        <v>1</v>
      </c>
      <c r="L207" s="237"/>
      <c r="M207" s="238" t="s">
        <v>1</v>
      </c>
      <c r="N207" s="239" t="s">
        <v>41</v>
      </c>
      <c r="O207" s="71"/>
      <c r="P207" s="200">
        <f>O207*H207</f>
        <v>0</v>
      </c>
      <c r="Q207" s="200">
        <v>8.9279999999999998E-2</v>
      </c>
      <c r="R207" s="200">
        <f>Q207*H207</f>
        <v>1.1606399999999999</v>
      </c>
      <c r="S207" s="200">
        <v>0</v>
      </c>
      <c r="T207" s="201">
        <f>S207*H207</f>
        <v>0</v>
      </c>
      <c r="U207" s="34"/>
      <c r="V207" s="34"/>
      <c r="W207" s="34"/>
      <c r="X207" s="34"/>
      <c r="Y207" s="34"/>
      <c r="Z207" s="34"/>
      <c r="AA207" s="34"/>
      <c r="AB207" s="34"/>
      <c r="AC207" s="34"/>
      <c r="AD207" s="34"/>
      <c r="AE207" s="34"/>
      <c r="AR207" s="202" t="s">
        <v>587</v>
      </c>
      <c r="AT207" s="202" t="s">
        <v>434</v>
      </c>
      <c r="AU207" s="202" t="s">
        <v>85</v>
      </c>
      <c r="AY207" s="17" t="s">
        <v>179</v>
      </c>
      <c r="BE207" s="203">
        <f>IF(N207="základní",J207,0)</f>
        <v>0</v>
      </c>
      <c r="BF207" s="203">
        <f>IF(N207="snížená",J207,0)</f>
        <v>0</v>
      </c>
      <c r="BG207" s="203">
        <f>IF(N207="zákl. přenesená",J207,0)</f>
        <v>0</v>
      </c>
      <c r="BH207" s="203">
        <f>IF(N207="sníž. přenesená",J207,0)</f>
        <v>0</v>
      </c>
      <c r="BI207" s="203">
        <f>IF(N207="nulová",J207,0)</f>
        <v>0</v>
      </c>
      <c r="BJ207" s="17" t="s">
        <v>83</v>
      </c>
      <c r="BK207" s="203">
        <f>ROUND(I207*H207,2)</f>
        <v>0</v>
      </c>
      <c r="BL207" s="17" t="s">
        <v>263</v>
      </c>
      <c r="BM207" s="202" t="s">
        <v>2964</v>
      </c>
    </row>
    <row r="208" spans="1:65" s="13" customFormat="1" ht="11.25">
      <c r="B208" s="209"/>
      <c r="C208" s="210"/>
      <c r="D208" s="204" t="s">
        <v>191</v>
      </c>
      <c r="E208" s="211" t="s">
        <v>1</v>
      </c>
      <c r="F208" s="212" t="s">
        <v>2873</v>
      </c>
      <c r="G208" s="210"/>
      <c r="H208" s="211" t="s">
        <v>1</v>
      </c>
      <c r="I208" s="213"/>
      <c r="J208" s="210"/>
      <c r="K208" s="210"/>
      <c r="L208" s="214"/>
      <c r="M208" s="215"/>
      <c r="N208" s="216"/>
      <c r="O208" s="216"/>
      <c r="P208" s="216"/>
      <c r="Q208" s="216"/>
      <c r="R208" s="216"/>
      <c r="S208" s="216"/>
      <c r="T208" s="217"/>
      <c r="AT208" s="218" t="s">
        <v>191</v>
      </c>
      <c r="AU208" s="218" t="s">
        <v>85</v>
      </c>
      <c r="AV208" s="13" t="s">
        <v>83</v>
      </c>
      <c r="AW208" s="13" t="s">
        <v>32</v>
      </c>
      <c r="AX208" s="13" t="s">
        <v>76</v>
      </c>
      <c r="AY208" s="218" t="s">
        <v>179</v>
      </c>
    </row>
    <row r="209" spans="1:65" s="14" customFormat="1" ht="11.25">
      <c r="B209" s="219"/>
      <c r="C209" s="220"/>
      <c r="D209" s="204" t="s">
        <v>191</v>
      </c>
      <c r="E209" s="221" t="s">
        <v>1</v>
      </c>
      <c r="F209" s="222" t="s">
        <v>205</v>
      </c>
      <c r="G209" s="220"/>
      <c r="H209" s="223">
        <v>13</v>
      </c>
      <c r="I209" s="224"/>
      <c r="J209" s="220"/>
      <c r="K209" s="220"/>
      <c r="L209" s="225"/>
      <c r="M209" s="226"/>
      <c r="N209" s="227"/>
      <c r="O209" s="227"/>
      <c r="P209" s="227"/>
      <c r="Q209" s="227"/>
      <c r="R209" s="227"/>
      <c r="S209" s="227"/>
      <c r="T209" s="228"/>
      <c r="AT209" s="229" t="s">
        <v>191</v>
      </c>
      <c r="AU209" s="229" t="s">
        <v>85</v>
      </c>
      <c r="AV209" s="14" t="s">
        <v>85</v>
      </c>
      <c r="AW209" s="14" t="s">
        <v>32</v>
      </c>
      <c r="AX209" s="14" t="s">
        <v>83</v>
      </c>
      <c r="AY209" s="229" t="s">
        <v>179</v>
      </c>
    </row>
    <row r="210" spans="1:65" s="2" customFormat="1" ht="24">
      <c r="A210" s="34"/>
      <c r="B210" s="35"/>
      <c r="C210" s="191" t="s">
        <v>525</v>
      </c>
      <c r="D210" s="191" t="s">
        <v>182</v>
      </c>
      <c r="E210" s="192" t="s">
        <v>2965</v>
      </c>
      <c r="F210" s="193" t="s">
        <v>2966</v>
      </c>
      <c r="G210" s="194" t="s">
        <v>198</v>
      </c>
      <c r="H210" s="195">
        <v>4</v>
      </c>
      <c r="I210" s="196"/>
      <c r="J210" s="197">
        <f>ROUND(I210*H210,2)</f>
        <v>0</v>
      </c>
      <c r="K210" s="193" t="s">
        <v>186</v>
      </c>
      <c r="L210" s="39"/>
      <c r="M210" s="198" t="s">
        <v>1</v>
      </c>
      <c r="N210" s="199" t="s">
        <v>41</v>
      </c>
      <c r="O210" s="71"/>
      <c r="P210" s="200">
        <f>O210*H210</f>
        <v>0</v>
      </c>
      <c r="Q210" s="200">
        <v>0</v>
      </c>
      <c r="R210" s="200">
        <f>Q210*H210</f>
        <v>0</v>
      </c>
      <c r="S210" s="200">
        <v>0</v>
      </c>
      <c r="T210" s="201">
        <f>S210*H210</f>
        <v>0</v>
      </c>
      <c r="U210" s="34"/>
      <c r="V210" s="34"/>
      <c r="W210" s="34"/>
      <c r="X210" s="34"/>
      <c r="Y210" s="34"/>
      <c r="Z210" s="34"/>
      <c r="AA210" s="34"/>
      <c r="AB210" s="34"/>
      <c r="AC210" s="34"/>
      <c r="AD210" s="34"/>
      <c r="AE210" s="34"/>
      <c r="AR210" s="202" t="s">
        <v>263</v>
      </c>
      <c r="AT210" s="202" t="s">
        <v>182</v>
      </c>
      <c r="AU210" s="202" t="s">
        <v>85</v>
      </c>
      <c r="AY210" s="17" t="s">
        <v>179</v>
      </c>
      <c r="BE210" s="203">
        <f>IF(N210="základní",J210,0)</f>
        <v>0</v>
      </c>
      <c r="BF210" s="203">
        <f>IF(N210="snížená",J210,0)</f>
        <v>0</v>
      </c>
      <c r="BG210" s="203">
        <f>IF(N210="zákl. přenesená",J210,0)</f>
        <v>0</v>
      </c>
      <c r="BH210" s="203">
        <f>IF(N210="sníž. přenesená",J210,0)</f>
        <v>0</v>
      </c>
      <c r="BI210" s="203">
        <f>IF(N210="nulová",J210,0)</f>
        <v>0</v>
      </c>
      <c r="BJ210" s="17" t="s">
        <v>83</v>
      </c>
      <c r="BK210" s="203">
        <f>ROUND(I210*H210,2)</f>
        <v>0</v>
      </c>
      <c r="BL210" s="17" t="s">
        <v>263</v>
      </c>
      <c r="BM210" s="202" t="s">
        <v>2967</v>
      </c>
    </row>
    <row r="211" spans="1:65" s="13" customFormat="1" ht="11.25">
      <c r="B211" s="209"/>
      <c r="C211" s="210"/>
      <c r="D211" s="204" t="s">
        <v>191</v>
      </c>
      <c r="E211" s="211" t="s">
        <v>1</v>
      </c>
      <c r="F211" s="212" t="s">
        <v>2873</v>
      </c>
      <c r="G211" s="210"/>
      <c r="H211" s="211" t="s">
        <v>1</v>
      </c>
      <c r="I211" s="213"/>
      <c r="J211" s="210"/>
      <c r="K211" s="210"/>
      <c r="L211" s="214"/>
      <c r="M211" s="215"/>
      <c r="N211" s="216"/>
      <c r="O211" s="216"/>
      <c r="P211" s="216"/>
      <c r="Q211" s="216"/>
      <c r="R211" s="216"/>
      <c r="S211" s="216"/>
      <c r="T211" s="217"/>
      <c r="AT211" s="218" t="s">
        <v>191</v>
      </c>
      <c r="AU211" s="218" t="s">
        <v>85</v>
      </c>
      <c r="AV211" s="13" t="s">
        <v>83</v>
      </c>
      <c r="AW211" s="13" t="s">
        <v>32</v>
      </c>
      <c r="AX211" s="13" t="s">
        <v>76</v>
      </c>
      <c r="AY211" s="218" t="s">
        <v>179</v>
      </c>
    </row>
    <row r="212" spans="1:65" s="14" customFormat="1" ht="11.25">
      <c r="B212" s="219"/>
      <c r="C212" s="220"/>
      <c r="D212" s="204" t="s">
        <v>191</v>
      </c>
      <c r="E212" s="221" t="s">
        <v>1</v>
      </c>
      <c r="F212" s="222" t="s">
        <v>1926</v>
      </c>
      <c r="G212" s="220"/>
      <c r="H212" s="223">
        <v>4</v>
      </c>
      <c r="I212" s="224"/>
      <c r="J212" s="220"/>
      <c r="K212" s="220"/>
      <c r="L212" s="225"/>
      <c r="M212" s="226"/>
      <c r="N212" s="227"/>
      <c r="O212" s="227"/>
      <c r="P212" s="227"/>
      <c r="Q212" s="227"/>
      <c r="R212" s="227"/>
      <c r="S212" s="227"/>
      <c r="T212" s="228"/>
      <c r="AT212" s="229" t="s">
        <v>191</v>
      </c>
      <c r="AU212" s="229" t="s">
        <v>85</v>
      </c>
      <c r="AV212" s="14" t="s">
        <v>85</v>
      </c>
      <c r="AW212" s="14" t="s">
        <v>32</v>
      </c>
      <c r="AX212" s="14" t="s">
        <v>83</v>
      </c>
      <c r="AY212" s="229" t="s">
        <v>179</v>
      </c>
    </row>
    <row r="213" spans="1:65" s="2" customFormat="1" ht="24">
      <c r="A213" s="34"/>
      <c r="B213" s="35"/>
      <c r="C213" s="230" t="s">
        <v>534</v>
      </c>
      <c r="D213" s="230" t="s">
        <v>434</v>
      </c>
      <c r="E213" s="231" t="s">
        <v>2968</v>
      </c>
      <c r="F213" s="232" t="s">
        <v>2969</v>
      </c>
      <c r="G213" s="233" t="s">
        <v>198</v>
      </c>
      <c r="H213" s="234">
        <v>2</v>
      </c>
      <c r="I213" s="235"/>
      <c r="J213" s="236">
        <f>ROUND(I213*H213,2)</f>
        <v>0</v>
      </c>
      <c r="K213" s="232" t="s">
        <v>1</v>
      </c>
      <c r="L213" s="237"/>
      <c r="M213" s="238" t="s">
        <v>1</v>
      </c>
      <c r="N213" s="239" t="s">
        <v>41</v>
      </c>
      <c r="O213" s="71"/>
      <c r="P213" s="200">
        <f>O213*H213</f>
        <v>0</v>
      </c>
      <c r="Q213" s="200">
        <v>1.0999999999999999E-2</v>
      </c>
      <c r="R213" s="200">
        <f>Q213*H213</f>
        <v>2.1999999999999999E-2</v>
      </c>
      <c r="S213" s="200">
        <v>0</v>
      </c>
      <c r="T213" s="201">
        <f>S213*H213</f>
        <v>0</v>
      </c>
      <c r="U213" s="34"/>
      <c r="V213" s="34"/>
      <c r="W213" s="34"/>
      <c r="X213" s="34"/>
      <c r="Y213" s="34"/>
      <c r="Z213" s="34"/>
      <c r="AA213" s="34"/>
      <c r="AB213" s="34"/>
      <c r="AC213" s="34"/>
      <c r="AD213" s="34"/>
      <c r="AE213" s="34"/>
      <c r="AR213" s="202" t="s">
        <v>587</v>
      </c>
      <c r="AT213" s="202" t="s">
        <v>434</v>
      </c>
      <c r="AU213" s="202" t="s">
        <v>85</v>
      </c>
      <c r="AY213" s="17" t="s">
        <v>179</v>
      </c>
      <c r="BE213" s="203">
        <f>IF(N213="základní",J213,0)</f>
        <v>0</v>
      </c>
      <c r="BF213" s="203">
        <f>IF(N213="snížená",J213,0)</f>
        <v>0</v>
      </c>
      <c r="BG213" s="203">
        <f>IF(N213="zákl. přenesená",J213,0)</f>
        <v>0</v>
      </c>
      <c r="BH213" s="203">
        <f>IF(N213="sníž. přenesená",J213,0)</f>
        <v>0</v>
      </c>
      <c r="BI213" s="203">
        <f>IF(N213="nulová",J213,0)</f>
        <v>0</v>
      </c>
      <c r="BJ213" s="17" t="s">
        <v>83</v>
      </c>
      <c r="BK213" s="203">
        <f>ROUND(I213*H213,2)</f>
        <v>0</v>
      </c>
      <c r="BL213" s="17" t="s">
        <v>263</v>
      </c>
      <c r="BM213" s="202" t="s">
        <v>2970</v>
      </c>
    </row>
    <row r="214" spans="1:65" s="13" customFormat="1" ht="11.25">
      <c r="B214" s="209"/>
      <c r="C214" s="210"/>
      <c r="D214" s="204" t="s">
        <v>191</v>
      </c>
      <c r="E214" s="211" t="s">
        <v>1</v>
      </c>
      <c r="F214" s="212" t="s">
        <v>2873</v>
      </c>
      <c r="G214" s="210"/>
      <c r="H214" s="211" t="s">
        <v>1</v>
      </c>
      <c r="I214" s="213"/>
      <c r="J214" s="210"/>
      <c r="K214" s="210"/>
      <c r="L214" s="214"/>
      <c r="M214" s="215"/>
      <c r="N214" s="216"/>
      <c r="O214" s="216"/>
      <c r="P214" s="216"/>
      <c r="Q214" s="216"/>
      <c r="R214" s="216"/>
      <c r="S214" s="216"/>
      <c r="T214" s="217"/>
      <c r="AT214" s="218" t="s">
        <v>191</v>
      </c>
      <c r="AU214" s="218" t="s">
        <v>85</v>
      </c>
      <c r="AV214" s="13" t="s">
        <v>83</v>
      </c>
      <c r="AW214" s="13" t="s">
        <v>32</v>
      </c>
      <c r="AX214" s="13" t="s">
        <v>76</v>
      </c>
      <c r="AY214" s="218" t="s">
        <v>179</v>
      </c>
    </row>
    <row r="215" spans="1:65" s="14" customFormat="1" ht="11.25">
      <c r="B215" s="219"/>
      <c r="C215" s="220"/>
      <c r="D215" s="204" t="s">
        <v>191</v>
      </c>
      <c r="E215" s="221" t="s">
        <v>1</v>
      </c>
      <c r="F215" s="222" t="s">
        <v>85</v>
      </c>
      <c r="G215" s="220"/>
      <c r="H215" s="223">
        <v>2</v>
      </c>
      <c r="I215" s="224"/>
      <c r="J215" s="220"/>
      <c r="K215" s="220"/>
      <c r="L215" s="225"/>
      <c r="M215" s="226"/>
      <c r="N215" s="227"/>
      <c r="O215" s="227"/>
      <c r="P215" s="227"/>
      <c r="Q215" s="227"/>
      <c r="R215" s="227"/>
      <c r="S215" s="227"/>
      <c r="T215" s="228"/>
      <c r="AT215" s="229" t="s">
        <v>191</v>
      </c>
      <c r="AU215" s="229" t="s">
        <v>85</v>
      </c>
      <c r="AV215" s="14" t="s">
        <v>85</v>
      </c>
      <c r="AW215" s="14" t="s">
        <v>32</v>
      </c>
      <c r="AX215" s="14" t="s">
        <v>83</v>
      </c>
      <c r="AY215" s="229" t="s">
        <v>179</v>
      </c>
    </row>
    <row r="216" spans="1:65" s="2" customFormat="1" ht="24">
      <c r="A216" s="34"/>
      <c r="B216" s="35"/>
      <c r="C216" s="230" t="s">
        <v>581</v>
      </c>
      <c r="D216" s="230" t="s">
        <v>434</v>
      </c>
      <c r="E216" s="231" t="s">
        <v>2971</v>
      </c>
      <c r="F216" s="232" t="s">
        <v>2972</v>
      </c>
      <c r="G216" s="233" t="s">
        <v>198</v>
      </c>
      <c r="H216" s="234">
        <v>2</v>
      </c>
      <c r="I216" s="235"/>
      <c r="J216" s="236">
        <f>ROUND(I216*H216,2)</f>
        <v>0</v>
      </c>
      <c r="K216" s="232" t="s">
        <v>1</v>
      </c>
      <c r="L216" s="237"/>
      <c r="M216" s="238" t="s">
        <v>1</v>
      </c>
      <c r="N216" s="239" t="s">
        <v>41</v>
      </c>
      <c r="O216" s="71"/>
      <c r="P216" s="200">
        <f>O216*H216</f>
        <v>0</v>
      </c>
      <c r="Q216" s="200">
        <v>1.4E-2</v>
      </c>
      <c r="R216" s="200">
        <f>Q216*H216</f>
        <v>2.8000000000000001E-2</v>
      </c>
      <c r="S216" s="200">
        <v>0</v>
      </c>
      <c r="T216" s="201">
        <f>S216*H216</f>
        <v>0</v>
      </c>
      <c r="U216" s="34"/>
      <c r="V216" s="34"/>
      <c r="W216" s="34"/>
      <c r="X216" s="34"/>
      <c r="Y216" s="34"/>
      <c r="Z216" s="34"/>
      <c r="AA216" s="34"/>
      <c r="AB216" s="34"/>
      <c r="AC216" s="34"/>
      <c r="AD216" s="34"/>
      <c r="AE216" s="34"/>
      <c r="AR216" s="202" t="s">
        <v>587</v>
      </c>
      <c r="AT216" s="202" t="s">
        <v>434</v>
      </c>
      <c r="AU216" s="202" t="s">
        <v>85</v>
      </c>
      <c r="AY216" s="17" t="s">
        <v>179</v>
      </c>
      <c r="BE216" s="203">
        <f>IF(N216="základní",J216,0)</f>
        <v>0</v>
      </c>
      <c r="BF216" s="203">
        <f>IF(N216="snížená",J216,0)</f>
        <v>0</v>
      </c>
      <c r="BG216" s="203">
        <f>IF(N216="zákl. přenesená",J216,0)</f>
        <v>0</v>
      </c>
      <c r="BH216" s="203">
        <f>IF(N216="sníž. přenesená",J216,0)</f>
        <v>0</v>
      </c>
      <c r="BI216" s="203">
        <f>IF(N216="nulová",J216,0)</f>
        <v>0</v>
      </c>
      <c r="BJ216" s="17" t="s">
        <v>83</v>
      </c>
      <c r="BK216" s="203">
        <f>ROUND(I216*H216,2)</f>
        <v>0</v>
      </c>
      <c r="BL216" s="17" t="s">
        <v>263</v>
      </c>
      <c r="BM216" s="202" t="s">
        <v>2973</v>
      </c>
    </row>
    <row r="217" spans="1:65" s="13" customFormat="1" ht="11.25">
      <c r="B217" s="209"/>
      <c r="C217" s="210"/>
      <c r="D217" s="204" t="s">
        <v>191</v>
      </c>
      <c r="E217" s="211" t="s">
        <v>1</v>
      </c>
      <c r="F217" s="212" t="s">
        <v>2873</v>
      </c>
      <c r="G217" s="210"/>
      <c r="H217" s="211" t="s">
        <v>1</v>
      </c>
      <c r="I217" s="213"/>
      <c r="J217" s="210"/>
      <c r="K217" s="210"/>
      <c r="L217" s="214"/>
      <c r="M217" s="215"/>
      <c r="N217" s="216"/>
      <c r="O217" s="216"/>
      <c r="P217" s="216"/>
      <c r="Q217" s="216"/>
      <c r="R217" s="216"/>
      <c r="S217" s="216"/>
      <c r="T217" s="217"/>
      <c r="AT217" s="218" t="s">
        <v>191</v>
      </c>
      <c r="AU217" s="218" t="s">
        <v>85</v>
      </c>
      <c r="AV217" s="13" t="s">
        <v>83</v>
      </c>
      <c r="AW217" s="13" t="s">
        <v>32</v>
      </c>
      <c r="AX217" s="13" t="s">
        <v>76</v>
      </c>
      <c r="AY217" s="218" t="s">
        <v>179</v>
      </c>
    </row>
    <row r="218" spans="1:65" s="14" customFormat="1" ht="11.25">
      <c r="B218" s="219"/>
      <c r="C218" s="220"/>
      <c r="D218" s="204" t="s">
        <v>191</v>
      </c>
      <c r="E218" s="221" t="s">
        <v>1</v>
      </c>
      <c r="F218" s="222" t="s">
        <v>85</v>
      </c>
      <c r="G218" s="220"/>
      <c r="H218" s="223">
        <v>2</v>
      </c>
      <c r="I218" s="224"/>
      <c r="J218" s="220"/>
      <c r="K218" s="220"/>
      <c r="L218" s="225"/>
      <c r="M218" s="226"/>
      <c r="N218" s="227"/>
      <c r="O218" s="227"/>
      <c r="P218" s="227"/>
      <c r="Q218" s="227"/>
      <c r="R218" s="227"/>
      <c r="S218" s="227"/>
      <c r="T218" s="228"/>
      <c r="AT218" s="229" t="s">
        <v>191</v>
      </c>
      <c r="AU218" s="229" t="s">
        <v>85</v>
      </c>
      <c r="AV218" s="14" t="s">
        <v>85</v>
      </c>
      <c r="AW218" s="14" t="s">
        <v>32</v>
      </c>
      <c r="AX218" s="14" t="s">
        <v>83</v>
      </c>
      <c r="AY218" s="229" t="s">
        <v>179</v>
      </c>
    </row>
    <row r="219" spans="1:65" s="2" customFormat="1" ht="24">
      <c r="A219" s="34"/>
      <c r="B219" s="35"/>
      <c r="C219" s="191" t="s">
        <v>587</v>
      </c>
      <c r="D219" s="191" t="s">
        <v>182</v>
      </c>
      <c r="E219" s="192" t="s">
        <v>2974</v>
      </c>
      <c r="F219" s="193" t="s">
        <v>2975</v>
      </c>
      <c r="G219" s="194" t="s">
        <v>198</v>
      </c>
      <c r="H219" s="195">
        <v>1</v>
      </c>
      <c r="I219" s="196"/>
      <c r="J219" s="197">
        <f>ROUND(I219*H219,2)</f>
        <v>0</v>
      </c>
      <c r="K219" s="193" t="s">
        <v>186</v>
      </c>
      <c r="L219" s="39"/>
      <c r="M219" s="198" t="s">
        <v>1</v>
      </c>
      <c r="N219" s="199" t="s">
        <v>41</v>
      </c>
      <c r="O219" s="71"/>
      <c r="P219" s="200">
        <f>O219*H219</f>
        <v>0</v>
      </c>
      <c r="Q219" s="200">
        <v>0</v>
      </c>
      <c r="R219" s="200">
        <f>Q219*H219</f>
        <v>0</v>
      </c>
      <c r="S219" s="200">
        <v>0</v>
      </c>
      <c r="T219" s="201">
        <f>S219*H219</f>
        <v>0</v>
      </c>
      <c r="U219" s="34"/>
      <c r="V219" s="34"/>
      <c r="W219" s="34"/>
      <c r="X219" s="34"/>
      <c r="Y219" s="34"/>
      <c r="Z219" s="34"/>
      <c r="AA219" s="34"/>
      <c r="AB219" s="34"/>
      <c r="AC219" s="34"/>
      <c r="AD219" s="34"/>
      <c r="AE219" s="34"/>
      <c r="AR219" s="202" t="s">
        <v>263</v>
      </c>
      <c r="AT219" s="202" t="s">
        <v>182</v>
      </c>
      <c r="AU219" s="202" t="s">
        <v>85</v>
      </c>
      <c r="AY219" s="17" t="s">
        <v>179</v>
      </c>
      <c r="BE219" s="203">
        <f>IF(N219="základní",J219,0)</f>
        <v>0</v>
      </c>
      <c r="BF219" s="203">
        <f>IF(N219="snížená",J219,0)</f>
        <v>0</v>
      </c>
      <c r="BG219" s="203">
        <f>IF(N219="zákl. přenesená",J219,0)</f>
        <v>0</v>
      </c>
      <c r="BH219" s="203">
        <f>IF(N219="sníž. přenesená",J219,0)</f>
        <v>0</v>
      </c>
      <c r="BI219" s="203">
        <f>IF(N219="nulová",J219,0)</f>
        <v>0</v>
      </c>
      <c r="BJ219" s="17" t="s">
        <v>83</v>
      </c>
      <c r="BK219" s="203">
        <f>ROUND(I219*H219,2)</f>
        <v>0</v>
      </c>
      <c r="BL219" s="17" t="s">
        <v>263</v>
      </c>
      <c r="BM219" s="202" t="s">
        <v>2976</v>
      </c>
    </row>
    <row r="220" spans="1:65" s="13" customFormat="1" ht="11.25">
      <c r="B220" s="209"/>
      <c r="C220" s="210"/>
      <c r="D220" s="204" t="s">
        <v>191</v>
      </c>
      <c r="E220" s="211" t="s">
        <v>1</v>
      </c>
      <c r="F220" s="212" t="s">
        <v>2873</v>
      </c>
      <c r="G220" s="210"/>
      <c r="H220" s="211" t="s">
        <v>1</v>
      </c>
      <c r="I220" s="213"/>
      <c r="J220" s="210"/>
      <c r="K220" s="210"/>
      <c r="L220" s="214"/>
      <c r="M220" s="215"/>
      <c r="N220" s="216"/>
      <c r="O220" s="216"/>
      <c r="P220" s="216"/>
      <c r="Q220" s="216"/>
      <c r="R220" s="216"/>
      <c r="S220" s="216"/>
      <c r="T220" s="217"/>
      <c r="AT220" s="218" t="s">
        <v>191</v>
      </c>
      <c r="AU220" s="218" t="s">
        <v>85</v>
      </c>
      <c r="AV220" s="13" t="s">
        <v>83</v>
      </c>
      <c r="AW220" s="13" t="s">
        <v>32</v>
      </c>
      <c r="AX220" s="13" t="s">
        <v>76</v>
      </c>
      <c r="AY220" s="218" t="s">
        <v>179</v>
      </c>
    </row>
    <row r="221" spans="1:65" s="14" customFormat="1" ht="11.25">
      <c r="B221" s="219"/>
      <c r="C221" s="220"/>
      <c r="D221" s="204" t="s">
        <v>191</v>
      </c>
      <c r="E221" s="221" t="s">
        <v>1</v>
      </c>
      <c r="F221" s="222" t="s">
        <v>83</v>
      </c>
      <c r="G221" s="220"/>
      <c r="H221" s="223">
        <v>1</v>
      </c>
      <c r="I221" s="224"/>
      <c r="J221" s="220"/>
      <c r="K221" s="220"/>
      <c r="L221" s="225"/>
      <c r="M221" s="226"/>
      <c r="N221" s="227"/>
      <c r="O221" s="227"/>
      <c r="P221" s="227"/>
      <c r="Q221" s="227"/>
      <c r="R221" s="227"/>
      <c r="S221" s="227"/>
      <c r="T221" s="228"/>
      <c r="AT221" s="229" t="s">
        <v>191</v>
      </c>
      <c r="AU221" s="229" t="s">
        <v>85</v>
      </c>
      <c r="AV221" s="14" t="s">
        <v>85</v>
      </c>
      <c r="AW221" s="14" t="s">
        <v>32</v>
      </c>
      <c r="AX221" s="14" t="s">
        <v>83</v>
      </c>
      <c r="AY221" s="229" t="s">
        <v>179</v>
      </c>
    </row>
    <row r="222" spans="1:65" s="2" customFormat="1" ht="24">
      <c r="A222" s="34"/>
      <c r="B222" s="35"/>
      <c r="C222" s="230" t="s">
        <v>592</v>
      </c>
      <c r="D222" s="230" t="s">
        <v>434</v>
      </c>
      <c r="E222" s="231" t="s">
        <v>2977</v>
      </c>
      <c r="F222" s="232" t="s">
        <v>2978</v>
      </c>
      <c r="G222" s="233" t="s">
        <v>198</v>
      </c>
      <c r="H222" s="234">
        <v>1</v>
      </c>
      <c r="I222" s="235"/>
      <c r="J222" s="236">
        <f>ROUND(I222*H222,2)</f>
        <v>0</v>
      </c>
      <c r="K222" s="232" t="s">
        <v>1</v>
      </c>
      <c r="L222" s="237"/>
      <c r="M222" s="238" t="s">
        <v>1</v>
      </c>
      <c r="N222" s="239" t="s">
        <v>41</v>
      </c>
      <c r="O222" s="71"/>
      <c r="P222" s="200">
        <f>O222*H222</f>
        <v>0</v>
      </c>
      <c r="Q222" s="200">
        <v>1.7000000000000001E-2</v>
      </c>
      <c r="R222" s="200">
        <f>Q222*H222</f>
        <v>1.7000000000000001E-2</v>
      </c>
      <c r="S222" s="200">
        <v>0</v>
      </c>
      <c r="T222" s="201">
        <f>S222*H222</f>
        <v>0</v>
      </c>
      <c r="U222" s="34"/>
      <c r="V222" s="34"/>
      <c r="W222" s="34"/>
      <c r="X222" s="34"/>
      <c r="Y222" s="34"/>
      <c r="Z222" s="34"/>
      <c r="AA222" s="34"/>
      <c r="AB222" s="34"/>
      <c r="AC222" s="34"/>
      <c r="AD222" s="34"/>
      <c r="AE222" s="34"/>
      <c r="AR222" s="202" t="s">
        <v>587</v>
      </c>
      <c r="AT222" s="202" t="s">
        <v>434</v>
      </c>
      <c r="AU222" s="202" t="s">
        <v>85</v>
      </c>
      <c r="AY222" s="17" t="s">
        <v>179</v>
      </c>
      <c r="BE222" s="203">
        <f>IF(N222="základní",J222,0)</f>
        <v>0</v>
      </c>
      <c r="BF222" s="203">
        <f>IF(N222="snížená",J222,0)</f>
        <v>0</v>
      </c>
      <c r="BG222" s="203">
        <f>IF(N222="zákl. přenesená",J222,0)</f>
        <v>0</v>
      </c>
      <c r="BH222" s="203">
        <f>IF(N222="sníž. přenesená",J222,0)</f>
        <v>0</v>
      </c>
      <c r="BI222" s="203">
        <f>IF(N222="nulová",J222,0)</f>
        <v>0</v>
      </c>
      <c r="BJ222" s="17" t="s">
        <v>83</v>
      </c>
      <c r="BK222" s="203">
        <f>ROUND(I222*H222,2)</f>
        <v>0</v>
      </c>
      <c r="BL222" s="17" t="s">
        <v>263</v>
      </c>
      <c r="BM222" s="202" t="s">
        <v>2979</v>
      </c>
    </row>
    <row r="223" spans="1:65" s="13" customFormat="1" ht="11.25">
      <c r="B223" s="209"/>
      <c r="C223" s="210"/>
      <c r="D223" s="204" t="s">
        <v>191</v>
      </c>
      <c r="E223" s="211" t="s">
        <v>1</v>
      </c>
      <c r="F223" s="212" t="s">
        <v>2873</v>
      </c>
      <c r="G223" s="210"/>
      <c r="H223" s="211" t="s">
        <v>1</v>
      </c>
      <c r="I223" s="213"/>
      <c r="J223" s="210"/>
      <c r="K223" s="210"/>
      <c r="L223" s="214"/>
      <c r="M223" s="215"/>
      <c r="N223" s="216"/>
      <c r="O223" s="216"/>
      <c r="P223" s="216"/>
      <c r="Q223" s="216"/>
      <c r="R223" s="216"/>
      <c r="S223" s="216"/>
      <c r="T223" s="217"/>
      <c r="AT223" s="218" t="s">
        <v>191</v>
      </c>
      <c r="AU223" s="218" t="s">
        <v>85</v>
      </c>
      <c r="AV223" s="13" t="s">
        <v>83</v>
      </c>
      <c r="AW223" s="13" t="s">
        <v>32</v>
      </c>
      <c r="AX223" s="13" t="s">
        <v>76</v>
      </c>
      <c r="AY223" s="218" t="s">
        <v>179</v>
      </c>
    </row>
    <row r="224" spans="1:65" s="14" customFormat="1" ht="11.25">
      <c r="B224" s="219"/>
      <c r="C224" s="220"/>
      <c r="D224" s="204" t="s">
        <v>191</v>
      </c>
      <c r="E224" s="221" t="s">
        <v>1</v>
      </c>
      <c r="F224" s="222" t="s">
        <v>83</v>
      </c>
      <c r="G224" s="220"/>
      <c r="H224" s="223">
        <v>1</v>
      </c>
      <c r="I224" s="224"/>
      <c r="J224" s="220"/>
      <c r="K224" s="220"/>
      <c r="L224" s="225"/>
      <c r="M224" s="226"/>
      <c r="N224" s="227"/>
      <c r="O224" s="227"/>
      <c r="P224" s="227"/>
      <c r="Q224" s="227"/>
      <c r="R224" s="227"/>
      <c r="S224" s="227"/>
      <c r="T224" s="228"/>
      <c r="AT224" s="229" t="s">
        <v>191</v>
      </c>
      <c r="AU224" s="229" t="s">
        <v>85</v>
      </c>
      <c r="AV224" s="14" t="s">
        <v>85</v>
      </c>
      <c r="AW224" s="14" t="s">
        <v>32</v>
      </c>
      <c r="AX224" s="14" t="s">
        <v>83</v>
      </c>
      <c r="AY224" s="229" t="s">
        <v>179</v>
      </c>
    </row>
    <row r="225" spans="1:65" s="2" customFormat="1" ht="24">
      <c r="A225" s="34"/>
      <c r="B225" s="35"/>
      <c r="C225" s="191" t="s">
        <v>600</v>
      </c>
      <c r="D225" s="191" t="s">
        <v>182</v>
      </c>
      <c r="E225" s="192" t="s">
        <v>2980</v>
      </c>
      <c r="F225" s="193" t="s">
        <v>2981</v>
      </c>
      <c r="G225" s="194" t="s">
        <v>198</v>
      </c>
      <c r="H225" s="195">
        <v>20</v>
      </c>
      <c r="I225" s="196"/>
      <c r="J225" s="197">
        <f>ROUND(I225*H225,2)</f>
        <v>0</v>
      </c>
      <c r="K225" s="193" t="s">
        <v>186</v>
      </c>
      <c r="L225" s="39"/>
      <c r="M225" s="198" t="s">
        <v>1</v>
      </c>
      <c r="N225" s="199" t="s">
        <v>41</v>
      </c>
      <c r="O225" s="71"/>
      <c r="P225" s="200">
        <f>O225*H225</f>
        <v>0</v>
      </c>
      <c r="Q225" s="200">
        <v>6.9999999999999994E-5</v>
      </c>
      <c r="R225" s="200">
        <f>Q225*H225</f>
        <v>1.3999999999999998E-3</v>
      </c>
      <c r="S225" s="200">
        <v>0</v>
      </c>
      <c r="T225" s="201">
        <f>S225*H225</f>
        <v>0</v>
      </c>
      <c r="U225" s="34"/>
      <c r="V225" s="34"/>
      <c r="W225" s="34"/>
      <c r="X225" s="34"/>
      <c r="Y225" s="34"/>
      <c r="Z225" s="34"/>
      <c r="AA225" s="34"/>
      <c r="AB225" s="34"/>
      <c r="AC225" s="34"/>
      <c r="AD225" s="34"/>
      <c r="AE225" s="34"/>
      <c r="AR225" s="202" t="s">
        <v>263</v>
      </c>
      <c r="AT225" s="202" t="s">
        <v>182</v>
      </c>
      <c r="AU225" s="202" t="s">
        <v>85</v>
      </c>
      <c r="AY225" s="17" t="s">
        <v>179</v>
      </c>
      <c r="BE225" s="203">
        <f>IF(N225="základní",J225,0)</f>
        <v>0</v>
      </c>
      <c r="BF225" s="203">
        <f>IF(N225="snížená",J225,0)</f>
        <v>0</v>
      </c>
      <c r="BG225" s="203">
        <f>IF(N225="zákl. přenesená",J225,0)</f>
        <v>0</v>
      </c>
      <c r="BH225" s="203">
        <f>IF(N225="sníž. přenesená",J225,0)</f>
        <v>0</v>
      </c>
      <c r="BI225" s="203">
        <f>IF(N225="nulová",J225,0)</f>
        <v>0</v>
      </c>
      <c r="BJ225" s="17" t="s">
        <v>83</v>
      </c>
      <c r="BK225" s="203">
        <f>ROUND(I225*H225,2)</f>
        <v>0</v>
      </c>
      <c r="BL225" s="17" t="s">
        <v>263</v>
      </c>
      <c r="BM225" s="202" t="s">
        <v>2982</v>
      </c>
    </row>
    <row r="226" spans="1:65" s="13" customFormat="1" ht="11.25">
      <c r="B226" s="209"/>
      <c r="C226" s="210"/>
      <c r="D226" s="204" t="s">
        <v>191</v>
      </c>
      <c r="E226" s="211" t="s">
        <v>1</v>
      </c>
      <c r="F226" s="212" t="s">
        <v>2873</v>
      </c>
      <c r="G226" s="210"/>
      <c r="H226" s="211" t="s">
        <v>1</v>
      </c>
      <c r="I226" s="213"/>
      <c r="J226" s="210"/>
      <c r="K226" s="210"/>
      <c r="L226" s="214"/>
      <c r="M226" s="215"/>
      <c r="N226" s="216"/>
      <c r="O226" s="216"/>
      <c r="P226" s="216"/>
      <c r="Q226" s="216"/>
      <c r="R226" s="216"/>
      <c r="S226" s="216"/>
      <c r="T226" s="217"/>
      <c r="AT226" s="218" t="s">
        <v>191</v>
      </c>
      <c r="AU226" s="218" t="s">
        <v>85</v>
      </c>
      <c r="AV226" s="13" t="s">
        <v>83</v>
      </c>
      <c r="AW226" s="13" t="s">
        <v>32</v>
      </c>
      <c r="AX226" s="13" t="s">
        <v>76</v>
      </c>
      <c r="AY226" s="218" t="s">
        <v>179</v>
      </c>
    </row>
    <row r="227" spans="1:65" s="14" customFormat="1" ht="11.25">
      <c r="B227" s="219"/>
      <c r="C227" s="220"/>
      <c r="D227" s="204" t="s">
        <v>191</v>
      </c>
      <c r="E227" s="221" t="s">
        <v>1</v>
      </c>
      <c r="F227" s="222" t="s">
        <v>2983</v>
      </c>
      <c r="G227" s="220"/>
      <c r="H227" s="223">
        <v>20</v>
      </c>
      <c r="I227" s="224"/>
      <c r="J227" s="220"/>
      <c r="K227" s="220"/>
      <c r="L227" s="225"/>
      <c r="M227" s="226"/>
      <c r="N227" s="227"/>
      <c r="O227" s="227"/>
      <c r="P227" s="227"/>
      <c r="Q227" s="227"/>
      <c r="R227" s="227"/>
      <c r="S227" s="227"/>
      <c r="T227" s="228"/>
      <c r="AT227" s="229" t="s">
        <v>191</v>
      </c>
      <c r="AU227" s="229" t="s">
        <v>85</v>
      </c>
      <c r="AV227" s="14" t="s">
        <v>85</v>
      </c>
      <c r="AW227" s="14" t="s">
        <v>32</v>
      </c>
      <c r="AX227" s="14" t="s">
        <v>83</v>
      </c>
      <c r="AY227" s="229" t="s">
        <v>179</v>
      </c>
    </row>
    <row r="228" spans="1:65" s="2" customFormat="1" ht="24">
      <c r="A228" s="34"/>
      <c r="B228" s="35"/>
      <c r="C228" s="191" t="s">
        <v>606</v>
      </c>
      <c r="D228" s="191" t="s">
        <v>182</v>
      </c>
      <c r="E228" s="192" t="s">
        <v>2984</v>
      </c>
      <c r="F228" s="193" t="s">
        <v>2985</v>
      </c>
      <c r="G228" s="194" t="s">
        <v>185</v>
      </c>
      <c r="H228" s="195">
        <v>13.4</v>
      </c>
      <c r="I228" s="196"/>
      <c r="J228" s="197">
        <f>ROUND(I228*H228,2)</f>
        <v>0</v>
      </c>
      <c r="K228" s="193" t="s">
        <v>1</v>
      </c>
      <c r="L228" s="39"/>
      <c r="M228" s="198" t="s">
        <v>1</v>
      </c>
      <c r="N228" s="199" t="s">
        <v>41</v>
      </c>
      <c r="O228" s="71"/>
      <c r="P228" s="200">
        <f>O228*H228</f>
        <v>0</v>
      </c>
      <c r="Q228" s="200">
        <v>0</v>
      </c>
      <c r="R228" s="200">
        <f>Q228*H228</f>
        <v>0</v>
      </c>
      <c r="S228" s="200">
        <v>0</v>
      </c>
      <c r="T228" s="201">
        <f>S228*H228</f>
        <v>0</v>
      </c>
      <c r="U228" s="34"/>
      <c r="V228" s="34"/>
      <c r="W228" s="34"/>
      <c r="X228" s="34"/>
      <c r="Y228" s="34"/>
      <c r="Z228" s="34"/>
      <c r="AA228" s="34"/>
      <c r="AB228" s="34"/>
      <c r="AC228" s="34"/>
      <c r="AD228" s="34"/>
      <c r="AE228" s="34"/>
      <c r="AR228" s="202" t="s">
        <v>263</v>
      </c>
      <c r="AT228" s="202" t="s">
        <v>182</v>
      </c>
      <c r="AU228" s="202" t="s">
        <v>85</v>
      </c>
      <c r="AY228" s="17" t="s">
        <v>179</v>
      </c>
      <c r="BE228" s="203">
        <f>IF(N228="základní",J228,0)</f>
        <v>0</v>
      </c>
      <c r="BF228" s="203">
        <f>IF(N228="snížená",J228,0)</f>
        <v>0</v>
      </c>
      <c r="BG228" s="203">
        <f>IF(N228="zákl. přenesená",J228,0)</f>
        <v>0</v>
      </c>
      <c r="BH228" s="203">
        <f>IF(N228="sníž. přenesená",J228,0)</f>
        <v>0</v>
      </c>
      <c r="BI228" s="203">
        <f>IF(N228="nulová",J228,0)</f>
        <v>0</v>
      </c>
      <c r="BJ228" s="17" t="s">
        <v>83</v>
      </c>
      <c r="BK228" s="203">
        <f>ROUND(I228*H228,2)</f>
        <v>0</v>
      </c>
      <c r="BL228" s="17" t="s">
        <v>263</v>
      </c>
      <c r="BM228" s="202" t="s">
        <v>2986</v>
      </c>
    </row>
    <row r="229" spans="1:65" s="13" customFormat="1" ht="11.25">
      <c r="B229" s="209"/>
      <c r="C229" s="210"/>
      <c r="D229" s="204" t="s">
        <v>191</v>
      </c>
      <c r="E229" s="211" t="s">
        <v>1</v>
      </c>
      <c r="F229" s="212" t="s">
        <v>2873</v>
      </c>
      <c r="G229" s="210"/>
      <c r="H229" s="211" t="s">
        <v>1</v>
      </c>
      <c r="I229" s="213"/>
      <c r="J229" s="210"/>
      <c r="K229" s="210"/>
      <c r="L229" s="214"/>
      <c r="M229" s="215"/>
      <c r="N229" s="216"/>
      <c r="O229" s="216"/>
      <c r="P229" s="216"/>
      <c r="Q229" s="216"/>
      <c r="R229" s="216"/>
      <c r="S229" s="216"/>
      <c r="T229" s="217"/>
      <c r="AT229" s="218" t="s">
        <v>191</v>
      </c>
      <c r="AU229" s="218" t="s">
        <v>85</v>
      </c>
      <c r="AV229" s="13" t="s">
        <v>83</v>
      </c>
      <c r="AW229" s="13" t="s">
        <v>32</v>
      </c>
      <c r="AX229" s="13" t="s">
        <v>76</v>
      </c>
      <c r="AY229" s="218" t="s">
        <v>179</v>
      </c>
    </row>
    <row r="230" spans="1:65" s="14" customFormat="1" ht="11.25">
      <c r="B230" s="219"/>
      <c r="C230" s="220"/>
      <c r="D230" s="204" t="s">
        <v>191</v>
      </c>
      <c r="E230" s="221" t="s">
        <v>1</v>
      </c>
      <c r="F230" s="222" t="s">
        <v>2987</v>
      </c>
      <c r="G230" s="220"/>
      <c r="H230" s="223">
        <v>13.4</v>
      </c>
      <c r="I230" s="224"/>
      <c r="J230" s="220"/>
      <c r="K230" s="220"/>
      <c r="L230" s="225"/>
      <c r="M230" s="226"/>
      <c r="N230" s="227"/>
      <c r="O230" s="227"/>
      <c r="P230" s="227"/>
      <c r="Q230" s="227"/>
      <c r="R230" s="227"/>
      <c r="S230" s="227"/>
      <c r="T230" s="228"/>
      <c r="AT230" s="229" t="s">
        <v>191</v>
      </c>
      <c r="AU230" s="229" t="s">
        <v>85</v>
      </c>
      <c r="AV230" s="14" t="s">
        <v>85</v>
      </c>
      <c r="AW230" s="14" t="s">
        <v>32</v>
      </c>
      <c r="AX230" s="14" t="s">
        <v>83</v>
      </c>
      <c r="AY230" s="229" t="s">
        <v>179</v>
      </c>
    </row>
    <row r="231" spans="1:65" s="2" customFormat="1" ht="24">
      <c r="A231" s="34"/>
      <c r="B231" s="35"/>
      <c r="C231" s="191" t="s">
        <v>621</v>
      </c>
      <c r="D231" s="191" t="s">
        <v>182</v>
      </c>
      <c r="E231" s="192" t="s">
        <v>2988</v>
      </c>
      <c r="F231" s="193" t="s">
        <v>2989</v>
      </c>
      <c r="G231" s="194" t="s">
        <v>242</v>
      </c>
      <c r="H231" s="195">
        <v>1.296</v>
      </c>
      <c r="I231" s="196"/>
      <c r="J231" s="197">
        <f>ROUND(I231*H231,2)</f>
        <v>0</v>
      </c>
      <c r="K231" s="193" t="s">
        <v>186</v>
      </c>
      <c r="L231" s="39"/>
      <c r="M231" s="198" t="s">
        <v>1</v>
      </c>
      <c r="N231" s="199" t="s">
        <v>41</v>
      </c>
      <c r="O231" s="71"/>
      <c r="P231" s="200">
        <f>O231*H231</f>
        <v>0</v>
      </c>
      <c r="Q231" s="200">
        <v>0</v>
      </c>
      <c r="R231" s="200">
        <f>Q231*H231</f>
        <v>0</v>
      </c>
      <c r="S231" s="200">
        <v>0</v>
      </c>
      <c r="T231" s="201">
        <f>S231*H231</f>
        <v>0</v>
      </c>
      <c r="U231" s="34"/>
      <c r="V231" s="34"/>
      <c r="W231" s="34"/>
      <c r="X231" s="34"/>
      <c r="Y231" s="34"/>
      <c r="Z231" s="34"/>
      <c r="AA231" s="34"/>
      <c r="AB231" s="34"/>
      <c r="AC231" s="34"/>
      <c r="AD231" s="34"/>
      <c r="AE231" s="34"/>
      <c r="AR231" s="202" t="s">
        <v>263</v>
      </c>
      <c r="AT231" s="202" t="s">
        <v>182</v>
      </c>
      <c r="AU231" s="202" t="s">
        <v>85</v>
      </c>
      <c r="AY231" s="17" t="s">
        <v>179</v>
      </c>
      <c r="BE231" s="203">
        <f>IF(N231="základní",J231,0)</f>
        <v>0</v>
      </c>
      <c r="BF231" s="203">
        <f>IF(N231="snížená",J231,0)</f>
        <v>0</v>
      </c>
      <c r="BG231" s="203">
        <f>IF(N231="zákl. přenesená",J231,0)</f>
        <v>0</v>
      </c>
      <c r="BH231" s="203">
        <f>IF(N231="sníž. přenesená",J231,0)</f>
        <v>0</v>
      </c>
      <c r="BI231" s="203">
        <f>IF(N231="nulová",J231,0)</f>
        <v>0</v>
      </c>
      <c r="BJ231" s="17" t="s">
        <v>83</v>
      </c>
      <c r="BK231" s="203">
        <f>ROUND(I231*H231,2)</f>
        <v>0</v>
      </c>
      <c r="BL231" s="17" t="s">
        <v>263</v>
      </c>
      <c r="BM231" s="202" t="s">
        <v>2990</v>
      </c>
    </row>
    <row r="232" spans="1:65" s="12" customFormat="1" ht="22.9" customHeight="1">
      <c r="B232" s="175"/>
      <c r="C232" s="176"/>
      <c r="D232" s="177" t="s">
        <v>75</v>
      </c>
      <c r="E232" s="189" t="s">
        <v>2991</v>
      </c>
      <c r="F232" s="189" t="s">
        <v>2992</v>
      </c>
      <c r="G232" s="176"/>
      <c r="H232" s="176"/>
      <c r="I232" s="179"/>
      <c r="J232" s="190">
        <f>BK232</f>
        <v>0</v>
      </c>
      <c r="K232" s="176"/>
      <c r="L232" s="181"/>
      <c r="M232" s="182"/>
      <c r="N232" s="183"/>
      <c r="O232" s="183"/>
      <c r="P232" s="184">
        <f>SUM(P233:P235)</f>
        <v>0</v>
      </c>
      <c r="Q232" s="183"/>
      <c r="R232" s="184">
        <f>SUM(R233:R235)</f>
        <v>1.0200000000000001E-3</v>
      </c>
      <c r="S232" s="183"/>
      <c r="T232" s="185">
        <f>SUM(T233:T235)</f>
        <v>0</v>
      </c>
      <c r="AR232" s="186" t="s">
        <v>85</v>
      </c>
      <c r="AT232" s="187" t="s">
        <v>75</v>
      </c>
      <c r="AU232" s="187" t="s">
        <v>83</v>
      </c>
      <c r="AY232" s="186" t="s">
        <v>179</v>
      </c>
      <c r="BK232" s="188">
        <f>SUM(BK233:BK235)</f>
        <v>0</v>
      </c>
    </row>
    <row r="233" spans="1:65" s="2" customFormat="1" ht="24">
      <c r="A233" s="34"/>
      <c r="B233" s="35"/>
      <c r="C233" s="191" t="s">
        <v>634</v>
      </c>
      <c r="D233" s="191" t="s">
        <v>182</v>
      </c>
      <c r="E233" s="192" t="s">
        <v>2993</v>
      </c>
      <c r="F233" s="193" t="s">
        <v>2994</v>
      </c>
      <c r="G233" s="194" t="s">
        <v>346</v>
      </c>
      <c r="H233" s="195">
        <v>34</v>
      </c>
      <c r="I233" s="196"/>
      <c r="J233" s="197">
        <f>ROUND(I233*H233,2)</f>
        <v>0</v>
      </c>
      <c r="K233" s="193" t="s">
        <v>1</v>
      </c>
      <c r="L233" s="39"/>
      <c r="M233" s="198" t="s">
        <v>1</v>
      </c>
      <c r="N233" s="199" t="s">
        <v>41</v>
      </c>
      <c r="O233" s="71"/>
      <c r="P233" s="200">
        <f>O233*H233</f>
        <v>0</v>
      </c>
      <c r="Q233" s="200">
        <v>3.0000000000000001E-5</v>
      </c>
      <c r="R233" s="200">
        <f>Q233*H233</f>
        <v>1.0200000000000001E-3</v>
      </c>
      <c r="S233" s="200">
        <v>0</v>
      </c>
      <c r="T233" s="201">
        <f>S233*H233</f>
        <v>0</v>
      </c>
      <c r="U233" s="34"/>
      <c r="V233" s="34"/>
      <c r="W233" s="34"/>
      <c r="X233" s="34"/>
      <c r="Y233" s="34"/>
      <c r="Z233" s="34"/>
      <c r="AA233" s="34"/>
      <c r="AB233" s="34"/>
      <c r="AC233" s="34"/>
      <c r="AD233" s="34"/>
      <c r="AE233" s="34"/>
      <c r="AR233" s="202" t="s">
        <v>263</v>
      </c>
      <c r="AT233" s="202" t="s">
        <v>182</v>
      </c>
      <c r="AU233" s="202" t="s">
        <v>85</v>
      </c>
      <c r="AY233" s="17" t="s">
        <v>179</v>
      </c>
      <c r="BE233" s="203">
        <f>IF(N233="základní",J233,0)</f>
        <v>0</v>
      </c>
      <c r="BF233" s="203">
        <f>IF(N233="snížená",J233,0)</f>
        <v>0</v>
      </c>
      <c r="BG233" s="203">
        <f>IF(N233="zákl. přenesená",J233,0)</f>
        <v>0</v>
      </c>
      <c r="BH233" s="203">
        <f>IF(N233="sníž. přenesená",J233,0)</f>
        <v>0</v>
      </c>
      <c r="BI233" s="203">
        <f>IF(N233="nulová",J233,0)</f>
        <v>0</v>
      </c>
      <c r="BJ233" s="17" t="s">
        <v>83</v>
      </c>
      <c r="BK233" s="203">
        <f>ROUND(I233*H233,2)</f>
        <v>0</v>
      </c>
      <c r="BL233" s="17" t="s">
        <v>263</v>
      </c>
      <c r="BM233" s="202" t="s">
        <v>2995</v>
      </c>
    </row>
    <row r="234" spans="1:65" s="13" customFormat="1" ht="11.25">
      <c r="B234" s="209"/>
      <c r="C234" s="210"/>
      <c r="D234" s="204" t="s">
        <v>191</v>
      </c>
      <c r="E234" s="211" t="s">
        <v>1</v>
      </c>
      <c r="F234" s="212" t="s">
        <v>2873</v>
      </c>
      <c r="G234" s="210"/>
      <c r="H234" s="211" t="s">
        <v>1</v>
      </c>
      <c r="I234" s="213"/>
      <c r="J234" s="210"/>
      <c r="K234" s="210"/>
      <c r="L234" s="214"/>
      <c r="M234" s="215"/>
      <c r="N234" s="216"/>
      <c r="O234" s="216"/>
      <c r="P234" s="216"/>
      <c r="Q234" s="216"/>
      <c r="R234" s="216"/>
      <c r="S234" s="216"/>
      <c r="T234" s="217"/>
      <c r="AT234" s="218" t="s">
        <v>191</v>
      </c>
      <c r="AU234" s="218" t="s">
        <v>85</v>
      </c>
      <c r="AV234" s="13" t="s">
        <v>83</v>
      </c>
      <c r="AW234" s="13" t="s">
        <v>32</v>
      </c>
      <c r="AX234" s="13" t="s">
        <v>76</v>
      </c>
      <c r="AY234" s="218" t="s">
        <v>179</v>
      </c>
    </row>
    <row r="235" spans="1:65" s="14" customFormat="1" ht="11.25">
      <c r="B235" s="219"/>
      <c r="C235" s="220"/>
      <c r="D235" s="204" t="s">
        <v>191</v>
      </c>
      <c r="E235" s="221" t="s">
        <v>1</v>
      </c>
      <c r="F235" s="222" t="s">
        <v>600</v>
      </c>
      <c r="G235" s="220"/>
      <c r="H235" s="223">
        <v>34</v>
      </c>
      <c r="I235" s="224"/>
      <c r="J235" s="220"/>
      <c r="K235" s="220"/>
      <c r="L235" s="225"/>
      <c r="M235" s="226"/>
      <c r="N235" s="227"/>
      <c r="O235" s="227"/>
      <c r="P235" s="227"/>
      <c r="Q235" s="227"/>
      <c r="R235" s="227"/>
      <c r="S235" s="227"/>
      <c r="T235" s="228"/>
      <c r="AT235" s="229" t="s">
        <v>191</v>
      </c>
      <c r="AU235" s="229" t="s">
        <v>85</v>
      </c>
      <c r="AV235" s="14" t="s">
        <v>85</v>
      </c>
      <c r="AW235" s="14" t="s">
        <v>32</v>
      </c>
      <c r="AX235" s="14" t="s">
        <v>83</v>
      </c>
      <c r="AY235" s="229" t="s">
        <v>179</v>
      </c>
    </row>
    <row r="236" spans="1:65" s="12" customFormat="1" ht="22.9" customHeight="1">
      <c r="B236" s="175"/>
      <c r="C236" s="176"/>
      <c r="D236" s="177" t="s">
        <v>75</v>
      </c>
      <c r="E236" s="189" t="s">
        <v>1543</v>
      </c>
      <c r="F236" s="189" t="s">
        <v>1544</v>
      </c>
      <c r="G236" s="176"/>
      <c r="H236" s="176"/>
      <c r="I236" s="179"/>
      <c r="J236" s="190">
        <f>BK236</f>
        <v>0</v>
      </c>
      <c r="K236" s="176"/>
      <c r="L236" s="181"/>
      <c r="M236" s="182"/>
      <c r="N236" s="183"/>
      <c r="O236" s="183"/>
      <c r="P236" s="184">
        <f>SUM(P237:P262)</f>
        <v>0</v>
      </c>
      <c r="Q236" s="183"/>
      <c r="R236" s="184">
        <f>SUM(R237:R262)</f>
        <v>4.7960000000000003E-2</v>
      </c>
      <c r="S236" s="183"/>
      <c r="T236" s="185">
        <f>SUM(T237:T262)</f>
        <v>0</v>
      </c>
      <c r="AR236" s="186" t="s">
        <v>85</v>
      </c>
      <c r="AT236" s="187" t="s">
        <v>75</v>
      </c>
      <c r="AU236" s="187" t="s">
        <v>83</v>
      </c>
      <c r="AY236" s="186" t="s">
        <v>179</v>
      </c>
      <c r="BK236" s="188">
        <f>SUM(BK237:BK262)</f>
        <v>0</v>
      </c>
    </row>
    <row r="237" spans="1:65" s="2" customFormat="1" ht="33" customHeight="1">
      <c r="A237" s="34"/>
      <c r="B237" s="35"/>
      <c r="C237" s="191" t="s">
        <v>644</v>
      </c>
      <c r="D237" s="191" t="s">
        <v>182</v>
      </c>
      <c r="E237" s="192" t="s">
        <v>2996</v>
      </c>
      <c r="F237" s="193" t="s">
        <v>2997</v>
      </c>
      <c r="G237" s="194" t="s">
        <v>346</v>
      </c>
      <c r="H237" s="195">
        <v>42</v>
      </c>
      <c r="I237" s="196"/>
      <c r="J237" s="197">
        <f>ROUND(I237*H237,2)</f>
        <v>0</v>
      </c>
      <c r="K237" s="193" t="s">
        <v>186</v>
      </c>
      <c r="L237" s="39"/>
      <c r="M237" s="198" t="s">
        <v>1</v>
      </c>
      <c r="N237" s="199" t="s">
        <v>41</v>
      </c>
      <c r="O237" s="71"/>
      <c r="P237" s="200">
        <f>O237*H237</f>
        <v>0</v>
      </c>
      <c r="Q237" s="200">
        <v>9.0000000000000006E-5</v>
      </c>
      <c r="R237" s="200">
        <f>Q237*H237</f>
        <v>3.7800000000000004E-3</v>
      </c>
      <c r="S237" s="200">
        <v>0</v>
      </c>
      <c r="T237" s="201">
        <f>S237*H237</f>
        <v>0</v>
      </c>
      <c r="U237" s="34"/>
      <c r="V237" s="34"/>
      <c r="W237" s="34"/>
      <c r="X237" s="34"/>
      <c r="Y237" s="34"/>
      <c r="Z237" s="34"/>
      <c r="AA237" s="34"/>
      <c r="AB237" s="34"/>
      <c r="AC237" s="34"/>
      <c r="AD237" s="34"/>
      <c r="AE237" s="34"/>
      <c r="AR237" s="202" t="s">
        <v>263</v>
      </c>
      <c r="AT237" s="202" t="s">
        <v>182</v>
      </c>
      <c r="AU237" s="202" t="s">
        <v>85</v>
      </c>
      <c r="AY237" s="17" t="s">
        <v>179</v>
      </c>
      <c r="BE237" s="203">
        <f>IF(N237="základní",J237,0)</f>
        <v>0</v>
      </c>
      <c r="BF237" s="203">
        <f>IF(N237="snížená",J237,0)</f>
        <v>0</v>
      </c>
      <c r="BG237" s="203">
        <f>IF(N237="zákl. přenesená",J237,0)</f>
        <v>0</v>
      </c>
      <c r="BH237" s="203">
        <f>IF(N237="sníž. přenesená",J237,0)</f>
        <v>0</v>
      </c>
      <c r="BI237" s="203">
        <f>IF(N237="nulová",J237,0)</f>
        <v>0</v>
      </c>
      <c r="BJ237" s="17" t="s">
        <v>83</v>
      </c>
      <c r="BK237" s="203">
        <f>ROUND(I237*H237,2)</f>
        <v>0</v>
      </c>
      <c r="BL237" s="17" t="s">
        <v>263</v>
      </c>
      <c r="BM237" s="202" t="s">
        <v>2998</v>
      </c>
    </row>
    <row r="238" spans="1:65" s="13" customFormat="1" ht="11.25">
      <c r="B238" s="209"/>
      <c r="C238" s="210"/>
      <c r="D238" s="204" t="s">
        <v>191</v>
      </c>
      <c r="E238" s="211" t="s">
        <v>1</v>
      </c>
      <c r="F238" s="212" t="s">
        <v>2873</v>
      </c>
      <c r="G238" s="210"/>
      <c r="H238" s="211" t="s">
        <v>1</v>
      </c>
      <c r="I238" s="213"/>
      <c r="J238" s="210"/>
      <c r="K238" s="210"/>
      <c r="L238" s="214"/>
      <c r="M238" s="215"/>
      <c r="N238" s="216"/>
      <c r="O238" s="216"/>
      <c r="P238" s="216"/>
      <c r="Q238" s="216"/>
      <c r="R238" s="216"/>
      <c r="S238" s="216"/>
      <c r="T238" s="217"/>
      <c r="AT238" s="218" t="s">
        <v>191</v>
      </c>
      <c r="AU238" s="218" t="s">
        <v>85</v>
      </c>
      <c r="AV238" s="13" t="s">
        <v>83</v>
      </c>
      <c r="AW238" s="13" t="s">
        <v>32</v>
      </c>
      <c r="AX238" s="13" t="s">
        <v>76</v>
      </c>
      <c r="AY238" s="218" t="s">
        <v>179</v>
      </c>
    </row>
    <row r="239" spans="1:65" s="14" customFormat="1" ht="11.25">
      <c r="B239" s="219"/>
      <c r="C239" s="220"/>
      <c r="D239" s="204" t="s">
        <v>191</v>
      </c>
      <c r="E239" s="221" t="s">
        <v>1</v>
      </c>
      <c r="F239" s="222" t="s">
        <v>2999</v>
      </c>
      <c r="G239" s="220"/>
      <c r="H239" s="223">
        <v>42</v>
      </c>
      <c r="I239" s="224"/>
      <c r="J239" s="220"/>
      <c r="K239" s="220"/>
      <c r="L239" s="225"/>
      <c r="M239" s="226"/>
      <c r="N239" s="227"/>
      <c r="O239" s="227"/>
      <c r="P239" s="227"/>
      <c r="Q239" s="227"/>
      <c r="R239" s="227"/>
      <c r="S239" s="227"/>
      <c r="T239" s="228"/>
      <c r="AT239" s="229" t="s">
        <v>191</v>
      </c>
      <c r="AU239" s="229" t="s">
        <v>85</v>
      </c>
      <c r="AV239" s="14" t="s">
        <v>85</v>
      </c>
      <c r="AW239" s="14" t="s">
        <v>32</v>
      </c>
      <c r="AX239" s="14" t="s">
        <v>83</v>
      </c>
      <c r="AY239" s="229" t="s">
        <v>179</v>
      </c>
    </row>
    <row r="240" spans="1:65" s="2" customFormat="1" ht="24">
      <c r="A240" s="34"/>
      <c r="B240" s="35"/>
      <c r="C240" s="230" t="s">
        <v>649</v>
      </c>
      <c r="D240" s="230" t="s">
        <v>434</v>
      </c>
      <c r="E240" s="231" t="s">
        <v>3000</v>
      </c>
      <c r="F240" s="232" t="s">
        <v>3001</v>
      </c>
      <c r="G240" s="233" t="s">
        <v>346</v>
      </c>
      <c r="H240" s="234">
        <v>34</v>
      </c>
      <c r="I240" s="235"/>
      <c r="J240" s="236">
        <f>ROUND(I240*H240,2)</f>
        <v>0</v>
      </c>
      <c r="K240" s="232" t="s">
        <v>1</v>
      </c>
      <c r="L240" s="237"/>
      <c r="M240" s="238" t="s">
        <v>1</v>
      </c>
      <c r="N240" s="239" t="s">
        <v>41</v>
      </c>
      <c r="O240" s="71"/>
      <c r="P240" s="200">
        <f>O240*H240</f>
        <v>0</v>
      </c>
      <c r="Q240" s="200">
        <v>2.9E-4</v>
      </c>
      <c r="R240" s="200">
        <f>Q240*H240</f>
        <v>9.8600000000000007E-3</v>
      </c>
      <c r="S240" s="200">
        <v>0</v>
      </c>
      <c r="T240" s="201">
        <f>S240*H240</f>
        <v>0</v>
      </c>
      <c r="U240" s="34"/>
      <c r="V240" s="34"/>
      <c r="W240" s="34"/>
      <c r="X240" s="34"/>
      <c r="Y240" s="34"/>
      <c r="Z240" s="34"/>
      <c r="AA240" s="34"/>
      <c r="AB240" s="34"/>
      <c r="AC240" s="34"/>
      <c r="AD240" s="34"/>
      <c r="AE240" s="34"/>
      <c r="AR240" s="202" t="s">
        <v>587</v>
      </c>
      <c r="AT240" s="202" t="s">
        <v>434</v>
      </c>
      <c r="AU240" s="202" t="s">
        <v>85</v>
      </c>
      <c r="AY240" s="17" t="s">
        <v>179</v>
      </c>
      <c r="BE240" s="203">
        <f>IF(N240="základní",J240,0)</f>
        <v>0</v>
      </c>
      <c r="BF240" s="203">
        <f>IF(N240="snížená",J240,0)</f>
        <v>0</v>
      </c>
      <c r="BG240" s="203">
        <f>IF(N240="zákl. přenesená",J240,0)</f>
        <v>0</v>
      </c>
      <c r="BH240" s="203">
        <f>IF(N240="sníž. přenesená",J240,0)</f>
        <v>0</v>
      </c>
      <c r="BI240" s="203">
        <f>IF(N240="nulová",J240,0)</f>
        <v>0</v>
      </c>
      <c r="BJ240" s="17" t="s">
        <v>83</v>
      </c>
      <c r="BK240" s="203">
        <f>ROUND(I240*H240,2)</f>
        <v>0</v>
      </c>
      <c r="BL240" s="17" t="s">
        <v>263</v>
      </c>
      <c r="BM240" s="202" t="s">
        <v>3002</v>
      </c>
    </row>
    <row r="241" spans="1:65" s="13" customFormat="1" ht="11.25">
      <c r="B241" s="209"/>
      <c r="C241" s="210"/>
      <c r="D241" s="204" t="s">
        <v>191</v>
      </c>
      <c r="E241" s="211" t="s">
        <v>1</v>
      </c>
      <c r="F241" s="212" t="s">
        <v>2873</v>
      </c>
      <c r="G241" s="210"/>
      <c r="H241" s="211" t="s">
        <v>1</v>
      </c>
      <c r="I241" s="213"/>
      <c r="J241" s="210"/>
      <c r="K241" s="210"/>
      <c r="L241" s="214"/>
      <c r="M241" s="215"/>
      <c r="N241" s="216"/>
      <c r="O241" s="216"/>
      <c r="P241" s="216"/>
      <c r="Q241" s="216"/>
      <c r="R241" s="216"/>
      <c r="S241" s="216"/>
      <c r="T241" s="217"/>
      <c r="AT241" s="218" t="s">
        <v>191</v>
      </c>
      <c r="AU241" s="218" t="s">
        <v>85</v>
      </c>
      <c r="AV241" s="13" t="s">
        <v>83</v>
      </c>
      <c r="AW241" s="13" t="s">
        <v>32</v>
      </c>
      <c r="AX241" s="13" t="s">
        <v>76</v>
      </c>
      <c r="AY241" s="218" t="s">
        <v>179</v>
      </c>
    </row>
    <row r="242" spans="1:65" s="14" customFormat="1" ht="11.25">
      <c r="B242" s="219"/>
      <c r="C242" s="220"/>
      <c r="D242" s="204" t="s">
        <v>191</v>
      </c>
      <c r="E242" s="221" t="s">
        <v>1</v>
      </c>
      <c r="F242" s="222" t="s">
        <v>600</v>
      </c>
      <c r="G242" s="220"/>
      <c r="H242" s="223">
        <v>34</v>
      </c>
      <c r="I242" s="224"/>
      <c r="J242" s="220"/>
      <c r="K242" s="220"/>
      <c r="L242" s="225"/>
      <c r="M242" s="226"/>
      <c r="N242" s="227"/>
      <c r="O242" s="227"/>
      <c r="P242" s="227"/>
      <c r="Q242" s="227"/>
      <c r="R242" s="227"/>
      <c r="S242" s="227"/>
      <c r="T242" s="228"/>
      <c r="AT242" s="229" t="s">
        <v>191</v>
      </c>
      <c r="AU242" s="229" t="s">
        <v>85</v>
      </c>
      <c r="AV242" s="14" t="s">
        <v>85</v>
      </c>
      <c r="AW242" s="14" t="s">
        <v>32</v>
      </c>
      <c r="AX242" s="14" t="s">
        <v>83</v>
      </c>
      <c r="AY242" s="229" t="s">
        <v>179</v>
      </c>
    </row>
    <row r="243" spans="1:65" s="2" customFormat="1" ht="24">
      <c r="A243" s="34"/>
      <c r="B243" s="35"/>
      <c r="C243" s="230" t="s">
        <v>656</v>
      </c>
      <c r="D243" s="230" t="s">
        <v>434</v>
      </c>
      <c r="E243" s="231" t="s">
        <v>3003</v>
      </c>
      <c r="F243" s="232" t="s">
        <v>3004</v>
      </c>
      <c r="G243" s="233" t="s">
        <v>346</v>
      </c>
      <c r="H243" s="234">
        <v>8</v>
      </c>
      <c r="I243" s="235"/>
      <c r="J243" s="236">
        <f>ROUND(I243*H243,2)</f>
        <v>0</v>
      </c>
      <c r="K243" s="232" t="s">
        <v>1</v>
      </c>
      <c r="L243" s="237"/>
      <c r="M243" s="238" t="s">
        <v>1</v>
      </c>
      <c r="N243" s="239" t="s">
        <v>41</v>
      </c>
      <c r="O243" s="71"/>
      <c r="P243" s="200">
        <f>O243*H243</f>
        <v>0</v>
      </c>
      <c r="Q243" s="200">
        <v>2.9E-4</v>
      </c>
      <c r="R243" s="200">
        <f>Q243*H243</f>
        <v>2.32E-3</v>
      </c>
      <c r="S243" s="200">
        <v>0</v>
      </c>
      <c r="T243" s="201">
        <f>S243*H243</f>
        <v>0</v>
      </c>
      <c r="U243" s="34"/>
      <c r="V243" s="34"/>
      <c r="W243" s="34"/>
      <c r="X243" s="34"/>
      <c r="Y243" s="34"/>
      <c r="Z243" s="34"/>
      <c r="AA243" s="34"/>
      <c r="AB243" s="34"/>
      <c r="AC243" s="34"/>
      <c r="AD243" s="34"/>
      <c r="AE243" s="34"/>
      <c r="AR243" s="202" t="s">
        <v>587</v>
      </c>
      <c r="AT243" s="202" t="s">
        <v>434</v>
      </c>
      <c r="AU243" s="202" t="s">
        <v>85</v>
      </c>
      <c r="AY243" s="17" t="s">
        <v>179</v>
      </c>
      <c r="BE243" s="203">
        <f>IF(N243="základní",J243,0)</f>
        <v>0</v>
      </c>
      <c r="BF243" s="203">
        <f>IF(N243="snížená",J243,0)</f>
        <v>0</v>
      </c>
      <c r="BG243" s="203">
        <f>IF(N243="zákl. přenesená",J243,0)</f>
        <v>0</v>
      </c>
      <c r="BH243" s="203">
        <f>IF(N243="sníž. přenesená",J243,0)</f>
        <v>0</v>
      </c>
      <c r="BI243" s="203">
        <f>IF(N243="nulová",J243,0)</f>
        <v>0</v>
      </c>
      <c r="BJ243" s="17" t="s">
        <v>83</v>
      </c>
      <c r="BK243" s="203">
        <f>ROUND(I243*H243,2)</f>
        <v>0</v>
      </c>
      <c r="BL243" s="17" t="s">
        <v>263</v>
      </c>
      <c r="BM243" s="202" t="s">
        <v>3005</v>
      </c>
    </row>
    <row r="244" spans="1:65" s="14" customFormat="1" ht="11.25">
      <c r="B244" s="219"/>
      <c r="C244" s="220"/>
      <c r="D244" s="204" t="s">
        <v>191</v>
      </c>
      <c r="E244" s="221" t="s">
        <v>1</v>
      </c>
      <c r="F244" s="222" t="s">
        <v>221</v>
      </c>
      <c r="G244" s="220"/>
      <c r="H244" s="223">
        <v>8</v>
      </c>
      <c r="I244" s="224"/>
      <c r="J244" s="220"/>
      <c r="K244" s="220"/>
      <c r="L244" s="225"/>
      <c r="M244" s="226"/>
      <c r="N244" s="227"/>
      <c r="O244" s="227"/>
      <c r="P244" s="227"/>
      <c r="Q244" s="227"/>
      <c r="R244" s="227"/>
      <c r="S244" s="227"/>
      <c r="T244" s="228"/>
      <c r="AT244" s="229" t="s">
        <v>191</v>
      </c>
      <c r="AU244" s="229" t="s">
        <v>85</v>
      </c>
      <c r="AV244" s="14" t="s">
        <v>85</v>
      </c>
      <c r="AW244" s="14" t="s">
        <v>32</v>
      </c>
      <c r="AX244" s="14" t="s">
        <v>83</v>
      </c>
      <c r="AY244" s="229" t="s">
        <v>179</v>
      </c>
    </row>
    <row r="245" spans="1:65" s="2" customFormat="1" ht="24">
      <c r="A245" s="34"/>
      <c r="B245" s="35"/>
      <c r="C245" s="191" t="s">
        <v>663</v>
      </c>
      <c r="D245" s="191" t="s">
        <v>182</v>
      </c>
      <c r="E245" s="192" t="s">
        <v>3006</v>
      </c>
      <c r="F245" s="193" t="s">
        <v>3007</v>
      </c>
      <c r="G245" s="194" t="s">
        <v>346</v>
      </c>
      <c r="H245" s="195">
        <v>102</v>
      </c>
      <c r="I245" s="196"/>
      <c r="J245" s="197">
        <f>ROUND(I245*H245,2)</f>
        <v>0</v>
      </c>
      <c r="K245" s="193" t="s">
        <v>1</v>
      </c>
      <c r="L245" s="39"/>
      <c r="M245" s="198" t="s">
        <v>1</v>
      </c>
      <c r="N245" s="199" t="s">
        <v>41</v>
      </c>
      <c r="O245" s="71"/>
      <c r="P245" s="200">
        <f>O245*H245</f>
        <v>0</v>
      </c>
      <c r="Q245" s="200">
        <v>0</v>
      </c>
      <c r="R245" s="200">
        <f>Q245*H245</f>
        <v>0</v>
      </c>
      <c r="S245" s="200">
        <v>0</v>
      </c>
      <c r="T245" s="201">
        <f>S245*H245</f>
        <v>0</v>
      </c>
      <c r="U245" s="34"/>
      <c r="V245" s="34"/>
      <c r="W245" s="34"/>
      <c r="X245" s="34"/>
      <c r="Y245" s="34"/>
      <c r="Z245" s="34"/>
      <c r="AA245" s="34"/>
      <c r="AB245" s="34"/>
      <c r="AC245" s="34"/>
      <c r="AD245" s="34"/>
      <c r="AE245" s="34"/>
      <c r="AR245" s="202" t="s">
        <v>263</v>
      </c>
      <c r="AT245" s="202" t="s">
        <v>182</v>
      </c>
      <c r="AU245" s="202" t="s">
        <v>85</v>
      </c>
      <c r="AY245" s="17" t="s">
        <v>179</v>
      </c>
      <c r="BE245" s="203">
        <f>IF(N245="základní",J245,0)</f>
        <v>0</v>
      </c>
      <c r="BF245" s="203">
        <f>IF(N245="snížená",J245,0)</f>
        <v>0</v>
      </c>
      <c r="BG245" s="203">
        <f>IF(N245="zákl. přenesená",J245,0)</f>
        <v>0</v>
      </c>
      <c r="BH245" s="203">
        <f>IF(N245="sníž. přenesená",J245,0)</f>
        <v>0</v>
      </c>
      <c r="BI245" s="203">
        <f>IF(N245="nulová",J245,0)</f>
        <v>0</v>
      </c>
      <c r="BJ245" s="17" t="s">
        <v>83</v>
      </c>
      <c r="BK245" s="203">
        <f>ROUND(I245*H245,2)</f>
        <v>0</v>
      </c>
      <c r="BL245" s="17" t="s">
        <v>263</v>
      </c>
      <c r="BM245" s="202" t="s">
        <v>3008</v>
      </c>
    </row>
    <row r="246" spans="1:65" s="13" customFormat="1" ht="11.25">
      <c r="B246" s="209"/>
      <c r="C246" s="210"/>
      <c r="D246" s="204" t="s">
        <v>191</v>
      </c>
      <c r="E246" s="211" t="s">
        <v>1</v>
      </c>
      <c r="F246" s="212" t="s">
        <v>2873</v>
      </c>
      <c r="G246" s="210"/>
      <c r="H246" s="211" t="s">
        <v>1</v>
      </c>
      <c r="I246" s="213"/>
      <c r="J246" s="210"/>
      <c r="K246" s="210"/>
      <c r="L246" s="214"/>
      <c r="M246" s="215"/>
      <c r="N246" s="216"/>
      <c r="O246" s="216"/>
      <c r="P246" s="216"/>
      <c r="Q246" s="216"/>
      <c r="R246" s="216"/>
      <c r="S246" s="216"/>
      <c r="T246" s="217"/>
      <c r="AT246" s="218" t="s">
        <v>191</v>
      </c>
      <c r="AU246" s="218" t="s">
        <v>85</v>
      </c>
      <c r="AV246" s="13" t="s">
        <v>83</v>
      </c>
      <c r="AW246" s="13" t="s">
        <v>32</v>
      </c>
      <c r="AX246" s="13" t="s">
        <v>76</v>
      </c>
      <c r="AY246" s="218" t="s">
        <v>179</v>
      </c>
    </row>
    <row r="247" spans="1:65" s="14" customFormat="1" ht="11.25">
      <c r="B247" s="219"/>
      <c r="C247" s="220"/>
      <c r="D247" s="204" t="s">
        <v>191</v>
      </c>
      <c r="E247" s="221" t="s">
        <v>1</v>
      </c>
      <c r="F247" s="222" t="s">
        <v>1282</v>
      </c>
      <c r="G247" s="220"/>
      <c r="H247" s="223">
        <v>102</v>
      </c>
      <c r="I247" s="224"/>
      <c r="J247" s="220"/>
      <c r="K247" s="220"/>
      <c r="L247" s="225"/>
      <c r="M247" s="226"/>
      <c r="N247" s="227"/>
      <c r="O247" s="227"/>
      <c r="P247" s="227"/>
      <c r="Q247" s="227"/>
      <c r="R247" s="227"/>
      <c r="S247" s="227"/>
      <c r="T247" s="228"/>
      <c r="AT247" s="229" t="s">
        <v>191</v>
      </c>
      <c r="AU247" s="229" t="s">
        <v>85</v>
      </c>
      <c r="AV247" s="14" t="s">
        <v>85</v>
      </c>
      <c r="AW247" s="14" t="s">
        <v>32</v>
      </c>
      <c r="AX247" s="14" t="s">
        <v>83</v>
      </c>
      <c r="AY247" s="229" t="s">
        <v>179</v>
      </c>
    </row>
    <row r="248" spans="1:65" s="2" customFormat="1" ht="36">
      <c r="A248" s="34"/>
      <c r="B248" s="35"/>
      <c r="C248" s="230" t="s">
        <v>701</v>
      </c>
      <c r="D248" s="230" t="s">
        <v>434</v>
      </c>
      <c r="E248" s="231" t="s">
        <v>3009</v>
      </c>
      <c r="F248" s="232" t="s">
        <v>3010</v>
      </c>
      <c r="G248" s="233" t="s">
        <v>346</v>
      </c>
      <c r="H248" s="234">
        <v>102</v>
      </c>
      <c r="I248" s="235"/>
      <c r="J248" s="236">
        <f>ROUND(I248*H248,2)</f>
        <v>0</v>
      </c>
      <c r="K248" s="232" t="s">
        <v>1</v>
      </c>
      <c r="L248" s="237"/>
      <c r="M248" s="238" t="s">
        <v>1</v>
      </c>
      <c r="N248" s="239" t="s">
        <v>41</v>
      </c>
      <c r="O248" s="71"/>
      <c r="P248" s="200">
        <f>O248*H248</f>
        <v>0</v>
      </c>
      <c r="Q248" s="200">
        <v>2.0000000000000001E-4</v>
      </c>
      <c r="R248" s="200">
        <f>Q248*H248</f>
        <v>2.0400000000000001E-2</v>
      </c>
      <c r="S248" s="200">
        <v>0</v>
      </c>
      <c r="T248" s="201">
        <f>S248*H248</f>
        <v>0</v>
      </c>
      <c r="U248" s="34"/>
      <c r="V248" s="34"/>
      <c r="W248" s="34"/>
      <c r="X248" s="34"/>
      <c r="Y248" s="34"/>
      <c r="Z248" s="34"/>
      <c r="AA248" s="34"/>
      <c r="AB248" s="34"/>
      <c r="AC248" s="34"/>
      <c r="AD248" s="34"/>
      <c r="AE248" s="34"/>
      <c r="AR248" s="202" t="s">
        <v>587</v>
      </c>
      <c r="AT248" s="202" t="s">
        <v>434</v>
      </c>
      <c r="AU248" s="202" t="s">
        <v>85</v>
      </c>
      <c r="AY248" s="17" t="s">
        <v>179</v>
      </c>
      <c r="BE248" s="203">
        <f>IF(N248="základní",J248,0)</f>
        <v>0</v>
      </c>
      <c r="BF248" s="203">
        <f>IF(N248="snížená",J248,0)</f>
        <v>0</v>
      </c>
      <c r="BG248" s="203">
        <f>IF(N248="zákl. přenesená",J248,0)</f>
        <v>0</v>
      </c>
      <c r="BH248" s="203">
        <f>IF(N248="sníž. přenesená",J248,0)</f>
        <v>0</v>
      </c>
      <c r="BI248" s="203">
        <f>IF(N248="nulová",J248,0)</f>
        <v>0</v>
      </c>
      <c r="BJ248" s="17" t="s">
        <v>83</v>
      </c>
      <c r="BK248" s="203">
        <f>ROUND(I248*H248,2)</f>
        <v>0</v>
      </c>
      <c r="BL248" s="17" t="s">
        <v>263</v>
      </c>
      <c r="BM248" s="202" t="s">
        <v>3011</v>
      </c>
    </row>
    <row r="249" spans="1:65" s="13" customFormat="1" ht="11.25">
      <c r="B249" s="209"/>
      <c r="C249" s="210"/>
      <c r="D249" s="204" t="s">
        <v>191</v>
      </c>
      <c r="E249" s="211" t="s">
        <v>1</v>
      </c>
      <c r="F249" s="212" t="s">
        <v>2873</v>
      </c>
      <c r="G249" s="210"/>
      <c r="H249" s="211" t="s">
        <v>1</v>
      </c>
      <c r="I249" s="213"/>
      <c r="J249" s="210"/>
      <c r="K249" s="210"/>
      <c r="L249" s="214"/>
      <c r="M249" s="215"/>
      <c r="N249" s="216"/>
      <c r="O249" s="216"/>
      <c r="P249" s="216"/>
      <c r="Q249" s="216"/>
      <c r="R249" s="216"/>
      <c r="S249" s="216"/>
      <c r="T249" s="217"/>
      <c r="AT249" s="218" t="s">
        <v>191</v>
      </c>
      <c r="AU249" s="218" t="s">
        <v>85</v>
      </c>
      <c r="AV249" s="13" t="s">
        <v>83</v>
      </c>
      <c r="AW249" s="13" t="s">
        <v>32</v>
      </c>
      <c r="AX249" s="13" t="s">
        <v>76</v>
      </c>
      <c r="AY249" s="218" t="s">
        <v>179</v>
      </c>
    </row>
    <row r="250" spans="1:65" s="14" customFormat="1" ht="11.25">
      <c r="B250" s="219"/>
      <c r="C250" s="220"/>
      <c r="D250" s="204" t="s">
        <v>191</v>
      </c>
      <c r="E250" s="221" t="s">
        <v>1</v>
      </c>
      <c r="F250" s="222" t="s">
        <v>1282</v>
      </c>
      <c r="G250" s="220"/>
      <c r="H250" s="223">
        <v>102</v>
      </c>
      <c r="I250" s="224"/>
      <c r="J250" s="220"/>
      <c r="K250" s="220"/>
      <c r="L250" s="225"/>
      <c r="M250" s="226"/>
      <c r="N250" s="227"/>
      <c r="O250" s="227"/>
      <c r="P250" s="227"/>
      <c r="Q250" s="227"/>
      <c r="R250" s="227"/>
      <c r="S250" s="227"/>
      <c r="T250" s="228"/>
      <c r="AT250" s="229" t="s">
        <v>191</v>
      </c>
      <c r="AU250" s="229" t="s">
        <v>85</v>
      </c>
      <c r="AV250" s="14" t="s">
        <v>85</v>
      </c>
      <c r="AW250" s="14" t="s">
        <v>32</v>
      </c>
      <c r="AX250" s="14" t="s">
        <v>83</v>
      </c>
      <c r="AY250" s="229" t="s">
        <v>179</v>
      </c>
    </row>
    <row r="251" spans="1:65" s="2" customFormat="1" ht="24">
      <c r="A251" s="34"/>
      <c r="B251" s="35"/>
      <c r="C251" s="191" t="s">
        <v>708</v>
      </c>
      <c r="D251" s="191" t="s">
        <v>182</v>
      </c>
      <c r="E251" s="192" t="s">
        <v>3012</v>
      </c>
      <c r="F251" s="193" t="s">
        <v>3013</v>
      </c>
      <c r="G251" s="194" t="s">
        <v>346</v>
      </c>
      <c r="H251" s="195">
        <v>46</v>
      </c>
      <c r="I251" s="196"/>
      <c r="J251" s="197">
        <f>ROUND(I251*H251,2)</f>
        <v>0</v>
      </c>
      <c r="K251" s="193" t="s">
        <v>1</v>
      </c>
      <c r="L251" s="39"/>
      <c r="M251" s="198" t="s">
        <v>1</v>
      </c>
      <c r="N251" s="199" t="s">
        <v>41</v>
      </c>
      <c r="O251" s="71"/>
      <c r="P251" s="200">
        <f>O251*H251</f>
        <v>0</v>
      </c>
      <c r="Q251" s="200">
        <v>0</v>
      </c>
      <c r="R251" s="200">
        <f>Q251*H251</f>
        <v>0</v>
      </c>
      <c r="S251" s="200">
        <v>0</v>
      </c>
      <c r="T251" s="201">
        <f>S251*H251</f>
        <v>0</v>
      </c>
      <c r="U251" s="34"/>
      <c r="V251" s="34"/>
      <c r="W251" s="34"/>
      <c r="X251" s="34"/>
      <c r="Y251" s="34"/>
      <c r="Z251" s="34"/>
      <c r="AA251" s="34"/>
      <c r="AB251" s="34"/>
      <c r="AC251" s="34"/>
      <c r="AD251" s="34"/>
      <c r="AE251" s="34"/>
      <c r="AR251" s="202" t="s">
        <v>263</v>
      </c>
      <c r="AT251" s="202" t="s">
        <v>182</v>
      </c>
      <c r="AU251" s="202" t="s">
        <v>85</v>
      </c>
      <c r="AY251" s="17" t="s">
        <v>179</v>
      </c>
      <c r="BE251" s="203">
        <f>IF(N251="základní",J251,0)</f>
        <v>0</v>
      </c>
      <c r="BF251" s="203">
        <f>IF(N251="snížená",J251,0)</f>
        <v>0</v>
      </c>
      <c r="BG251" s="203">
        <f>IF(N251="zákl. přenesená",J251,0)</f>
        <v>0</v>
      </c>
      <c r="BH251" s="203">
        <f>IF(N251="sníž. přenesená",J251,0)</f>
        <v>0</v>
      </c>
      <c r="BI251" s="203">
        <f>IF(N251="nulová",J251,0)</f>
        <v>0</v>
      </c>
      <c r="BJ251" s="17" t="s">
        <v>83</v>
      </c>
      <c r="BK251" s="203">
        <f>ROUND(I251*H251,2)</f>
        <v>0</v>
      </c>
      <c r="BL251" s="17" t="s">
        <v>263</v>
      </c>
      <c r="BM251" s="202" t="s">
        <v>3014</v>
      </c>
    </row>
    <row r="252" spans="1:65" s="13" customFormat="1" ht="11.25">
      <c r="B252" s="209"/>
      <c r="C252" s="210"/>
      <c r="D252" s="204" t="s">
        <v>191</v>
      </c>
      <c r="E252" s="211" t="s">
        <v>1</v>
      </c>
      <c r="F252" s="212" t="s">
        <v>2873</v>
      </c>
      <c r="G252" s="210"/>
      <c r="H252" s="211" t="s">
        <v>1</v>
      </c>
      <c r="I252" s="213"/>
      <c r="J252" s="210"/>
      <c r="K252" s="210"/>
      <c r="L252" s="214"/>
      <c r="M252" s="215"/>
      <c r="N252" s="216"/>
      <c r="O252" s="216"/>
      <c r="P252" s="216"/>
      <c r="Q252" s="216"/>
      <c r="R252" s="216"/>
      <c r="S252" s="216"/>
      <c r="T252" s="217"/>
      <c r="AT252" s="218" t="s">
        <v>191</v>
      </c>
      <c r="AU252" s="218" t="s">
        <v>85</v>
      </c>
      <c r="AV252" s="13" t="s">
        <v>83</v>
      </c>
      <c r="AW252" s="13" t="s">
        <v>32</v>
      </c>
      <c r="AX252" s="13" t="s">
        <v>76</v>
      </c>
      <c r="AY252" s="218" t="s">
        <v>179</v>
      </c>
    </row>
    <row r="253" spans="1:65" s="14" customFormat="1" ht="11.25">
      <c r="B253" s="219"/>
      <c r="C253" s="220"/>
      <c r="D253" s="204" t="s">
        <v>191</v>
      </c>
      <c r="E253" s="221" t="s">
        <v>1</v>
      </c>
      <c r="F253" s="222" t="s">
        <v>3015</v>
      </c>
      <c r="G253" s="220"/>
      <c r="H253" s="223">
        <v>46</v>
      </c>
      <c r="I253" s="224"/>
      <c r="J253" s="220"/>
      <c r="K253" s="220"/>
      <c r="L253" s="225"/>
      <c r="M253" s="226"/>
      <c r="N253" s="227"/>
      <c r="O253" s="227"/>
      <c r="P253" s="227"/>
      <c r="Q253" s="227"/>
      <c r="R253" s="227"/>
      <c r="S253" s="227"/>
      <c r="T253" s="228"/>
      <c r="AT253" s="229" t="s">
        <v>191</v>
      </c>
      <c r="AU253" s="229" t="s">
        <v>85</v>
      </c>
      <c r="AV253" s="14" t="s">
        <v>85</v>
      </c>
      <c r="AW253" s="14" t="s">
        <v>32</v>
      </c>
      <c r="AX253" s="14" t="s">
        <v>83</v>
      </c>
      <c r="AY253" s="229" t="s">
        <v>179</v>
      </c>
    </row>
    <row r="254" spans="1:65" s="2" customFormat="1" ht="36">
      <c r="A254" s="34"/>
      <c r="B254" s="35"/>
      <c r="C254" s="230" t="s">
        <v>719</v>
      </c>
      <c r="D254" s="230" t="s">
        <v>434</v>
      </c>
      <c r="E254" s="231" t="s">
        <v>3016</v>
      </c>
      <c r="F254" s="232" t="s">
        <v>3017</v>
      </c>
      <c r="G254" s="233" t="s">
        <v>346</v>
      </c>
      <c r="H254" s="234">
        <v>46</v>
      </c>
      <c r="I254" s="235"/>
      <c r="J254" s="236">
        <f>ROUND(I254*H254,2)</f>
        <v>0</v>
      </c>
      <c r="K254" s="232" t="s">
        <v>1</v>
      </c>
      <c r="L254" s="237"/>
      <c r="M254" s="238" t="s">
        <v>1</v>
      </c>
      <c r="N254" s="239" t="s">
        <v>41</v>
      </c>
      <c r="O254" s="71"/>
      <c r="P254" s="200">
        <f>O254*H254</f>
        <v>0</v>
      </c>
      <c r="Q254" s="200">
        <v>2.0000000000000001E-4</v>
      </c>
      <c r="R254" s="200">
        <f>Q254*H254</f>
        <v>9.1999999999999998E-3</v>
      </c>
      <c r="S254" s="200">
        <v>0</v>
      </c>
      <c r="T254" s="201">
        <f>S254*H254</f>
        <v>0</v>
      </c>
      <c r="U254" s="34"/>
      <c r="V254" s="34"/>
      <c r="W254" s="34"/>
      <c r="X254" s="34"/>
      <c r="Y254" s="34"/>
      <c r="Z254" s="34"/>
      <c r="AA254" s="34"/>
      <c r="AB254" s="34"/>
      <c r="AC254" s="34"/>
      <c r="AD254" s="34"/>
      <c r="AE254" s="34"/>
      <c r="AR254" s="202" t="s">
        <v>587</v>
      </c>
      <c r="AT254" s="202" t="s">
        <v>434</v>
      </c>
      <c r="AU254" s="202" t="s">
        <v>85</v>
      </c>
      <c r="AY254" s="17" t="s">
        <v>179</v>
      </c>
      <c r="BE254" s="203">
        <f>IF(N254="základní",J254,0)</f>
        <v>0</v>
      </c>
      <c r="BF254" s="203">
        <f>IF(N254="snížená",J254,0)</f>
        <v>0</v>
      </c>
      <c r="BG254" s="203">
        <f>IF(N254="zákl. přenesená",J254,0)</f>
        <v>0</v>
      </c>
      <c r="BH254" s="203">
        <f>IF(N254="sníž. přenesená",J254,0)</f>
        <v>0</v>
      </c>
      <c r="BI254" s="203">
        <f>IF(N254="nulová",J254,0)</f>
        <v>0</v>
      </c>
      <c r="BJ254" s="17" t="s">
        <v>83</v>
      </c>
      <c r="BK254" s="203">
        <f>ROUND(I254*H254,2)</f>
        <v>0</v>
      </c>
      <c r="BL254" s="17" t="s">
        <v>263</v>
      </c>
      <c r="BM254" s="202" t="s">
        <v>3018</v>
      </c>
    </row>
    <row r="255" spans="1:65" s="13" customFormat="1" ht="11.25">
      <c r="B255" s="209"/>
      <c r="C255" s="210"/>
      <c r="D255" s="204" t="s">
        <v>191</v>
      </c>
      <c r="E255" s="211" t="s">
        <v>1</v>
      </c>
      <c r="F255" s="212" t="s">
        <v>2873</v>
      </c>
      <c r="G255" s="210"/>
      <c r="H255" s="211" t="s">
        <v>1</v>
      </c>
      <c r="I255" s="213"/>
      <c r="J255" s="210"/>
      <c r="K255" s="210"/>
      <c r="L255" s="214"/>
      <c r="M255" s="215"/>
      <c r="N255" s="216"/>
      <c r="O255" s="216"/>
      <c r="P255" s="216"/>
      <c r="Q255" s="216"/>
      <c r="R255" s="216"/>
      <c r="S255" s="216"/>
      <c r="T255" s="217"/>
      <c r="AT255" s="218" t="s">
        <v>191</v>
      </c>
      <c r="AU255" s="218" t="s">
        <v>85</v>
      </c>
      <c r="AV255" s="13" t="s">
        <v>83</v>
      </c>
      <c r="AW255" s="13" t="s">
        <v>32</v>
      </c>
      <c r="AX255" s="13" t="s">
        <v>76</v>
      </c>
      <c r="AY255" s="218" t="s">
        <v>179</v>
      </c>
    </row>
    <row r="256" spans="1:65" s="14" customFormat="1" ht="11.25">
      <c r="B256" s="219"/>
      <c r="C256" s="220"/>
      <c r="D256" s="204" t="s">
        <v>191</v>
      </c>
      <c r="E256" s="221" t="s">
        <v>1</v>
      </c>
      <c r="F256" s="222" t="s">
        <v>3015</v>
      </c>
      <c r="G256" s="220"/>
      <c r="H256" s="223">
        <v>46</v>
      </c>
      <c r="I256" s="224"/>
      <c r="J256" s="220"/>
      <c r="K256" s="220"/>
      <c r="L256" s="225"/>
      <c r="M256" s="226"/>
      <c r="N256" s="227"/>
      <c r="O256" s="227"/>
      <c r="P256" s="227"/>
      <c r="Q256" s="227"/>
      <c r="R256" s="227"/>
      <c r="S256" s="227"/>
      <c r="T256" s="228"/>
      <c r="AT256" s="229" t="s">
        <v>191</v>
      </c>
      <c r="AU256" s="229" t="s">
        <v>85</v>
      </c>
      <c r="AV256" s="14" t="s">
        <v>85</v>
      </c>
      <c r="AW256" s="14" t="s">
        <v>32</v>
      </c>
      <c r="AX256" s="14" t="s">
        <v>83</v>
      </c>
      <c r="AY256" s="229" t="s">
        <v>179</v>
      </c>
    </row>
    <row r="257" spans="1:65" s="2" customFormat="1" ht="24">
      <c r="A257" s="34"/>
      <c r="B257" s="35"/>
      <c r="C257" s="191" t="s">
        <v>725</v>
      </c>
      <c r="D257" s="191" t="s">
        <v>182</v>
      </c>
      <c r="E257" s="192" t="s">
        <v>3019</v>
      </c>
      <c r="F257" s="193" t="s">
        <v>3020</v>
      </c>
      <c r="G257" s="194" t="s">
        <v>346</v>
      </c>
      <c r="H257" s="195">
        <v>8</v>
      </c>
      <c r="I257" s="196"/>
      <c r="J257" s="197">
        <f>ROUND(I257*H257,2)</f>
        <v>0</v>
      </c>
      <c r="K257" s="193" t="s">
        <v>1</v>
      </c>
      <c r="L257" s="39"/>
      <c r="M257" s="198" t="s">
        <v>1</v>
      </c>
      <c r="N257" s="199" t="s">
        <v>41</v>
      </c>
      <c r="O257" s="71"/>
      <c r="P257" s="200">
        <f>O257*H257</f>
        <v>0</v>
      </c>
      <c r="Q257" s="200">
        <v>0</v>
      </c>
      <c r="R257" s="200">
        <f>Q257*H257</f>
        <v>0</v>
      </c>
      <c r="S257" s="200">
        <v>0</v>
      </c>
      <c r="T257" s="201">
        <f>S257*H257</f>
        <v>0</v>
      </c>
      <c r="U257" s="34"/>
      <c r="V257" s="34"/>
      <c r="W257" s="34"/>
      <c r="X257" s="34"/>
      <c r="Y257" s="34"/>
      <c r="Z257" s="34"/>
      <c r="AA257" s="34"/>
      <c r="AB257" s="34"/>
      <c r="AC257" s="34"/>
      <c r="AD257" s="34"/>
      <c r="AE257" s="34"/>
      <c r="AR257" s="202" t="s">
        <v>263</v>
      </c>
      <c r="AT257" s="202" t="s">
        <v>182</v>
      </c>
      <c r="AU257" s="202" t="s">
        <v>85</v>
      </c>
      <c r="AY257" s="17" t="s">
        <v>179</v>
      </c>
      <c r="BE257" s="203">
        <f>IF(N257="základní",J257,0)</f>
        <v>0</v>
      </c>
      <c r="BF257" s="203">
        <f>IF(N257="snížená",J257,0)</f>
        <v>0</v>
      </c>
      <c r="BG257" s="203">
        <f>IF(N257="zákl. přenesená",J257,0)</f>
        <v>0</v>
      </c>
      <c r="BH257" s="203">
        <f>IF(N257="sníž. přenesená",J257,0)</f>
        <v>0</v>
      </c>
      <c r="BI257" s="203">
        <f>IF(N257="nulová",J257,0)</f>
        <v>0</v>
      </c>
      <c r="BJ257" s="17" t="s">
        <v>83</v>
      </c>
      <c r="BK257" s="203">
        <f>ROUND(I257*H257,2)</f>
        <v>0</v>
      </c>
      <c r="BL257" s="17" t="s">
        <v>263</v>
      </c>
      <c r="BM257" s="202" t="s">
        <v>3021</v>
      </c>
    </row>
    <row r="258" spans="1:65" s="13" customFormat="1" ht="11.25">
      <c r="B258" s="209"/>
      <c r="C258" s="210"/>
      <c r="D258" s="204" t="s">
        <v>191</v>
      </c>
      <c r="E258" s="211" t="s">
        <v>1</v>
      </c>
      <c r="F258" s="212" t="s">
        <v>2873</v>
      </c>
      <c r="G258" s="210"/>
      <c r="H258" s="211" t="s">
        <v>1</v>
      </c>
      <c r="I258" s="213"/>
      <c r="J258" s="210"/>
      <c r="K258" s="210"/>
      <c r="L258" s="214"/>
      <c r="M258" s="215"/>
      <c r="N258" s="216"/>
      <c r="O258" s="216"/>
      <c r="P258" s="216"/>
      <c r="Q258" s="216"/>
      <c r="R258" s="216"/>
      <c r="S258" s="216"/>
      <c r="T258" s="217"/>
      <c r="AT258" s="218" t="s">
        <v>191</v>
      </c>
      <c r="AU258" s="218" t="s">
        <v>85</v>
      </c>
      <c r="AV258" s="13" t="s">
        <v>83</v>
      </c>
      <c r="AW258" s="13" t="s">
        <v>32</v>
      </c>
      <c r="AX258" s="13" t="s">
        <v>76</v>
      </c>
      <c r="AY258" s="218" t="s">
        <v>179</v>
      </c>
    </row>
    <row r="259" spans="1:65" s="14" customFormat="1" ht="11.25">
      <c r="B259" s="219"/>
      <c r="C259" s="220"/>
      <c r="D259" s="204" t="s">
        <v>191</v>
      </c>
      <c r="E259" s="221" t="s">
        <v>1</v>
      </c>
      <c r="F259" s="222" t="s">
        <v>221</v>
      </c>
      <c r="G259" s="220"/>
      <c r="H259" s="223">
        <v>8</v>
      </c>
      <c r="I259" s="224"/>
      <c r="J259" s="220"/>
      <c r="K259" s="220"/>
      <c r="L259" s="225"/>
      <c r="M259" s="226"/>
      <c r="N259" s="227"/>
      <c r="O259" s="227"/>
      <c r="P259" s="227"/>
      <c r="Q259" s="227"/>
      <c r="R259" s="227"/>
      <c r="S259" s="227"/>
      <c r="T259" s="228"/>
      <c r="AT259" s="229" t="s">
        <v>191</v>
      </c>
      <c r="AU259" s="229" t="s">
        <v>85</v>
      </c>
      <c r="AV259" s="14" t="s">
        <v>85</v>
      </c>
      <c r="AW259" s="14" t="s">
        <v>32</v>
      </c>
      <c r="AX259" s="14" t="s">
        <v>83</v>
      </c>
      <c r="AY259" s="229" t="s">
        <v>179</v>
      </c>
    </row>
    <row r="260" spans="1:65" s="2" customFormat="1" ht="36">
      <c r="A260" s="34"/>
      <c r="B260" s="35"/>
      <c r="C260" s="230" t="s">
        <v>730</v>
      </c>
      <c r="D260" s="230" t="s">
        <v>434</v>
      </c>
      <c r="E260" s="231" t="s">
        <v>3022</v>
      </c>
      <c r="F260" s="232" t="s">
        <v>3023</v>
      </c>
      <c r="G260" s="233" t="s">
        <v>346</v>
      </c>
      <c r="H260" s="234">
        <v>8</v>
      </c>
      <c r="I260" s="235"/>
      <c r="J260" s="236">
        <f>ROUND(I260*H260,2)</f>
        <v>0</v>
      </c>
      <c r="K260" s="232" t="s">
        <v>1</v>
      </c>
      <c r="L260" s="237"/>
      <c r="M260" s="238" t="s">
        <v>1</v>
      </c>
      <c r="N260" s="239" t="s">
        <v>41</v>
      </c>
      <c r="O260" s="71"/>
      <c r="P260" s="200">
        <f>O260*H260</f>
        <v>0</v>
      </c>
      <c r="Q260" s="200">
        <v>2.9999999999999997E-4</v>
      </c>
      <c r="R260" s="200">
        <f>Q260*H260</f>
        <v>2.3999999999999998E-3</v>
      </c>
      <c r="S260" s="200">
        <v>0</v>
      </c>
      <c r="T260" s="201">
        <f>S260*H260</f>
        <v>0</v>
      </c>
      <c r="U260" s="34"/>
      <c r="V260" s="34"/>
      <c r="W260" s="34"/>
      <c r="X260" s="34"/>
      <c r="Y260" s="34"/>
      <c r="Z260" s="34"/>
      <c r="AA260" s="34"/>
      <c r="AB260" s="34"/>
      <c r="AC260" s="34"/>
      <c r="AD260" s="34"/>
      <c r="AE260" s="34"/>
      <c r="AR260" s="202" t="s">
        <v>587</v>
      </c>
      <c r="AT260" s="202" t="s">
        <v>434</v>
      </c>
      <c r="AU260" s="202" t="s">
        <v>85</v>
      </c>
      <c r="AY260" s="17" t="s">
        <v>179</v>
      </c>
      <c r="BE260" s="203">
        <f>IF(N260="základní",J260,0)</f>
        <v>0</v>
      </c>
      <c r="BF260" s="203">
        <f>IF(N260="snížená",J260,0)</f>
        <v>0</v>
      </c>
      <c r="BG260" s="203">
        <f>IF(N260="zákl. přenesená",J260,0)</f>
        <v>0</v>
      </c>
      <c r="BH260" s="203">
        <f>IF(N260="sníž. přenesená",J260,0)</f>
        <v>0</v>
      </c>
      <c r="BI260" s="203">
        <f>IF(N260="nulová",J260,0)</f>
        <v>0</v>
      </c>
      <c r="BJ260" s="17" t="s">
        <v>83</v>
      </c>
      <c r="BK260" s="203">
        <f>ROUND(I260*H260,2)</f>
        <v>0</v>
      </c>
      <c r="BL260" s="17" t="s">
        <v>263</v>
      </c>
      <c r="BM260" s="202" t="s">
        <v>3024</v>
      </c>
    </row>
    <row r="261" spans="1:65" s="14" customFormat="1" ht="11.25">
      <c r="B261" s="219"/>
      <c r="C261" s="220"/>
      <c r="D261" s="204" t="s">
        <v>191</v>
      </c>
      <c r="E261" s="221" t="s">
        <v>1</v>
      </c>
      <c r="F261" s="222" t="s">
        <v>221</v>
      </c>
      <c r="G261" s="220"/>
      <c r="H261" s="223">
        <v>8</v>
      </c>
      <c r="I261" s="224"/>
      <c r="J261" s="220"/>
      <c r="K261" s="220"/>
      <c r="L261" s="225"/>
      <c r="M261" s="226"/>
      <c r="N261" s="227"/>
      <c r="O261" s="227"/>
      <c r="P261" s="227"/>
      <c r="Q261" s="227"/>
      <c r="R261" s="227"/>
      <c r="S261" s="227"/>
      <c r="T261" s="228"/>
      <c r="AT261" s="229" t="s">
        <v>191</v>
      </c>
      <c r="AU261" s="229" t="s">
        <v>85</v>
      </c>
      <c r="AV261" s="14" t="s">
        <v>85</v>
      </c>
      <c r="AW261" s="14" t="s">
        <v>32</v>
      </c>
      <c r="AX261" s="14" t="s">
        <v>83</v>
      </c>
      <c r="AY261" s="229" t="s">
        <v>179</v>
      </c>
    </row>
    <row r="262" spans="1:65" s="2" customFormat="1" ht="24">
      <c r="A262" s="34"/>
      <c r="B262" s="35"/>
      <c r="C262" s="191" t="s">
        <v>735</v>
      </c>
      <c r="D262" s="191" t="s">
        <v>182</v>
      </c>
      <c r="E262" s="192" t="s">
        <v>3025</v>
      </c>
      <c r="F262" s="193" t="s">
        <v>3026</v>
      </c>
      <c r="G262" s="194" t="s">
        <v>242</v>
      </c>
      <c r="H262" s="195">
        <v>4.8000000000000001E-2</v>
      </c>
      <c r="I262" s="196"/>
      <c r="J262" s="197">
        <f>ROUND(I262*H262,2)</f>
        <v>0</v>
      </c>
      <c r="K262" s="193" t="s">
        <v>186</v>
      </c>
      <c r="L262" s="39"/>
      <c r="M262" s="198" t="s">
        <v>1</v>
      </c>
      <c r="N262" s="199" t="s">
        <v>41</v>
      </c>
      <c r="O262" s="71"/>
      <c r="P262" s="200">
        <f>O262*H262</f>
        <v>0</v>
      </c>
      <c r="Q262" s="200">
        <v>0</v>
      </c>
      <c r="R262" s="200">
        <f>Q262*H262</f>
        <v>0</v>
      </c>
      <c r="S262" s="200">
        <v>0</v>
      </c>
      <c r="T262" s="201">
        <f>S262*H262</f>
        <v>0</v>
      </c>
      <c r="U262" s="34"/>
      <c r="V262" s="34"/>
      <c r="W262" s="34"/>
      <c r="X262" s="34"/>
      <c r="Y262" s="34"/>
      <c r="Z262" s="34"/>
      <c r="AA262" s="34"/>
      <c r="AB262" s="34"/>
      <c r="AC262" s="34"/>
      <c r="AD262" s="34"/>
      <c r="AE262" s="34"/>
      <c r="AR262" s="202" t="s">
        <v>263</v>
      </c>
      <c r="AT262" s="202" t="s">
        <v>182</v>
      </c>
      <c r="AU262" s="202" t="s">
        <v>85</v>
      </c>
      <c r="AY262" s="17" t="s">
        <v>179</v>
      </c>
      <c r="BE262" s="203">
        <f>IF(N262="základní",J262,0)</f>
        <v>0</v>
      </c>
      <c r="BF262" s="203">
        <f>IF(N262="snížená",J262,0)</f>
        <v>0</v>
      </c>
      <c r="BG262" s="203">
        <f>IF(N262="zákl. přenesená",J262,0)</f>
        <v>0</v>
      </c>
      <c r="BH262" s="203">
        <f>IF(N262="sníž. přenesená",J262,0)</f>
        <v>0</v>
      </c>
      <c r="BI262" s="203">
        <f>IF(N262="nulová",J262,0)</f>
        <v>0</v>
      </c>
      <c r="BJ262" s="17" t="s">
        <v>83</v>
      </c>
      <c r="BK262" s="203">
        <f>ROUND(I262*H262,2)</f>
        <v>0</v>
      </c>
      <c r="BL262" s="17" t="s">
        <v>263</v>
      </c>
      <c r="BM262" s="202" t="s">
        <v>3027</v>
      </c>
    </row>
    <row r="263" spans="1:65" s="12" customFormat="1" ht="22.9" customHeight="1">
      <c r="B263" s="175"/>
      <c r="C263" s="176"/>
      <c r="D263" s="177" t="s">
        <v>75</v>
      </c>
      <c r="E263" s="189" t="s">
        <v>3028</v>
      </c>
      <c r="F263" s="189" t="s">
        <v>3029</v>
      </c>
      <c r="G263" s="176"/>
      <c r="H263" s="176"/>
      <c r="I263" s="179"/>
      <c r="J263" s="190">
        <f>BK263</f>
        <v>0</v>
      </c>
      <c r="K263" s="176"/>
      <c r="L263" s="181"/>
      <c r="M263" s="182"/>
      <c r="N263" s="183"/>
      <c r="O263" s="183"/>
      <c r="P263" s="184">
        <f>SUM(P264:P269)</f>
        <v>0</v>
      </c>
      <c r="Q263" s="183"/>
      <c r="R263" s="184">
        <f>SUM(R264:R269)</f>
        <v>2.8000000000000001E-2</v>
      </c>
      <c r="S263" s="183"/>
      <c r="T263" s="185">
        <f>SUM(T264:T269)</f>
        <v>0</v>
      </c>
      <c r="AR263" s="186" t="s">
        <v>83</v>
      </c>
      <c r="AT263" s="187" t="s">
        <v>75</v>
      </c>
      <c r="AU263" s="187" t="s">
        <v>83</v>
      </c>
      <c r="AY263" s="186" t="s">
        <v>179</v>
      </c>
      <c r="BK263" s="188">
        <f>SUM(BK264:BK269)</f>
        <v>0</v>
      </c>
    </row>
    <row r="264" spans="1:65" s="2" customFormat="1" ht="16.5" customHeight="1">
      <c r="A264" s="34"/>
      <c r="B264" s="35"/>
      <c r="C264" s="191" t="s">
        <v>739</v>
      </c>
      <c r="D264" s="191" t="s">
        <v>182</v>
      </c>
      <c r="E264" s="192" t="s">
        <v>3030</v>
      </c>
      <c r="F264" s="193" t="s">
        <v>3031</v>
      </c>
      <c r="G264" s="194" t="s">
        <v>1535</v>
      </c>
      <c r="H264" s="195">
        <v>28</v>
      </c>
      <c r="I264" s="196"/>
      <c r="J264" s="197">
        <f>ROUND(I264*H264,2)</f>
        <v>0</v>
      </c>
      <c r="K264" s="193" t="s">
        <v>1</v>
      </c>
      <c r="L264" s="39"/>
      <c r="M264" s="198" t="s">
        <v>1</v>
      </c>
      <c r="N264" s="199" t="s">
        <v>41</v>
      </c>
      <c r="O264" s="71"/>
      <c r="P264" s="200">
        <f>O264*H264</f>
        <v>0</v>
      </c>
      <c r="Q264" s="200">
        <v>0</v>
      </c>
      <c r="R264" s="200">
        <f>Q264*H264</f>
        <v>0</v>
      </c>
      <c r="S264" s="200">
        <v>0</v>
      </c>
      <c r="T264" s="201">
        <f>S264*H264</f>
        <v>0</v>
      </c>
      <c r="U264" s="34"/>
      <c r="V264" s="34"/>
      <c r="W264" s="34"/>
      <c r="X264" s="34"/>
      <c r="Y264" s="34"/>
      <c r="Z264" s="34"/>
      <c r="AA264" s="34"/>
      <c r="AB264" s="34"/>
      <c r="AC264" s="34"/>
      <c r="AD264" s="34"/>
      <c r="AE264" s="34"/>
      <c r="AR264" s="202" t="s">
        <v>187</v>
      </c>
      <c r="AT264" s="202" t="s">
        <v>182</v>
      </c>
      <c r="AU264" s="202" t="s">
        <v>85</v>
      </c>
      <c r="AY264" s="17" t="s">
        <v>179</v>
      </c>
      <c r="BE264" s="203">
        <f>IF(N264="základní",J264,0)</f>
        <v>0</v>
      </c>
      <c r="BF264" s="203">
        <f>IF(N264="snížená",J264,0)</f>
        <v>0</v>
      </c>
      <c r="BG264" s="203">
        <f>IF(N264="zákl. přenesená",J264,0)</f>
        <v>0</v>
      </c>
      <c r="BH264" s="203">
        <f>IF(N264="sníž. přenesená",J264,0)</f>
        <v>0</v>
      </c>
      <c r="BI264" s="203">
        <f>IF(N264="nulová",J264,0)</f>
        <v>0</v>
      </c>
      <c r="BJ264" s="17" t="s">
        <v>83</v>
      </c>
      <c r="BK264" s="203">
        <f>ROUND(I264*H264,2)</f>
        <v>0</v>
      </c>
      <c r="BL264" s="17" t="s">
        <v>187</v>
      </c>
      <c r="BM264" s="202" t="s">
        <v>3032</v>
      </c>
    </row>
    <row r="265" spans="1:65" s="13" customFormat="1" ht="11.25">
      <c r="B265" s="209"/>
      <c r="C265" s="210"/>
      <c r="D265" s="204" t="s">
        <v>191</v>
      </c>
      <c r="E265" s="211" t="s">
        <v>1</v>
      </c>
      <c r="F265" s="212" t="s">
        <v>2873</v>
      </c>
      <c r="G265" s="210"/>
      <c r="H265" s="211" t="s">
        <v>1</v>
      </c>
      <c r="I265" s="213"/>
      <c r="J265" s="210"/>
      <c r="K265" s="210"/>
      <c r="L265" s="214"/>
      <c r="M265" s="215"/>
      <c r="N265" s="216"/>
      <c r="O265" s="216"/>
      <c r="P265" s="216"/>
      <c r="Q265" s="216"/>
      <c r="R265" s="216"/>
      <c r="S265" s="216"/>
      <c r="T265" s="217"/>
      <c r="AT265" s="218" t="s">
        <v>191</v>
      </c>
      <c r="AU265" s="218" t="s">
        <v>85</v>
      </c>
      <c r="AV265" s="13" t="s">
        <v>83</v>
      </c>
      <c r="AW265" s="13" t="s">
        <v>32</v>
      </c>
      <c r="AX265" s="13" t="s">
        <v>76</v>
      </c>
      <c r="AY265" s="218" t="s">
        <v>179</v>
      </c>
    </row>
    <row r="266" spans="1:65" s="14" customFormat="1" ht="11.25">
      <c r="B266" s="219"/>
      <c r="C266" s="220"/>
      <c r="D266" s="204" t="s">
        <v>191</v>
      </c>
      <c r="E266" s="221" t="s">
        <v>1</v>
      </c>
      <c r="F266" s="222" t="s">
        <v>471</v>
      </c>
      <c r="G266" s="220"/>
      <c r="H266" s="223">
        <v>28</v>
      </c>
      <c r="I266" s="224"/>
      <c r="J266" s="220"/>
      <c r="K266" s="220"/>
      <c r="L266" s="225"/>
      <c r="M266" s="226"/>
      <c r="N266" s="227"/>
      <c r="O266" s="227"/>
      <c r="P266" s="227"/>
      <c r="Q266" s="227"/>
      <c r="R266" s="227"/>
      <c r="S266" s="227"/>
      <c r="T266" s="228"/>
      <c r="AT266" s="229" t="s">
        <v>191</v>
      </c>
      <c r="AU266" s="229" t="s">
        <v>85</v>
      </c>
      <c r="AV266" s="14" t="s">
        <v>85</v>
      </c>
      <c r="AW266" s="14" t="s">
        <v>32</v>
      </c>
      <c r="AX266" s="14" t="s">
        <v>83</v>
      </c>
      <c r="AY266" s="229" t="s">
        <v>179</v>
      </c>
    </row>
    <row r="267" spans="1:65" s="2" customFormat="1" ht="24">
      <c r="A267" s="34"/>
      <c r="B267" s="35"/>
      <c r="C267" s="230" t="s">
        <v>749</v>
      </c>
      <c r="D267" s="230" t="s">
        <v>434</v>
      </c>
      <c r="E267" s="231" t="s">
        <v>3033</v>
      </c>
      <c r="F267" s="232" t="s">
        <v>3034</v>
      </c>
      <c r="G267" s="233" t="s">
        <v>198</v>
      </c>
      <c r="H267" s="234">
        <v>28</v>
      </c>
      <c r="I267" s="235"/>
      <c r="J267" s="236">
        <f>ROUND(I267*H267,2)</f>
        <v>0</v>
      </c>
      <c r="K267" s="232" t="s">
        <v>1</v>
      </c>
      <c r="L267" s="237"/>
      <c r="M267" s="238" t="s">
        <v>1</v>
      </c>
      <c r="N267" s="239" t="s">
        <v>41</v>
      </c>
      <c r="O267" s="71"/>
      <c r="P267" s="200">
        <f>O267*H267</f>
        <v>0</v>
      </c>
      <c r="Q267" s="200">
        <v>1E-3</v>
      </c>
      <c r="R267" s="200">
        <f>Q267*H267</f>
        <v>2.8000000000000001E-2</v>
      </c>
      <c r="S267" s="200">
        <v>0</v>
      </c>
      <c r="T267" s="201">
        <f>S267*H267</f>
        <v>0</v>
      </c>
      <c r="U267" s="34"/>
      <c r="V267" s="34"/>
      <c r="W267" s="34"/>
      <c r="X267" s="34"/>
      <c r="Y267" s="34"/>
      <c r="Z267" s="34"/>
      <c r="AA267" s="34"/>
      <c r="AB267" s="34"/>
      <c r="AC267" s="34"/>
      <c r="AD267" s="34"/>
      <c r="AE267" s="34"/>
      <c r="AR267" s="202" t="s">
        <v>221</v>
      </c>
      <c r="AT267" s="202" t="s">
        <v>434</v>
      </c>
      <c r="AU267" s="202" t="s">
        <v>85</v>
      </c>
      <c r="AY267" s="17" t="s">
        <v>179</v>
      </c>
      <c r="BE267" s="203">
        <f>IF(N267="základní",J267,0)</f>
        <v>0</v>
      </c>
      <c r="BF267" s="203">
        <f>IF(N267="snížená",J267,0)</f>
        <v>0</v>
      </c>
      <c r="BG267" s="203">
        <f>IF(N267="zákl. přenesená",J267,0)</f>
        <v>0</v>
      </c>
      <c r="BH267" s="203">
        <f>IF(N267="sníž. přenesená",J267,0)</f>
        <v>0</v>
      </c>
      <c r="BI267" s="203">
        <f>IF(N267="nulová",J267,0)</f>
        <v>0</v>
      </c>
      <c r="BJ267" s="17" t="s">
        <v>83</v>
      </c>
      <c r="BK267" s="203">
        <f>ROUND(I267*H267,2)</f>
        <v>0</v>
      </c>
      <c r="BL267" s="17" t="s">
        <v>187</v>
      </c>
      <c r="BM267" s="202" t="s">
        <v>3035</v>
      </c>
    </row>
    <row r="268" spans="1:65" s="13" customFormat="1" ht="11.25">
      <c r="B268" s="209"/>
      <c r="C268" s="210"/>
      <c r="D268" s="204" t="s">
        <v>191</v>
      </c>
      <c r="E268" s="211" t="s">
        <v>1</v>
      </c>
      <c r="F268" s="212" t="s">
        <v>2873</v>
      </c>
      <c r="G268" s="210"/>
      <c r="H268" s="211" t="s">
        <v>1</v>
      </c>
      <c r="I268" s="213"/>
      <c r="J268" s="210"/>
      <c r="K268" s="210"/>
      <c r="L268" s="214"/>
      <c r="M268" s="215"/>
      <c r="N268" s="216"/>
      <c r="O268" s="216"/>
      <c r="P268" s="216"/>
      <c r="Q268" s="216"/>
      <c r="R268" s="216"/>
      <c r="S268" s="216"/>
      <c r="T268" s="217"/>
      <c r="AT268" s="218" t="s">
        <v>191</v>
      </c>
      <c r="AU268" s="218" t="s">
        <v>85</v>
      </c>
      <c r="AV268" s="13" t="s">
        <v>83</v>
      </c>
      <c r="AW268" s="13" t="s">
        <v>32</v>
      </c>
      <c r="AX268" s="13" t="s">
        <v>76</v>
      </c>
      <c r="AY268" s="218" t="s">
        <v>179</v>
      </c>
    </row>
    <row r="269" spans="1:65" s="14" customFormat="1" ht="11.25">
      <c r="B269" s="219"/>
      <c r="C269" s="220"/>
      <c r="D269" s="204" t="s">
        <v>191</v>
      </c>
      <c r="E269" s="221" t="s">
        <v>1</v>
      </c>
      <c r="F269" s="222" t="s">
        <v>471</v>
      </c>
      <c r="G269" s="220"/>
      <c r="H269" s="223">
        <v>28</v>
      </c>
      <c r="I269" s="224"/>
      <c r="J269" s="220"/>
      <c r="K269" s="220"/>
      <c r="L269" s="225"/>
      <c r="M269" s="226"/>
      <c r="N269" s="227"/>
      <c r="O269" s="227"/>
      <c r="P269" s="227"/>
      <c r="Q269" s="227"/>
      <c r="R269" s="227"/>
      <c r="S269" s="227"/>
      <c r="T269" s="228"/>
      <c r="AT269" s="229" t="s">
        <v>191</v>
      </c>
      <c r="AU269" s="229" t="s">
        <v>85</v>
      </c>
      <c r="AV269" s="14" t="s">
        <v>85</v>
      </c>
      <c r="AW269" s="14" t="s">
        <v>32</v>
      </c>
      <c r="AX269" s="14" t="s">
        <v>83</v>
      </c>
      <c r="AY269" s="229" t="s">
        <v>179</v>
      </c>
    </row>
    <row r="270" spans="1:65" s="12" customFormat="1" ht="22.9" customHeight="1">
      <c r="B270" s="175"/>
      <c r="C270" s="176"/>
      <c r="D270" s="177" t="s">
        <v>75</v>
      </c>
      <c r="E270" s="189" t="s">
        <v>3036</v>
      </c>
      <c r="F270" s="189" t="s">
        <v>3036</v>
      </c>
      <c r="G270" s="176"/>
      <c r="H270" s="176"/>
      <c r="I270" s="179"/>
      <c r="J270" s="190">
        <f>BK270</f>
        <v>0</v>
      </c>
      <c r="K270" s="176"/>
      <c r="L270" s="181"/>
      <c r="M270" s="182"/>
      <c r="N270" s="183"/>
      <c r="O270" s="183"/>
      <c r="P270" s="184">
        <f>SUM(P271:P280)</f>
        <v>0</v>
      </c>
      <c r="Q270" s="183"/>
      <c r="R270" s="184">
        <f>SUM(R271:R280)</f>
        <v>0</v>
      </c>
      <c r="S270" s="183"/>
      <c r="T270" s="185">
        <f>SUM(T271:T280)</f>
        <v>0</v>
      </c>
      <c r="AR270" s="186" t="s">
        <v>83</v>
      </c>
      <c r="AT270" s="187" t="s">
        <v>75</v>
      </c>
      <c r="AU270" s="187" t="s">
        <v>83</v>
      </c>
      <c r="AY270" s="186" t="s">
        <v>179</v>
      </c>
      <c r="BK270" s="188">
        <f>SUM(BK271:BK280)</f>
        <v>0</v>
      </c>
    </row>
    <row r="271" spans="1:65" s="2" customFormat="1" ht="16.5" customHeight="1">
      <c r="A271" s="34"/>
      <c r="B271" s="35"/>
      <c r="C271" s="191" t="s">
        <v>753</v>
      </c>
      <c r="D271" s="191" t="s">
        <v>182</v>
      </c>
      <c r="E271" s="192" t="s">
        <v>3037</v>
      </c>
      <c r="F271" s="193" t="s">
        <v>3038</v>
      </c>
      <c r="G271" s="194" t="s">
        <v>3039</v>
      </c>
      <c r="H271" s="195">
        <v>16</v>
      </c>
      <c r="I271" s="196"/>
      <c r="J271" s="197">
        <f>ROUND(I271*H271,2)</f>
        <v>0</v>
      </c>
      <c r="K271" s="193" t="s">
        <v>1</v>
      </c>
      <c r="L271" s="39"/>
      <c r="M271" s="198" t="s">
        <v>1</v>
      </c>
      <c r="N271" s="199" t="s">
        <v>41</v>
      </c>
      <c r="O271" s="71"/>
      <c r="P271" s="200">
        <f>O271*H271</f>
        <v>0</v>
      </c>
      <c r="Q271" s="200">
        <v>0</v>
      </c>
      <c r="R271" s="200">
        <f>Q271*H271</f>
        <v>0</v>
      </c>
      <c r="S271" s="200">
        <v>0</v>
      </c>
      <c r="T271" s="201">
        <f>S271*H271</f>
        <v>0</v>
      </c>
      <c r="U271" s="34"/>
      <c r="V271" s="34"/>
      <c r="W271" s="34"/>
      <c r="X271" s="34"/>
      <c r="Y271" s="34"/>
      <c r="Z271" s="34"/>
      <c r="AA271" s="34"/>
      <c r="AB271" s="34"/>
      <c r="AC271" s="34"/>
      <c r="AD271" s="34"/>
      <c r="AE271" s="34"/>
      <c r="AR271" s="202" t="s">
        <v>187</v>
      </c>
      <c r="AT271" s="202" t="s">
        <v>182</v>
      </c>
      <c r="AU271" s="202" t="s">
        <v>85</v>
      </c>
      <c r="AY271" s="17" t="s">
        <v>179</v>
      </c>
      <c r="BE271" s="203">
        <f>IF(N271="základní",J271,0)</f>
        <v>0</v>
      </c>
      <c r="BF271" s="203">
        <f>IF(N271="snížená",J271,0)</f>
        <v>0</v>
      </c>
      <c r="BG271" s="203">
        <f>IF(N271="zákl. přenesená",J271,0)</f>
        <v>0</v>
      </c>
      <c r="BH271" s="203">
        <f>IF(N271="sníž. přenesená",J271,0)</f>
        <v>0</v>
      </c>
      <c r="BI271" s="203">
        <f>IF(N271="nulová",J271,0)</f>
        <v>0</v>
      </c>
      <c r="BJ271" s="17" t="s">
        <v>83</v>
      </c>
      <c r="BK271" s="203">
        <f>ROUND(I271*H271,2)</f>
        <v>0</v>
      </c>
      <c r="BL271" s="17" t="s">
        <v>187</v>
      </c>
      <c r="BM271" s="202" t="s">
        <v>3040</v>
      </c>
    </row>
    <row r="272" spans="1:65" s="14" customFormat="1" ht="11.25">
      <c r="B272" s="219"/>
      <c r="C272" s="220"/>
      <c r="D272" s="204" t="s">
        <v>191</v>
      </c>
      <c r="E272" s="221" t="s">
        <v>1</v>
      </c>
      <c r="F272" s="222" t="s">
        <v>263</v>
      </c>
      <c r="G272" s="220"/>
      <c r="H272" s="223">
        <v>16</v>
      </c>
      <c r="I272" s="224"/>
      <c r="J272" s="220"/>
      <c r="K272" s="220"/>
      <c r="L272" s="225"/>
      <c r="M272" s="226"/>
      <c r="N272" s="227"/>
      <c r="O272" s="227"/>
      <c r="P272" s="227"/>
      <c r="Q272" s="227"/>
      <c r="R272" s="227"/>
      <c r="S272" s="227"/>
      <c r="T272" s="228"/>
      <c r="AT272" s="229" t="s">
        <v>191</v>
      </c>
      <c r="AU272" s="229" t="s">
        <v>85</v>
      </c>
      <c r="AV272" s="14" t="s">
        <v>85</v>
      </c>
      <c r="AW272" s="14" t="s">
        <v>32</v>
      </c>
      <c r="AX272" s="14" t="s">
        <v>83</v>
      </c>
      <c r="AY272" s="229" t="s">
        <v>179</v>
      </c>
    </row>
    <row r="273" spans="1:65" s="2" customFormat="1" ht="16.5" customHeight="1">
      <c r="A273" s="34"/>
      <c r="B273" s="35"/>
      <c r="C273" s="191" t="s">
        <v>792</v>
      </c>
      <c r="D273" s="191" t="s">
        <v>182</v>
      </c>
      <c r="E273" s="192" t="s">
        <v>3041</v>
      </c>
      <c r="F273" s="193" t="s">
        <v>3042</v>
      </c>
      <c r="G273" s="194" t="s">
        <v>3039</v>
      </c>
      <c r="H273" s="195">
        <v>16</v>
      </c>
      <c r="I273" s="196"/>
      <c r="J273" s="197">
        <f>ROUND(I273*H273,2)</f>
        <v>0</v>
      </c>
      <c r="K273" s="193" t="s">
        <v>1</v>
      </c>
      <c r="L273" s="39"/>
      <c r="M273" s="198" t="s">
        <v>1</v>
      </c>
      <c r="N273" s="199" t="s">
        <v>41</v>
      </c>
      <c r="O273" s="71"/>
      <c r="P273" s="200">
        <f>O273*H273</f>
        <v>0</v>
      </c>
      <c r="Q273" s="200">
        <v>0</v>
      </c>
      <c r="R273" s="200">
        <f>Q273*H273</f>
        <v>0</v>
      </c>
      <c r="S273" s="200">
        <v>0</v>
      </c>
      <c r="T273" s="201">
        <f>S273*H273</f>
        <v>0</v>
      </c>
      <c r="U273" s="34"/>
      <c r="V273" s="34"/>
      <c r="W273" s="34"/>
      <c r="X273" s="34"/>
      <c r="Y273" s="34"/>
      <c r="Z273" s="34"/>
      <c r="AA273" s="34"/>
      <c r="AB273" s="34"/>
      <c r="AC273" s="34"/>
      <c r="AD273" s="34"/>
      <c r="AE273" s="34"/>
      <c r="AR273" s="202" t="s">
        <v>187</v>
      </c>
      <c r="AT273" s="202" t="s">
        <v>182</v>
      </c>
      <c r="AU273" s="202" t="s">
        <v>85</v>
      </c>
      <c r="AY273" s="17" t="s">
        <v>179</v>
      </c>
      <c r="BE273" s="203">
        <f>IF(N273="základní",J273,0)</f>
        <v>0</v>
      </c>
      <c r="BF273" s="203">
        <f>IF(N273="snížená",J273,0)</f>
        <v>0</v>
      </c>
      <c r="BG273" s="203">
        <f>IF(N273="zákl. přenesená",J273,0)</f>
        <v>0</v>
      </c>
      <c r="BH273" s="203">
        <f>IF(N273="sníž. přenesená",J273,0)</f>
        <v>0</v>
      </c>
      <c r="BI273" s="203">
        <f>IF(N273="nulová",J273,0)</f>
        <v>0</v>
      </c>
      <c r="BJ273" s="17" t="s">
        <v>83</v>
      </c>
      <c r="BK273" s="203">
        <f>ROUND(I273*H273,2)</f>
        <v>0</v>
      </c>
      <c r="BL273" s="17" t="s">
        <v>187</v>
      </c>
      <c r="BM273" s="202" t="s">
        <v>3043</v>
      </c>
    </row>
    <row r="274" spans="1:65" s="14" customFormat="1" ht="11.25">
      <c r="B274" s="219"/>
      <c r="C274" s="220"/>
      <c r="D274" s="204" t="s">
        <v>191</v>
      </c>
      <c r="E274" s="221" t="s">
        <v>1</v>
      </c>
      <c r="F274" s="222" t="s">
        <v>263</v>
      </c>
      <c r="G274" s="220"/>
      <c r="H274" s="223">
        <v>16</v>
      </c>
      <c r="I274" s="224"/>
      <c r="J274" s="220"/>
      <c r="K274" s="220"/>
      <c r="L274" s="225"/>
      <c r="M274" s="226"/>
      <c r="N274" s="227"/>
      <c r="O274" s="227"/>
      <c r="P274" s="227"/>
      <c r="Q274" s="227"/>
      <c r="R274" s="227"/>
      <c r="S274" s="227"/>
      <c r="T274" s="228"/>
      <c r="AT274" s="229" t="s">
        <v>191</v>
      </c>
      <c r="AU274" s="229" t="s">
        <v>85</v>
      </c>
      <c r="AV274" s="14" t="s">
        <v>85</v>
      </c>
      <c r="AW274" s="14" t="s">
        <v>32</v>
      </c>
      <c r="AX274" s="14" t="s">
        <v>83</v>
      </c>
      <c r="AY274" s="229" t="s">
        <v>179</v>
      </c>
    </row>
    <row r="275" spans="1:65" s="2" customFormat="1" ht="16.5" customHeight="1">
      <c r="A275" s="34"/>
      <c r="B275" s="35"/>
      <c r="C275" s="191" t="s">
        <v>805</v>
      </c>
      <c r="D275" s="191" t="s">
        <v>182</v>
      </c>
      <c r="E275" s="192" t="s">
        <v>3044</v>
      </c>
      <c r="F275" s="193" t="s">
        <v>3045</v>
      </c>
      <c r="G275" s="194" t="s">
        <v>3039</v>
      </c>
      <c r="H275" s="195">
        <v>72</v>
      </c>
      <c r="I275" s="196"/>
      <c r="J275" s="197">
        <f>ROUND(I275*H275,2)</f>
        <v>0</v>
      </c>
      <c r="K275" s="193" t="s">
        <v>1</v>
      </c>
      <c r="L275" s="39"/>
      <c r="M275" s="198" t="s">
        <v>1</v>
      </c>
      <c r="N275" s="199" t="s">
        <v>41</v>
      </c>
      <c r="O275" s="71"/>
      <c r="P275" s="200">
        <f>O275*H275</f>
        <v>0</v>
      </c>
      <c r="Q275" s="200">
        <v>0</v>
      </c>
      <c r="R275" s="200">
        <f>Q275*H275</f>
        <v>0</v>
      </c>
      <c r="S275" s="200">
        <v>0</v>
      </c>
      <c r="T275" s="201">
        <f>S275*H275</f>
        <v>0</v>
      </c>
      <c r="U275" s="34"/>
      <c r="V275" s="34"/>
      <c r="W275" s="34"/>
      <c r="X275" s="34"/>
      <c r="Y275" s="34"/>
      <c r="Z275" s="34"/>
      <c r="AA275" s="34"/>
      <c r="AB275" s="34"/>
      <c r="AC275" s="34"/>
      <c r="AD275" s="34"/>
      <c r="AE275" s="34"/>
      <c r="AR275" s="202" t="s">
        <v>187</v>
      </c>
      <c r="AT275" s="202" t="s">
        <v>182</v>
      </c>
      <c r="AU275" s="202" t="s">
        <v>85</v>
      </c>
      <c r="AY275" s="17" t="s">
        <v>179</v>
      </c>
      <c r="BE275" s="203">
        <f>IF(N275="základní",J275,0)</f>
        <v>0</v>
      </c>
      <c r="BF275" s="203">
        <f>IF(N275="snížená",J275,0)</f>
        <v>0</v>
      </c>
      <c r="BG275" s="203">
        <f>IF(N275="zákl. přenesená",J275,0)</f>
        <v>0</v>
      </c>
      <c r="BH275" s="203">
        <f>IF(N275="sníž. přenesená",J275,0)</f>
        <v>0</v>
      </c>
      <c r="BI275" s="203">
        <f>IF(N275="nulová",J275,0)</f>
        <v>0</v>
      </c>
      <c r="BJ275" s="17" t="s">
        <v>83</v>
      </c>
      <c r="BK275" s="203">
        <f>ROUND(I275*H275,2)</f>
        <v>0</v>
      </c>
      <c r="BL275" s="17" t="s">
        <v>187</v>
      </c>
      <c r="BM275" s="202" t="s">
        <v>3046</v>
      </c>
    </row>
    <row r="276" spans="1:65" s="14" customFormat="1" ht="11.25">
      <c r="B276" s="219"/>
      <c r="C276" s="220"/>
      <c r="D276" s="204" t="s">
        <v>191</v>
      </c>
      <c r="E276" s="221" t="s">
        <v>1</v>
      </c>
      <c r="F276" s="222" t="s">
        <v>1059</v>
      </c>
      <c r="G276" s="220"/>
      <c r="H276" s="223">
        <v>72</v>
      </c>
      <c r="I276" s="224"/>
      <c r="J276" s="220"/>
      <c r="K276" s="220"/>
      <c r="L276" s="225"/>
      <c r="M276" s="226"/>
      <c r="N276" s="227"/>
      <c r="O276" s="227"/>
      <c r="P276" s="227"/>
      <c r="Q276" s="227"/>
      <c r="R276" s="227"/>
      <c r="S276" s="227"/>
      <c r="T276" s="228"/>
      <c r="AT276" s="229" t="s">
        <v>191</v>
      </c>
      <c r="AU276" s="229" t="s">
        <v>85</v>
      </c>
      <c r="AV276" s="14" t="s">
        <v>85</v>
      </c>
      <c r="AW276" s="14" t="s">
        <v>32</v>
      </c>
      <c r="AX276" s="14" t="s">
        <v>83</v>
      </c>
      <c r="AY276" s="229" t="s">
        <v>179</v>
      </c>
    </row>
    <row r="277" spans="1:65" s="2" customFormat="1" ht="16.5" customHeight="1">
      <c r="A277" s="34"/>
      <c r="B277" s="35"/>
      <c r="C277" s="191" t="s">
        <v>811</v>
      </c>
      <c r="D277" s="191" t="s">
        <v>182</v>
      </c>
      <c r="E277" s="192" t="s">
        <v>3047</v>
      </c>
      <c r="F277" s="193" t="s">
        <v>3048</v>
      </c>
      <c r="G277" s="194" t="s">
        <v>3039</v>
      </c>
      <c r="H277" s="195">
        <v>12</v>
      </c>
      <c r="I277" s="196"/>
      <c r="J277" s="197">
        <f>ROUND(I277*H277,2)</f>
        <v>0</v>
      </c>
      <c r="K277" s="193" t="s">
        <v>1</v>
      </c>
      <c r="L277" s="39"/>
      <c r="M277" s="198" t="s">
        <v>1</v>
      </c>
      <c r="N277" s="199" t="s">
        <v>41</v>
      </c>
      <c r="O277" s="71"/>
      <c r="P277" s="200">
        <f>O277*H277</f>
        <v>0</v>
      </c>
      <c r="Q277" s="200">
        <v>0</v>
      </c>
      <c r="R277" s="200">
        <f>Q277*H277</f>
        <v>0</v>
      </c>
      <c r="S277" s="200">
        <v>0</v>
      </c>
      <c r="T277" s="201">
        <f>S277*H277</f>
        <v>0</v>
      </c>
      <c r="U277" s="34"/>
      <c r="V277" s="34"/>
      <c r="W277" s="34"/>
      <c r="X277" s="34"/>
      <c r="Y277" s="34"/>
      <c r="Z277" s="34"/>
      <c r="AA277" s="34"/>
      <c r="AB277" s="34"/>
      <c r="AC277" s="34"/>
      <c r="AD277" s="34"/>
      <c r="AE277" s="34"/>
      <c r="AR277" s="202" t="s">
        <v>187</v>
      </c>
      <c r="AT277" s="202" t="s">
        <v>182</v>
      </c>
      <c r="AU277" s="202" t="s">
        <v>85</v>
      </c>
      <c r="AY277" s="17" t="s">
        <v>179</v>
      </c>
      <c r="BE277" s="203">
        <f>IF(N277="základní",J277,0)</f>
        <v>0</v>
      </c>
      <c r="BF277" s="203">
        <f>IF(N277="snížená",J277,0)</f>
        <v>0</v>
      </c>
      <c r="BG277" s="203">
        <f>IF(N277="zákl. přenesená",J277,0)</f>
        <v>0</v>
      </c>
      <c r="BH277" s="203">
        <f>IF(N277="sníž. přenesená",J277,0)</f>
        <v>0</v>
      </c>
      <c r="BI277" s="203">
        <f>IF(N277="nulová",J277,0)</f>
        <v>0</v>
      </c>
      <c r="BJ277" s="17" t="s">
        <v>83</v>
      </c>
      <c r="BK277" s="203">
        <f>ROUND(I277*H277,2)</f>
        <v>0</v>
      </c>
      <c r="BL277" s="17" t="s">
        <v>187</v>
      </c>
      <c r="BM277" s="202" t="s">
        <v>3049</v>
      </c>
    </row>
    <row r="278" spans="1:65" s="14" customFormat="1" ht="11.25">
      <c r="B278" s="219"/>
      <c r="C278" s="220"/>
      <c r="D278" s="204" t="s">
        <v>191</v>
      </c>
      <c r="E278" s="221" t="s">
        <v>1</v>
      </c>
      <c r="F278" s="222" t="s">
        <v>239</v>
      </c>
      <c r="G278" s="220"/>
      <c r="H278" s="223">
        <v>12</v>
      </c>
      <c r="I278" s="224"/>
      <c r="J278" s="220"/>
      <c r="K278" s="220"/>
      <c r="L278" s="225"/>
      <c r="M278" s="226"/>
      <c r="N278" s="227"/>
      <c r="O278" s="227"/>
      <c r="P278" s="227"/>
      <c r="Q278" s="227"/>
      <c r="R278" s="227"/>
      <c r="S278" s="227"/>
      <c r="T278" s="228"/>
      <c r="AT278" s="229" t="s">
        <v>191</v>
      </c>
      <c r="AU278" s="229" t="s">
        <v>85</v>
      </c>
      <c r="AV278" s="14" t="s">
        <v>85</v>
      </c>
      <c r="AW278" s="14" t="s">
        <v>32</v>
      </c>
      <c r="AX278" s="14" t="s">
        <v>83</v>
      </c>
      <c r="AY278" s="229" t="s">
        <v>179</v>
      </c>
    </row>
    <row r="279" spans="1:65" s="2" customFormat="1" ht="16.5" customHeight="1">
      <c r="A279" s="34"/>
      <c r="B279" s="35"/>
      <c r="C279" s="191" t="s">
        <v>258</v>
      </c>
      <c r="D279" s="191" t="s">
        <v>182</v>
      </c>
      <c r="E279" s="192" t="s">
        <v>3050</v>
      </c>
      <c r="F279" s="193" t="s">
        <v>3051</v>
      </c>
      <c r="G279" s="194" t="s">
        <v>3039</v>
      </c>
      <c r="H279" s="195">
        <v>8</v>
      </c>
      <c r="I279" s="196"/>
      <c r="J279" s="197">
        <f>ROUND(I279*H279,2)</f>
        <v>0</v>
      </c>
      <c r="K279" s="193" t="s">
        <v>1</v>
      </c>
      <c r="L279" s="39"/>
      <c r="M279" s="198" t="s">
        <v>1</v>
      </c>
      <c r="N279" s="199" t="s">
        <v>41</v>
      </c>
      <c r="O279" s="71"/>
      <c r="P279" s="200">
        <f>O279*H279</f>
        <v>0</v>
      </c>
      <c r="Q279" s="200">
        <v>0</v>
      </c>
      <c r="R279" s="200">
        <f>Q279*H279</f>
        <v>0</v>
      </c>
      <c r="S279" s="200">
        <v>0</v>
      </c>
      <c r="T279" s="201">
        <f>S279*H279</f>
        <v>0</v>
      </c>
      <c r="U279" s="34"/>
      <c r="V279" s="34"/>
      <c r="W279" s="34"/>
      <c r="X279" s="34"/>
      <c r="Y279" s="34"/>
      <c r="Z279" s="34"/>
      <c r="AA279" s="34"/>
      <c r="AB279" s="34"/>
      <c r="AC279" s="34"/>
      <c r="AD279" s="34"/>
      <c r="AE279" s="34"/>
      <c r="AR279" s="202" t="s">
        <v>187</v>
      </c>
      <c r="AT279" s="202" t="s">
        <v>182</v>
      </c>
      <c r="AU279" s="202" t="s">
        <v>85</v>
      </c>
      <c r="AY279" s="17" t="s">
        <v>179</v>
      </c>
      <c r="BE279" s="203">
        <f>IF(N279="základní",J279,0)</f>
        <v>0</v>
      </c>
      <c r="BF279" s="203">
        <f>IF(N279="snížená",J279,0)</f>
        <v>0</v>
      </c>
      <c r="BG279" s="203">
        <f>IF(N279="zákl. přenesená",J279,0)</f>
        <v>0</v>
      </c>
      <c r="BH279" s="203">
        <f>IF(N279="sníž. přenesená",J279,0)</f>
        <v>0</v>
      </c>
      <c r="BI279" s="203">
        <f>IF(N279="nulová",J279,0)</f>
        <v>0</v>
      </c>
      <c r="BJ279" s="17" t="s">
        <v>83</v>
      </c>
      <c r="BK279" s="203">
        <f>ROUND(I279*H279,2)</f>
        <v>0</v>
      </c>
      <c r="BL279" s="17" t="s">
        <v>187</v>
      </c>
      <c r="BM279" s="202" t="s">
        <v>3052</v>
      </c>
    </row>
    <row r="280" spans="1:65" s="14" customFormat="1" ht="11.25">
      <c r="B280" s="219"/>
      <c r="C280" s="220"/>
      <c r="D280" s="204" t="s">
        <v>191</v>
      </c>
      <c r="E280" s="221" t="s">
        <v>1</v>
      </c>
      <c r="F280" s="222" t="s">
        <v>221</v>
      </c>
      <c r="G280" s="220"/>
      <c r="H280" s="223">
        <v>8</v>
      </c>
      <c r="I280" s="224"/>
      <c r="J280" s="220"/>
      <c r="K280" s="220"/>
      <c r="L280" s="225"/>
      <c r="M280" s="241"/>
      <c r="N280" s="242"/>
      <c r="O280" s="242"/>
      <c r="P280" s="242"/>
      <c r="Q280" s="242"/>
      <c r="R280" s="242"/>
      <c r="S280" s="242"/>
      <c r="T280" s="243"/>
      <c r="AT280" s="229" t="s">
        <v>191</v>
      </c>
      <c r="AU280" s="229" t="s">
        <v>85</v>
      </c>
      <c r="AV280" s="14" t="s">
        <v>85</v>
      </c>
      <c r="AW280" s="14" t="s">
        <v>32</v>
      </c>
      <c r="AX280" s="14" t="s">
        <v>83</v>
      </c>
      <c r="AY280" s="229" t="s">
        <v>179</v>
      </c>
    </row>
    <row r="281" spans="1:65" s="2" customFormat="1" ht="6.95" customHeight="1">
      <c r="A281" s="34"/>
      <c r="B281" s="54"/>
      <c r="C281" s="55"/>
      <c r="D281" s="55"/>
      <c r="E281" s="55"/>
      <c r="F281" s="55"/>
      <c r="G281" s="55"/>
      <c r="H281" s="55"/>
      <c r="I281" s="55"/>
      <c r="J281" s="55"/>
      <c r="K281" s="55"/>
      <c r="L281" s="39"/>
      <c r="M281" s="34"/>
      <c r="O281" s="34"/>
      <c r="P281" s="34"/>
      <c r="Q281" s="34"/>
      <c r="R281" s="34"/>
      <c r="S281" s="34"/>
      <c r="T281" s="34"/>
      <c r="U281" s="34"/>
      <c r="V281" s="34"/>
      <c r="W281" s="34"/>
      <c r="X281" s="34"/>
      <c r="Y281" s="34"/>
      <c r="Z281" s="34"/>
      <c r="AA281" s="34"/>
      <c r="AB281" s="34"/>
      <c r="AC281" s="34"/>
      <c r="AD281" s="34"/>
      <c r="AE281" s="34"/>
    </row>
  </sheetData>
  <sheetProtection algorithmName="SHA-512" hashValue="k/AmYGiKFnx5XKvXtI5Dt7vRLViKdld3sHHOhFpVbvCaFCE6RbdztBnNnypynuLpIL7d83SAtFO7lj6gpH69hg==" saltValue="lHGUVAmfBl7CqgLpNpT0i1wcoq0UvLWPYgaox3++mJTpQv6AG8dvbFQq7fVbj6SlzeYHsMql4AO0UQu79CdFfg==" spinCount="100000" sheet="1" objects="1" scenarios="1" formatColumns="0" formatRows="0" autoFilter="0"/>
  <autoFilter ref="C127:K280"/>
  <mergeCells count="12">
    <mergeCell ref="E120:H120"/>
    <mergeCell ref="L2:V2"/>
    <mergeCell ref="E85:H85"/>
    <mergeCell ref="E87:H87"/>
    <mergeCell ref="E89:H89"/>
    <mergeCell ref="E116:H116"/>
    <mergeCell ref="E118:H118"/>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77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99</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3053</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3054</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ROUND(J127,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ROUND((SUM(BE127:BE773)),  2)</f>
        <v>0</v>
      </c>
      <c r="G35" s="34"/>
      <c r="H35" s="34"/>
      <c r="I35" s="130">
        <v>0.21</v>
      </c>
      <c r="J35" s="129">
        <f>ROUND(((SUM(BE127:BE773))*I35),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ROUND((SUM(BF127:BF773)),  2)</f>
        <v>0</v>
      </c>
      <c r="G36" s="34"/>
      <c r="H36" s="34"/>
      <c r="I36" s="130">
        <v>0.15</v>
      </c>
      <c r="J36" s="129">
        <f>ROUND(((SUM(BF127:BF773))*I36),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ROUND((SUM(BG127:BG773)),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ROUND((SUM(BH127:BH773)),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ROUND((SUM(BI127:BI773)),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D1_01_4c - Vzduchotechnika</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28</v>
      </c>
      <c r="D94" s="36"/>
      <c r="E94" s="36"/>
      <c r="F94" s="27" t="str">
        <f>IF(E20="","",E20)</f>
        <v>Vyplň údaj</v>
      </c>
      <c r="G94" s="36"/>
      <c r="H94" s="36"/>
      <c r="I94" s="29" t="s">
        <v>33</v>
      </c>
      <c r="J94" s="32" t="str">
        <f>E26</f>
        <v>Ing. Štantejský</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J127</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3055</v>
      </c>
      <c r="E99" s="156"/>
      <c r="F99" s="156"/>
      <c r="G99" s="156"/>
      <c r="H99" s="156"/>
      <c r="I99" s="156"/>
      <c r="J99" s="157">
        <f>J128</f>
        <v>0</v>
      </c>
      <c r="K99" s="154"/>
      <c r="L99" s="158"/>
    </row>
    <row r="100" spans="1:47" s="9" customFormat="1" ht="24.95" customHeight="1">
      <c r="B100" s="153"/>
      <c r="C100" s="154"/>
      <c r="D100" s="155" t="s">
        <v>3056</v>
      </c>
      <c r="E100" s="156"/>
      <c r="F100" s="156"/>
      <c r="G100" s="156"/>
      <c r="H100" s="156"/>
      <c r="I100" s="156"/>
      <c r="J100" s="157">
        <f>J447</f>
        <v>0</v>
      </c>
      <c r="K100" s="154"/>
      <c r="L100" s="158"/>
    </row>
    <row r="101" spans="1:47" s="9" customFormat="1" ht="24.95" customHeight="1">
      <c r="B101" s="153"/>
      <c r="C101" s="154"/>
      <c r="D101" s="155" t="s">
        <v>3057</v>
      </c>
      <c r="E101" s="156"/>
      <c r="F101" s="156"/>
      <c r="G101" s="156"/>
      <c r="H101" s="156"/>
      <c r="I101" s="156"/>
      <c r="J101" s="157">
        <f>J519</f>
        <v>0</v>
      </c>
      <c r="K101" s="154"/>
      <c r="L101" s="158"/>
    </row>
    <row r="102" spans="1:47" s="9" customFormat="1" ht="24.95" customHeight="1">
      <c r="B102" s="153"/>
      <c r="C102" s="154"/>
      <c r="D102" s="155" t="s">
        <v>3058</v>
      </c>
      <c r="E102" s="156"/>
      <c r="F102" s="156"/>
      <c r="G102" s="156"/>
      <c r="H102" s="156"/>
      <c r="I102" s="156"/>
      <c r="J102" s="157">
        <f>J570</f>
        <v>0</v>
      </c>
      <c r="K102" s="154"/>
      <c r="L102" s="158"/>
    </row>
    <row r="103" spans="1:47" s="9" customFormat="1" ht="24.95" customHeight="1">
      <c r="B103" s="153"/>
      <c r="C103" s="154"/>
      <c r="D103" s="155" t="s">
        <v>3059</v>
      </c>
      <c r="E103" s="156"/>
      <c r="F103" s="156"/>
      <c r="G103" s="156"/>
      <c r="H103" s="156"/>
      <c r="I103" s="156"/>
      <c r="J103" s="157">
        <f>J669</f>
        <v>0</v>
      </c>
      <c r="K103" s="154"/>
      <c r="L103" s="158"/>
    </row>
    <row r="104" spans="1:47" s="9" customFormat="1" ht="24.95" customHeight="1">
      <c r="B104" s="153"/>
      <c r="C104" s="154"/>
      <c r="D104" s="155" t="s">
        <v>3060</v>
      </c>
      <c r="E104" s="156"/>
      <c r="F104" s="156"/>
      <c r="G104" s="156"/>
      <c r="H104" s="156"/>
      <c r="I104" s="156"/>
      <c r="J104" s="157">
        <f>J715</f>
        <v>0</v>
      </c>
      <c r="K104" s="154"/>
      <c r="L104" s="158"/>
    </row>
    <row r="105" spans="1:47" s="9" customFormat="1" ht="24.95" customHeight="1">
      <c r="B105" s="153"/>
      <c r="C105" s="154"/>
      <c r="D105" s="155" t="s">
        <v>3061</v>
      </c>
      <c r="E105" s="156"/>
      <c r="F105" s="156"/>
      <c r="G105" s="156"/>
      <c r="H105" s="156"/>
      <c r="I105" s="156"/>
      <c r="J105" s="157">
        <f>J768</f>
        <v>0</v>
      </c>
      <c r="K105" s="154"/>
      <c r="L105" s="158"/>
    </row>
    <row r="106" spans="1:47" s="2" customFormat="1" ht="21.75" customHeight="1">
      <c r="A106" s="34"/>
      <c r="B106" s="35"/>
      <c r="C106" s="36"/>
      <c r="D106" s="36"/>
      <c r="E106" s="36"/>
      <c r="F106" s="36"/>
      <c r="G106" s="36"/>
      <c r="H106" s="36"/>
      <c r="I106" s="36"/>
      <c r="J106" s="36"/>
      <c r="K106" s="36"/>
      <c r="L106" s="51"/>
      <c r="S106" s="34"/>
      <c r="T106" s="34"/>
      <c r="U106" s="34"/>
      <c r="V106" s="34"/>
      <c r="W106" s="34"/>
      <c r="X106" s="34"/>
      <c r="Y106" s="34"/>
      <c r="Z106" s="34"/>
      <c r="AA106" s="34"/>
      <c r="AB106" s="34"/>
      <c r="AC106" s="34"/>
      <c r="AD106" s="34"/>
      <c r="AE106" s="34"/>
    </row>
    <row r="107" spans="1:47" s="2" customFormat="1" ht="6.95" customHeight="1">
      <c r="A107" s="34"/>
      <c r="B107" s="54"/>
      <c r="C107" s="55"/>
      <c r="D107" s="55"/>
      <c r="E107" s="55"/>
      <c r="F107" s="55"/>
      <c r="G107" s="55"/>
      <c r="H107" s="55"/>
      <c r="I107" s="55"/>
      <c r="J107" s="55"/>
      <c r="K107" s="55"/>
      <c r="L107" s="51"/>
      <c r="S107" s="34"/>
      <c r="T107" s="34"/>
      <c r="U107" s="34"/>
      <c r="V107" s="34"/>
      <c r="W107" s="34"/>
      <c r="X107" s="34"/>
      <c r="Y107" s="34"/>
      <c r="Z107" s="34"/>
      <c r="AA107" s="34"/>
      <c r="AB107" s="34"/>
      <c r="AC107" s="34"/>
      <c r="AD107" s="34"/>
      <c r="AE107" s="34"/>
    </row>
    <row r="111" spans="1:47" s="2" customFormat="1" ht="6.95" customHeight="1">
      <c r="A111" s="34"/>
      <c r="B111" s="56"/>
      <c r="C111" s="57"/>
      <c r="D111" s="57"/>
      <c r="E111" s="57"/>
      <c r="F111" s="57"/>
      <c r="G111" s="57"/>
      <c r="H111" s="57"/>
      <c r="I111" s="57"/>
      <c r="J111" s="57"/>
      <c r="K111" s="57"/>
      <c r="L111" s="51"/>
      <c r="S111" s="34"/>
      <c r="T111" s="34"/>
      <c r="U111" s="34"/>
      <c r="V111" s="34"/>
      <c r="W111" s="34"/>
      <c r="X111" s="34"/>
      <c r="Y111" s="34"/>
      <c r="Z111" s="34"/>
      <c r="AA111" s="34"/>
      <c r="AB111" s="34"/>
      <c r="AC111" s="34"/>
      <c r="AD111" s="34"/>
      <c r="AE111" s="34"/>
    </row>
    <row r="112" spans="1:47" s="2" customFormat="1" ht="24.95" customHeight="1">
      <c r="A112" s="34"/>
      <c r="B112" s="35"/>
      <c r="C112" s="23" t="s">
        <v>164</v>
      </c>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3" s="2" customFormat="1" ht="6.95"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3" s="2" customFormat="1" ht="12" customHeight="1">
      <c r="A114" s="34"/>
      <c r="B114" s="35"/>
      <c r="C114" s="29" t="s">
        <v>16</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3" s="2" customFormat="1" ht="16.5" customHeight="1">
      <c r="A115" s="34"/>
      <c r="B115" s="35"/>
      <c r="C115" s="36"/>
      <c r="D115" s="36"/>
      <c r="E115" s="318" t="str">
        <f>E7</f>
        <v>NPK a.s., Svitavská nemocnice, sloučení JIP</v>
      </c>
      <c r="F115" s="319"/>
      <c r="G115" s="319"/>
      <c r="H115" s="319"/>
      <c r="I115" s="36"/>
      <c r="J115" s="36"/>
      <c r="K115" s="36"/>
      <c r="L115" s="51"/>
      <c r="S115" s="34"/>
      <c r="T115" s="34"/>
      <c r="U115" s="34"/>
      <c r="V115" s="34"/>
      <c r="W115" s="34"/>
      <c r="X115" s="34"/>
      <c r="Y115" s="34"/>
      <c r="Z115" s="34"/>
      <c r="AA115" s="34"/>
      <c r="AB115" s="34"/>
      <c r="AC115" s="34"/>
      <c r="AD115" s="34"/>
      <c r="AE115" s="34"/>
    </row>
    <row r="116" spans="1:63" s="1" customFormat="1" ht="12" customHeight="1">
      <c r="B116" s="21"/>
      <c r="C116" s="29" t="s">
        <v>125</v>
      </c>
      <c r="D116" s="22"/>
      <c r="E116" s="22"/>
      <c r="F116" s="22"/>
      <c r="G116" s="22"/>
      <c r="H116" s="22"/>
      <c r="I116" s="22"/>
      <c r="J116" s="22"/>
      <c r="K116" s="22"/>
      <c r="L116" s="20"/>
    </row>
    <row r="117" spans="1:63" s="2" customFormat="1" ht="16.5" customHeight="1">
      <c r="A117" s="34"/>
      <c r="B117" s="35"/>
      <c r="C117" s="36"/>
      <c r="D117" s="36"/>
      <c r="E117" s="318" t="s">
        <v>126</v>
      </c>
      <c r="F117" s="320"/>
      <c r="G117" s="320"/>
      <c r="H117" s="320"/>
      <c r="I117" s="36"/>
      <c r="J117" s="36"/>
      <c r="K117" s="36"/>
      <c r="L117" s="51"/>
      <c r="S117" s="34"/>
      <c r="T117" s="34"/>
      <c r="U117" s="34"/>
      <c r="V117" s="34"/>
      <c r="W117" s="34"/>
      <c r="X117" s="34"/>
      <c r="Y117" s="34"/>
      <c r="Z117" s="34"/>
      <c r="AA117" s="34"/>
      <c r="AB117" s="34"/>
      <c r="AC117" s="34"/>
      <c r="AD117" s="34"/>
      <c r="AE117" s="34"/>
    </row>
    <row r="118" spans="1:63" s="2" customFormat="1" ht="12" customHeight="1">
      <c r="A118" s="34"/>
      <c r="B118" s="35"/>
      <c r="C118" s="29" t="s">
        <v>127</v>
      </c>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3" s="2" customFormat="1" ht="16.5" customHeight="1">
      <c r="A119" s="34"/>
      <c r="B119" s="35"/>
      <c r="C119" s="36"/>
      <c r="D119" s="36"/>
      <c r="E119" s="271" t="str">
        <f>E11</f>
        <v>D1_01_4c - Vzduchotechnika</v>
      </c>
      <c r="F119" s="320"/>
      <c r="G119" s="320"/>
      <c r="H119" s="320"/>
      <c r="I119" s="36"/>
      <c r="J119" s="36"/>
      <c r="K119" s="36"/>
      <c r="L119" s="51"/>
      <c r="S119" s="34"/>
      <c r="T119" s="34"/>
      <c r="U119" s="34"/>
      <c r="V119" s="34"/>
      <c r="W119" s="34"/>
      <c r="X119" s="34"/>
      <c r="Y119" s="34"/>
      <c r="Z119" s="34"/>
      <c r="AA119" s="34"/>
      <c r="AB119" s="34"/>
      <c r="AC119" s="34"/>
      <c r="AD119" s="34"/>
      <c r="AE119" s="34"/>
    </row>
    <row r="120" spans="1:63" s="2" customFormat="1" ht="6.9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63" s="2" customFormat="1" ht="12" customHeight="1">
      <c r="A121" s="34"/>
      <c r="B121" s="35"/>
      <c r="C121" s="29" t="s">
        <v>20</v>
      </c>
      <c r="D121" s="36"/>
      <c r="E121" s="36"/>
      <c r="F121" s="27" t="str">
        <f>F14</f>
        <v>Svitavy</v>
      </c>
      <c r="G121" s="36"/>
      <c r="H121" s="36"/>
      <c r="I121" s="29" t="s">
        <v>22</v>
      </c>
      <c r="J121" s="66" t="str">
        <f>IF(J14="","",J14)</f>
        <v>18. 5. 2021</v>
      </c>
      <c r="K121" s="36"/>
      <c r="L121" s="51"/>
      <c r="S121" s="34"/>
      <c r="T121" s="34"/>
      <c r="U121" s="34"/>
      <c r="V121" s="34"/>
      <c r="W121" s="34"/>
      <c r="X121" s="34"/>
      <c r="Y121" s="34"/>
      <c r="Z121" s="34"/>
      <c r="AA121" s="34"/>
      <c r="AB121" s="34"/>
      <c r="AC121" s="34"/>
      <c r="AD121" s="34"/>
      <c r="AE121" s="34"/>
    </row>
    <row r="122" spans="1:63" s="2" customFormat="1" ht="6.9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3" s="2" customFormat="1" ht="25.7" customHeight="1">
      <c r="A123" s="34"/>
      <c r="B123" s="35"/>
      <c r="C123" s="29" t="s">
        <v>24</v>
      </c>
      <c r="D123" s="36"/>
      <c r="E123" s="36"/>
      <c r="F123" s="27" t="str">
        <f>E17</f>
        <v>Pardubický kraj</v>
      </c>
      <c r="G123" s="36"/>
      <c r="H123" s="36"/>
      <c r="I123" s="29" t="s">
        <v>30</v>
      </c>
      <c r="J123" s="32" t="str">
        <f>E23</f>
        <v>Penta Projekt s.r.o., Mrštíkova 12, Jihlava</v>
      </c>
      <c r="K123" s="36"/>
      <c r="L123" s="51"/>
      <c r="S123" s="34"/>
      <c r="T123" s="34"/>
      <c r="U123" s="34"/>
      <c r="V123" s="34"/>
      <c r="W123" s="34"/>
      <c r="X123" s="34"/>
      <c r="Y123" s="34"/>
      <c r="Z123" s="34"/>
      <c r="AA123" s="34"/>
      <c r="AB123" s="34"/>
      <c r="AC123" s="34"/>
      <c r="AD123" s="34"/>
      <c r="AE123" s="34"/>
    </row>
    <row r="124" spans="1:63" s="2" customFormat="1" ht="15.2" customHeight="1">
      <c r="A124" s="34"/>
      <c r="B124" s="35"/>
      <c r="C124" s="29" t="s">
        <v>28</v>
      </c>
      <c r="D124" s="36"/>
      <c r="E124" s="36"/>
      <c r="F124" s="27" t="str">
        <f>IF(E20="","",E20)</f>
        <v>Vyplň údaj</v>
      </c>
      <c r="G124" s="36"/>
      <c r="H124" s="36"/>
      <c r="I124" s="29" t="s">
        <v>33</v>
      </c>
      <c r="J124" s="32" t="str">
        <f>E26</f>
        <v>Ing. Štantejský</v>
      </c>
      <c r="K124" s="36"/>
      <c r="L124" s="51"/>
      <c r="S124" s="34"/>
      <c r="T124" s="34"/>
      <c r="U124" s="34"/>
      <c r="V124" s="34"/>
      <c r="W124" s="34"/>
      <c r="X124" s="34"/>
      <c r="Y124" s="34"/>
      <c r="Z124" s="34"/>
      <c r="AA124" s="34"/>
      <c r="AB124" s="34"/>
      <c r="AC124" s="34"/>
      <c r="AD124" s="34"/>
      <c r="AE124" s="34"/>
    </row>
    <row r="125" spans="1:63" s="2" customFormat="1" ht="10.35" customHeight="1">
      <c r="A125" s="34"/>
      <c r="B125" s="35"/>
      <c r="C125" s="36"/>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63" s="11" customFormat="1" ht="29.25" customHeight="1">
      <c r="A126" s="164"/>
      <c r="B126" s="165"/>
      <c r="C126" s="166" t="s">
        <v>165</v>
      </c>
      <c r="D126" s="167" t="s">
        <v>61</v>
      </c>
      <c r="E126" s="167" t="s">
        <v>57</v>
      </c>
      <c r="F126" s="167" t="s">
        <v>58</v>
      </c>
      <c r="G126" s="167" t="s">
        <v>166</v>
      </c>
      <c r="H126" s="167" t="s">
        <v>167</v>
      </c>
      <c r="I126" s="167" t="s">
        <v>168</v>
      </c>
      <c r="J126" s="167" t="s">
        <v>131</v>
      </c>
      <c r="K126" s="168" t="s">
        <v>169</v>
      </c>
      <c r="L126" s="169"/>
      <c r="M126" s="75" t="s">
        <v>1</v>
      </c>
      <c r="N126" s="76" t="s">
        <v>40</v>
      </c>
      <c r="O126" s="76" t="s">
        <v>170</v>
      </c>
      <c r="P126" s="76" t="s">
        <v>171</v>
      </c>
      <c r="Q126" s="76" t="s">
        <v>172</v>
      </c>
      <c r="R126" s="76" t="s">
        <v>173</v>
      </c>
      <c r="S126" s="76" t="s">
        <v>174</v>
      </c>
      <c r="T126" s="77" t="s">
        <v>175</v>
      </c>
      <c r="U126" s="164"/>
      <c r="V126" s="164"/>
      <c r="W126" s="164"/>
      <c r="X126" s="164"/>
      <c r="Y126" s="164"/>
      <c r="Z126" s="164"/>
      <c r="AA126" s="164"/>
      <c r="AB126" s="164"/>
      <c r="AC126" s="164"/>
      <c r="AD126" s="164"/>
      <c r="AE126" s="164"/>
    </row>
    <row r="127" spans="1:63" s="2" customFormat="1" ht="22.9" customHeight="1">
      <c r="A127" s="34"/>
      <c r="B127" s="35"/>
      <c r="C127" s="82" t="s">
        <v>176</v>
      </c>
      <c r="D127" s="36"/>
      <c r="E127" s="36"/>
      <c r="F127" s="36"/>
      <c r="G127" s="36"/>
      <c r="H127" s="36"/>
      <c r="I127" s="36"/>
      <c r="J127" s="170">
        <f>BK127</f>
        <v>0</v>
      </c>
      <c r="K127" s="36"/>
      <c r="L127" s="39"/>
      <c r="M127" s="78"/>
      <c r="N127" s="171"/>
      <c r="O127" s="79"/>
      <c r="P127" s="172">
        <f>P128+P447+P519+P570+P669+P715+P768</f>
        <v>0</v>
      </c>
      <c r="Q127" s="79"/>
      <c r="R127" s="172">
        <f>R128+R447+R519+R570+R669+R715+R768</f>
        <v>0</v>
      </c>
      <c r="S127" s="79"/>
      <c r="T127" s="173">
        <f>T128+T447+T519+T570+T669+T715+T768</f>
        <v>0</v>
      </c>
      <c r="U127" s="34"/>
      <c r="V127" s="34"/>
      <c r="W127" s="34"/>
      <c r="X127" s="34"/>
      <c r="Y127" s="34"/>
      <c r="Z127" s="34"/>
      <c r="AA127" s="34"/>
      <c r="AB127" s="34"/>
      <c r="AC127" s="34"/>
      <c r="AD127" s="34"/>
      <c r="AE127" s="34"/>
      <c r="AT127" s="17" t="s">
        <v>75</v>
      </c>
      <c r="AU127" s="17" t="s">
        <v>133</v>
      </c>
      <c r="BK127" s="174">
        <f>BK128+BK447+BK519+BK570+BK669+BK715+BK768</f>
        <v>0</v>
      </c>
    </row>
    <row r="128" spans="1:63" s="12" customFormat="1" ht="25.9" customHeight="1">
      <c r="B128" s="175"/>
      <c r="C128" s="176"/>
      <c r="D128" s="177" t="s">
        <v>75</v>
      </c>
      <c r="E128" s="178" t="s">
        <v>3062</v>
      </c>
      <c r="F128" s="178" t="s">
        <v>3063</v>
      </c>
      <c r="G128" s="176"/>
      <c r="H128" s="176"/>
      <c r="I128" s="179"/>
      <c r="J128" s="180">
        <f>BK128</f>
        <v>0</v>
      </c>
      <c r="K128" s="176"/>
      <c r="L128" s="181"/>
      <c r="M128" s="182"/>
      <c r="N128" s="183"/>
      <c r="O128" s="183"/>
      <c r="P128" s="184">
        <f>SUM(P129:P446)</f>
        <v>0</v>
      </c>
      <c r="Q128" s="183"/>
      <c r="R128" s="184">
        <f>SUM(R129:R446)</f>
        <v>0</v>
      </c>
      <c r="S128" s="183"/>
      <c r="T128" s="185">
        <f>SUM(T129:T446)</f>
        <v>0</v>
      </c>
      <c r="AR128" s="186" t="s">
        <v>83</v>
      </c>
      <c r="AT128" s="187" t="s">
        <v>75</v>
      </c>
      <c r="AU128" s="187" t="s">
        <v>76</v>
      </c>
      <c r="AY128" s="186" t="s">
        <v>179</v>
      </c>
      <c r="BK128" s="188">
        <f>SUM(BK129:BK446)</f>
        <v>0</v>
      </c>
    </row>
    <row r="129" spans="1:65" s="2" customFormat="1" ht="33" customHeight="1">
      <c r="A129" s="34"/>
      <c r="B129" s="35"/>
      <c r="C129" s="191" t="s">
        <v>83</v>
      </c>
      <c r="D129" s="191" t="s">
        <v>182</v>
      </c>
      <c r="E129" s="192" t="s">
        <v>3064</v>
      </c>
      <c r="F129" s="193" t="s">
        <v>3065</v>
      </c>
      <c r="G129" s="194" t="s">
        <v>198</v>
      </c>
      <c r="H129" s="195">
        <v>1</v>
      </c>
      <c r="I129" s="196"/>
      <c r="J129" s="197">
        <f>ROUND(I129*H129,2)</f>
        <v>0</v>
      </c>
      <c r="K129" s="193" t="s">
        <v>1</v>
      </c>
      <c r="L129" s="39"/>
      <c r="M129" s="198" t="s">
        <v>1</v>
      </c>
      <c r="N129" s="199" t="s">
        <v>41</v>
      </c>
      <c r="O129" s="71"/>
      <c r="P129" s="200">
        <f>O129*H129</f>
        <v>0</v>
      </c>
      <c r="Q129" s="200">
        <v>0</v>
      </c>
      <c r="R129" s="200">
        <f>Q129*H129</f>
        <v>0</v>
      </c>
      <c r="S129" s="200">
        <v>0</v>
      </c>
      <c r="T129" s="201">
        <f>S129*H129</f>
        <v>0</v>
      </c>
      <c r="U129" s="34"/>
      <c r="V129" s="34"/>
      <c r="W129" s="34"/>
      <c r="X129" s="34"/>
      <c r="Y129" s="34"/>
      <c r="Z129" s="34"/>
      <c r="AA129" s="34"/>
      <c r="AB129" s="34"/>
      <c r="AC129" s="34"/>
      <c r="AD129" s="34"/>
      <c r="AE129" s="34"/>
      <c r="AR129" s="202" t="s">
        <v>187</v>
      </c>
      <c r="AT129" s="202" t="s">
        <v>182</v>
      </c>
      <c r="AU129" s="202" t="s">
        <v>83</v>
      </c>
      <c r="AY129" s="17" t="s">
        <v>179</v>
      </c>
      <c r="BE129" s="203">
        <f>IF(N129="základní",J129,0)</f>
        <v>0</v>
      </c>
      <c r="BF129" s="203">
        <f>IF(N129="snížená",J129,0)</f>
        <v>0</v>
      </c>
      <c r="BG129" s="203">
        <f>IF(N129="zákl. přenesená",J129,0)</f>
        <v>0</v>
      </c>
      <c r="BH129" s="203">
        <f>IF(N129="sníž. přenesená",J129,0)</f>
        <v>0</v>
      </c>
      <c r="BI129" s="203">
        <f>IF(N129="nulová",J129,0)</f>
        <v>0</v>
      </c>
      <c r="BJ129" s="17" t="s">
        <v>83</v>
      </c>
      <c r="BK129" s="203">
        <f>ROUND(I129*H129,2)</f>
        <v>0</v>
      </c>
      <c r="BL129" s="17" t="s">
        <v>187</v>
      </c>
      <c r="BM129" s="202" t="s">
        <v>85</v>
      </c>
    </row>
    <row r="130" spans="1:65" s="13" customFormat="1" ht="22.5">
      <c r="B130" s="209"/>
      <c r="C130" s="210"/>
      <c r="D130" s="204" t="s">
        <v>191</v>
      </c>
      <c r="E130" s="211" t="s">
        <v>1</v>
      </c>
      <c r="F130" s="212" t="s">
        <v>3066</v>
      </c>
      <c r="G130" s="210"/>
      <c r="H130" s="211" t="s">
        <v>1</v>
      </c>
      <c r="I130" s="213"/>
      <c r="J130" s="210"/>
      <c r="K130" s="210"/>
      <c r="L130" s="214"/>
      <c r="M130" s="215"/>
      <c r="N130" s="216"/>
      <c r="O130" s="216"/>
      <c r="P130" s="216"/>
      <c r="Q130" s="216"/>
      <c r="R130" s="216"/>
      <c r="S130" s="216"/>
      <c r="T130" s="217"/>
      <c r="AT130" s="218" t="s">
        <v>191</v>
      </c>
      <c r="AU130" s="218" t="s">
        <v>83</v>
      </c>
      <c r="AV130" s="13" t="s">
        <v>83</v>
      </c>
      <c r="AW130" s="13" t="s">
        <v>32</v>
      </c>
      <c r="AX130" s="13" t="s">
        <v>76</v>
      </c>
      <c r="AY130" s="218" t="s">
        <v>179</v>
      </c>
    </row>
    <row r="131" spans="1:65" s="13" customFormat="1" ht="22.5">
      <c r="B131" s="209"/>
      <c r="C131" s="210"/>
      <c r="D131" s="204" t="s">
        <v>191</v>
      </c>
      <c r="E131" s="211" t="s">
        <v>1</v>
      </c>
      <c r="F131" s="212" t="s">
        <v>3067</v>
      </c>
      <c r="G131" s="210"/>
      <c r="H131" s="211" t="s">
        <v>1</v>
      </c>
      <c r="I131" s="213"/>
      <c r="J131" s="210"/>
      <c r="K131" s="210"/>
      <c r="L131" s="214"/>
      <c r="M131" s="215"/>
      <c r="N131" s="216"/>
      <c r="O131" s="216"/>
      <c r="P131" s="216"/>
      <c r="Q131" s="216"/>
      <c r="R131" s="216"/>
      <c r="S131" s="216"/>
      <c r="T131" s="217"/>
      <c r="AT131" s="218" t="s">
        <v>191</v>
      </c>
      <c r="AU131" s="218" t="s">
        <v>83</v>
      </c>
      <c r="AV131" s="13" t="s">
        <v>83</v>
      </c>
      <c r="AW131" s="13" t="s">
        <v>32</v>
      </c>
      <c r="AX131" s="13" t="s">
        <v>76</v>
      </c>
      <c r="AY131" s="218" t="s">
        <v>179</v>
      </c>
    </row>
    <row r="132" spans="1:65" s="13" customFormat="1" ht="22.5">
      <c r="B132" s="209"/>
      <c r="C132" s="210"/>
      <c r="D132" s="204" t="s">
        <v>191</v>
      </c>
      <c r="E132" s="211" t="s">
        <v>1</v>
      </c>
      <c r="F132" s="212" t="s">
        <v>3068</v>
      </c>
      <c r="G132" s="210"/>
      <c r="H132" s="211" t="s">
        <v>1</v>
      </c>
      <c r="I132" s="213"/>
      <c r="J132" s="210"/>
      <c r="K132" s="210"/>
      <c r="L132" s="214"/>
      <c r="M132" s="215"/>
      <c r="N132" s="216"/>
      <c r="O132" s="216"/>
      <c r="P132" s="216"/>
      <c r="Q132" s="216"/>
      <c r="R132" s="216"/>
      <c r="S132" s="216"/>
      <c r="T132" s="217"/>
      <c r="AT132" s="218" t="s">
        <v>191</v>
      </c>
      <c r="AU132" s="218" t="s">
        <v>83</v>
      </c>
      <c r="AV132" s="13" t="s">
        <v>83</v>
      </c>
      <c r="AW132" s="13" t="s">
        <v>32</v>
      </c>
      <c r="AX132" s="13" t="s">
        <v>76</v>
      </c>
      <c r="AY132" s="218" t="s">
        <v>179</v>
      </c>
    </row>
    <row r="133" spans="1:65" s="13" customFormat="1" ht="33.75">
      <c r="B133" s="209"/>
      <c r="C133" s="210"/>
      <c r="D133" s="204" t="s">
        <v>191</v>
      </c>
      <c r="E133" s="211" t="s">
        <v>1</v>
      </c>
      <c r="F133" s="212" t="s">
        <v>3069</v>
      </c>
      <c r="G133" s="210"/>
      <c r="H133" s="211" t="s">
        <v>1</v>
      </c>
      <c r="I133" s="213"/>
      <c r="J133" s="210"/>
      <c r="K133" s="210"/>
      <c r="L133" s="214"/>
      <c r="M133" s="215"/>
      <c r="N133" s="216"/>
      <c r="O133" s="216"/>
      <c r="P133" s="216"/>
      <c r="Q133" s="216"/>
      <c r="R133" s="216"/>
      <c r="S133" s="216"/>
      <c r="T133" s="217"/>
      <c r="AT133" s="218" t="s">
        <v>191</v>
      </c>
      <c r="AU133" s="218" t="s">
        <v>83</v>
      </c>
      <c r="AV133" s="13" t="s">
        <v>83</v>
      </c>
      <c r="AW133" s="13" t="s">
        <v>32</v>
      </c>
      <c r="AX133" s="13" t="s">
        <v>76</v>
      </c>
      <c r="AY133" s="218" t="s">
        <v>179</v>
      </c>
    </row>
    <row r="134" spans="1:65" s="13" customFormat="1" ht="11.25">
      <c r="B134" s="209"/>
      <c r="C134" s="210"/>
      <c r="D134" s="204" t="s">
        <v>191</v>
      </c>
      <c r="E134" s="211" t="s">
        <v>1</v>
      </c>
      <c r="F134" s="212" t="s">
        <v>3070</v>
      </c>
      <c r="G134" s="210"/>
      <c r="H134" s="211" t="s">
        <v>1</v>
      </c>
      <c r="I134" s="213"/>
      <c r="J134" s="210"/>
      <c r="K134" s="210"/>
      <c r="L134" s="214"/>
      <c r="M134" s="215"/>
      <c r="N134" s="216"/>
      <c r="O134" s="216"/>
      <c r="P134" s="216"/>
      <c r="Q134" s="216"/>
      <c r="R134" s="216"/>
      <c r="S134" s="216"/>
      <c r="T134" s="217"/>
      <c r="AT134" s="218" t="s">
        <v>191</v>
      </c>
      <c r="AU134" s="218" t="s">
        <v>83</v>
      </c>
      <c r="AV134" s="13" t="s">
        <v>83</v>
      </c>
      <c r="AW134" s="13" t="s">
        <v>32</v>
      </c>
      <c r="AX134" s="13" t="s">
        <v>76</v>
      </c>
      <c r="AY134" s="218" t="s">
        <v>179</v>
      </c>
    </row>
    <row r="135" spans="1:65" s="13" customFormat="1" ht="11.25">
      <c r="B135" s="209"/>
      <c r="C135" s="210"/>
      <c r="D135" s="204" t="s">
        <v>191</v>
      </c>
      <c r="E135" s="211" t="s">
        <v>1</v>
      </c>
      <c r="F135" s="212" t="s">
        <v>3071</v>
      </c>
      <c r="G135" s="210"/>
      <c r="H135" s="211" t="s">
        <v>1</v>
      </c>
      <c r="I135" s="213"/>
      <c r="J135" s="210"/>
      <c r="K135" s="210"/>
      <c r="L135" s="214"/>
      <c r="M135" s="215"/>
      <c r="N135" s="216"/>
      <c r="O135" s="216"/>
      <c r="P135" s="216"/>
      <c r="Q135" s="216"/>
      <c r="R135" s="216"/>
      <c r="S135" s="216"/>
      <c r="T135" s="217"/>
      <c r="AT135" s="218" t="s">
        <v>191</v>
      </c>
      <c r="AU135" s="218" t="s">
        <v>83</v>
      </c>
      <c r="AV135" s="13" t="s">
        <v>83</v>
      </c>
      <c r="AW135" s="13" t="s">
        <v>32</v>
      </c>
      <c r="AX135" s="13" t="s">
        <v>76</v>
      </c>
      <c r="AY135" s="218" t="s">
        <v>179</v>
      </c>
    </row>
    <row r="136" spans="1:65" s="13" customFormat="1" ht="11.25">
      <c r="B136" s="209"/>
      <c r="C136" s="210"/>
      <c r="D136" s="204" t="s">
        <v>191</v>
      </c>
      <c r="E136" s="211" t="s">
        <v>1</v>
      </c>
      <c r="F136" s="212" t="s">
        <v>3072</v>
      </c>
      <c r="G136" s="210"/>
      <c r="H136" s="211" t="s">
        <v>1</v>
      </c>
      <c r="I136" s="213"/>
      <c r="J136" s="210"/>
      <c r="K136" s="210"/>
      <c r="L136" s="214"/>
      <c r="M136" s="215"/>
      <c r="N136" s="216"/>
      <c r="O136" s="216"/>
      <c r="P136" s="216"/>
      <c r="Q136" s="216"/>
      <c r="R136" s="216"/>
      <c r="S136" s="216"/>
      <c r="T136" s="217"/>
      <c r="AT136" s="218" t="s">
        <v>191</v>
      </c>
      <c r="AU136" s="218" t="s">
        <v>83</v>
      </c>
      <c r="AV136" s="13" t="s">
        <v>83</v>
      </c>
      <c r="AW136" s="13" t="s">
        <v>32</v>
      </c>
      <c r="AX136" s="13" t="s">
        <v>76</v>
      </c>
      <c r="AY136" s="218" t="s">
        <v>179</v>
      </c>
    </row>
    <row r="137" spans="1:65" s="14" customFormat="1" ht="11.25">
      <c r="B137" s="219"/>
      <c r="C137" s="220"/>
      <c r="D137" s="204" t="s">
        <v>191</v>
      </c>
      <c r="E137" s="221" t="s">
        <v>1</v>
      </c>
      <c r="F137" s="222" t="s">
        <v>83</v>
      </c>
      <c r="G137" s="220"/>
      <c r="H137" s="223">
        <v>1</v>
      </c>
      <c r="I137" s="224"/>
      <c r="J137" s="220"/>
      <c r="K137" s="220"/>
      <c r="L137" s="225"/>
      <c r="M137" s="226"/>
      <c r="N137" s="227"/>
      <c r="O137" s="227"/>
      <c r="P137" s="227"/>
      <c r="Q137" s="227"/>
      <c r="R137" s="227"/>
      <c r="S137" s="227"/>
      <c r="T137" s="228"/>
      <c r="AT137" s="229" t="s">
        <v>191</v>
      </c>
      <c r="AU137" s="229" t="s">
        <v>83</v>
      </c>
      <c r="AV137" s="14" t="s">
        <v>85</v>
      </c>
      <c r="AW137" s="14" t="s">
        <v>32</v>
      </c>
      <c r="AX137" s="14" t="s">
        <v>76</v>
      </c>
      <c r="AY137" s="229" t="s">
        <v>179</v>
      </c>
    </row>
    <row r="138" spans="1:65" s="15" customFormat="1" ht="11.25">
      <c r="B138" s="244"/>
      <c r="C138" s="245"/>
      <c r="D138" s="204" t="s">
        <v>191</v>
      </c>
      <c r="E138" s="246" t="s">
        <v>1</v>
      </c>
      <c r="F138" s="247" t="s">
        <v>2795</v>
      </c>
      <c r="G138" s="245"/>
      <c r="H138" s="248">
        <v>1</v>
      </c>
      <c r="I138" s="249"/>
      <c r="J138" s="245"/>
      <c r="K138" s="245"/>
      <c r="L138" s="250"/>
      <c r="M138" s="251"/>
      <c r="N138" s="252"/>
      <c r="O138" s="252"/>
      <c r="P138" s="252"/>
      <c r="Q138" s="252"/>
      <c r="R138" s="252"/>
      <c r="S138" s="252"/>
      <c r="T138" s="253"/>
      <c r="AT138" s="254" t="s">
        <v>191</v>
      </c>
      <c r="AU138" s="254" t="s">
        <v>83</v>
      </c>
      <c r="AV138" s="15" t="s">
        <v>187</v>
      </c>
      <c r="AW138" s="15" t="s">
        <v>32</v>
      </c>
      <c r="AX138" s="15" t="s">
        <v>83</v>
      </c>
      <c r="AY138" s="254" t="s">
        <v>179</v>
      </c>
    </row>
    <row r="139" spans="1:65" s="2" customFormat="1" ht="24">
      <c r="A139" s="34"/>
      <c r="B139" s="35"/>
      <c r="C139" s="191" t="s">
        <v>85</v>
      </c>
      <c r="D139" s="191" t="s">
        <v>182</v>
      </c>
      <c r="E139" s="192" t="s">
        <v>3073</v>
      </c>
      <c r="F139" s="193" t="s">
        <v>3074</v>
      </c>
      <c r="G139" s="194" t="s">
        <v>198</v>
      </c>
      <c r="H139" s="195">
        <v>2</v>
      </c>
      <c r="I139" s="196"/>
      <c r="J139" s="197">
        <f>ROUND(I139*H139,2)</f>
        <v>0</v>
      </c>
      <c r="K139" s="193" t="s">
        <v>1</v>
      </c>
      <c r="L139" s="39"/>
      <c r="M139" s="198" t="s">
        <v>1</v>
      </c>
      <c r="N139" s="199" t="s">
        <v>41</v>
      </c>
      <c r="O139" s="71"/>
      <c r="P139" s="200">
        <f>O139*H139</f>
        <v>0</v>
      </c>
      <c r="Q139" s="200">
        <v>0</v>
      </c>
      <c r="R139" s="200">
        <f>Q139*H139</f>
        <v>0</v>
      </c>
      <c r="S139" s="200">
        <v>0</v>
      </c>
      <c r="T139" s="201">
        <f>S139*H139</f>
        <v>0</v>
      </c>
      <c r="U139" s="34"/>
      <c r="V139" s="34"/>
      <c r="W139" s="34"/>
      <c r="X139" s="34"/>
      <c r="Y139" s="34"/>
      <c r="Z139" s="34"/>
      <c r="AA139" s="34"/>
      <c r="AB139" s="34"/>
      <c r="AC139" s="34"/>
      <c r="AD139" s="34"/>
      <c r="AE139" s="34"/>
      <c r="AR139" s="202" t="s">
        <v>187</v>
      </c>
      <c r="AT139" s="202" t="s">
        <v>182</v>
      </c>
      <c r="AU139" s="202" t="s">
        <v>83</v>
      </c>
      <c r="AY139" s="17" t="s">
        <v>179</v>
      </c>
      <c r="BE139" s="203">
        <f>IF(N139="základní",J139,0)</f>
        <v>0</v>
      </c>
      <c r="BF139" s="203">
        <f>IF(N139="snížená",J139,0)</f>
        <v>0</v>
      </c>
      <c r="BG139" s="203">
        <f>IF(N139="zákl. přenesená",J139,0)</f>
        <v>0</v>
      </c>
      <c r="BH139" s="203">
        <f>IF(N139="sníž. přenesená",J139,0)</f>
        <v>0</v>
      </c>
      <c r="BI139" s="203">
        <f>IF(N139="nulová",J139,0)</f>
        <v>0</v>
      </c>
      <c r="BJ139" s="17" t="s">
        <v>83</v>
      </c>
      <c r="BK139" s="203">
        <f>ROUND(I139*H139,2)</f>
        <v>0</v>
      </c>
      <c r="BL139" s="17" t="s">
        <v>187</v>
      </c>
      <c r="BM139" s="202" t="s">
        <v>187</v>
      </c>
    </row>
    <row r="140" spans="1:65" s="13" customFormat="1" ht="11.25">
      <c r="B140" s="209"/>
      <c r="C140" s="210"/>
      <c r="D140" s="204" t="s">
        <v>191</v>
      </c>
      <c r="E140" s="211" t="s">
        <v>1</v>
      </c>
      <c r="F140" s="212" t="s">
        <v>3075</v>
      </c>
      <c r="G140" s="210"/>
      <c r="H140" s="211" t="s">
        <v>1</v>
      </c>
      <c r="I140" s="213"/>
      <c r="J140" s="210"/>
      <c r="K140" s="210"/>
      <c r="L140" s="214"/>
      <c r="M140" s="215"/>
      <c r="N140" s="216"/>
      <c r="O140" s="216"/>
      <c r="P140" s="216"/>
      <c r="Q140" s="216"/>
      <c r="R140" s="216"/>
      <c r="S140" s="216"/>
      <c r="T140" s="217"/>
      <c r="AT140" s="218" t="s">
        <v>191</v>
      </c>
      <c r="AU140" s="218" t="s">
        <v>83</v>
      </c>
      <c r="AV140" s="13" t="s">
        <v>83</v>
      </c>
      <c r="AW140" s="13" t="s">
        <v>32</v>
      </c>
      <c r="AX140" s="13" t="s">
        <v>76</v>
      </c>
      <c r="AY140" s="218" t="s">
        <v>179</v>
      </c>
    </row>
    <row r="141" spans="1:65" s="13" customFormat="1" ht="11.25">
      <c r="B141" s="209"/>
      <c r="C141" s="210"/>
      <c r="D141" s="204" t="s">
        <v>191</v>
      </c>
      <c r="E141" s="211" t="s">
        <v>1</v>
      </c>
      <c r="F141" s="212" t="s">
        <v>3076</v>
      </c>
      <c r="G141" s="210"/>
      <c r="H141" s="211" t="s">
        <v>1</v>
      </c>
      <c r="I141" s="213"/>
      <c r="J141" s="210"/>
      <c r="K141" s="210"/>
      <c r="L141" s="214"/>
      <c r="M141" s="215"/>
      <c r="N141" s="216"/>
      <c r="O141" s="216"/>
      <c r="P141" s="216"/>
      <c r="Q141" s="216"/>
      <c r="R141" s="216"/>
      <c r="S141" s="216"/>
      <c r="T141" s="217"/>
      <c r="AT141" s="218" t="s">
        <v>191</v>
      </c>
      <c r="AU141" s="218" t="s">
        <v>83</v>
      </c>
      <c r="AV141" s="13" t="s">
        <v>83</v>
      </c>
      <c r="AW141" s="13" t="s">
        <v>32</v>
      </c>
      <c r="AX141" s="13" t="s">
        <v>76</v>
      </c>
      <c r="AY141" s="218" t="s">
        <v>179</v>
      </c>
    </row>
    <row r="142" spans="1:65" s="13" customFormat="1" ht="11.25">
      <c r="B142" s="209"/>
      <c r="C142" s="210"/>
      <c r="D142" s="204" t="s">
        <v>191</v>
      </c>
      <c r="E142" s="211" t="s">
        <v>1</v>
      </c>
      <c r="F142" s="212" t="s">
        <v>3077</v>
      </c>
      <c r="G142" s="210"/>
      <c r="H142" s="211" t="s">
        <v>1</v>
      </c>
      <c r="I142" s="213"/>
      <c r="J142" s="210"/>
      <c r="K142" s="210"/>
      <c r="L142" s="214"/>
      <c r="M142" s="215"/>
      <c r="N142" s="216"/>
      <c r="O142" s="216"/>
      <c r="P142" s="216"/>
      <c r="Q142" s="216"/>
      <c r="R142" s="216"/>
      <c r="S142" s="216"/>
      <c r="T142" s="217"/>
      <c r="AT142" s="218" t="s">
        <v>191</v>
      </c>
      <c r="AU142" s="218" t="s">
        <v>83</v>
      </c>
      <c r="AV142" s="13" t="s">
        <v>83</v>
      </c>
      <c r="AW142" s="13" t="s">
        <v>32</v>
      </c>
      <c r="AX142" s="13" t="s">
        <v>76</v>
      </c>
      <c r="AY142" s="218" t="s">
        <v>179</v>
      </c>
    </row>
    <row r="143" spans="1:65" s="13" customFormat="1" ht="11.25">
      <c r="B143" s="209"/>
      <c r="C143" s="210"/>
      <c r="D143" s="204" t="s">
        <v>191</v>
      </c>
      <c r="E143" s="211" t="s">
        <v>1</v>
      </c>
      <c r="F143" s="212" t="s">
        <v>3078</v>
      </c>
      <c r="G143" s="210"/>
      <c r="H143" s="211" t="s">
        <v>1</v>
      </c>
      <c r="I143" s="213"/>
      <c r="J143" s="210"/>
      <c r="K143" s="210"/>
      <c r="L143" s="214"/>
      <c r="M143" s="215"/>
      <c r="N143" s="216"/>
      <c r="O143" s="216"/>
      <c r="P143" s="216"/>
      <c r="Q143" s="216"/>
      <c r="R143" s="216"/>
      <c r="S143" s="216"/>
      <c r="T143" s="217"/>
      <c r="AT143" s="218" t="s">
        <v>191</v>
      </c>
      <c r="AU143" s="218" t="s">
        <v>83</v>
      </c>
      <c r="AV143" s="13" t="s">
        <v>83</v>
      </c>
      <c r="AW143" s="13" t="s">
        <v>32</v>
      </c>
      <c r="AX143" s="13" t="s">
        <v>76</v>
      </c>
      <c r="AY143" s="218" t="s">
        <v>179</v>
      </c>
    </row>
    <row r="144" spans="1:65" s="14" customFormat="1" ht="11.25">
      <c r="B144" s="219"/>
      <c r="C144" s="220"/>
      <c r="D144" s="204" t="s">
        <v>191</v>
      </c>
      <c r="E144" s="221" t="s">
        <v>1</v>
      </c>
      <c r="F144" s="222" t="s">
        <v>85</v>
      </c>
      <c r="G144" s="220"/>
      <c r="H144" s="223">
        <v>2</v>
      </c>
      <c r="I144" s="224"/>
      <c r="J144" s="220"/>
      <c r="K144" s="220"/>
      <c r="L144" s="225"/>
      <c r="M144" s="226"/>
      <c r="N144" s="227"/>
      <c r="O144" s="227"/>
      <c r="P144" s="227"/>
      <c r="Q144" s="227"/>
      <c r="R144" s="227"/>
      <c r="S144" s="227"/>
      <c r="T144" s="228"/>
      <c r="AT144" s="229" t="s">
        <v>191</v>
      </c>
      <c r="AU144" s="229" t="s">
        <v>83</v>
      </c>
      <c r="AV144" s="14" t="s">
        <v>85</v>
      </c>
      <c r="AW144" s="14" t="s">
        <v>32</v>
      </c>
      <c r="AX144" s="14" t="s">
        <v>76</v>
      </c>
      <c r="AY144" s="229" t="s">
        <v>179</v>
      </c>
    </row>
    <row r="145" spans="1:65" s="15" customFormat="1" ht="11.25">
      <c r="B145" s="244"/>
      <c r="C145" s="245"/>
      <c r="D145" s="204" t="s">
        <v>191</v>
      </c>
      <c r="E145" s="246" t="s">
        <v>1</v>
      </c>
      <c r="F145" s="247" t="s">
        <v>2795</v>
      </c>
      <c r="G145" s="245"/>
      <c r="H145" s="248">
        <v>2</v>
      </c>
      <c r="I145" s="249"/>
      <c r="J145" s="245"/>
      <c r="K145" s="245"/>
      <c r="L145" s="250"/>
      <c r="M145" s="251"/>
      <c r="N145" s="252"/>
      <c r="O145" s="252"/>
      <c r="P145" s="252"/>
      <c r="Q145" s="252"/>
      <c r="R145" s="252"/>
      <c r="S145" s="252"/>
      <c r="T145" s="253"/>
      <c r="AT145" s="254" t="s">
        <v>191</v>
      </c>
      <c r="AU145" s="254" t="s">
        <v>83</v>
      </c>
      <c r="AV145" s="15" t="s">
        <v>187</v>
      </c>
      <c r="AW145" s="15" t="s">
        <v>32</v>
      </c>
      <c r="AX145" s="15" t="s">
        <v>83</v>
      </c>
      <c r="AY145" s="254" t="s">
        <v>179</v>
      </c>
    </row>
    <row r="146" spans="1:65" s="2" customFormat="1" ht="24">
      <c r="A146" s="34"/>
      <c r="B146" s="35"/>
      <c r="C146" s="191" t="s">
        <v>180</v>
      </c>
      <c r="D146" s="191" t="s">
        <v>182</v>
      </c>
      <c r="E146" s="192" t="s">
        <v>3079</v>
      </c>
      <c r="F146" s="193" t="s">
        <v>3080</v>
      </c>
      <c r="G146" s="194" t="s">
        <v>198</v>
      </c>
      <c r="H146" s="195">
        <v>2</v>
      </c>
      <c r="I146" s="196"/>
      <c r="J146" s="197">
        <f>ROUND(I146*H146,2)</f>
        <v>0</v>
      </c>
      <c r="K146" s="193" t="s">
        <v>1</v>
      </c>
      <c r="L146" s="39"/>
      <c r="M146" s="198" t="s">
        <v>1</v>
      </c>
      <c r="N146" s="199" t="s">
        <v>41</v>
      </c>
      <c r="O146" s="71"/>
      <c r="P146" s="200">
        <f>O146*H146</f>
        <v>0</v>
      </c>
      <c r="Q146" s="200">
        <v>0</v>
      </c>
      <c r="R146" s="200">
        <f>Q146*H146</f>
        <v>0</v>
      </c>
      <c r="S146" s="200">
        <v>0</v>
      </c>
      <c r="T146" s="201">
        <f>S146*H146</f>
        <v>0</v>
      </c>
      <c r="U146" s="34"/>
      <c r="V146" s="34"/>
      <c r="W146" s="34"/>
      <c r="X146" s="34"/>
      <c r="Y146" s="34"/>
      <c r="Z146" s="34"/>
      <c r="AA146" s="34"/>
      <c r="AB146" s="34"/>
      <c r="AC146" s="34"/>
      <c r="AD146" s="34"/>
      <c r="AE146" s="34"/>
      <c r="AR146" s="202" t="s">
        <v>187</v>
      </c>
      <c r="AT146" s="202" t="s">
        <v>182</v>
      </c>
      <c r="AU146" s="202" t="s">
        <v>83</v>
      </c>
      <c r="AY146" s="17" t="s">
        <v>179</v>
      </c>
      <c r="BE146" s="203">
        <f>IF(N146="základní",J146,0)</f>
        <v>0</v>
      </c>
      <c r="BF146" s="203">
        <f>IF(N146="snížená",J146,0)</f>
        <v>0</v>
      </c>
      <c r="BG146" s="203">
        <f>IF(N146="zákl. přenesená",J146,0)</f>
        <v>0</v>
      </c>
      <c r="BH146" s="203">
        <f>IF(N146="sníž. přenesená",J146,0)</f>
        <v>0</v>
      </c>
      <c r="BI146" s="203">
        <f>IF(N146="nulová",J146,0)</f>
        <v>0</v>
      </c>
      <c r="BJ146" s="17" t="s">
        <v>83</v>
      </c>
      <c r="BK146" s="203">
        <f>ROUND(I146*H146,2)</f>
        <v>0</v>
      </c>
      <c r="BL146" s="17" t="s">
        <v>187</v>
      </c>
      <c r="BM146" s="202" t="s">
        <v>213</v>
      </c>
    </row>
    <row r="147" spans="1:65" s="13" customFormat="1" ht="11.25">
      <c r="B147" s="209"/>
      <c r="C147" s="210"/>
      <c r="D147" s="204" t="s">
        <v>191</v>
      </c>
      <c r="E147" s="211" t="s">
        <v>1</v>
      </c>
      <c r="F147" s="212" t="s">
        <v>3075</v>
      </c>
      <c r="G147" s="210"/>
      <c r="H147" s="211" t="s">
        <v>1</v>
      </c>
      <c r="I147" s="213"/>
      <c r="J147" s="210"/>
      <c r="K147" s="210"/>
      <c r="L147" s="214"/>
      <c r="M147" s="215"/>
      <c r="N147" s="216"/>
      <c r="O147" s="216"/>
      <c r="P147" s="216"/>
      <c r="Q147" s="216"/>
      <c r="R147" s="216"/>
      <c r="S147" s="216"/>
      <c r="T147" s="217"/>
      <c r="AT147" s="218" t="s">
        <v>191</v>
      </c>
      <c r="AU147" s="218" t="s">
        <v>83</v>
      </c>
      <c r="AV147" s="13" t="s">
        <v>83</v>
      </c>
      <c r="AW147" s="13" t="s">
        <v>32</v>
      </c>
      <c r="AX147" s="13" t="s">
        <v>76</v>
      </c>
      <c r="AY147" s="218" t="s">
        <v>179</v>
      </c>
    </row>
    <row r="148" spans="1:65" s="13" customFormat="1" ht="11.25">
      <c r="B148" s="209"/>
      <c r="C148" s="210"/>
      <c r="D148" s="204" t="s">
        <v>191</v>
      </c>
      <c r="E148" s="211" t="s">
        <v>1</v>
      </c>
      <c r="F148" s="212" t="s">
        <v>3078</v>
      </c>
      <c r="G148" s="210"/>
      <c r="H148" s="211" t="s">
        <v>1</v>
      </c>
      <c r="I148" s="213"/>
      <c r="J148" s="210"/>
      <c r="K148" s="210"/>
      <c r="L148" s="214"/>
      <c r="M148" s="215"/>
      <c r="N148" s="216"/>
      <c r="O148" s="216"/>
      <c r="P148" s="216"/>
      <c r="Q148" s="216"/>
      <c r="R148" s="216"/>
      <c r="S148" s="216"/>
      <c r="T148" s="217"/>
      <c r="AT148" s="218" t="s">
        <v>191</v>
      </c>
      <c r="AU148" s="218" t="s">
        <v>83</v>
      </c>
      <c r="AV148" s="13" t="s">
        <v>83</v>
      </c>
      <c r="AW148" s="13" t="s">
        <v>32</v>
      </c>
      <c r="AX148" s="13" t="s">
        <v>76</v>
      </c>
      <c r="AY148" s="218" t="s">
        <v>179</v>
      </c>
    </row>
    <row r="149" spans="1:65" s="14" customFormat="1" ht="11.25">
      <c r="B149" s="219"/>
      <c r="C149" s="220"/>
      <c r="D149" s="204" t="s">
        <v>191</v>
      </c>
      <c r="E149" s="221" t="s">
        <v>1</v>
      </c>
      <c r="F149" s="222" t="s">
        <v>85</v>
      </c>
      <c r="G149" s="220"/>
      <c r="H149" s="223">
        <v>2</v>
      </c>
      <c r="I149" s="224"/>
      <c r="J149" s="220"/>
      <c r="K149" s="220"/>
      <c r="L149" s="225"/>
      <c r="M149" s="226"/>
      <c r="N149" s="227"/>
      <c r="O149" s="227"/>
      <c r="P149" s="227"/>
      <c r="Q149" s="227"/>
      <c r="R149" s="227"/>
      <c r="S149" s="227"/>
      <c r="T149" s="228"/>
      <c r="AT149" s="229" t="s">
        <v>191</v>
      </c>
      <c r="AU149" s="229" t="s">
        <v>83</v>
      </c>
      <c r="AV149" s="14" t="s">
        <v>85</v>
      </c>
      <c r="AW149" s="14" t="s">
        <v>32</v>
      </c>
      <c r="AX149" s="14" t="s">
        <v>76</v>
      </c>
      <c r="AY149" s="229" t="s">
        <v>179</v>
      </c>
    </row>
    <row r="150" spans="1:65" s="15" customFormat="1" ht="11.25">
      <c r="B150" s="244"/>
      <c r="C150" s="245"/>
      <c r="D150" s="204" t="s">
        <v>191</v>
      </c>
      <c r="E150" s="246" t="s">
        <v>1</v>
      </c>
      <c r="F150" s="247" t="s">
        <v>2795</v>
      </c>
      <c r="G150" s="245"/>
      <c r="H150" s="248">
        <v>2</v>
      </c>
      <c r="I150" s="249"/>
      <c r="J150" s="245"/>
      <c r="K150" s="245"/>
      <c r="L150" s="250"/>
      <c r="M150" s="251"/>
      <c r="N150" s="252"/>
      <c r="O150" s="252"/>
      <c r="P150" s="252"/>
      <c r="Q150" s="252"/>
      <c r="R150" s="252"/>
      <c r="S150" s="252"/>
      <c r="T150" s="253"/>
      <c r="AT150" s="254" t="s">
        <v>191</v>
      </c>
      <c r="AU150" s="254" t="s">
        <v>83</v>
      </c>
      <c r="AV150" s="15" t="s">
        <v>187</v>
      </c>
      <c r="AW150" s="15" t="s">
        <v>32</v>
      </c>
      <c r="AX150" s="15" t="s">
        <v>83</v>
      </c>
      <c r="AY150" s="254" t="s">
        <v>179</v>
      </c>
    </row>
    <row r="151" spans="1:65" s="2" customFormat="1" ht="24">
      <c r="A151" s="34"/>
      <c r="B151" s="35"/>
      <c r="C151" s="191" t="s">
        <v>187</v>
      </c>
      <c r="D151" s="191" t="s">
        <v>182</v>
      </c>
      <c r="E151" s="192" t="s">
        <v>3081</v>
      </c>
      <c r="F151" s="193" t="s">
        <v>3082</v>
      </c>
      <c r="G151" s="194" t="s">
        <v>198</v>
      </c>
      <c r="H151" s="195">
        <v>2</v>
      </c>
      <c r="I151" s="196"/>
      <c r="J151" s="197">
        <f>ROUND(I151*H151,2)</f>
        <v>0</v>
      </c>
      <c r="K151" s="193" t="s">
        <v>1</v>
      </c>
      <c r="L151" s="39"/>
      <c r="M151" s="198" t="s">
        <v>1</v>
      </c>
      <c r="N151" s="199" t="s">
        <v>41</v>
      </c>
      <c r="O151" s="71"/>
      <c r="P151" s="200">
        <f>O151*H151</f>
        <v>0</v>
      </c>
      <c r="Q151" s="200">
        <v>0</v>
      </c>
      <c r="R151" s="200">
        <f>Q151*H151</f>
        <v>0</v>
      </c>
      <c r="S151" s="200">
        <v>0</v>
      </c>
      <c r="T151" s="201">
        <f>S151*H151</f>
        <v>0</v>
      </c>
      <c r="U151" s="34"/>
      <c r="V151" s="34"/>
      <c r="W151" s="34"/>
      <c r="X151" s="34"/>
      <c r="Y151" s="34"/>
      <c r="Z151" s="34"/>
      <c r="AA151" s="34"/>
      <c r="AB151" s="34"/>
      <c r="AC151" s="34"/>
      <c r="AD151" s="34"/>
      <c r="AE151" s="34"/>
      <c r="AR151" s="202" t="s">
        <v>187</v>
      </c>
      <c r="AT151" s="202" t="s">
        <v>182</v>
      </c>
      <c r="AU151" s="202" t="s">
        <v>83</v>
      </c>
      <c r="AY151" s="17" t="s">
        <v>179</v>
      </c>
      <c r="BE151" s="203">
        <f>IF(N151="základní",J151,0)</f>
        <v>0</v>
      </c>
      <c r="BF151" s="203">
        <f>IF(N151="snížená",J151,0)</f>
        <v>0</v>
      </c>
      <c r="BG151" s="203">
        <f>IF(N151="zákl. přenesená",J151,0)</f>
        <v>0</v>
      </c>
      <c r="BH151" s="203">
        <f>IF(N151="sníž. přenesená",J151,0)</f>
        <v>0</v>
      </c>
      <c r="BI151" s="203">
        <f>IF(N151="nulová",J151,0)</f>
        <v>0</v>
      </c>
      <c r="BJ151" s="17" t="s">
        <v>83</v>
      </c>
      <c r="BK151" s="203">
        <f>ROUND(I151*H151,2)</f>
        <v>0</v>
      </c>
      <c r="BL151" s="17" t="s">
        <v>187</v>
      </c>
      <c r="BM151" s="202" t="s">
        <v>221</v>
      </c>
    </row>
    <row r="152" spans="1:65" s="13" customFormat="1" ht="11.25">
      <c r="B152" s="209"/>
      <c r="C152" s="210"/>
      <c r="D152" s="204" t="s">
        <v>191</v>
      </c>
      <c r="E152" s="211" t="s">
        <v>1</v>
      </c>
      <c r="F152" s="212" t="s">
        <v>3075</v>
      </c>
      <c r="G152" s="210"/>
      <c r="H152" s="211" t="s">
        <v>1</v>
      </c>
      <c r="I152" s="213"/>
      <c r="J152" s="210"/>
      <c r="K152" s="210"/>
      <c r="L152" s="214"/>
      <c r="M152" s="215"/>
      <c r="N152" s="216"/>
      <c r="O152" s="216"/>
      <c r="P152" s="216"/>
      <c r="Q152" s="216"/>
      <c r="R152" s="216"/>
      <c r="S152" s="216"/>
      <c r="T152" s="217"/>
      <c r="AT152" s="218" t="s">
        <v>191</v>
      </c>
      <c r="AU152" s="218" t="s">
        <v>83</v>
      </c>
      <c r="AV152" s="13" t="s">
        <v>83</v>
      </c>
      <c r="AW152" s="13" t="s">
        <v>32</v>
      </c>
      <c r="AX152" s="13" t="s">
        <v>76</v>
      </c>
      <c r="AY152" s="218" t="s">
        <v>179</v>
      </c>
    </row>
    <row r="153" spans="1:65" s="13" customFormat="1" ht="11.25">
      <c r="B153" s="209"/>
      <c r="C153" s="210"/>
      <c r="D153" s="204" t="s">
        <v>191</v>
      </c>
      <c r="E153" s="211" t="s">
        <v>1</v>
      </c>
      <c r="F153" s="212" t="s">
        <v>3076</v>
      </c>
      <c r="G153" s="210"/>
      <c r="H153" s="211" t="s">
        <v>1</v>
      </c>
      <c r="I153" s="213"/>
      <c r="J153" s="210"/>
      <c r="K153" s="210"/>
      <c r="L153" s="214"/>
      <c r="M153" s="215"/>
      <c r="N153" s="216"/>
      <c r="O153" s="216"/>
      <c r="P153" s="216"/>
      <c r="Q153" s="216"/>
      <c r="R153" s="216"/>
      <c r="S153" s="216"/>
      <c r="T153" s="217"/>
      <c r="AT153" s="218" t="s">
        <v>191</v>
      </c>
      <c r="AU153" s="218" t="s">
        <v>83</v>
      </c>
      <c r="AV153" s="13" t="s">
        <v>83</v>
      </c>
      <c r="AW153" s="13" t="s">
        <v>32</v>
      </c>
      <c r="AX153" s="13" t="s">
        <v>76</v>
      </c>
      <c r="AY153" s="218" t="s">
        <v>179</v>
      </c>
    </row>
    <row r="154" spans="1:65" s="13" customFormat="1" ht="11.25">
      <c r="B154" s="209"/>
      <c r="C154" s="210"/>
      <c r="D154" s="204" t="s">
        <v>191</v>
      </c>
      <c r="E154" s="211" t="s">
        <v>1</v>
      </c>
      <c r="F154" s="212" t="s">
        <v>3077</v>
      </c>
      <c r="G154" s="210"/>
      <c r="H154" s="211" t="s">
        <v>1</v>
      </c>
      <c r="I154" s="213"/>
      <c r="J154" s="210"/>
      <c r="K154" s="210"/>
      <c r="L154" s="214"/>
      <c r="M154" s="215"/>
      <c r="N154" s="216"/>
      <c r="O154" s="216"/>
      <c r="P154" s="216"/>
      <c r="Q154" s="216"/>
      <c r="R154" s="216"/>
      <c r="S154" s="216"/>
      <c r="T154" s="217"/>
      <c r="AT154" s="218" t="s">
        <v>191</v>
      </c>
      <c r="AU154" s="218" t="s">
        <v>83</v>
      </c>
      <c r="AV154" s="13" t="s">
        <v>83</v>
      </c>
      <c r="AW154" s="13" t="s">
        <v>32</v>
      </c>
      <c r="AX154" s="13" t="s">
        <v>76</v>
      </c>
      <c r="AY154" s="218" t="s">
        <v>179</v>
      </c>
    </row>
    <row r="155" spans="1:65" s="13" customFormat="1" ht="11.25">
      <c r="B155" s="209"/>
      <c r="C155" s="210"/>
      <c r="D155" s="204" t="s">
        <v>191</v>
      </c>
      <c r="E155" s="211" t="s">
        <v>1</v>
      </c>
      <c r="F155" s="212" t="s">
        <v>3078</v>
      </c>
      <c r="G155" s="210"/>
      <c r="H155" s="211" t="s">
        <v>1</v>
      </c>
      <c r="I155" s="213"/>
      <c r="J155" s="210"/>
      <c r="K155" s="210"/>
      <c r="L155" s="214"/>
      <c r="M155" s="215"/>
      <c r="N155" s="216"/>
      <c r="O155" s="216"/>
      <c r="P155" s="216"/>
      <c r="Q155" s="216"/>
      <c r="R155" s="216"/>
      <c r="S155" s="216"/>
      <c r="T155" s="217"/>
      <c r="AT155" s="218" t="s">
        <v>191</v>
      </c>
      <c r="AU155" s="218" t="s">
        <v>83</v>
      </c>
      <c r="AV155" s="13" t="s">
        <v>83</v>
      </c>
      <c r="AW155" s="13" t="s">
        <v>32</v>
      </c>
      <c r="AX155" s="13" t="s">
        <v>76</v>
      </c>
      <c r="AY155" s="218" t="s">
        <v>179</v>
      </c>
    </row>
    <row r="156" spans="1:65" s="14" customFormat="1" ht="11.25">
      <c r="B156" s="219"/>
      <c r="C156" s="220"/>
      <c r="D156" s="204" t="s">
        <v>191</v>
      </c>
      <c r="E156" s="221" t="s">
        <v>1</v>
      </c>
      <c r="F156" s="222" t="s">
        <v>85</v>
      </c>
      <c r="G156" s="220"/>
      <c r="H156" s="223">
        <v>2</v>
      </c>
      <c r="I156" s="224"/>
      <c r="J156" s="220"/>
      <c r="K156" s="220"/>
      <c r="L156" s="225"/>
      <c r="M156" s="226"/>
      <c r="N156" s="227"/>
      <c r="O156" s="227"/>
      <c r="P156" s="227"/>
      <c r="Q156" s="227"/>
      <c r="R156" s="227"/>
      <c r="S156" s="227"/>
      <c r="T156" s="228"/>
      <c r="AT156" s="229" t="s">
        <v>191</v>
      </c>
      <c r="AU156" s="229" t="s">
        <v>83</v>
      </c>
      <c r="AV156" s="14" t="s">
        <v>85</v>
      </c>
      <c r="AW156" s="14" t="s">
        <v>32</v>
      </c>
      <c r="AX156" s="14" t="s">
        <v>76</v>
      </c>
      <c r="AY156" s="229" t="s">
        <v>179</v>
      </c>
    </row>
    <row r="157" spans="1:65" s="15" customFormat="1" ht="11.25">
      <c r="B157" s="244"/>
      <c r="C157" s="245"/>
      <c r="D157" s="204" t="s">
        <v>191</v>
      </c>
      <c r="E157" s="246" t="s">
        <v>1</v>
      </c>
      <c r="F157" s="247" t="s">
        <v>2795</v>
      </c>
      <c r="G157" s="245"/>
      <c r="H157" s="248">
        <v>2</v>
      </c>
      <c r="I157" s="249"/>
      <c r="J157" s="245"/>
      <c r="K157" s="245"/>
      <c r="L157" s="250"/>
      <c r="M157" s="251"/>
      <c r="N157" s="252"/>
      <c r="O157" s="252"/>
      <c r="P157" s="252"/>
      <c r="Q157" s="252"/>
      <c r="R157" s="252"/>
      <c r="S157" s="252"/>
      <c r="T157" s="253"/>
      <c r="AT157" s="254" t="s">
        <v>191</v>
      </c>
      <c r="AU157" s="254" t="s">
        <v>83</v>
      </c>
      <c r="AV157" s="15" t="s">
        <v>187</v>
      </c>
      <c r="AW157" s="15" t="s">
        <v>32</v>
      </c>
      <c r="AX157" s="15" t="s">
        <v>83</v>
      </c>
      <c r="AY157" s="254" t="s">
        <v>179</v>
      </c>
    </row>
    <row r="158" spans="1:65" s="2" customFormat="1" ht="24">
      <c r="A158" s="34"/>
      <c r="B158" s="35"/>
      <c r="C158" s="191" t="s">
        <v>209</v>
      </c>
      <c r="D158" s="191" t="s">
        <v>182</v>
      </c>
      <c r="E158" s="192" t="s">
        <v>3083</v>
      </c>
      <c r="F158" s="193" t="s">
        <v>3084</v>
      </c>
      <c r="G158" s="194" t="s">
        <v>198</v>
      </c>
      <c r="H158" s="195">
        <v>2</v>
      </c>
      <c r="I158" s="196"/>
      <c r="J158" s="197">
        <f>ROUND(I158*H158,2)</f>
        <v>0</v>
      </c>
      <c r="K158" s="193" t="s">
        <v>1</v>
      </c>
      <c r="L158" s="39"/>
      <c r="M158" s="198" t="s">
        <v>1</v>
      </c>
      <c r="N158" s="199" t="s">
        <v>41</v>
      </c>
      <c r="O158" s="71"/>
      <c r="P158" s="200">
        <f>O158*H158</f>
        <v>0</v>
      </c>
      <c r="Q158" s="200">
        <v>0</v>
      </c>
      <c r="R158" s="200">
        <f>Q158*H158</f>
        <v>0</v>
      </c>
      <c r="S158" s="200">
        <v>0</v>
      </c>
      <c r="T158" s="201">
        <f>S158*H158</f>
        <v>0</v>
      </c>
      <c r="U158" s="34"/>
      <c r="V158" s="34"/>
      <c r="W158" s="34"/>
      <c r="X158" s="34"/>
      <c r="Y158" s="34"/>
      <c r="Z158" s="34"/>
      <c r="AA158" s="34"/>
      <c r="AB158" s="34"/>
      <c r="AC158" s="34"/>
      <c r="AD158" s="34"/>
      <c r="AE158" s="34"/>
      <c r="AR158" s="202" t="s">
        <v>187</v>
      </c>
      <c r="AT158" s="202" t="s">
        <v>182</v>
      </c>
      <c r="AU158" s="202" t="s">
        <v>83</v>
      </c>
      <c r="AY158" s="17" t="s">
        <v>179</v>
      </c>
      <c r="BE158" s="203">
        <f>IF(N158="základní",J158,0)</f>
        <v>0</v>
      </c>
      <c r="BF158" s="203">
        <f>IF(N158="snížená",J158,0)</f>
        <v>0</v>
      </c>
      <c r="BG158" s="203">
        <f>IF(N158="zákl. přenesená",J158,0)</f>
        <v>0</v>
      </c>
      <c r="BH158" s="203">
        <f>IF(N158="sníž. přenesená",J158,0)</f>
        <v>0</v>
      </c>
      <c r="BI158" s="203">
        <f>IF(N158="nulová",J158,0)</f>
        <v>0</v>
      </c>
      <c r="BJ158" s="17" t="s">
        <v>83</v>
      </c>
      <c r="BK158" s="203">
        <f>ROUND(I158*H158,2)</f>
        <v>0</v>
      </c>
      <c r="BL158" s="17" t="s">
        <v>187</v>
      </c>
      <c r="BM158" s="202" t="s">
        <v>201</v>
      </c>
    </row>
    <row r="159" spans="1:65" s="13" customFormat="1" ht="11.25">
      <c r="B159" s="209"/>
      <c r="C159" s="210"/>
      <c r="D159" s="204" t="s">
        <v>191</v>
      </c>
      <c r="E159" s="211" t="s">
        <v>1</v>
      </c>
      <c r="F159" s="212" t="s">
        <v>3075</v>
      </c>
      <c r="G159" s="210"/>
      <c r="H159" s="211" t="s">
        <v>1</v>
      </c>
      <c r="I159" s="213"/>
      <c r="J159" s="210"/>
      <c r="K159" s="210"/>
      <c r="L159" s="214"/>
      <c r="M159" s="215"/>
      <c r="N159" s="216"/>
      <c r="O159" s="216"/>
      <c r="P159" s="216"/>
      <c r="Q159" s="216"/>
      <c r="R159" s="216"/>
      <c r="S159" s="216"/>
      <c r="T159" s="217"/>
      <c r="AT159" s="218" t="s">
        <v>191</v>
      </c>
      <c r="AU159" s="218" t="s">
        <v>83</v>
      </c>
      <c r="AV159" s="13" t="s">
        <v>83</v>
      </c>
      <c r="AW159" s="13" t="s">
        <v>32</v>
      </c>
      <c r="AX159" s="13" t="s">
        <v>76</v>
      </c>
      <c r="AY159" s="218" t="s">
        <v>179</v>
      </c>
    </row>
    <row r="160" spans="1:65" s="13" customFormat="1" ht="11.25">
      <c r="B160" s="209"/>
      <c r="C160" s="210"/>
      <c r="D160" s="204" t="s">
        <v>191</v>
      </c>
      <c r="E160" s="211" t="s">
        <v>1</v>
      </c>
      <c r="F160" s="212" t="s">
        <v>3078</v>
      </c>
      <c r="G160" s="210"/>
      <c r="H160" s="211" t="s">
        <v>1</v>
      </c>
      <c r="I160" s="213"/>
      <c r="J160" s="210"/>
      <c r="K160" s="210"/>
      <c r="L160" s="214"/>
      <c r="M160" s="215"/>
      <c r="N160" s="216"/>
      <c r="O160" s="216"/>
      <c r="P160" s="216"/>
      <c r="Q160" s="216"/>
      <c r="R160" s="216"/>
      <c r="S160" s="216"/>
      <c r="T160" s="217"/>
      <c r="AT160" s="218" t="s">
        <v>191</v>
      </c>
      <c r="AU160" s="218" t="s">
        <v>83</v>
      </c>
      <c r="AV160" s="13" t="s">
        <v>83</v>
      </c>
      <c r="AW160" s="13" t="s">
        <v>32</v>
      </c>
      <c r="AX160" s="13" t="s">
        <v>76</v>
      </c>
      <c r="AY160" s="218" t="s">
        <v>179</v>
      </c>
    </row>
    <row r="161" spans="1:65" s="14" customFormat="1" ht="11.25">
      <c r="B161" s="219"/>
      <c r="C161" s="220"/>
      <c r="D161" s="204" t="s">
        <v>191</v>
      </c>
      <c r="E161" s="221" t="s">
        <v>1</v>
      </c>
      <c r="F161" s="222" t="s">
        <v>85</v>
      </c>
      <c r="G161" s="220"/>
      <c r="H161" s="223">
        <v>2</v>
      </c>
      <c r="I161" s="224"/>
      <c r="J161" s="220"/>
      <c r="K161" s="220"/>
      <c r="L161" s="225"/>
      <c r="M161" s="226"/>
      <c r="N161" s="227"/>
      <c r="O161" s="227"/>
      <c r="P161" s="227"/>
      <c r="Q161" s="227"/>
      <c r="R161" s="227"/>
      <c r="S161" s="227"/>
      <c r="T161" s="228"/>
      <c r="AT161" s="229" t="s">
        <v>191</v>
      </c>
      <c r="AU161" s="229" t="s">
        <v>83</v>
      </c>
      <c r="AV161" s="14" t="s">
        <v>85</v>
      </c>
      <c r="AW161" s="14" t="s">
        <v>32</v>
      </c>
      <c r="AX161" s="14" t="s">
        <v>76</v>
      </c>
      <c r="AY161" s="229" t="s">
        <v>179</v>
      </c>
    </row>
    <row r="162" spans="1:65" s="15" customFormat="1" ht="11.25">
      <c r="B162" s="244"/>
      <c r="C162" s="245"/>
      <c r="D162" s="204" t="s">
        <v>191</v>
      </c>
      <c r="E162" s="246" t="s">
        <v>1</v>
      </c>
      <c r="F162" s="247" t="s">
        <v>2795</v>
      </c>
      <c r="G162" s="245"/>
      <c r="H162" s="248">
        <v>2</v>
      </c>
      <c r="I162" s="249"/>
      <c r="J162" s="245"/>
      <c r="K162" s="245"/>
      <c r="L162" s="250"/>
      <c r="M162" s="251"/>
      <c r="N162" s="252"/>
      <c r="O162" s="252"/>
      <c r="P162" s="252"/>
      <c r="Q162" s="252"/>
      <c r="R162" s="252"/>
      <c r="S162" s="252"/>
      <c r="T162" s="253"/>
      <c r="AT162" s="254" t="s">
        <v>191</v>
      </c>
      <c r="AU162" s="254" t="s">
        <v>83</v>
      </c>
      <c r="AV162" s="15" t="s">
        <v>187</v>
      </c>
      <c r="AW162" s="15" t="s">
        <v>32</v>
      </c>
      <c r="AX162" s="15" t="s">
        <v>83</v>
      </c>
      <c r="AY162" s="254" t="s">
        <v>179</v>
      </c>
    </row>
    <row r="163" spans="1:65" s="2" customFormat="1" ht="24">
      <c r="A163" s="34"/>
      <c r="B163" s="35"/>
      <c r="C163" s="191" t="s">
        <v>213</v>
      </c>
      <c r="D163" s="191" t="s">
        <v>182</v>
      </c>
      <c r="E163" s="192" t="s">
        <v>3085</v>
      </c>
      <c r="F163" s="193" t="s">
        <v>3086</v>
      </c>
      <c r="G163" s="194" t="s">
        <v>198</v>
      </c>
      <c r="H163" s="195">
        <v>2</v>
      </c>
      <c r="I163" s="196"/>
      <c r="J163" s="197">
        <f>ROUND(I163*H163,2)</f>
        <v>0</v>
      </c>
      <c r="K163" s="193" t="s">
        <v>1</v>
      </c>
      <c r="L163" s="39"/>
      <c r="M163" s="198" t="s">
        <v>1</v>
      </c>
      <c r="N163" s="199" t="s">
        <v>41</v>
      </c>
      <c r="O163" s="71"/>
      <c r="P163" s="200">
        <f>O163*H163</f>
        <v>0</v>
      </c>
      <c r="Q163" s="200">
        <v>0</v>
      </c>
      <c r="R163" s="200">
        <f>Q163*H163</f>
        <v>0</v>
      </c>
      <c r="S163" s="200">
        <v>0</v>
      </c>
      <c r="T163" s="201">
        <f>S163*H163</f>
        <v>0</v>
      </c>
      <c r="U163" s="34"/>
      <c r="V163" s="34"/>
      <c r="W163" s="34"/>
      <c r="X163" s="34"/>
      <c r="Y163" s="34"/>
      <c r="Z163" s="34"/>
      <c r="AA163" s="34"/>
      <c r="AB163" s="34"/>
      <c r="AC163" s="34"/>
      <c r="AD163" s="34"/>
      <c r="AE163" s="34"/>
      <c r="AR163" s="202" t="s">
        <v>187</v>
      </c>
      <c r="AT163" s="202" t="s">
        <v>182</v>
      </c>
      <c r="AU163" s="202" t="s">
        <v>83</v>
      </c>
      <c r="AY163" s="17" t="s">
        <v>179</v>
      </c>
      <c r="BE163" s="203">
        <f>IF(N163="základní",J163,0)</f>
        <v>0</v>
      </c>
      <c r="BF163" s="203">
        <f>IF(N163="snížená",J163,0)</f>
        <v>0</v>
      </c>
      <c r="BG163" s="203">
        <f>IF(N163="zákl. přenesená",J163,0)</f>
        <v>0</v>
      </c>
      <c r="BH163" s="203">
        <f>IF(N163="sníž. přenesená",J163,0)</f>
        <v>0</v>
      </c>
      <c r="BI163" s="203">
        <f>IF(N163="nulová",J163,0)</f>
        <v>0</v>
      </c>
      <c r="BJ163" s="17" t="s">
        <v>83</v>
      </c>
      <c r="BK163" s="203">
        <f>ROUND(I163*H163,2)</f>
        <v>0</v>
      </c>
      <c r="BL163" s="17" t="s">
        <v>187</v>
      </c>
      <c r="BM163" s="202" t="s">
        <v>239</v>
      </c>
    </row>
    <row r="164" spans="1:65" s="13" customFormat="1" ht="11.25">
      <c r="B164" s="209"/>
      <c r="C164" s="210"/>
      <c r="D164" s="204" t="s">
        <v>191</v>
      </c>
      <c r="E164" s="211" t="s">
        <v>1</v>
      </c>
      <c r="F164" s="212" t="s">
        <v>3075</v>
      </c>
      <c r="G164" s="210"/>
      <c r="H164" s="211" t="s">
        <v>1</v>
      </c>
      <c r="I164" s="213"/>
      <c r="J164" s="210"/>
      <c r="K164" s="210"/>
      <c r="L164" s="214"/>
      <c r="M164" s="215"/>
      <c r="N164" s="216"/>
      <c r="O164" s="216"/>
      <c r="P164" s="216"/>
      <c r="Q164" s="216"/>
      <c r="R164" s="216"/>
      <c r="S164" s="216"/>
      <c r="T164" s="217"/>
      <c r="AT164" s="218" t="s">
        <v>191</v>
      </c>
      <c r="AU164" s="218" t="s">
        <v>83</v>
      </c>
      <c r="AV164" s="13" t="s">
        <v>83</v>
      </c>
      <c r="AW164" s="13" t="s">
        <v>32</v>
      </c>
      <c r="AX164" s="13" t="s">
        <v>76</v>
      </c>
      <c r="AY164" s="218" t="s">
        <v>179</v>
      </c>
    </row>
    <row r="165" spans="1:65" s="13" customFormat="1" ht="11.25">
      <c r="B165" s="209"/>
      <c r="C165" s="210"/>
      <c r="D165" s="204" t="s">
        <v>191</v>
      </c>
      <c r="E165" s="211" t="s">
        <v>1</v>
      </c>
      <c r="F165" s="212" t="s">
        <v>3076</v>
      </c>
      <c r="G165" s="210"/>
      <c r="H165" s="211" t="s">
        <v>1</v>
      </c>
      <c r="I165" s="213"/>
      <c r="J165" s="210"/>
      <c r="K165" s="210"/>
      <c r="L165" s="214"/>
      <c r="M165" s="215"/>
      <c r="N165" s="216"/>
      <c r="O165" s="216"/>
      <c r="P165" s="216"/>
      <c r="Q165" s="216"/>
      <c r="R165" s="216"/>
      <c r="S165" s="216"/>
      <c r="T165" s="217"/>
      <c r="AT165" s="218" t="s">
        <v>191</v>
      </c>
      <c r="AU165" s="218" t="s">
        <v>83</v>
      </c>
      <c r="AV165" s="13" t="s">
        <v>83</v>
      </c>
      <c r="AW165" s="13" t="s">
        <v>32</v>
      </c>
      <c r="AX165" s="13" t="s">
        <v>76</v>
      </c>
      <c r="AY165" s="218" t="s">
        <v>179</v>
      </c>
    </row>
    <row r="166" spans="1:65" s="13" customFormat="1" ht="11.25">
      <c r="B166" s="209"/>
      <c r="C166" s="210"/>
      <c r="D166" s="204" t="s">
        <v>191</v>
      </c>
      <c r="E166" s="211" t="s">
        <v>1</v>
      </c>
      <c r="F166" s="212" t="s">
        <v>3077</v>
      </c>
      <c r="G166" s="210"/>
      <c r="H166" s="211" t="s">
        <v>1</v>
      </c>
      <c r="I166" s="213"/>
      <c r="J166" s="210"/>
      <c r="K166" s="210"/>
      <c r="L166" s="214"/>
      <c r="M166" s="215"/>
      <c r="N166" s="216"/>
      <c r="O166" s="216"/>
      <c r="P166" s="216"/>
      <c r="Q166" s="216"/>
      <c r="R166" s="216"/>
      <c r="S166" s="216"/>
      <c r="T166" s="217"/>
      <c r="AT166" s="218" t="s">
        <v>191</v>
      </c>
      <c r="AU166" s="218" t="s">
        <v>83</v>
      </c>
      <c r="AV166" s="13" t="s">
        <v>83</v>
      </c>
      <c r="AW166" s="13" t="s">
        <v>32</v>
      </c>
      <c r="AX166" s="13" t="s">
        <v>76</v>
      </c>
      <c r="AY166" s="218" t="s">
        <v>179</v>
      </c>
    </row>
    <row r="167" spans="1:65" s="13" customFormat="1" ht="11.25">
      <c r="B167" s="209"/>
      <c r="C167" s="210"/>
      <c r="D167" s="204" t="s">
        <v>191</v>
      </c>
      <c r="E167" s="211" t="s">
        <v>1</v>
      </c>
      <c r="F167" s="212" t="s">
        <v>3078</v>
      </c>
      <c r="G167" s="210"/>
      <c r="H167" s="211" t="s">
        <v>1</v>
      </c>
      <c r="I167" s="213"/>
      <c r="J167" s="210"/>
      <c r="K167" s="210"/>
      <c r="L167" s="214"/>
      <c r="M167" s="215"/>
      <c r="N167" s="216"/>
      <c r="O167" s="216"/>
      <c r="P167" s="216"/>
      <c r="Q167" s="216"/>
      <c r="R167" s="216"/>
      <c r="S167" s="216"/>
      <c r="T167" s="217"/>
      <c r="AT167" s="218" t="s">
        <v>191</v>
      </c>
      <c r="AU167" s="218" t="s">
        <v>83</v>
      </c>
      <c r="AV167" s="13" t="s">
        <v>83</v>
      </c>
      <c r="AW167" s="13" t="s">
        <v>32</v>
      </c>
      <c r="AX167" s="13" t="s">
        <v>76</v>
      </c>
      <c r="AY167" s="218" t="s">
        <v>179</v>
      </c>
    </row>
    <row r="168" spans="1:65" s="14" customFormat="1" ht="11.25">
      <c r="B168" s="219"/>
      <c r="C168" s="220"/>
      <c r="D168" s="204" t="s">
        <v>191</v>
      </c>
      <c r="E168" s="221" t="s">
        <v>1</v>
      </c>
      <c r="F168" s="222" t="s">
        <v>85</v>
      </c>
      <c r="G168" s="220"/>
      <c r="H168" s="223">
        <v>2</v>
      </c>
      <c r="I168" s="224"/>
      <c r="J168" s="220"/>
      <c r="K168" s="220"/>
      <c r="L168" s="225"/>
      <c r="M168" s="226"/>
      <c r="N168" s="227"/>
      <c r="O168" s="227"/>
      <c r="P168" s="227"/>
      <c r="Q168" s="227"/>
      <c r="R168" s="227"/>
      <c r="S168" s="227"/>
      <c r="T168" s="228"/>
      <c r="AT168" s="229" t="s">
        <v>191</v>
      </c>
      <c r="AU168" s="229" t="s">
        <v>83</v>
      </c>
      <c r="AV168" s="14" t="s">
        <v>85</v>
      </c>
      <c r="AW168" s="14" t="s">
        <v>32</v>
      </c>
      <c r="AX168" s="14" t="s">
        <v>76</v>
      </c>
      <c r="AY168" s="229" t="s">
        <v>179</v>
      </c>
    </row>
    <row r="169" spans="1:65" s="15" customFormat="1" ht="11.25">
      <c r="B169" s="244"/>
      <c r="C169" s="245"/>
      <c r="D169" s="204" t="s">
        <v>191</v>
      </c>
      <c r="E169" s="246" t="s">
        <v>1</v>
      </c>
      <c r="F169" s="247" t="s">
        <v>2795</v>
      </c>
      <c r="G169" s="245"/>
      <c r="H169" s="248">
        <v>2</v>
      </c>
      <c r="I169" s="249"/>
      <c r="J169" s="245"/>
      <c r="K169" s="245"/>
      <c r="L169" s="250"/>
      <c r="M169" s="251"/>
      <c r="N169" s="252"/>
      <c r="O169" s="252"/>
      <c r="P169" s="252"/>
      <c r="Q169" s="252"/>
      <c r="R169" s="252"/>
      <c r="S169" s="252"/>
      <c r="T169" s="253"/>
      <c r="AT169" s="254" t="s">
        <v>191</v>
      </c>
      <c r="AU169" s="254" t="s">
        <v>83</v>
      </c>
      <c r="AV169" s="15" t="s">
        <v>187</v>
      </c>
      <c r="AW169" s="15" t="s">
        <v>32</v>
      </c>
      <c r="AX169" s="15" t="s">
        <v>83</v>
      </c>
      <c r="AY169" s="254" t="s">
        <v>179</v>
      </c>
    </row>
    <row r="170" spans="1:65" s="2" customFormat="1" ht="24">
      <c r="A170" s="34"/>
      <c r="B170" s="35"/>
      <c r="C170" s="191" t="s">
        <v>217</v>
      </c>
      <c r="D170" s="191" t="s">
        <v>182</v>
      </c>
      <c r="E170" s="192" t="s">
        <v>3087</v>
      </c>
      <c r="F170" s="193" t="s">
        <v>3088</v>
      </c>
      <c r="G170" s="194" t="s">
        <v>198</v>
      </c>
      <c r="H170" s="195">
        <v>2</v>
      </c>
      <c r="I170" s="196"/>
      <c r="J170" s="197">
        <f>ROUND(I170*H170,2)</f>
        <v>0</v>
      </c>
      <c r="K170" s="193" t="s">
        <v>1</v>
      </c>
      <c r="L170" s="39"/>
      <c r="M170" s="198" t="s">
        <v>1</v>
      </c>
      <c r="N170" s="199" t="s">
        <v>41</v>
      </c>
      <c r="O170" s="71"/>
      <c r="P170" s="200">
        <f>O170*H170</f>
        <v>0</v>
      </c>
      <c r="Q170" s="200">
        <v>0</v>
      </c>
      <c r="R170" s="200">
        <f>Q170*H170</f>
        <v>0</v>
      </c>
      <c r="S170" s="200">
        <v>0</v>
      </c>
      <c r="T170" s="201">
        <f>S170*H170</f>
        <v>0</v>
      </c>
      <c r="U170" s="34"/>
      <c r="V170" s="34"/>
      <c r="W170" s="34"/>
      <c r="X170" s="34"/>
      <c r="Y170" s="34"/>
      <c r="Z170" s="34"/>
      <c r="AA170" s="34"/>
      <c r="AB170" s="34"/>
      <c r="AC170" s="34"/>
      <c r="AD170" s="34"/>
      <c r="AE170" s="34"/>
      <c r="AR170" s="202" t="s">
        <v>187</v>
      </c>
      <c r="AT170" s="202" t="s">
        <v>182</v>
      </c>
      <c r="AU170" s="202" t="s">
        <v>83</v>
      </c>
      <c r="AY170" s="17" t="s">
        <v>179</v>
      </c>
      <c r="BE170" s="203">
        <f>IF(N170="základní",J170,0)</f>
        <v>0</v>
      </c>
      <c r="BF170" s="203">
        <f>IF(N170="snížená",J170,0)</f>
        <v>0</v>
      </c>
      <c r="BG170" s="203">
        <f>IF(N170="zákl. přenesená",J170,0)</f>
        <v>0</v>
      </c>
      <c r="BH170" s="203">
        <f>IF(N170="sníž. přenesená",J170,0)</f>
        <v>0</v>
      </c>
      <c r="BI170" s="203">
        <f>IF(N170="nulová",J170,0)</f>
        <v>0</v>
      </c>
      <c r="BJ170" s="17" t="s">
        <v>83</v>
      </c>
      <c r="BK170" s="203">
        <f>ROUND(I170*H170,2)</f>
        <v>0</v>
      </c>
      <c r="BL170" s="17" t="s">
        <v>187</v>
      </c>
      <c r="BM170" s="202" t="s">
        <v>254</v>
      </c>
    </row>
    <row r="171" spans="1:65" s="13" customFormat="1" ht="11.25">
      <c r="B171" s="209"/>
      <c r="C171" s="210"/>
      <c r="D171" s="204" t="s">
        <v>191</v>
      </c>
      <c r="E171" s="211" t="s">
        <v>1</v>
      </c>
      <c r="F171" s="212" t="s">
        <v>3075</v>
      </c>
      <c r="G171" s="210"/>
      <c r="H171" s="211" t="s">
        <v>1</v>
      </c>
      <c r="I171" s="213"/>
      <c r="J171" s="210"/>
      <c r="K171" s="210"/>
      <c r="L171" s="214"/>
      <c r="M171" s="215"/>
      <c r="N171" s="216"/>
      <c r="O171" s="216"/>
      <c r="P171" s="216"/>
      <c r="Q171" s="216"/>
      <c r="R171" s="216"/>
      <c r="S171" s="216"/>
      <c r="T171" s="217"/>
      <c r="AT171" s="218" t="s">
        <v>191</v>
      </c>
      <c r="AU171" s="218" t="s">
        <v>83</v>
      </c>
      <c r="AV171" s="13" t="s">
        <v>83</v>
      </c>
      <c r="AW171" s="13" t="s">
        <v>32</v>
      </c>
      <c r="AX171" s="13" t="s">
        <v>76</v>
      </c>
      <c r="AY171" s="218" t="s">
        <v>179</v>
      </c>
    </row>
    <row r="172" spans="1:65" s="13" customFormat="1" ht="11.25">
      <c r="B172" s="209"/>
      <c r="C172" s="210"/>
      <c r="D172" s="204" t="s">
        <v>191</v>
      </c>
      <c r="E172" s="211" t="s">
        <v>1</v>
      </c>
      <c r="F172" s="212" t="s">
        <v>3078</v>
      </c>
      <c r="G172" s="210"/>
      <c r="H172" s="211" t="s">
        <v>1</v>
      </c>
      <c r="I172" s="213"/>
      <c r="J172" s="210"/>
      <c r="K172" s="210"/>
      <c r="L172" s="214"/>
      <c r="M172" s="215"/>
      <c r="N172" s="216"/>
      <c r="O172" s="216"/>
      <c r="P172" s="216"/>
      <c r="Q172" s="216"/>
      <c r="R172" s="216"/>
      <c r="S172" s="216"/>
      <c r="T172" s="217"/>
      <c r="AT172" s="218" t="s">
        <v>191</v>
      </c>
      <c r="AU172" s="218" t="s">
        <v>83</v>
      </c>
      <c r="AV172" s="13" t="s">
        <v>83</v>
      </c>
      <c r="AW172" s="13" t="s">
        <v>32</v>
      </c>
      <c r="AX172" s="13" t="s">
        <v>76</v>
      </c>
      <c r="AY172" s="218" t="s">
        <v>179</v>
      </c>
    </row>
    <row r="173" spans="1:65" s="14" customFormat="1" ht="11.25">
      <c r="B173" s="219"/>
      <c r="C173" s="220"/>
      <c r="D173" s="204" t="s">
        <v>191</v>
      </c>
      <c r="E173" s="221" t="s">
        <v>1</v>
      </c>
      <c r="F173" s="222" t="s">
        <v>85</v>
      </c>
      <c r="G173" s="220"/>
      <c r="H173" s="223">
        <v>2</v>
      </c>
      <c r="I173" s="224"/>
      <c r="J173" s="220"/>
      <c r="K173" s="220"/>
      <c r="L173" s="225"/>
      <c r="M173" s="226"/>
      <c r="N173" s="227"/>
      <c r="O173" s="227"/>
      <c r="P173" s="227"/>
      <c r="Q173" s="227"/>
      <c r="R173" s="227"/>
      <c r="S173" s="227"/>
      <c r="T173" s="228"/>
      <c r="AT173" s="229" t="s">
        <v>191</v>
      </c>
      <c r="AU173" s="229" t="s">
        <v>83</v>
      </c>
      <c r="AV173" s="14" t="s">
        <v>85</v>
      </c>
      <c r="AW173" s="14" t="s">
        <v>32</v>
      </c>
      <c r="AX173" s="14" t="s">
        <v>76</v>
      </c>
      <c r="AY173" s="229" t="s">
        <v>179</v>
      </c>
    </row>
    <row r="174" spans="1:65" s="15" customFormat="1" ht="11.25">
      <c r="B174" s="244"/>
      <c r="C174" s="245"/>
      <c r="D174" s="204" t="s">
        <v>191</v>
      </c>
      <c r="E174" s="246" t="s">
        <v>1</v>
      </c>
      <c r="F174" s="247" t="s">
        <v>2795</v>
      </c>
      <c r="G174" s="245"/>
      <c r="H174" s="248">
        <v>2</v>
      </c>
      <c r="I174" s="249"/>
      <c r="J174" s="245"/>
      <c r="K174" s="245"/>
      <c r="L174" s="250"/>
      <c r="M174" s="251"/>
      <c r="N174" s="252"/>
      <c r="O174" s="252"/>
      <c r="P174" s="252"/>
      <c r="Q174" s="252"/>
      <c r="R174" s="252"/>
      <c r="S174" s="252"/>
      <c r="T174" s="253"/>
      <c r="AT174" s="254" t="s">
        <v>191</v>
      </c>
      <c r="AU174" s="254" t="s">
        <v>83</v>
      </c>
      <c r="AV174" s="15" t="s">
        <v>187</v>
      </c>
      <c r="AW174" s="15" t="s">
        <v>32</v>
      </c>
      <c r="AX174" s="15" t="s">
        <v>83</v>
      </c>
      <c r="AY174" s="254" t="s">
        <v>179</v>
      </c>
    </row>
    <row r="175" spans="1:65" s="2" customFormat="1" ht="24">
      <c r="A175" s="34"/>
      <c r="B175" s="35"/>
      <c r="C175" s="191" t="s">
        <v>221</v>
      </c>
      <c r="D175" s="191" t="s">
        <v>182</v>
      </c>
      <c r="E175" s="192" t="s">
        <v>3089</v>
      </c>
      <c r="F175" s="193" t="s">
        <v>3086</v>
      </c>
      <c r="G175" s="194" t="s">
        <v>198</v>
      </c>
      <c r="H175" s="195">
        <v>2</v>
      </c>
      <c r="I175" s="196"/>
      <c r="J175" s="197">
        <f>ROUND(I175*H175,2)</f>
        <v>0</v>
      </c>
      <c r="K175" s="193" t="s">
        <v>1</v>
      </c>
      <c r="L175" s="39"/>
      <c r="M175" s="198" t="s">
        <v>1</v>
      </c>
      <c r="N175" s="199" t="s">
        <v>41</v>
      </c>
      <c r="O175" s="71"/>
      <c r="P175" s="200">
        <f>O175*H175</f>
        <v>0</v>
      </c>
      <c r="Q175" s="200">
        <v>0</v>
      </c>
      <c r="R175" s="200">
        <f>Q175*H175</f>
        <v>0</v>
      </c>
      <c r="S175" s="200">
        <v>0</v>
      </c>
      <c r="T175" s="201">
        <f>S175*H175</f>
        <v>0</v>
      </c>
      <c r="U175" s="34"/>
      <c r="V175" s="34"/>
      <c r="W175" s="34"/>
      <c r="X175" s="34"/>
      <c r="Y175" s="34"/>
      <c r="Z175" s="34"/>
      <c r="AA175" s="34"/>
      <c r="AB175" s="34"/>
      <c r="AC175" s="34"/>
      <c r="AD175" s="34"/>
      <c r="AE175" s="34"/>
      <c r="AR175" s="202" t="s">
        <v>187</v>
      </c>
      <c r="AT175" s="202" t="s">
        <v>182</v>
      </c>
      <c r="AU175" s="202" t="s">
        <v>83</v>
      </c>
      <c r="AY175" s="17" t="s">
        <v>179</v>
      </c>
      <c r="BE175" s="203">
        <f>IF(N175="základní",J175,0)</f>
        <v>0</v>
      </c>
      <c r="BF175" s="203">
        <f>IF(N175="snížená",J175,0)</f>
        <v>0</v>
      </c>
      <c r="BG175" s="203">
        <f>IF(N175="zákl. přenesená",J175,0)</f>
        <v>0</v>
      </c>
      <c r="BH175" s="203">
        <f>IF(N175="sníž. přenesená",J175,0)</f>
        <v>0</v>
      </c>
      <c r="BI175" s="203">
        <f>IF(N175="nulová",J175,0)</f>
        <v>0</v>
      </c>
      <c r="BJ175" s="17" t="s">
        <v>83</v>
      </c>
      <c r="BK175" s="203">
        <f>ROUND(I175*H175,2)</f>
        <v>0</v>
      </c>
      <c r="BL175" s="17" t="s">
        <v>187</v>
      </c>
      <c r="BM175" s="202" t="s">
        <v>263</v>
      </c>
    </row>
    <row r="176" spans="1:65" s="13" customFormat="1" ht="11.25">
      <c r="B176" s="209"/>
      <c r="C176" s="210"/>
      <c r="D176" s="204" t="s">
        <v>191</v>
      </c>
      <c r="E176" s="211" t="s">
        <v>1</v>
      </c>
      <c r="F176" s="212" t="s">
        <v>3075</v>
      </c>
      <c r="G176" s="210"/>
      <c r="H176" s="211" t="s">
        <v>1</v>
      </c>
      <c r="I176" s="213"/>
      <c r="J176" s="210"/>
      <c r="K176" s="210"/>
      <c r="L176" s="214"/>
      <c r="M176" s="215"/>
      <c r="N176" s="216"/>
      <c r="O176" s="216"/>
      <c r="P176" s="216"/>
      <c r="Q176" s="216"/>
      <c r="R176" s="216"/>
      <c r="S176" s="216"/>
      <c r="T176" s="217"/>
      <c r="AT176" s="218" t="s">
        <v>191</v>
      </c>
      <c r="AU176" s="218" t="s">
        <v>83</v>
      </c>
      <c r="AV176" s="13" t="s">
        <v>83</v>
      </c>
      <c r="AW176" s="13" t="s">
        <v>32</v>
      </c>
      <c r="AX176" s="13" t="s">
        <v>76</v>
      </c>
      <c r="AY176" s="218" t="s">
        <v>179</v>
      </c>
    </row>
    <row r="177" spans="1:65" s="13" customFormat="1" ht="11.25">
      <c r="B177" s="209"/>
      <c r="C177" s="210"/>
      <c r="D177" s="204" t="s">
        <v>191</v>
      </c>
      <c r="E177" s="211" t="s">
        <v>1</v>
      </c>
      <c r="F177" s="212" t="s">
        <v>3076</v>
      </c>
      <c r="G177" s="210"/>
      <c r="H177" s="211" t="s">
        <v>1</v>
      </c>
      <c r="I177" s="213"/>
      <c r="J177" s="210"/>
      <c r="K177" s="210"/>
      <c r="L177" s="214"/>
      <c r="M177" s="215"/>
      <c r="N177" s="216"/>
      <c r="O177" s="216"/>
      <c r="P177" s="216"/>
      <c r="Q177" s="216"/>
      <c r="R177" s="216"/>
      <c r="S177" s="216"/>
      <c r="T177" s="217"/>
      <c r="AT177" s="218" t="s">
        <v>191</v>
      </c>
      <c r="AU177" s="218" t="s">
        <v>83</v>
      </c>
      <c r="AV177" s="13" t="s">
        <v>83</v>
      </c>
      <c r="AW177" s="13" t="s">
        <v>32</v>
      </c>
      <c r="AX177" s="13" t="s">
        <v>76</v>
      </c>
      <c r="AY177" s="218" t="s">
        <v>179</v>
      </c>
    </row>
    <row r="178" spans="1:65" s="13" customFormat="1" ht="11.25">
      <c r="B178" s="209"/>
      <c r="C178" s="210"/>
      <c r="D178" s="204" t="s">
        <v>191</v>
      </c>
      <c r="E178" s="211" t="s">
        <v>1</v>
      </c>
      <c r="F178" s="212" t="s">
        <v>3077</v>
      </c>
      <c r="G178" s="210"/>
      <c r="H178" s="211" t="s">
        <v>1</v>
      </c>
      <c r="I178" s="213"/>
      <c r="J178" s="210"/>
      <c r="K178" s="210"/>
      <c r="L178" s="214"/>
      <c r="M178" s="215"/>
      <c r="N178" s="216"/>
      <c r="O178" s="216"/>
      <c r="P178" s="216"/>
      <c r="Q178" s="216"/>
      <c r="R178" s="216"/>
      <c r="S178" s="216"/>
      <c r="T178" s="217"/>
      <c r="AT178" s="218" t="s">
        <v>191</v>
      </c>
      <c r="AU178" s="218" t="s">
        <v>83</v>
      </c>
      <c r="AV178" s="13" t="s">
        <v>83</v>
      </c>
      <c r="AW178" s="13" t="s">
        <v>32</v>
      </c>
      <c r="AX178" s="13" t="s">
        <v>76</v>
      </c>
      <c r="AY178" s="218" t="s">
        <v>179</v>
      </c>
    </row>
    <row r="179" spans="1:65" s="13" customFormat="1" ht="11.25">
      <c r="B179" s="209"/>
      <c r="C179" s="210"/>
      <c r="D179" s="204" t="s">
        <v>191</v>
      </c>
      <c r="E179" s="211" t="s">
        <v>1</v>
      </c>
      <c r="F179" s="212" t="s">
        <v>3078</v>
      </c>
      <c r="G179" s="210"/>
      <c r="H179" s="211" t="s">
        <v>1</v>
      </c>
      <c r="I179" s="213"/>
      <c r="J179" s="210"/>
      <c r="K179" s="210"/>
      <c r="L179" s="214"/>
      <c r="M179" s="215"/>
      <c r="N179" s="216"/>
      <c r="O179" s="216"/>
      <c r="P179" s="216"/>
      <c r="Q179" s="216"/>
      <c r="R179" s="216"/>
      <c r="S179" s="216"/>
      <c r="T179" s="217"/>
      <c r="AT179" s="218" t="s">
        <v>191</v>
      </c>
      <c r="AU179" s="218" t="s">
        <v>83</v>
      </c>
      <c r="AV179" s="13" t="s">
        <v>83</v>
      </c>
      <c r="AW179" s="13" t="s">
        <v>32</v>
      </c>
      <c r="AX179" s="13" t="s">
        <v>76</v>
      </c>
      <c r="AY179" s="218" t="s">
        <v>179</v>
      </c>
    </row>
    <row r="180" spans="1:65" s="14" customFormat="1" ht="11.25">
      <c r="B180" s="219"/>
      <c r="C180" s="220"/>
      <c r="D180" s="204" t="s">
        <v>191</v>
      </c>
      <c r="E180" s="221" t="s">
        <v>1</v>
      </c>
      <c r="F180" s="222" t="s">
        <v>85</v>
      </c>
      <c r="G180" s="220"/>
      <c r="H180" s="223">
        <v>2</v>
      </c>
      <c r="I180" s="224"/>
      <c r="J180" s="220"/>
      <c r="K180" s="220"/>
      <c r="L180" s="225"/>
      <c r="M180" s="226"/>
      <c r="N180" s="227"/>
      <c r="O180" s="227"/>
      <c r="P180" s="227"/>
      <c r="Q180" s="227"/>
      <c r="R180" s="227"/>
      <c r="S180" s="227"/>
      <c r="T180" s="228"/>
      <c r="AT180" s="229" t="s">
        <v>191</v>
      </c>
      <c r="AU180" s="229" t="s">
        <v>83</v>
      </c>
      <c r="AV180" s="14" t="s">
        <v>85</v>
      </c>
      <c r="AW180" s="14" t="s">
        <v>32</v>
      </c>
      <c r="AX180" s="14" t="s">
        <v>76</v>
      </c>
      <c r="AY180" s="229" t="s">
        <v>179</v>
      </c>
    </row>
    <row r="181" spans="1:65" s="15" customFormat="1" ht="11.25">
      <c r="B181" s="244"/>
      <c r="C181" s="245"/>
      <c r="D181" s="204" t="s">
        <v>191</v>
      </c>
      <c r="E181" s="246" t="s">
        <v>1</v>
      </c>
      <c r="F181" s="247" t="s">
        <v>2795</v>
      </c>
      <c r="G181" s="245"/>
      <c r="H181" s="248">
        <v>2</v>
      </c>
      <c r="I181" s="249"/>
      <c r="J181" s="245"/>
      <c r="K181" s="245"/>
      <c r="L181" s="250"/>
      <c r="M181" s="251"/>
      <c r="N181" s="252"/>
      <c r="O181" s="252"/>
      <c r="P181" s="252"/>
      <c r="Q181" s="252"/>
      <c r="R181" s="252"/>
      <c r="S181" s="252"/>
      <c r="T181" s="253"/>
      <c r="AT181" s="254" t="s">
        <v>191</v>
      </c>
      <c r="AU181" s="254" t="s">
        <v>83</v>
      </c>
      <c r="AV181" s="15" t="s">
        <v>187</v>
      </c>
      <c r="AW181" s="15" t="s">
        <v>32</v>
      </c>
      <c r="AX181" s="15" t="s">
        <v>83</v>
      </c>
      <c r="AY181" s="254" t="s">
        <v>179</v>
      </c>
    </row>
    <row r="182" spans="1:65" s="2" customFormat="1" ht="24">
      <c r="A182" s="34"/>
      <c r="B182" s="35"/>
      <c r="C182" s="191" t="s">
        <v>225</v>
      </c>
      <c r="D182" s="191" t="s">
        <v>182</v>
      </c>
      <c r="E182" s="192" t="s">
        <v>3090</v>
      </c>
      <c r="F182" s="193" t="s">
        <v>3088</v>
      </c>
      <c r="G182" s="194" t="s">
        <v>198</v>
      </c>
      <c r="H182" s="195">
        <v>2</v>
      </c>
      <c r="I182" s="196"/>
      <c r="J182" s="197">
        <f>ROUND(I182*H182,2)</f>
        <v>0</v>
      </c>
      <c r="K182" s="193" t="s">
        <v>1</v>
      </c>
      <c r="L182" s="39"/>
      <c r="M182" s="198" t="s">
        <v>1</v>
      </c>
      <c r="N182" s="199" t="s">
        <v>41</v>
      </c>
      <c r="O182" s="71"/>
      <c r="P182" s="200">
        <f>O182*H182</f>
        <v>0</v>
      </c>
      <c r="Q182" s="200">
        <v>0</v>
      </c>
      <c r="R182" s="200">
        <f>Q182*H182</f>
        <v>0</v>
      </c>
      <c r="S182" s="200">
        <v>0</v>
      </c>
      <c r="T182" s="201">
        <f>S182*H182</f>
        <v>0</v>
      </c>
      <c r="U182" s="34"/>
      <c r="V182" s="34"/>
      <c r="W182" s="34"/>
      <c r="X182" s="34"/>
      <c r="Y182" s="34"/>
      <c r="Z182" s="34"/>
      <c r="AA182" s="34"/>
      <c r="AB182" s="34"/>
      <c r="AC182" s="34"/>
      <c r="AD182" s="34"/>
      <c r="AE182" s="34"/>
      <c r="AR182" s="202" t="s">
        <v>187</v>
      </c>
      <c r="AT182" s="202" t="s">
        <v>182</v>
      </c>
      <c r="AU182" s="202" t="s">
        <v>83</v>
      </c>
      <c r="AY182" s="17" t="s">
        <v>179</v>
      </c>
      <c r="BE182" s="203">
        <f>IF(N182="základní",J182,0)</f>
        <v>0</v>
      </c>
      <c r="BF182" s="203">
        <f>IF(N182="snížená",J182,0)</f>
        <v>0</v>
      </c>
      <c r="BG182" s="203">
        <f>IF(N182="zákl. přenesená",J182,0)</f>
        <v>0</v>
      </c>
      <c r="BH182" s="203">
        <f>IF(N182="sníž. přenesená",J182,0)</f>
        <v>0</v>
      </c>
      <c r="BI182" s="203">
        <f>IF(N182="nulová",J182,0)</f>
        <v>0</v>
      </c>
      <c r="BJ182" s="17" t="s">
        <v>83</v>
      </c>
      <c r="BK182" s="203">
        <f>ROUND(I182*H182,2)</f>
        <v>0</v>
      </c>
      <c r="BL182" s="17" t="s">
        <v>187</v>
      </c>
      <c r="BM182" s="202" t="s">
        <v>262</v>
      </c>
    </row>
    <row r="183" spans="1:65" s="13" customFormat="1" ht="11.25">
      <c r="B183" s="209"/>
      <c r="C183" s="210"/>
      <c r="D183" s="204" t="s">
        <v>191</v>
      </c>
      <c r="E183" s="211" t="s">
        <v>1</v>
      </c>
      <c r="F183" s="212" t="s">
        <v>3075</v>
      </c>
      <c r="G183" s="210"/>
      <c r="H183" s="211" t="s">
        <v>1</v>
      </c>
      <c r="I183" s="213"/>
      <c r="J183" s="210"/>
      <c r="K183" s="210"/>
      <c r="L183" s="214"/>
      <c r="M183" s="215"/>
      <c r="N183" s="216"/>
      <c r="O183" s="216"/>
      <c r="P183" s="216"/>
      <c r="Q183" s="216"/>
      <c r="R183" s="216"/>
      <c r="S183" s="216"/>
      <c r="T183" s="217"/>
      <c r="AT183" s="218" t="s">
        <v>191</v>
      </c>
      <c r="AU183" s="218" t="s">
        <v>83</v>
      </c>
      <c r="AV183" s="13" t="s">
        <v>83</v>
      </c>
      <c r="AW183" s="13" t="s">
        <v>32</v>
      </c>
      <c r="AX183" s="13" t="s">
        <v>76</v>
      </c>
      <c r="AY183" s="218" t="s">
        <v>179</v>
      </c>
    </row>
    <row r="184" spans="1:65" s="13" customFormat="1" ht="11.25">
      <c r="B184" s="209"/>
      <c r="C184" s="210"/>
      <c r="D184" s="204" t="s">
        <v>191</v>
      </c>
      <c r="E184" s="211" t="s">
        <v>1</v>
      </c>
      <c r="F184" s="212" t="s">
        <v>3078</v>
      </c>
      <c r="G184" s="210"/>
      <c r="H184" s="211" t="s">
        <v>1</v>
      </c>
      <c r="I184" s="213"/>
      <c r="J184" s="210"/>
      <c r="K184" s="210"/>
      <c r="L184" s="214"/>
      <c r="M184" s="215"/>
      <c r="N184" s="216"/>
      <c r="O184" s="216"/>
      <c r="P184" s="216"/>
      <c r="Q184" s="216"/>
      <c r="R184" s="216"/>
      <c r="S184" s="216"/>
      <c r="T184" s="217"/>
      <c r="AT184" s="218" t="s">
        <v>191</v>
      </c>
      <c r="AU184" s="218" t="s">
        <v>83</v>
      </c>
      <c r="AV184" s="13" t="s">
        <v>83</v>
      </c>
      <c r="AW184" s="13" t="s">
        <v>32</v>
      </c>
      <c r="AX184" s="13" t="s">
        <v>76</v>
      </c>
      <c r="AY184" s="218" t="s">
        <v>179</v>
      </c>
    </row>
    <row r="185" spans="1:65" s="14" customFormat="1" ht="11.25">
      <c r="B185" s="219"/>
      <c r="C185" s="220"/>
      <c r="D185" s="204" t="s">
        <v>191</v>
      </c>
      <c r="E185" s="221" t="s">
        <v>1</v>
      </c>
      <c r="F185" s="222" t="s">
        <v>85</v>
      </c>
      <c r="G185" s="220"/>
      <c r="H185" s="223">
        <v>2</v>
      </c>
      <c r="I185" s="224"/>
      <c r="J185" s="220"/>
      <c r="K185" s="220"/>
      <c r="L185" s="225"/>
      <c r="M185" s="226"/>
      <c r="N185" s="227"/>
      <c r="O185" s="227"/>
      <c r="P185" s="227"/>
      <c r="Q185" s="227"/>
      <c r="R185" s="227"/>
      <c r="S185" s="227"/>
      <c r="T185" s="228"/>
      <c r="AT185" s="229" t="s">
        <v>191</v>
      </c>
      <c r="AU185" s="229" t="s">
        <v>83</v>
      </c>
      <c r="AV185" s="14" t="s">
        <v>85</v>
      </c>
      <c r="AW185" s="14" t="s">
        <v>32</v>
      </c>
      <c r="AX185" s="14" t="s">
        <v>76</v>
      </c>
      <c r="AY185" s="229" t="s">
        <v>179</v>
      </c>
    </row>
    <row r="186" spans="1:65" s="15" customFormat="1" ht="11.25">
      <c r="B186" s="244"/>
      <c r="C186" s="245"/>
      <c r="D186" s="204" t="s">
        <v>191</v>
      </c>
      <c r="E186" s="246" t="s">
        <v>1</v>
      </c>
      <c r="F186" s="247" t="s">
        <v>2795</v>
      </c>
      <c r="G186" s="245"/>
      <c r="H186" s="248">
        <v>2</v>
      </c>
      <c r="I186" s="249"/>
      <c r="J186" s="245"/>
      <c r="K186" s="245"/>
      <c r="L186" s="250"/>
      <c r="M186" s="251"/>
      <c r="N186" s="252"/>
      <c r="O186" s="252"/>
      <c r="P186" s="252"/>
      <c r="Q186" s="252"/>
      <c r="R186" s="252"/>
      <c r="S186" s="252"/>
      <c r="T186" s="253"/>
      <c r="AT186" s="254" t="s">
        <v>191</v>
      </c>
      <c r="AU186" s="254" t="s">
        <v>83</v>
      </c>
      <c r="AV186" s="15" t="s">
        <v>187</v>
      </c>
      <c r="AW186" s="15" t="s">
        <v>32</v>
      </c>
      <c r="AX186" s="15" t="s">
        <v>83</v>
      </c>
      <c r="AY186" s="254" t="s">
        <v>179</v>
      </c>
    </row>
    <row r="187" spans="1:65" s="2" customFormat="1" ht="24">
      <c r="A187" s="34"/>
      <c r="B187" s="35"/>
      <c r="C187" s="191" t="s">
        <v>201</v>
      </c>
      <c r="D187" s="191" t="s">
        <v>182</v>
      </c>
      <c r="E187" s="192" t="s">
        <v>3091</v>
      </c>
      <c r="F187" s="193" t="s">
        <v>3086</v>
      </c>
      <c r="G187" s="194" t="s">
        <v>198</v>
      </c>
      <c r="H187" s="195">
        <v>2</v>
      </c>
      <c r="I187" s="196"/>
      <c r="J187" s="197">
        <f>ROUND(I187*H187,2)</f>
        <v>0</v>
      </c>
      <c r="K187" s="193" t="s">
        <v>1</v>
      </c>
      <c r="L187" s="39"/>
      <c r="M187" s="198" t="s">
        <v>1</v>
      </c>
      <c r="N187" s="199" t="s">
        <v>41</v>
      </c>
      <c r="O187" s="71"/>
      <c r="P187" s="200">
        <f>O187*H187</f>
        <v>0</v>
      </c>
      <c r="Q187" s="200">
        <v>0</v>
      </c>
      <c r="R187" s="200">
        <f>Q187*H187</f>
        <v>0</v>
      </c>
      <c r="S187" s="200">
        <v>0</v>
      </c>
      <c r="T187" s="201">
        <f>S187*H187</f>
        <v>0</v>
      </c>
      <c r="U187" s="34"/>
      <c r="V187" s="34"/>
      <c r="W187" s="34"/>
      <c r="X187" s="34"/>
      <c r="Y187" s="34"/>
      <c r="Z187" s="34"/>
      <c r="AA187" s="34"/>
      <c r="AB187" s="34"/>
      <c r="AC187" s="34"/>
      <c r="AD187" s="34"/>
      <c r="AE187" s="34"/>
      <c r="AR187" s="202" t="s">
        <v>187</v>
      </c>
      <c r="AT187" s="202" t="s">
        <v>182</v>
      </c>
      <c r="AU187" s="202" t="s">
        <v>83</v>
      </c>
      <c r="AY187" s="17" t="s">
        <v>179</v>
      </c>
      <c r="BE187" s="203">
        <f>IF(N187="základní",J187,0)</f>
        <v>0</v>
      </c>
      <c r="BF187" s="203">
        <f>IF(N187="snížená",J187,0)</f>
        <v>0</v>
      </c>
      <c r="BG187" s="203">
        <f>IF(N187="zákl. přenesená",J187,0)</f>
        <v>0</v>
      </c>
      <c r="BH187" s="203">
        <f>IF(N187="sníž. přenesená",J187,0)</f>
        <v>0</v>
      </c>
      <c r="BI187" s="203">
        <f>IF(N187="nulová",J187,0)</f>
        <v>0</v>
      </c>
      <c r="BJ187" s="17" t="s">
        <v>83</v>
      </c>
      <c r="BK187" s="203">
        <f>ROUND(I187*H187,2)</f>
        <v>0</v>
      </c>
      <c r="BL187" s="17" t="s">
        <v>187</v>
      </c>
      <c r="BM187" s="202" t="s">
        <v>357</v>
      </c>
    </row>
    <row r="188" spans="1:65" s="13" customFormat="1" ht="11.25">
      <c r="B188" s="209"/>
      <c r="C188" s="210"/>
      <c r="D188" s="204" t="s">
        <v>191</v>
      </c>
      <c r="E188" s="211" t="s">
        <v>1</v>
      </c>
      <c r="F188" s="212" t="s">
        <v>3075</v>
      </c>
      <c r="G188" s="210"/>
      <c r="H188" s="211" t="s">
        <v>1</v>
      </c>
      <c r="I188" s="213"/>
      <c r="J188" s="210"/>
      <c r="K188" s="210"/>
      <c r="L188" s="214"/>
      <c r="M188" s="215"/>
      <c r="N188" s="216"/>
      <c r="O188" s="216"/>
      <c r="P188" s="216"/>
      <c r="Q188" s="216"/>
      <c r="R188" s="216"/>
      <c r="S188" s="216"/>
      <c r="T188" s="217"/>
      <c r="AT188" s="218" t="s">
        <v>191</v>
      </c>
      <c r="AU188" s="218" t="s">
        <v>83</v>
      </c>
      <c r="AV188" s="13" t="s">
        <v>83</v>
      </c>
      <c r="AW188" s="13" t="s">
        <v>32</v>
      </c>
      <c r="AX188" s="13" t="s">
        <v>76</v>
      </c>
      <c r="AY188" s="218" t="s">
        <v>179</v>
      </c>
    </row>
    <row r="189" spans="1:65" s="13" customFormat="1" ht="11.25">
      <c r="B189" s="209"/>
      <c r="C189" s="210"/>
      <c r="D189" s="204" t="s">
        <v>191</v>
      </c>
      <c r="E189" s="211" t="s">
        <v>1</v>
      </c>
      <c r="F189" s="212" t="s">
        <v>3076</v>
      </c>
      <c r="G189" s="210"/>
      <c r="H189" s="211" t="s">
        <v>1</v>
      </c>
      <c r="I189" s="213"/>
      <c r="J189" s="210"/>
      <c r="K189" s="210"/>
      <c r="L189" s="214"/>
      <c r="M189" s="215"/>
      <c r="N189" s="216"/>
      <c r="O189" s="216"/>
      <c r="P189" s="216"/>
      <c r="Q189" s="216"/>
      <c r="R189" s="216"/>
      <c r="S189" s="216"/>
      <c r="T189" s="217"/>
      <c r="AT189" s="218" t="s">
        <v>191</v>
      </c>
      <c r="AU189" s="218" t="s">
        <v>83</v>
      </c>
      <c r="AV189" s="13" t="s">
        <v>83</v>
      </c>
      <c r="AW189" s="13" t="s">
        <v>32</v>
      </c>
      <c r="AX189" s="13" t="s">
        <v>76</v>
      </c>
      <c r="AY189" s="218" t="s">
        <v>179</v>
      </c>
    </row>
    <row r="190" spans="1:65" s="13" customFormat="1" ht="11.25">
      <c r="B190" s="209"/>
      <c r="C190" s="210"/>
      <c r="D190" s="204" t="s">
        <v>191</v>
      </c>
      <c r="E190" s="211" t="s">
        <v>1</v>
      </c>
      <c r="F190" s="212" t="s">
        <v>3077</v>
      </c>
      <c r="G190" s="210"/>
      <c r="H190" s="211" t="s">
        <v>1</v>
      </c>
      <c r="I190" s="213"/>
      <c r="J190" s="210"/>
      <c r="K190" s="210"/>
      <c r="L190" s="214"/>
      <c r="M190" s="215"/>
      <c r="N190" s="216"/>
      <c r="O190" s="216"/>
      <c r="P190" s="216"/>
      <c r="Q190" s="216"/>
      <c r="R190" s="216"/>
      <c r="S190" s="216"/>
      <c r="T190" s="217"/>
      <c r="AT190" s="218" t="s">
        <v>191</v>
      </c>
      <c r="AU190" s="218" t="s">
        <v>83</v>
      </c>
      <c r="AV190" s="13" t="s">
        <v>83</v>
      </c>
      <c r="AW190" s="13" t="s">
        <v>32</v>
      </c>
      <c r="AX190" s="13" t="s">
        <v>76</v>
      </c>
      <c r="AY190" s="218" t="s">
        <v>179</v>
      </c>
    </row>
    <row r="191" spans="1:65" s="13" customFormat="1" ht="11.25">
      <c r="B191" s="209"/>
      <c r="C191" s="210"/>
      <c r="D191" s="204" t="s">
        <v>191</v>
      </c>
      <c r="E191" s="211" t="s">
        <v>1</v>
      </c>
      <c r="F191" s="212" t="s">
        <v>3078</v>
      </c>
      <c r="G191" s="210"/>
      <c r="H191" s="211" t="s">
        <v>1</v>
      </c>
      <c r="I191" s="213"/>
      <c r="J191" s="210"/>
      <c r="K191" s="210"/>
      <c r="L191" s="214"/>
      <c r="M191" s="215"/>
      <c r="N191" s="216"/>
      <c r="O191" s="216"/>
      <c r="P191" s="216"/>
      <c r="Q191" s="216"/>
      <c r="R191" s="216"/>
      <c r="S191" s="216"/>
      <c r="T191" s="217"/>
      <c r="AT191" s="218" t="s">
        <v>191</v>
      </c>
      <c r="AU191" s="218" t="s">
        <v>83</v>
      </c>
      <c r="AV191" s="13" t="s">
        <v>83</v>
      </c>
      <c r="AW191" s="13" t="s">
        <v>32</v>
      </c>
      <c r="AX191" s="13" t="s">
        <v>76</v>
      </c>
      <c r="AY191" s="218" t="s">
        <v>179</v>
      </c>
    </row>
    <row r="192" spans="1:65" s="14" customFormat="1" ht="11.25">
      <c r="B192" s="219"/>
      <c r="C192" s="220"/>
      <c r="D192" s="204" t="s">
        <v>191</v>
      </c>
      <c r="E192" s="221" t="s">
        <v>1</v>
      </c>
      <c r="F192" s="222" t="s">
        <v>85</v>
      </c>
      <c r="G192" s="220"/>
      <c r="H192" s="223">
        <v>2</v>
      </c>
      <c r="I192" s="224"/>
      <c r="J192" s="220"/>
      <c r="K192" s="220"/>
      <c r="L192" s="225"/>
      <c r="M192" s="226"/>
      <c r="N192" s="227"/>
      <c r="O192" s="227"/>
      <c r="P192" s="227"/>
      <c r="Q192" s="227"/>
      <c r="R192" s="227"/>
      <c r="S192" s="227"/>
      <c r="T192" s="228"/>
      <c r="AT192" s="229" t="s">
        <v>191</v>
      </c>
      <c r="AU192" s="229" t="s">
        <v>83</v>
      </c>
      <c r="AV192" s="14" t="s">
        <v>85</v>
      </c>
      <c r="AW192" s="14" t="s">
        <v>32</v>
      </c>
      <c r="AX192" s="14" t="s">
        <v>76</v>
      </c>
      <c r="AY192" s="229" t="s">
        <v>179</v>
      </c>
    </row>
    <row r="193" spans="1:65" s="15" customFormat="1" ht="11.25">
      <c r="B193" s="244"/>
      <c r="C193" s="245"/>
      <c r="D193" s="204" t="s">
        <v>191</v>
      </c>
      <c r="E193" s="246" t="s">
        <v>1</v>
      </c>
      <c r="F193" s="247" t="s">
        <v>2795</v>
      </c>
      <c r="G193" s="245"/>
      <c r="H193" s="248">
        <v>2</v>
      </c>
      <c r="I193" s="249"/>
      <c r="J193" s="245"/>
      <c r="K193" s="245"/>
      <c r="L193" s="250"/>
      <c r="M193" s="251"/>
      <c r="N193" s="252"/>
      <c r="O193" s="252"/>
      <c r="P193" s="252"/>
      <c r="Q193" s="252"/>
      <c r="R193" s="252"/>
      <c r="S193" s="252"/>
      <c r="T193" s="253"/>
      <c r="AT193" s="254" t="s">
        <v>191</v>
      </c>
      <c r="AU193" s="254" t="s">
        <v>83</v>
      </c>
      <c r="AV193" s="15" t="s">
        <v>187</v>
      </c>
      <c r="AW193" s="15" t="s">
        <v>32</v>
      </c>
      <c r="AX193" s="15" t="s">
        <v>83</v>
      </c>
      <c r="AY193" s="254" t="s">
        <v>179</v>
      </c>
    </row>
    <row r="194" spans="1:65" s="2" customFormat="1" ht="24">
      <c r="A194" s="34"/>
      <c r="B194" s="35"/>
      <c r="C194" s="191" t="s">
        <v>232</v>
      </c>
      <c r="D194" s="191" t="s">
        <v>182</v>
      </c>
      <c r="E194" s="192" t="s">
        <v>3092</v>
      </c>
      <c r="F194" s="193" t="s">
        <v>3088</v>
      </c>
      <c r="G194" s="194" t="s">
        <v>198</v>
      </c>
      <c r="H194" s="195">
        <v>2</v>
      </c>
      <c r="I194" s="196"/>
      <c r="J194" s="197">
        <f>ROUND(I194*H194,2)</f>
        <v>0</v>
      </c>
      <c r="K194" s="193" t="s">
        <v>1</v>
      </c>
      <c r="L194" s="39"/>
      <c r="M194" s="198" t="s">
        <v>1</v>
      </c>
      <c r="N194" s="199" t="s">
        <v>41</v>
      </c>
      <c r="O194" s="71"/>
      <c r="P194" s="200">
        <f>O194*H194</f>
        <v>0</v>
      </c>
      <c r="Q194" s="200">
        <v>0</v>
      </c>
      <c r="R194" s="200">
        <f>Q194*H194</f>
        <v>0</v>
      </c>
      <c r="S194" s="200">
        <v>0</v>
      </c>
      <c r="T194" s="201">
        <f>S194*H194</f>
        <v>0</v>
      </c>
      <c r="U194" s="34"/>
      <c r="V194" s="34"/>
      <c r="W194" s="34"/>
      <c r="X194" s="34"/>
      <c r="Y194" s="34"/>
      <c r="Z194" s="34"/>
      <c r="AA194" s="34"/>
      <c r="AB194" s="34"/>
      <c r="AC194" s="34"/>
      <c r="AD194" s="34"/>
      <c r="AE194" s="34"/>
      <c r="AR194" s="202" t="s">
        <v>187</v>
      </c>
      <c r="AT194" s="202" t="s">
        <v>182</v>
      </c>
      <c r="AU194" s="202" t="s">
        <v>83</v>
      </c>
      <c r="AY194" s="17" t="s">
        <v>179</v>
      </c>
      <c r="BE194" s="203">
        <f>IF(N194="základní",J194,0)</f>
        <v>0</v>
      </c>
      <c r="BF194" s="203">
        <f>IF(N194="snížená",J194,0)</f>
        <v>0</v>
      </c>
      <c r="BG194" s="203">
        <f>IF(N194="zákl. přenesená",J194,0)</f>
        <v>0</v>
      </c>
      <c r="BH194" s="203">
        <f>IF(N194="sníž. přenesená",J194,0)</f>
        <v>0</v>
      </c>
      <c r="BI194" s="203">
        <f>IF(N194="nulová",J194,0)</f>
        <v>0</v>
      </c>
      <c r="BJ194" s="17" t="s">
        <v>83</v>
      </c>
      <c r="BK194" s="203">
        <f>ROUND(I194*H194,2)</f>
        <v>0</v>
      </c>
      <c r="BL194" s="17" t="s">
        <v>187</v>
      </c>
      <c r="BM194" s="202" t="s">
        <v>423</v>
      </c>
    </row>
    <row r="195" spans="1:65" s="13" customFormat="1" ht="11.25">
      <c r="B195" s="209"/>
      <c r="C195" s="210"/>
      <c r="D195" s="204" t="s">
        <v>191</v>
      </c>
      <c r="E195" s="211" t="s">
        <v>1</v>
      </c>
      <c r="F195" s="212" t="s">
        <v>3075</v>
      </c>
      <c r="G195" s="210"/>
      <c r="H195" s="211" t="s">
        <v>1</v>
      </c>
      <c r="I195" s="213"/>
      <c r="J195" s="210"/>
      <c r="K195" s="210"/>
      <c r="L195" s="214"/>
      <c r="M195" s="215"/>
      <c r="N195" s="216"/>
      <c r="O195" s="216"/>
      <c r="P195" s="216"/>
      <c r="Q195" s="216"/>
      <c r="R195" s="216"/>
      <c r="S195" s="216"/>
      <c r="T195" s="217"/>
      <c r="AT195" s="218" t="s">
        <v>191</v>
      </c>
      <c r="AU195" s="218" t="s">
        <v>83</v>
      </c>
      <c r="AV195" s="13" t="s">
        <v>83</v>
      </c>
      <c r="AW195" s="13" t="s">
        <v>32</v>
      </c>
      <c r="AX195" s="13" t="s">
        <v>76</v>
      </c>
      <c r="AY195" s="218" t="s">
        <v>179</v>
      </c>
    </row>
    <row r="196" spans="1:65" s="13" customFormat="1" ht="11.25">
      <c r="B196" s="209"/>
      <c r="C196" s="210"/>
      <c r="D196" s="204" t="s">
        <v>191</v>
      </c>
      <c r="E196" s="211" t="s">
        <v>1</v>
      </c>
      <c r="F196" s="212" t="s">
        <v>3078</v>
      </c>
      <c r="G196" s="210"/>
      <c r="H196" s="211" t="s">
        <v>1</v>
      </c>
      <c r="I196" s="213"/>
      <c r="J196" s="210"/>
      <c r="K196" s="210"/>
      <c r="L196" s="214"/>
      <c r="M196" s="215"/>
      <c r="N196" s="216"/>
      <c r="O196" s="216"/>
      <c r="P196" s="216"/>
      <c r="Q196" s="216"/>
      <c r="R196" s="216"/>
      <c r="S196" s="216"/>
      <c r="T196" s="217"/>
      <c r="AT196" s="218" t="s">
        <v>191</v>
      </c>
      <c r="AU196" s="218" t="s">
        <v>83</v>
      </c>
      <c r="AV196" s="13" t="s">
        <v>83</v>
      </c>
      <c r="AW196" s="13" t="s">
        <v>32</v>
      </c>
      <c r="AX196" s="13" t="s">
        <v>76</v>
      </c>
      <c r="AY196" s="218" t="s">
        <v>179</v>
      </c>
    </row>
    <row r="197" spans="1:65" s="14" customFormat="1" ht="11.25">
      <c r="B197" s="219"/>
      <c r="C197" s="220"/>
      <c r="D197" s="204" t="s">
        <v>191</v>
      </c>
      <c r="E197" s="221" t="s">
        <v>1</v>
      </c>
      <c r="F197" s="222" t="s">
        <v>85</v>
      </c>
      <c r="G197" s="220"/>
      <c r="H197" s="223">
        <v>2</v>
      </c>
      <c r="I197" s="224"/>
      <c r="J197" s="220"/>
      <c r="K197" s="220"/>
      <c r="L197" s="225"/>
      <c r="M197" s="226"/>
      <c r="N197" s="227"/>
      <c r="O197" s="227"/>
      <c r="P197" s="227"/>
      <c r="Q197" s="227"/>
      <c r="R197" s="227"/>
      <c r="S197" s="227"/>
      <c r="T197" s="228"/>
      <c r="AT197" s="229" t="s">
        <v>191</v>
      </c>
      <c r="AU197" s="229" t="s">
        <v>83</v>
      </c>
      <c r="AV197" s="14" t="s">
        <v>85</v>
      </c>
      <c r="AW197" s="14" t="s">
        <v>32</v>
      </c>
      <c r="AX197" s="14" t="s">
        <v>76</v>
      </c>
      <c r="AY197" s="229" t="s">
        <v>179</v>
      </c>
    </row>
    <row r="198" spans="1:65" s="15" customFormat="1" ht="11.25">
      <c r="B198" s="244"/>
      <c r="C198" s="245"/>
      <c r="D198" s="204" t="s">
        <v>191</v>
      </c>
      <c r="E198" s="246" t="s">
        <v>1</v>
      </c>
      <c r="F198" s="247" t="s">
        <v>2795</v>
      </c>
      <c r="G198" s="245"/>
      <c r="H198" s="248">
        <v>2</v>
      </c>
      <c r="I198" s="249"/>
      <c r="J198" s="245"/>
      <c r="K198" s="245"/>
      <c r="L198" s="250"/>
      <c r="M198" s="251"/>
      <c r="N198" s="252"/>
      <c r="O198" s="252"/>
      <c r="P198" s="252"/>
      <c r="Q198" s="252"/>
      <c r="R198" s="252"/>
      <c r="S198" s="252"/>
      <c r="T198" s="253"/>
      <c r="AT198" s="254" t="s">
        <v>191</v>
      </c>
      <c r="AU198" s="254" t="s">
        <v>83</v>
      </c>
      <c r="AV198" s="15" t="s">
        <v>187</v>
      </c>
      <c r="AW198" s="15" t="s">
        <v>32</v>
      </c>
      <c r="AX198" s="15" t="s">
        <v>83</v>
      </c>
      <c r="AY198" s="254" t="s">
        <v>179</v>
      </c>
    </row>
    <row r="199" spans="1:65" s="2" customFormat="1" ht="24">
      <c r="A199" s="34"/>
      <c r="B199" s="35"/>
      <c r="C199" s="191" t="s">
        <v>239</v>
      </c>
      <c r="D199" s="191" t="s">
        <v>182</v>
      </c>
      <c r="E199" s="192" t="s">
        <v>3093</v>
      </c>
      <c r="F199" s="193" t="s">
        <v>3086</v>
      </c>
      <c r="G199" s="194" t="s">
        <v>198</v>
      </c>
      <c r="H199" s="195">
        <v>2</v>
      </c>
      <c r="I199" s="196"/>
      <c r="J199" s="197">
        <f>ROUND(I199*H199,2)</f>
        <v>0</v>
      </c>
      <c r="K199" s="193" t="s">
        <v>1</v>
      </c>
      <c r="L199" s="39"/>
      <c r="M199" s="198" t="s">
        <v>1</v>
      </c>
      <c r="N199" s="199" t="s">
        <v>41</v>
      </c>
      <c r="O199" s="71"/>
      <c r="P199" s="200">
        <f>O199*H199</f>
        <v>0</v>
      </c>
      <c r="Q199" s="200">
        <v>0</v>
      </c>
      <c r="R199" s="200">
        <f>Q199*H199</f>
        <v>0</v>
      </c>
      <c r="S199" s="200">
        <v>0</v>
      </c>
      <c r="T199" s="201">
        <f>S199*H199</f>
        <v>0</v>
      </c>
      <c r="U199" s="34"/>
      <c r="V199" s="34"/>
      <c r="W199" s="34"/>
      <c r="X199" s="34"/>
      <c r="Y199" s="34"/>
      <c r="Z199" s="34"/>
      <c r="AA199" s="34"/>
      <c r="AB199" s="34"/>
      <c r="AC199" s="34"/>
      <c r="AD199" s="34"/>
      <c r="AE199" s="34"/>
      <c r="AR199" s="202" t="s">
        <v>187</v>
      </c>
      <c r="AT199" s="202" t="s">
        <v>182</v>
      </c>
      <c r="AU199" s="202" t="s">
        <v>83</v>
      </c>
      <c r="AY199" s="17" t="s">
        <v>179</v>
      </c>
      <c r="BE199" s="203">
        <f>IF(N199="základní",J199,0)</f>
        <v>0</v>
      </c>
      <c r="BF199" s="203">
        <f>IF(N199="snížená",J199,0)</f>
        <v>0</v>
      </c>
      <c r="BG199" s="203">
        <f>IF(N199="zákl. přenesená",J199,0)</f>
        <v>0</v>
      </c>
      <c r="BH199" s="203">
        <f>IF(N199="sníž. přenesená",J199,0)</f>
        <v>0</v>
      </c>
      <c r="BI199" s="203">
        <f>IF(N199="nulová",J199,0)</f>
        <v>0</v>
      </c>
      <c r="BJ199" s="17" t="s">
        <v>83</v>
      </c>
      <c r="BK199" s="203">
        <f>ROUND(I199*H199,2)</f>
        <v>0</v>
      </c>
      <c r="BL199" s="17" t="s">
        <v>187</v>
      </c>
      <c r="BM199" s="202" t="s">
        <v>433</v>
      </c>
    </row>
    <row r="200" spans="1:65" s="13" customFormat="1" ht="11.25">
      <c r="B200" s="209"/>
      <c r="C200" s="210"/>
      <c r="D200" s="204" t="s">
        <v>191</v>
      </c>
      <c r="E200" s="211" t="s">
        <v>1</v>
      </c>
      <c r="F200" s="212" t="s">
        <v>3075</v>
      </c>
      <c r="G200" s="210"/>
      <c r="H200" s="211" t="s">
        <v>1</v>
      </c>
      <c r="I200" s="213"/>
      <c r="J200" s="210"/>
      <c r="K200" s="210"/>
      <c r="L200" s="214"/>
      <c r="M200" s="215"/>
      <c r="N200" s="216"/>
      <c r="O200" s="216"/>
      <c r="P200" s="216"/>
      <c r="Q200" s="216"/>
      <c r="R200" s="216"/>
      <c r="S200" s="216"/>
      <c r="T200" s="217"/>
      <c r="AT200" s="218" t="s">
        <v>191</v>
      </c>
      <c r="AU200" s="218" t="s">
        <v>83</v>
      </c>
      <c r="AV200" s="13" t="s">
        <v>83</v>
      </c>
      <c r="AW200" s="13" t="s">
        <v>32</v>
      </c>
      <c r="AX200" s="13" t="s">
        <v>76</v>
      </c>
      <c r="AY200" s="218" t="s">
        <v>179</v>
      </c>
    </row>
    <row r="201" spans="1:65" s="13" customFormat="1" ht="11.25">
      <c r="B201" s="209"/>
      <c r="C201" s="210"/>
      <c r="D201" s="204" t="s">
        <v>191</v>
      </c>
      <c r="E201" s="211" t="s">
        <v>1</v>
      </c>
      <c r="F201" s="212" t="s">
        <v>3076</v>
      </c>
      <c r="G201" s="210"/>
      <c r="H201" s="211" t="s">
        <v>1</v>
      </c>
      <c r="I201" s="213"/>
      <c r="J201" s="210"/>
      <c r="K201" s="210"/>
      <c r="L201" s="214"/>
      <c r="M201" s="215"/>
      <c r="N201" s="216"/>
      <c r="O201" s="216"/>
      <c r="P201" s="216"/>
      <c r="Q201" s="216"/>
      <c r="R201" s="216"/>
      <c r="S201" s="216"/>
      <c r="T201" s="217"/>
      <c r="AT201" s="218" t="s">
        <v>191</v>
      </c>
      <c r="AU201" s="218" t="s">
        <v>83</v>
      </c>
      <c r="AV201" s="13" t="s">
        <v>83</v>
      </c>
      <c r="AW201" s="13" t="s">
        <v>32</v>
      </c>
      <c r="AX201" s="13" t="s">
        <v>76</v>
      </c>
      <c r="AY201" s="218" t="s">
        <v>179</v>
      </c>
    </row>
    <row r="202" spans="1:65" s="13" customFormat="1" ht="11.25">
      <c r="B202" s="209"/>
      <c r="C202" s="210"/>
      <c r="D202" s="204" t="s">
        <v>191</v>
      </c>
      <c r="E202" s="211" t="s">
        <v>1</v>
      </c>
      <c r="F202" s="212" t="s">
        <v>3077</v>
      </c>
      <c r="G202" s="210"/>
      <c r="H202" s="211" t="s">
        <v>1</v>
      </c>
      <c r="I202" s="213"/>
      <c r="J202" s="210"/>
      <c r="K202" s="210"/>
      <c r="L202" s="214"/>
      <c r="M202" s="215"/>
      <c r="N202" s="216"/>
      <c r="O202" s="216"/>
      <c r="P202" s="216"/>
      <c r="Q202" s="216"/>
      <c r="R202" s="216"/>
      <c r="S202" s="216"/>
      <c r="T202" s="217"/>
      <c r="AT202" s="218" t="s">
        <v>191</v>
      </c>
      <c r="AU202" s="218" t="s">
        <v>83</v>
      </c>
      <c r="AV202" s="13" t="s">
        <v>83</v>
      </c>
      <c r="AW202" s="13" t="s">
        <v>32</v>
      </c>
      <c r="AX202" s="13" t="s">
        <v>76</v>
      </c>
      <c r="AY202" s="218" t="s">
        <v>179</v>
      </c>
    </row>
    <row r="203" spans="1:65" s="13" customFormat="1" ht="11.25">
      <c r="B203" s="209"/>
      <c r="C203" s="210"/>
      <c r="D203" s="204" t="s">
        <v>191</v>
      </c>
      <c r="E203" s="211" t="s">
        <v>1</v>
      </c>
      <c r="F203" s="212" t="s">
        <v>3078</v>
      </c>
      <c r="G203" s="210"/>
      <c r="H203" s="211" t="s">
        <v>1</v>
      </c>
      <c r="I203" s="213"/>
      <c r="J203" s="210"/>
      <c r="K203" s="210"/>
      <c r="L203" s="214"/>
      <c r="M203" s="215"/>
      <c r="N203" s="216"/>
      <c r="O203" s="216"/>
      <c r="P203" s="216"/>
      <c r="Q203" s="216"/>
      <c r="R203" s="216"/>
      <c r="S203" s="216"/>
      <c r="T203" s="217"/>
      <c r="AT203" s="218" t="s">
        <v>191</v>
      </c>
      <c r="AU203" s="218" t="s">
        <v>83</v>
      </c>
      <c r="AV203" s="13" t="s">
        <v>83</v>
      </c>
      <c r="AW203" s="13" t="s">
        <v>32</v>
      </c>
      <c r="AX203" s="13" t="s">
        <v>76</v>
      </c>
      <c r="AY203" s="218" t="s">
        <v>179</v>
      </c>
    </row>
    <row r="204" spans="1:65" s="14" customFormat="1" ht="11.25">
      <c r="B204" s="219"/>
      <c r="C204" s="220"/>
      <c r="D204" s="204" t="s">
        <v>191</v>
      </c>
      <c r="E204" s="221" t="s">
        <v>1</v>
      </c>
      <c r="F204" s="222" t="s">
        <v>85</v>
      </c>
      <c r="G204" s="220"/>
      <c r="H204" s="223">
        <v>2</v>
      </c>
      <c r="I204" s="224"/>
      <c r="J204" s="220"/>
      <c r="K204" s="220"/>
      <c r="L204" s="225"/>
      <c r="M204" s="226"/>
      <c r="N204" s="227"/>
      <c r="O204" s="227"/>
      <c r="P204" s="227"/>
      <c r="Q204" s="227"/>
      <c r="R204" s="227"/>
      <c r="S204" s="227"/>
      <c r="T204" s="228"/>
      <c r="AT204" s="229" t="s">
        <v>191</v>
      </c>
      <c r="AU204" s="229" t="s">
        <v>83</v>
      </c>
      <c r="AV204" s="14" t="s">
        <v>85</v>
      </c>
      <c r="AW204" s="14" t="s">
        <v>32</v>
      </c>
      <c r="AX204" s="14" t="s">
        <v>76</v>
      </c>
      <c r="AY204" s="229" t="s">
        <v>179</v>
      </c>
    </row>
    <row r="205" spans="1:65" s="15" customFormat="1" ht="11.25">
      <c r="B205" s="244"/>
      <c r="C205" s="245"/>
      <c r="D205" s="204" t="s">
        <v>191</v>
      </c>
      <c r="E205" s="246" t="s">
        <v>1</v>
      </c>
      <c r="F205" s="247" t="s">
        <v>2795</v>
      </c>
      <c r="G205" s="245"/>
      <c r="H205" s="248">
        <v>2</v>
      </c>
      <c r="I205" s="249"/>
      <c r="J205" s="245"/>
      <c r="K205" s="245"/>
      <c r="L205" s="250"/>
      <c r="M205" s="251"/>
      <c r="N205" s="252"/>
      <c r="O205" s="252"/>
      <c r="P205" s="252"/>
      <c r="Q205" s="252"/>
      <c r="R205" s="252"/>
      <c r="S205" s="252"/>
      <c r="T205" s="253"/>
      <c r="AT205" s="254" t="s">
        <v>191</v>
      </c>
      <c r="AU205" s="254" t="s">
        <v>83</v>
      </c>
      <c r="AV205" s="15" t="s">
        <v>187</v>
      </c>
      <c r="AW205" s="15" t="s">
        <v>32</v>
      </c>
      <c r="AX205" s="15" t="s">
        <v>83</v>
      </c>
      <c r="AY205" s="254" t="s">
        <v>179</v>
      </c>
    </row>
    <row r="206" spans="1:65" s="2" customFormat="1" ht="24">
      <c r="A206" s="34"/>
      <c r="B206" s="35"/>
      <c r="C206" s="191" t="s">
        <v>205</v>
      </c>
      <c r="D206" s="191" t="s">
        <v>182</v>
      </c>
      <c r="E206" s="192" t="s">
        <v>3094</v>
      </c>
      <c r="F206" s="193" t="s">
        <v>3088</v>
      </c>
      <c r="G206" s="194" t="s">
        <v>198</v>
      </c>
      <c r="H206" s="195">
        <v>2</v>
      </c>
      <c r="I206" s="196"/>
      <c r="J206" s="197">
        <f>ROUND(I206*H206,2)</f>
        <v>0</v>
      </c>
      <c r="K206" s="193" t="s">
        <v>1</v>
      </c>
      <c r="L206" s="39"/>
      <c r="M206" s="198" t="s">
        <v>1</v>
      </c>
      <c r="N206" s="199" t="s">
        <v>41</v>
      </c>
      <c r="O206" s="71"/>
      <c r="P206" s="200">
        <f>O206*H206</f>
        <v>0</v>
      </c>
      <c r="Q206" s="200">
        <v>0</v>
      </c>
      <c r="R206" s="200">
        <f>Q206*H206</f>
        <v>0</v>
      </c>
      <c r="S206" s="200">
        <v>0</v>
      </c>
      <c r="T206" s="201">
        <f>S206*H206</f>
        <v>0</v>
      </c>
      <c r="U206" s="34"/>
      <c r="V206" s="34"/>
      <c r="W206" s="34"/>
      <c r="X206" s="34"/>
      <c r="Y206" s="34"/>
      <c r="Z206" s="34"/>
      <c r="AA206" s="34"/>
      <c r="AB206" s="34"/>
      <c r="AC206" s="34"/>
      <c r="AD206" s="34"/>
      <c r="AE206" s="34"/>
      <c r="AR206" s="202" t="s">
        <v>187</v>
      </c>
      <c r="AT206" s="202" t="s">
        <v>182</v>
      </c>
      <c r="AU206" s="202" t="s">
        <v>83</v>
      </c>
      <c r="AY206" s="17" t="s">
        <v>179</v>
      </c>
      <c r="BE206" s="203">
        <f>IF(N206="základní",J206,0)</f>
        <v>0</v>
      </c>
      <c r="BF206" s="203">
        <f>IF(N206="snížená",J206,0)</f>
        <v>0</v>
      </c>
      <c r="BG206" s="203">
        <f>IF(N206="zákl. přenesená",J206,0)</f>
        <v>0</v>
      </c>
      <c r="BH206" s="203">
        <f>IF(N206="sníž. přenesená",J206,0)</f>
        <v>0</v>
      </c>
      <c r="BI206" s="203">
        <f>IF(N206="nulová",J206,0)</f>
        <v>0</v>
      </c>
      <c r="BJ206" s="17" t="s">
        <v>83</v>
      </c>
      <c r="BK206" s="203">
        <f>ROUND(I206*H206,2)</f>
        <v>0</v>
      </c>
      <c r="BL206" s="17" t="s">
        <v>187</v>
      </c>
      <c r="BM206" s="202" t="s">
        <v>447</v>
      </c>
    </row>
    <row r="207" spans="1:65" s="13" customFormat="1" ht="11.25">
      <c r="B207" s="209"/>
      <c r="C207" s="210"/>
      <c r="D207" s="204" t="s">
        <v>191</v>
      </c>
      <c r="E207" s="211" t="s">
        <v>1</v>
      </c>
      <c r="F207" s="212" t="s">
        <v>3075</v>
      </c>
      <c r="G207" s="210"/>
      <c r="H207" s="211" t="s">
        <v>1</v>
      </c>
      <c r="I207" s="213"/>
      <c r="J207" s="210"/>
      <c r="K207" s="210"/>
      <c r="L207" s="214"/>
      <c r="M207" s="215"/>
      <c r="N207" s="216"/>
      <c r="O207" s="216"/>
      <c r="P207" s="216"/>
      <c r="Q207" s="216"/>
      <c r="R207" s="216"/>
      <c r="S207" s="216"/>
      <c r="T207" s="217"/>
      <c r="AT207" s="218" t="s">
        <v>191</v>
      </c>
      <c r="AU207" s="218" t="s">
        <v>83</v>
      </c>
      <c r="AV207" s="13" t="s">
        <v>83</v>
      </c>
      <c r="AW207" s="13" t="s">
        <v>32</v>
      </c>
      <c r="AX207" s="13" t="s">
        <v>76</v>
      </c>
      <c r="AY207" s="218" t="s">
        <v>179</v>
      </c>
    </row>
    <row r="208" spans="1:65" s="13" customFormat="1" ht="11.25">
      <c r="B208" s="209"/>
      <c r="C208" s="210"/>
      <c r="D208" s="204" t="s">
        <v>191</v>
      </c>
      <c r="E208" s="211" t="s">
        <v>1</v>
      </c>
      <c r="F208" s="212" t="s">
        <v>3078</v>
      </c>
      <c r="G208" s="210"/>
      <c r="H208" s="211" t="s">
        <v>1</v>
      </c>
      <c r="I208" s="213"/>
      <c r="J208" s="210"/>
      <c r="K208" s="210"/>
      <c r="L208" s="214"/>
      <c r="M208" s="215"/>
      <c r="N208" s="216"/>
      <c r="O208" s="216"/>
      <c r="P208" s="216"/>
      <c r="Q208" s="216"/>
      <c r="R208" s="216"/>
      <c r="S208" s="216"/>
      <c r="T208" s="217"/>
      <c r="AT208" s="218" t="s">
        <v>191</v>
      </c>
      <c r="AU208" s="218" t="s">
        <v>83</v>
      </c>
      <c r="AV208" s="13" t="s">
        <v>83</v>
      </c>
      <c r="AW208" s="13" t="s">
        <v>32</v>
      </c>
      <c r="AX208" s="13" t="s">
        <v>76</v>
      </c>
      <c r="AY208" s="218" t="s">
        <v>179</v>
      </c>
    </row>
    <row r="209" spans="1:65" s="14" customFormat="1" ht="11.25">
      <c r="B209" s="219"/>
      <c r="C209" s="220"/>
      <c r="D209" s="204" t="s">
        <v>191</v>
      </c>
      <c r="E209" s="221" t="s">
        <v>1</v>
      </c>
      <c r="F209" s="222" t="s">
        <v>85</v>
      </c>
      <c r="G209" s="220"/>
      <c r="H209" s="223">
        <v>2</v>
      </c>
      <c r="I209" s="224"/>
      <c r="J209" s="220"/>
      <c r="K209" s="220"/>
      <c r="L209" s="225"/>
      <c r="M209" s="226"/>
      <c r="N209" s="227"/>
      <c r="O209" s="227"/>
      <c r="P209" s="227"/>
      <c r="Q209" s="227"/>
      <c r="R209" s="227"/>
      <c r="S209" s="227"/>
      <c r="T209" s="228"/>
      <c r="AT209" s="229" t="s">
        <v>191</v>
      </c>
      <c r="AU209" s="229" t="s">
        <v>83</v>
      </c>
      <c r="AV209" s="14" t="s">
        <v>85</v>
      </c>
      <c r="AW209" s="14" t="s">
        <v>32</v>
      </c>
      <c r="AX209" s="14" t="s">
        <v>76</v>
      </c>
      <c r="AY209" s="229" t="s">
        <v>179</v>
      </c>
    </row>
    <row r="210" spans="1:65" s="15" customFormat="1" ht="11.25">
      <c r="B210" s="244"/>
      <c r="C210" s="245"/>
      <c r="D210" s="204" t="s">
        <v>191</v>
      </c>
      <c r="E210" s="246" t="s">
        <v>1</v>
      </c>
      <c r="F210" s="247" t="s">
        <v>2795</v>
      </c>
      <c r="G210" s="245"/>
      <c r="H210" s="248">
        <v>2</v>
      </c>
      <c r="I210" s="249"/>
      <c r="J210" s="245"/>
      <c r="K210" s="245"/>
      <c r="L210" s="250"/>
      <c r="M210" s="251"/>
      <c r="N210" s="252"/>
      <c r="O210" s="252"/>
      <c r="P210" s="252"/>
      <c r="Q210" s="252"/>
      <c r="R210" s="252"/>
      <c r="S210" s="252"/>
      <c r="T210" s="253"/>
      <c r="AT210" s="254" t="s">
        <v>191</v>
      </c>
      <c r="AU210" s="254" t="s">
        <v>83</v>
      </c>
      <c r="AV210" s="15" t="s">
        <v>187</v>
      </c>
      <c r="AW210" s="15" t="s">
        <v>32</v>
      </c>
      <c r="AX210" s="15" t="s">
        <v>83</v>
      </c>
      <c r="AY210" s="254" t="s">
        <v>179</v>
      </c>
    </row>
    <row r="211" spans="1:65" s="2" customFormat="1" ht="24">
      <c r="A211" s="34"/>
      <c r="B211" s="35"/>
      <c r="C211" s="191" t="s">
        <v>254</v>
      </c>
      <c r="D211" s="191" t="s">
        <v>182</v>
      </c>
      <c r="E211" s="192" t="s">
        <v>3095</v>
      </c>
      <c r="F211" s="193" t="s">
        <v>3086</v>
      </c>
      <c r="G211" s="194" t="s">
        <v>198</v>
      </c>
      <c r="H211" s="195">
        <v>2</v>
      </c>
      <c r="I211" s="196"/>
      <c r="J211" s="197">
        <f>ROUND(I211*H211,2)</f>
        <v>0</v>
      </c>
      <c r="K211" s="193" t="s">
        <v>1</v>
      </c>
      <c r="L211" s="39"/>
      <c r="M211" s="198" t="s">
        <v>1</v>
      </c>
      <c r="N211" s="199" t="s">
        <v>41</v>
      </c>
      <c r="O211" s="71"/>
      <c r="P211" s="200">
        <f>O211*H211</f>
        <v>0</v>
      </c>
      <c r="Q211" s="200">
        <v>0</v>
      </c>
      <c r="R211" s="200">
        <f>Q211*H211</f>
        <v>0</v>
      </c>
      <c r="S211" s="200">
        <v>0</v>
      </c>
      <c r="T211" s="201">
        <f>S211*H211</f>
        <v>0</v>
      </c>
      <c r="U211" s="34"/>
      <c r="V211" s="34"/>
      <c r="W211" s="34"/>
      <c r="X211" s="34"/>
      <c r="Y211" s="34"/>
      <c r="Z211" s="34"/>
      <c r="AA211" s="34"/>
      <c r="AB211" s="34"/>
      <c r="AC211" s="34"/>
      <c r="AD211" s="34"/>
      <c r="AE211" s="34"/>
      <c r="AR211" s="202" t="s">
        <v>187</v>
      </c>
      <c r="AT211" s="202" t="s">
        <v>182</v>
      </c>
      <c r="AU211" s="202" t="s">
        <v>83</v>
      </c>
      <c r="AY211" s="17" t="s">
        <v>179</v>
      </c>
      <c r="BE211" s="203">
        <f>IF(N211="základní",J211,0)</f>
        <v>0</v>
      </c>
      <c r="BF211" s="203">
        <f>IF(N211="snížená",J211,0)</f>
        <v>0</v>
      </c>
      <c r="BG211" s="203">
        <f>IF(N211="zákl. přenesená",J211,0)</f>
        <v>0</v>
      </c>
      <c r="BH211" s="203">
        <f>IF(N211="sníž. přenesená",J211,0)</f>
        <v>0</v>
      </c>
      <c r="BI211" s="203">
        <f>IF(N211="nulová",J211,0)</f>
        <v>0</v>
      </c>
      <c r="BJ211" s="17" t="s">
        <v>83</v>
      </c>
      <c r="BK211" s="203">
        <f>ROUND(I211*H211,2)</f>
        <v>0</v>
      </c>
      <c r="BL211" s="17" t="s">
        <v>187</v>
      </c>
      <c r="BM211" s="202" t="s">
        <v>471</v>
      </c>
    </row>
    <row r="212" spans="1:65" s="13" customFormat="1" ht="11.25">
      <c r="B212" s="209"/>
      <c r="C212" s="210"/>
      <c r="D212" s="204" t="s">
        <v>191</v>
      </c>
      <c r="E212" s="211" t="s">
        <v>1</v>
      </c>
      <c r="F212" s="212" t="s">
        <v>3075</v>
      </c>
      <c r="G212" s="210"/>
      <c r="H212" s="211" t="s">
        <v>1</v>
      </c>
      <c r="I212" s="213"/>
      <c r="J212" s="210"/>
      <c r="K212" s="210"/>
      <c r="L212" s="214"/>
      <c r="M212" s="215"/>
      <c r="N212" s="216"/>
      <c r="O212" s="216"/>
      <c r="P212" s="216"/>
      <c r="Q212" s="216"/>
      <c r="R212" s="216"/>
      <c r="S212" s="216"/>
      <c r="T212" s="217"/>
      <c r="AT212" s="218" t="s">
        <v>191</v>
      </c>
      <c r="AU212" s="218" t="s">
        <v>83</v>
      </c>
      <c r="AV212" s="13" t="s">
        <v>83</v>
      </c>
      <c r="AW212" s="13" t="s">
        <v>32</v>
      </c>
      <c r="AX212" s="13" t="s">
        <v>76</v>
      </c>
      <c r="AY212" s="218" t="s">
        <v>179</v>
      </c>
    </row>
    <row r="213" spans="1:65" s="13" customFormat="1" ht="11.25">
      <c r="B213" s="209"/>
      <c r="C213" s="210"/>
      <c r="D213" s="204" t="s">
        <v>191</v>
      </c>
      <c r="E213" s="211" t="s">
        <v>1</v>
      </c>
      <c r="F213" s="212" t="s">
        <v>3076</v>
      </c>
      <c r="G213" s="210"/>
      <c r="H213" s="211" t="s">
        <v>1</v>
      </c>
      <c r="I213" s="213"/>
      <c r="J213" s="210"/>
      <c r="K213" s="210"/>
      <c r="L213" s="214"/>
      <c r="M213" s="215"/>
      <c r="N213" s="216"/>
      <c r="O213" s="216"/>
      <c r="P213" s="216"/>
      <c r="Q213" s="216"/>
      <c r="R213" s="216"/>
      <c r="S213" s="216"/>
      <c r="T213" s="217"/>
      <c r="AT213" s="218" t="s">
        <v>191</v>
      </c>
      <c r="AU213" s="218" t="s">
        <v>83</v>
      </c>
      <c r="AV213" s="13" t="s">
        <v>83</v>
      </c>
      <c r="AW213" s="13" t="s">
        <v>32</v>
      </c>
      <c r="AX213" s="13" t="s">
        <v>76</v>
      </c>
      <c r="AY213" s="218" t="s">
        <v>179</v>
      </c>
    </row>
    <row r="214" spans="1:65" s="13" customFormat="1" ht="11.25">
      <c r="B214" s="209"/>
      <c r="C214" s="210"/>
      <c r="D214" s="204" t="s">
        <v>191</v>
      </c>
      <c r="E214" s="211" t="s">
        <v>1</v>
      </c>
      <c r="F214" s="212" t="s">
        <v>3077</v>
      </c>
      <c r="G214" s="210"/>
      <c r="H214" s="211" t="s">
        <v>1</v>
      </c>
      <c r="I214" s="213"/>
      <c r="J214" s="210"/>
      <c r="K214" s="210"/>
      <c r="L214" s="214"/>
      <c r="M214" s="215"/>
      <c r="N214" s="216"/>
      <c r="O214" s="216"/>
      <c r="P214" s="216"/>
      <c r="Q214" s="216"/>
      <c r="R214" s="216"/>
      <c r="S214" s="216"/>
      <c r="T214" s="217"/>
      <c r="AT214" s="218" t="s">
        <v>191</v>
      </c>
      <c r="AU214" s="218" t="s">
        <v>83</v>
      </c>
      <c r="AV214" s="13" t="s">
        <v>83</v>
      </c>
      <c r="AW214" s="13" t="s">
        <v>32</v>
      </c>
      <c r="AX214" s="13" t="s">
        <v>76</v>
      </c>
      <c r="AY214" s="218" t="s">
        <v>179</v>
      </c>
    </row>
    <row r="215" spans="1:65" s="13" customFormat="1" ht="11.25">
      <c r="B215" s="209"/>
      <c r="C215" s="210"/>
      <c r="D215" s="204" t="s">
        <v>191</v>
      </c>
      <c r="E215" s="211" t="s">
        <v>1</v>
      </c>
      <c r="F215" s="212" t="s">
        <v>3078</v>
      </c>
      <c r="G215" s="210"/>
      <c r="H215" s="211" t="s">
        <v>1</v>
      </c>
      <c r="I215" s="213"/>
      <c r="J215" s="210"/>
      <c r="K215" s="210"/>
      <c r="L215" s="214"/>
      <c r="M215" s="215"/>
      <c r="N215" s="216"/>
      <c r="O215" s="216"/>
      <c r="P215" s="216"/>
      <c r="Q215" s="216"/>
      <c r="R215" s="216"/>
      <c r="S215" s="216"/>
      <c r="T215" s="217"/>
      <c r="AT215" s="218" t="s">
        <v>191</v>
      </c>
      <c r="AU215" s="218" t="s">
        <v>83</v>
      </c>
      <c r="AV215" s="13" t="s">
        <v>83</v>
      </c>
      <c r="AW215" s="13" t="s">
        <v>32</v>
      </c>
      <c r="AX215" s="13" t="s">
        <v>76</v>
      </c>
      <c r="AY215" s="218" t="s">
        <v>179</v>
      </c>
    </row>
    <row r="216" spans="1:65" s="14" customFormat="1" ht="11.25">
      <c r="B216" s="219"/>
      <c r="C216" s="220"/>
      <c r="D216" s="204" t="s">
        <v>191</v>
      </c>
      <c r="E216" s="221" t="s">
        <v>1</v>
      </c>
      <c r="F216" s="222" t="s">
        <v>85</v>
      </c>
      <c r="G216" s="220"/>
      <c r="H216" s="223">
        <v>2</v>
      </c>
      <c r="I216" s="224"/>
      <c r="J216" s="220"/>
      <c r="K216" s="220"/>
      <c r="L216" s="225"/>
      <c r="M216" s="226"/>
      <c r="N216" s="227"/>
      <c r="O216" s="227"/>
      <c r="P216" s="227"/>
      <c r="Q216" s="227"/>
      <c r="R216" s="227"/>
      <c r="S216" s="227"/>
      <c r="T216" s="228"/>
      <c r="AT216" s="229" t="s">
        <v>191</v>
      </c>
      <c r="AU216" s="229" t="s">
        <v>83</v>
      </c>
      <c r="AV216" s="14" t="s">
        <v>85</v>
      </c>
      <c r="AW216" s="14" t="s">
        <v>32</v>
      </c>
      <c r="AX216" s="14" t="s">
        <v>76</v>
      </c>
      <c r="AY216" s="229" t="s">
        <v>179</v>
      </c>
    </row>
    <row r="217" spans="1:65" s="15" customFormat="1" ht="11.25">
      <c r="B217" s="244"/>
      <c r="C217" s="245"/>
      <c r="D217" s="204" t="s">
        <v>191</v>
      </c>
      <c r="E217" s="246" t="s">
        <v>1</v>
      </c>
      <c r="F217" s="247" t="s">
        <v>2795</v>
      </c>
      <c r="G217" s="245"/>
      <c r="H217" s="248">
        <v>2</v>
      </c>
      <c r="I217" s="249"/>
      <c r="J217" s="245"/>
      <c r="K217" s="245"/>
      <c r="L217" s="250"/>
      <c r="M217" s="251"/>
      <c r="N217" s="252"/>
      <c r="O217" s="252"/>
      <c r="P217" s="252"/>
      <c r="Q217" s="252"/>
      <c r="R217" s="252"/>
      <c r="S217" s="252"/>
      <c r="T217" s="253"/>
      <c r="AT217" s="254" t="s">
        <v>191</v>
      </c>
      <c r="AU217" s="254" t="s">
        <v>83</v>
      </c>
      <c r="AV217" s="15" t="s">
        <v>187</v>
      </c>
      <c r="AW217" s="15" t="s">
        <v>32</v>
      </c>
      <c r="AX217" s="15" t="s">
        <v>83</v>
      </c>
      <c r="AY217" s="254" t="s">
        <v>179</v>
      </c>
    </row>
    <row r="218" spans="1:65" s="2" customFormat="1" ht="24">
      <c r="A218" s="34"/>
      <c r="B218" s="35"/>
      <c r="C218" s="191" t="s">
        <v>8</v>
      </c>
      <c r="D218" s="191" t="s">
        <v>182</v>
      </c>
      <c r="E218" s="192" t="s">
        <v>3096</v>
      </c>
      <c r="F218" s="193" t="s">
        <v>3088</v>
      </c>
      <c r="G218" s="194" t="s">
        <v>198</v>
      </c>
      <c r="H218" s="195">
        <v>2</v>
      </c>
      <c r="I218" s="196"/>
      <c r="J218" s="197">
        <f>ROUND(I218*H218,2)</f>
        <v>0</v>
      </c>
      <c r="K218" s="193" t="s">
        <v>1</v>
      </c>
      <c r="L218" s="39"/>
      <c r="M218" s="198" t="s">
        <v>1</v>
      </c>
      <c r="N218" s="199" t="s">
        <v>41</v>
      </c>
      <c r="O218" s="71"/>
      <c r="P218" s="200">
        <f>O218*H218</f>
        <v>0</v>
      </c>
      <c r="Q218" s="200">
        <v>0</v>
      </c>
      <c r="R218" s="200">
        <f>Q218*H218</f>
        <v>0</v>
      </c>
      <c r="S218" s="200">
        <v>0</v>
      </c>
      <c r="T218" s="201">
        <f>S218*H218</f>
        <v>0</v>
      </c>
      <c r="U218" s="34"/>
      <c r="V218" s="34"/>
      <c r="W218" s="34"/>
      <c r="X218" s="34"/>
      <c r="Y218" s="34"/>
      <c r="Z218" s="34"/>
      <c r="AA218" s="34"/>
      <c r="AB218" s="34"/>
      <c r="AC218" s="34"/>
      <c r="AD218" s="34"/>
      <c r="AE218" s="34"/>
      <c r="AR218" s="202" t="s">
        <v>187</v>
      </c>
      <c r="AT218" s="202" t="s">
        <v>182</v>
      </c>
      <c r="AU218" s="202" t="s">
        <v>83</v>
      </c>
      <c r="AY218" s="17" t="s">
        <v>179</v>
      </c>
      <c r="BE218" s="203">
        <f>IF(N218="základní",J218,0)</f>
        <v>0</v>
      </c>
      <c r="BF218" s="203">
        <f>IF(N218="snížená",J218,0)</f>
        <v>0</v>
      </c>
      <c r="BG218" s="203">
        <f>IF(N218="zákl. přenesená",J218,0)</f>
        <v>0</v>
      </c>
      <c r="BH218" s="203">
        <f>IF(N218="sníž. přenesená",J218,0)</f>
        <v>0</v>
      </c>
      <c r="BI218" s="203">
        <f>IF(N218="nulová",J218,0)</f>
        <v>0</v>
      </c>
      <c r="BJ218" s="17" t="s">
        <v>83</v>
      </c>
      <c r="BK218" s="203">
        <f>ROUND(I218*H218,2)</f>
        <v>0</v>
      </c>
      <c r="BL218" s="17" t="s">
        <v>187</v>
      </c>
      <c r="BM218" s="202" t="s">
        <v>534</v>
      </c>
    </row>
    <row r="219" spans="1:65" s="13" customFormat="1" ht="11.25">
      <c r="B219" s="209"/>
      <c r="C219" s="210"/>
      <c r="D219" s="204" t="s">
        <v>191</v>
      </c>
      <c r="E219" s="211" t="s">
        <v>1</v>
      </c>
      <c r="F219" s="212" t="s">
        <v>3075</v>
      </c>
      <c r="G219" s="210"/>
      <c r="H219" s="211" t="s">
        <v>1</v>
      </c>
      <c r="I219" s="213"/>
      <c r="J219" s="210"/>
      <c r="K219" s="210"/>
      <c r="L219" s="214"/>
      <c r="M219" s="215"/>
      <c r="N219" s="216"/>
      <c r="O219" s="216"/>
      <c r="P219" s="216"/>
      <c r="Q219" s="216"/>
      <c r="R219" s="216"/>
      <c r="S219" s="216"/>
      <c r="T219" s="217"/>
      <c r="AT219" s="218" t="s">
        <v>191</v>
      </c>
      <c r="AU219" s="218" t="s">
        <v>83</v>
      </c>
      <c r="AV219" s="13" t="s">
        <v>83</v>
      </c>
      <c r="AW219" s="13" t="s">
        <v>32</v>
      </c>
      <c r="AX219" s="13" t="s">
        <v>76</v>
      </c>
      <c r="AY219" s="218" t="s">
        <v>179</v>
      </c>
    </row>
    <row r="220" spans="1:65" s="13" customFormat="1" ht="11.25">
      <c r="B220" s="209"/>
      <c r="C220" s="210"/>
      <c r="D220" s="204" t="s">
        <v>191</v>
      </c>
      <c r="E220" s="211" t="s">
        <v>1</v>
      </c>
      <c r="F220" s="212" t="s">
        <v>3078</v>
      </c>
      <c r="G220" s="210"/>
      <c r="H220" s="211" t="s">
        <v>1</v>
      </c>
      <c r="I220" s="213"/>
      <c r="J220" s="210"/>
      <c r="K220" s="210"/>
      <c r="L220" s="214"/>
      <c r="M220" s="215"/>
      <c r="N220" s="216"/>
      <c r="O220" s="216"/>
      <c r="P220" s="216"/>
      <c r="Q220" s="216"/>
      <c r="R220" s="216"/>
      <c r="S220" s="216"/>
      <c r="T220" s="217"/>
      <c r="AT220" s="218" t="s">
        <v>191</v>
      </c>
      <c r="AU220" s="218" t="s">
        <v>83</v>
      </c>
      <c r="AV220" s="13" t="s">
        <v>83</v>
      </c>
      <c r="AW220" s="13" t="s">
        <v>32</v>
      </c>
      <c r="AX220" s="13" t="s">
        <v>76</v>
      </c>
      <c r="AY220" s="218" t="s">
        <v>179</v>
      </c>
    </row>
    <row r="221" spans="1:65" s="14" customFormat="1" ht="11.25">
      <c r="B221" s="219"/>
      <c r="C221" s="220"/>
      <c r="D221" s="204" t="s">
        <v>191</v>
      </c>
      <c r="E221" s="221" t="s">
        <v>1</v>
      </c>
      <c r="F221" s="222" t="s">
        <v>85</v>
      </c>
      <c r="G221" s="220"/>
      <c r="H221" s="223">
        <v>2</v>
      </c>
      <c r="I221" s="224"/>
      <c r="J221" s="220"/>
      <c r="K221" s="220"/>
      <c r="L221" s="225"/>
      <c r="M221" s="226"/>
      <c r="N221" s="227"/>
      <c r="O221" s="227"/>
      <c r="P221" s="227"/>
      <c r="Q221" s="227"/>
      <c r="R221" s="227"/>
      <c r="S221" s="227"/>
      <c r="T221" s="228"/>
      <c r="AT221" s="229" t="s">
        <v>191</v>
      </c>
      <c r="AU221" s="229" t="s">
        <v>83</v>
      </c>
      <c r="AV221" s="14" t="s">
        <v>85</v>
      </c>
      <c r="AW221" s="14" t="s">
        <v>32</v>
      </c>
      <c r="AX221" s="14" t="s">
        <v>76</v>
      </c>
      <c r="AY221" s="229" t="s">
        <v>179</v>
      </c>
    </row>
    <row r="222" spans="1:65" s="15" customFormat="1" ht="11.25">
      <c r="B222" s="244"/>
      <c r="C222" s="245"/>
      <c r="D222" s="204" t="s">
        <v>191</v>
      </c>
      <c r="E222" s="246" t="s">
        <v>1</v>
      </c>
      <c r="F222" s="247" t="s">
        <v>2795</v>
      </c>
      <c r="G222" s="245"/>
      <c r="H222" s="248">
        <v>2</v>
      </c>
      <c r="I222" s="249"/>
      <c r="J222" s="245"/>
      <c r="K222" s="245"/>
      <c r="L222" s="250"/>
      <c r="M222" s="251"/>
      <c r="N222" s="252"/>
      <c r="O222" s="252"/>
      <c r="P222" s="252"/>
      <c r="Q222" s="252"/>
      <c r="R222" s="252"/>
      <c r="S222" s="252"/>
      <c r="T222" s="253"/>
      <c r="AT222" s="254" t="s">
        <v>191</v>
      </c>
      <c r="AU222" s="254" t="s">
        <v>83</v>
      </c>
      <c r="AV222" s="15" t="s">
        <v>187</v>
      </c>
      <c r="AW222" s="15" t="s">
        <v>32</v>
      </c>
      <c r="AX222" s="15" t="s">
        <v>83</v>
      </c>
      <c r="AY222" s="254" t="s">
        <v>179</v>
      </c>
    </row>
    <row r="223" spans="1:65" s="2" customFormat="1" ht="24">
      <c r="A223" s="34"/>
      <c r="B223" s="35"/>
      <c r="C223" s="191" t="s">
        <v>263</v>
      </c>
      <c r="D223" s="191" t="s">
        <v>182</v>
      </c>
      <c r="E223" s="192" t="s">
        <v>3097</v>
      </c>
      <c r="F223" s="193" t="s">
        <v>3098</v>
      </c>
      <c r="G223" s="194" t="s">
        <v>198</v>
      </c>
      <c r="H223" s="195">
        <v>2</v>
      </c>
      <c r="I223" s="196"/>
      <c r="J223" s="197">
        <f>ROUND(I223*H223,2)</f>
        <v>0</v>
      </c>
      <c r="K223" s="193" t="s">
        <v>1</v>
      </c>
      <c r="L223" s="39"/>
      <c r="M223" s="198" t="s">
        <v>1</v>
      </c>
      <c r="N223" s="199" t="s">
        <v>41</v>
      </c>
      <c r="O223" s="71"/>
      <c r="P223" s="200">
        <f>O223*H223</f>
        <v>0</v>
      </c>
      <c r="Q223" s="200">
        <v>0</v>
      </c>
      <c r="R223" s="200">
        <f>Q223*H223</f>
        <v>0</v>
      </c>
      <c r="S223" s="200">
        <v>0</v>
      </c>
      <c r="T223" s="201">
        <f>S223*H223</f>
        <v>0</v>
      </c>
      <c r="U223" s="34"/>
      <c r="V223" s="34"/>
      <c r="W223" s="34"/>
      <c r="X223" s="34"/>
      <c r="Y223" s="34"/>
      <c r="Z223" s="34"/>
      <c r="AA223" s="34"/>
      <c r="AB223" s="34"/>
      <c r="AC223" s="34"/>
      <c r="AD223" s="34"/>
      <c r="AE223" s="34"/>
      <c r="AR223" s="202" t="s">
        <v>187</v>
      </c>
      <c r="AT223" s="202" t="s">
        <v>182</v>
      </c>
      <c r="AU223" s="202" t="s">
        <v>83</v>
      </c>
      <c r="AY223" s="17" t="s">
        <v>179</v>
      </c>
      <c r="BE223" s="203">
        <f>IF(N223="základní",J223,0)</f>
        <v>0</v>
      </c>
      <c r="BF223" s="203">
        <f>IF(N223="snížená",J223,0)</f>
        <v>0</v>
      </c>
      <c r="BG223" s="203">
        <f>IF(N223="zákl. přenesená",J223,0)</f>
        <v>0</v>
      </c>
      <c r="BH223" s="203">
        <f>IF(N223="sníž. přenesená",J223,0)</f>
        <v>0</v>
      </c>
      <c r="BI223" s="203">
        <f>IF(N223="nulová",J223,0)</f>
        <v>0</v>
      </c>
      <c r="BJ223" s="17" t="s">
        <v>83</v>
      </c>
      <c r="BK223" s="203">
        <f>ROUND(I223*H223,2)</f>
        <v>0</v>
      </c>
      <c r="BL223" s="17" t="s">
        <v>187</v>
      </c>
      <c r="BM223" s="202" t="s">
        <v>587</v>
      </c>
    </row>
    <row r="224" spans="1:65" s="13" customFormat="1" ht="11.25">
      <c r="B224" s="209"/>
      <c r="C224" s="210"/>
      <c r="D224" s="204" t="s">
        <v>191</v>
      </c>
      <c r="E224" s="211" t="s">
        <v>1</v>
      </c>
      <c r="F224" s="212" t="s">
        <v>3075</v>
      </c>
      <c r="G224" s="210"/>
      <c r="H224" s="211" t="s">
        <v>1</v>
      </c>
      <c r="I224" s="213"/>
      <c r="J224" s="210"/>
      <c r="K224" s="210"/>
      <c r="L224" s="214"/>
      <c r="M224" s="215"/>
      <c r="N224" s="216"/>
      <c r="O224" s="216"/>
      <c r="P224" s="216"/>
      <c r="Q224" s="216"/>
      <c r="R224" s="216"/>
      <c r="S224" s="216"/>
      <c r="T224" s="217"/>
      <c r="AT224" s="218" t="s">
        <v>191</v>
      </c>
      <c r="AU224" s="218" t="s">
        <v>83</v>
      </c>
      <c r="AV224" s="13" t="s">
        <v>83</v>
      </c>
      <c r="AW224" s="13" t="s">
        <v>32</v>
      </c>
      <c r="AX224" s="13" t="s">
        <v>76</v>
      </c>
      <c r="AY224" s="218" t="s">
        <v>179</v>
      </c>
    </row>
    <row r="225" spans="1:65" s="13" customFormat="1" ht="11.25">
      <c r="B225" s="209"/>
      <c r="C225" s="210"/>
      <c r="D225" s="204" t="s">
        <v>191</v>
      </c>
      <c r="E225" s="211" t="s">
        <v>1</v>
      </c>
      <c r="F225" s="212" t="s">
        <v>3076</v>
      </c>
      <c r="G225" s="210"/>
      <c r="H225" s="211" t="s">
        <v>1</v>
      </c>
      <c r="I225" s="213"/>
      <c r="J225" s="210"/>
      <c r="K225" s="210"/>
      <c r="L225" s="214"/>
      <c r="M225" s="215"/>
      <c r="N225" s="216"/>
      <c r="O225" s="216"/>
      <c r="P225" s="216"/>
      <c r="Q225" s="216"/>
      <c r="R225" s="216"/>
      <c r="S225" s="216"/>
      <c r="T225" s="217"/>
      <c r="AT225" s="218" t="s">
        <v>191</v>
      </c>
      <c r="AU225" s="218" t="s">
        <v>83</v>
      </c>
      <c r="AV225" s="13" t="s">
        <v>83</v>
      </c>
      <c r="AW225" s="13" t="s">
        <v>32</v>
      </c>
      <c r="AX225" s="13" t="s">
        <v>76</v>
      </c>
      <c r="AY225" s="218" t="s">
        <v>179</v>
      </c>
    </row>
    <row r="226" spans="1:65" s="13" customFormat="1" ht="11.25">
      <c r="B226" s="209"/>
      <c r="C226" s="210"/>
      <c r="D226" s="204" t="s">
        <v>191</v>
      </c>
      <c r="E226" s="211" t="s">
        <v>1</v>
      </c>
      <c r="F226" s="212" t="s">
        <v>3077</v>
      </c>
      <c r="G226" s="210"/>
      <c r="H226" s="211" t="s">
        <v>1</v>
      </c>
      <c r="I226" s="213"/>
      <c r="J226" s="210"/>
      <c r="K226" s="210"/>
      <c r="L226" s="214"/>
      <c r="M226" s="215"/>
      <c r="N226" s="216"/>
      <c r="O226" s="216"/>
      <c r="P226" s="216"/>
      <c r="Q226" s="216"/>
      <c r="R226" s="216"/>
      <c r="S226" s="216"/>
      <c r="T226" s="217"/>
      <c r="AT226" s="218" t="s">
        <v>191</v>
      </c>
      <c r="AU226" s="218" t="s">
        <v>83</v>
      </c>
      <c r="AV226" s="13" t="s">
        <v>83</v>
      </c>
      <c r="AW226" s="13" t="s">
        <v>32</v>
      </c>
      <c r="AX226" s="13" t="s">
        <v>76</v>
      </c>
      <c r="AY226" s="218" t="s">
        <v>179</v>
      </c>
    </row>
    <row r="227" spans="1:65" s="13" customFormat="1" ht="11.25">
      <c r="B227" s="209"/>
      <c r="C227" s="210"/>
      <c r="D227" s="204" t="s">
        <v>191</v>
      </c>
      <c r="E227" s="211" t="s">
        <v>1</v>
      </c>
      <c r="F227" s="212" t="s">
        <v>3078</v>
      </c>
      <c r="G227" s="210"/>
      <c r="H227" s="211" t="s">
        <v>1</v>
      </c>
      <c r="I227" s="213"/>
      <c r="J227" s="210"/>
      <c r="K227" s="210"/>
      <c r="L227" s="214"/>
      <c r="M227" s="215"/>
      <c r="N227" s="216"/>
      <c r="O227" s="216"/>
      <c r="P227" s="216"/>
      <c r="Q227" s="216"/>
      <c r="R227" s="216"/>
      <c r="S227" s="216"/>
      <c r="T227" s="217"/>
      <c r="AT227" s="218" t="s">
        <v>191</v>
      </c>
      <c r="AU227" s="218" t="s">
        <v>83</v>
      </c>
      <c r="AV227" s="13" t="s">
        <v>83</v>
      </c>
      <c r="AW227" s="13" t="s">
        <v>32</v>
      </c>
      <c r="AX227" s="13" t="s">
        <v>76</v>
      </c>
      <c r="AY227" s="218" t="s">
        <v>179</v>
      </c>
    </row>
    <row r="228" spans="1:65" s="14" customFormat="1" ht="11.25">
      <c r="B228" s="219"/>
      <c r="C228" s="220"/>
      <c r="D228" s="204" t="s">
        <v>191</v>
      </c>
      <c r="E228" s="221" t="s">
        <v>1</v>
      </c>
      <c r="F228" s="222" t="s">
        <v>85</v>
      </c>
      <c r="G228" s="220"/>
      <c r="H228" s="223">
        <v>2</v>
      </c>
      <c r="I228" s="224"/>
      <c r="J228" s="220"/>
      <c r="K228" s="220"/>
      <c r="L228" s="225"/>
      <c r="M228" s="226"/>
      <c r="N228" s="227"/>
      <c r="O228" s="227"/>
      <c r="P228" s="227"/>
      <c r="Q228" s="227"/>
      <c r="R228" s="227"/>
      <c r="S228" s="227"/>
      <c r="T228" s="228"/>
      <c r="AT228" s="229" t="s">
        <v>191</v>
      </c>
      <c r="AU228" s="229" t="s">
        <v>83</v>
      </c>
      <c r="AV228" s="14" t="s">
        <v>85</v>
      </c>
      <c r="AW228" s="14" t="s">
        <v>32</v>
      </c>
      <c r="AX228" s="14" t="s">
        <v>76</v>
      </c>
      <c r="AY228" s="229" t="s">
        <v>179</v>
      </c>
    </row>
    <row r="229" spans="1:65" s="15" customFormat="1" ht="11.25">
      <c r="B229" s="244"/>
      <c r="C229" s="245"/>
      <c r="D229" s="204" t="s">
        <v>191</v>
      </c>
      <c r="E229" s="246" t="s">
        <v>1</v>
      </c>
      <c r="F229" s="247" t="s">
        <v>2795</v>
      </c>
      <c r="G229" s="245"/>
      <c r="H229" s="248">
        <v>2</v>
      </c>
      <c r="I229" s="249"/>
      <c r="J229" s="245"/>
      <c r="K229" s="245"/>
      <c r="L229" s="250"/>
      <c r="M229" s="251"/>
      <c r="N229" s="252"/>
      <c r="O229" s="252"/>
      <c r="P229" s="252"/>
      <c r="Q229" s="252"/>
      <c r="R229" s="252"/>
      <c r="S229" s="252"/>
      <c r="T229" s="253"/>
      <c r="AT229" s="254" t="s">
        <v>191</v>
      </c>
      <c r="AU229" s="254" t="s">
        <v>83</v>
      </c>
      <c r="AV229" s="15" t="s">
        <v>187</v>
      </c>
      <c r="AW229" s="15" t="s">
        <v>32</v>
      </c>
      <c r="AX229" s="15" t="s">
        <v>83</v>
      </c>
      <c r="AY229" s="254" t="s">
        <v>179</v>
      </c>
    </row>
    <row r="230" spans="1:65" s="2" customFormat="1" ht="24">
      <c r="A230" s="34"/>
      <c r="B230" s="35"/>
      <c r="C230" s="191" t="s">
        <v>276</v>
      </c>
      <c r="D230" s="191" t="s">
        <v>182</v>
      </c>
      <c r="E230" s="192" t="s">
        <v>3099</v>
      </c>
      <c r="F230" s="193" t="s">
        <v>3100</v>
      </c>
      <c r="G230" s="194" t="s">
        <v>198</v>
      </c>
      <c r="H230" s="195">
        <v>2</v>
      </c>
      <c r="I230" s="196"/>
      <c r="J230" s="197">
        <f>ROUND(I230*H230,2)</f>
        <v>0</v>
      </c>
      <c r="K230" s="193" t="s">
        <v>1</v>
      </c>
      <c r="L230" s="39"/>
      <c r="M230" s="198" t="s">
        <v>1</v>
      </c>
      <c r="N230" s="199" t="s">
        <v>41</v>
      </c>
      <c r="O230" s="71"/>
      <c r="P230" s="200">
        <f>O230*H230</f>
        <v>0</v>
      </c>
      <c r="Q230" s="200">
        <v>0</v>
      </c>
      <c r="R230" s="200">
        <f>Q230*H230</f>
        <v>0</v>
      </c>
      <c r="S230" s="200">
        <v>0</v>
      </c>
      <c r="T230" s="201">
        <f>S230*H230</f>
        <v>0</v>
      </c>
      <c r="U230" s="34"/>
      <c r="V230" s="34"/>
      <c r="W230" s="34"/>
      <c r="X230" s="34"/>
      <c r="Y230" s="34"/>
      <c r="Z230" s="34"/>
      <c r="AA230" s="34"/>
      <c r="AB230" s="34"/>
      <c r="AC230" s="34"/>
      <c r="AD230" s="34"/>
      <c r="AE230" s="34"/>
      <c r="AR230" s="202" t="s">
        <v>187</v>
      </c>
      <c r="AT230" s="202" t="s">
        <v>182</v>
      </c>
      <c r="AU230" s="202" t="s">
        <v>83</v>
      </c>
      <c r="AY230" s="17" t="s">
        <v>179</v>
      </c>
      <c r="BE230" s="203">
        <f>IF(N230="základní",J230,0)</f>
        <v>0</v>
      </c>
      <c r="BF230" s="203">
        <f>IF(N230="snížená",J230,0)</f>
        <v>0</v>
      </c>
      <c r="BG230" s="203">
        <f>IF(N230="zákl. přenesená",J230,0)</f>
        <v>0</v>
      </c>
      <c r="BH230" s="203">
        <f>IF(N230="sníž. přenesená",J230,0)</f>
        <v>0</v>
      </c>
      <c r="BI230" s="203">
        <f>IF(N230="nulová",J230,0)</f>
        <v>0</v>
      </c>
      <c r="BJ230" s="17" t="s">
        <v>83</v>
      </c>
      <c r="BK230" s="203">
        <f>ROUND(I230*H230,2)</f>
        <v>0</v>
      </c>
      <c r="BL230" s="17" t="s">
        <v>187</v>
      </c>
      <c r="BM230" s="202" t="s">
        <v>600</v>
      </c>
    </row>
    <row r="231" spans="1:65" s="13" customFormat="1" ht="11.25">
      <c r="B231" s="209"/>
      <c r="C231" s="210"/>
      <c r="D231" s="204" t="s">
        <v>191</v>
      </c>
      <c r="E231" s="211" t="s">
        <v>1</v>
      </c>
      <c r="F231" s="212" t="s">
        <v>3075</v>
      </c>
      <c r="G231" s="210"/>
      <c r="H231" s="211" t="s">
        <v>1</v>
      </c>
      <c r="I231" s="213"/>
      <c r="J231" s="210"/>
      <c r="K231" s="210"/>
      <c r="L231" s="214"/>
      <c r="M231" s="215"/>
      <c r="N231" s="216"/>
      <c r="O231" s="216"/>
      <c r="P231" s="216"/>
      <c r="Q231" s="216"/>
      <c r="R231" s="216"/>
      <c r="S231" s="216"/>
      <c r="T231" s="217"/>
      <c r="AT231" s="218" t="s">
        <v>191</v>
      </c>
      <c r="AU231" s="218" t="s">
        <v>83</v>
      </c>
      <c r="AV231" s="13" t="s">
        <v>83</v>
      </c>
      <c r="AW231" s="13" t="s">
        <v>32</v>
      </c>
      <c r="AX231" s="13" t="s">
        <v>76</v>
      </c>
      <c r="AY231" s="218" t="s">
        <v>179</v>
      </c>
    </row>
    <row r="232" spans="1:65" s="13" customFormat="1" ht="11.25">
      <c r="B232" s="209"/>
      <c r="C232" s="210"/>
      <c r="D232" s="204" t="s">
        <v>191</v>
      </c>
      <c r="E232" s="211" t="s">
        <v>1</v>
      </c>
      <c r="F232" s="212" t="s">
        <v>3078</v>
      </c>
      <c r="G232" s="210"/>
      <c r="H232" s="211" t="s">
        <v>1</v>
      </c>
      <c r="I232" s="213"/>
      <c r="J232" s="210"/>
      <c r="K232" s="210"/>
      <c r="L232" s="214"/>
      <c r="M232" s="215"/>
      <c r="N232" s="216"/>
      <c r="O232" s="216"/>
      <c r="P232" s="216"/>
      <c r="Q232" s="216"/>
      <c r="R232" s="216"/>
      <c r="S232" s="216"/>
      <c r="T232" s="217"/>
      <c r="AT232" s="218" t="s">
        <v>191</v>
      </c>
      <c r="AU232" s="218" t="s">
        <v>83</v>
      </c>
      <c r="AV232" s="13" t="s">
        <v>83</v>
      </c>
      <c r="AW232" s="13" t="s">
        <v>32</v>
      </c>
      <c r="AX232" s="13" t="s">
        <v>76</v>
      </c>
      <c r="AY232" s="218" t="s">
        <v>179</v>
      </c>
    </row>
    <row r="233" spans="1:65" s="14" customFormat="1" ht="11.25">
      <c r="B233" s="219"/>
      <c r="C233" s="220"/>
      <c r="D233" s="204" t="s">
        <v>191</v>
      </c>
      <c r="E233" s="221" t="s">
        <v>1</v>
      </c>
      <c r="F233" s="222" t="s">
        <v>85</v>
      </c>
      <c r="G233" s="220"/>
      <c r="H233" s="223">
        <v>2</v>
      </c>
      <c r="I233" s="224"/>
      <c r="J233" s="220"/>
      <c r="K233" s="220"/>
      <c r="L233" s="225"/>
      <c r="M233" s="226"/>
      <c r="N233" s="227"/>
      <c r="O233" s="227"/>
      <c r="P233" s="227"/>
      <c r="Q233" s="227"/>
      <c r="R233" s="227"/>
      <c r="S233" s="227"/>
      <c r="T233" s="228"/>
      <c r="AT233" s="229" t="s">
        <v>191</v>
      </c>
      <c r="AU233" s="229" t="s">
        <v>83</v>
      </c>
      <c r="AV233" s="14" t="s">
        <v>85</v>
      </c>
      <c r="AW233" s="14" t="s">
        <v>32</v>
      </c>
      <c r="AX233" s="14" t="s">
        <v>76</v>
      </c>
      <c r="AY233" s="229" t="s">
        <v>179</v>
      </c>
    </row>
    <row r="234" spans="1:65" s="15" customFormat="1" ht="11.25">
      <c r="B234" s="244"/>
      <c r="C234" s="245"/>
      <c r="D234" s="204" t="s">
        <v>191</v>
      </c>
      <c r="E234" s="246" t="s">
        <v>1</v>
      </c>
      <c r="F234" s="247" t="s">
        <v>2795</v>
      </c>
      <c r="G234" s="245"/>
      <c r="H234" s="248">
        <v>2</v>
      </c>
      <c r="I234" s="249"/>
      <c r="J234" s="245"/>
      <c r="K234" s="245"/>
      <c r="L234" s="250"/>
      <c r="M234" s="251"/>
      <c r="N234" s="252"/>
      <c r="O234" s="252"/>
      <c r="P234" s="252"/>
      <c r="Q234" s="252"/>
      <c r="R234" s="252"/>
      <c r="S234" s="252"/>
      <c r="T234" s="253"/>
      <c r="AT234" s="254" t="s">
        <v>191</v>
      </c>
      <c r="AU234" s="254" t="s">
        <v>83</v>
      </c>
      <c r="AV234" s="15" t="s">
        <v>187</v>
      </c>
      <c r="AW234" s="15" t="s">
        <v>32</v>
      </c>
      <c r="AX234" s="15" t="s">
        <v>83</v>
      </c>
      <c r="AY234" s="254" t="s">
        <v>179</v>
      </c>
    </row>
    <row r="235" spans="1:65" s="2" customFormat="1" ht="24">
      <c r="A235" s="34"/>
      <c r="B235" s="35"/>
      <c r="C235" s="191" t="s">
        <v>262</v>
      </c>
      <c r="D235" s="191" t="s">
        <v>182</v>
      </c>
      <c r="E235" s="192" t="s">
        <v>3101</v>
      </c>
      <c r="F235" s="193" t="s">
        <v>3098</v>
      </c>
      <c r="G235" s="194" t="s">
        <v>198</v>
      </c>
      <c r="H235" s="195">
        <v>2</v>
      </c>
      <c r="I235" s="196"/>
      <c r="J235" s="197">
        <f>ROUND(I235*H235,2)</f>
        <v>0</v>
      </c>
      <c r="K235" s="193" t="s">
        <v>1</v>
      </c>
      <c r="L235" s="39"/>
      <c r="M235" s="198" t="s">
        <v>1</v>
      </c>
      <c r="N235" s="199" t="s">
        <v>41</v>
      </c>
      <c r="O235" s="71"/>
      <c r="P235" s="200">
        <f>O235*H235</f>
        <v>0</v>
      </c>
      <c r="Q235" s="200">
        <v>0</v>
      </c>
      <c r="R235" s="200">
        <f>Q235*H235</f>
        <v>0</v>
      </c>
      <c r="S235" s="200">
        <v>0</v>
      </c>
      <c r="T235" s="201">
        <f>S235*H235</f>
        <v>0</v>
      </c>
      <c r="U235" s="34"/>
      <c r="V235" s="34"/>
      <c r="W235" s="34"/>
      <c r="X235" s="34"/>
      <c r="Y235" s="34"/>
      <c r="Z235" s="34"/>
      <c r="AA235" s="34"/>
      <c r="AB235" s="34"/>
      <c r="AC235" s="34"/>
      <c r="AD235" s="34"/>
      <c r="AE235" s="34"/>
      <c r="AR235" s="202" t="s">
        <v>187</v>
      </c>
      <c r="AT235" s="202" t="s">
        <v>182</v>
      </c>
      <c r="AU235" s="202" t="s">
        <v>83</v>
      </c>
      <c r="AY235" s="17" t="s">
        <v>179</v>
      </c>
      <c r="BE235" s="203">
        <f>IF(N235="základní",J235,0)</f>
        <v>0</v>
      </c>
      <c r="BF235" s="203">
        <f>IF(N235="snížená",J235,0)</f>
        <v>0</v>
      </c>
      <c r="BG235" s="203">
        <f>IF(N235="zákl. přenesená",J235,0)</f>
        <v>0</v>
      </c>
      <c r="BH235" s="203">
        <f>IF(N235="sníž. přenesená",J235,0)</f>
        <v>0</v>
      </c>
      <c r="BI235" s="203">
        <f>IF(N235="nulová",J235,0)</f>
        <v>0</v>
      </c>
      <c r="BJ235" s="17" t="s">
        <v>83</v>
      </c>
      <c r="BK235" s="203">
        <f>ROUND(I235*H235,2)</f>
        <v>0</v>
      </c>
      <c r="BL235" s="17" t="s">
        <v>187</v>
      </c>
      <c r="BM235" s="202" t="s">
        <v>621</v>
      </c>
    </row>
    <row r="236" spans="1:65" s="13" customFormat="1" ht="11.25">
      <c r="B236" s="209"/>
      <c r="C236" s="210"/>
      <c r="D236" s="204" t="s">
        <v>191</v>
      </c>
      <c r="E236" s="211" t="s">
        <v>1</v>
      </c>
      <c r="F236" s="212" t="s">
        <v>3075</v>
      </c>
      <c r="G236" s="210"/>
      <c r="H236" s="211" t="s">
        <v>1</v>
      </c>
      <c r="I236" s="213"/>
      <c r="J236" s="210"/>
      <c r="K236" s="210"/>
      <c r="L236" s="214"/>
      <c r="M236" s="215"/>
      <c r="N236" s="216"/>
      <c r="O236" s="216"/>
      <c r="P236" s="216"/>
      <c r="Q236" s="216"/>
      <c r="R236" s="216"/>
      <c r="S236" s="216"/>
      <c r="T236" s="217"/>
      <c r="AT236" s="218" t="s">
        <v>191</v>
      </c>
      <c r="AU236" s="218" t="s">
        <v>83</v>
      </c>
      <c r="AV236" s="13" t="s">
        <v>83</v>
      </c>
      <c r="AW236" s="13" t="s">
        <v>32</v>
      </c>
      <c r="AX236" s="13" t="s">
        <v>76</v>
      </c>
      <c r="AY236" s="218" t="s">
        <v>179</v>
      </c>
    </row>
    <row r="237" spans="1:65" s="13" customFormat="1" ht="11.25">
      <c r="B237" s="209"/>
      <c r="C237" s="210"/>
      <c r="D237" s="204" t="s">
        <v>191</v>
      </c>
      <c r="E237" s="211" t="s">
        <v>1</v>
      </c>
      <c r="F237" s="212" t="s">
        <v>3076</v>
      </c>
      <c r="G237" s="210"/>
      <c r="H237" s="211" t="s">
        <v>1</v>
      </c>
      <c r="I237" s="213"/>
      <c r="J237" s="210"/>
      <c r="K237" s="210"/>
      <c r="L237" s="214"/>
      <c r="M237" s="215"/>
      <c r="N237" s="216"/>
      <c r="O237" s="216"/>
      <c r="P237" s="216"/>
      <c r="Q237" s="216"/>
      <c r="R237" s="216"/>
      <c r="S237" s="216"/>
      <c r="T237" s="217"/>
      <c r="AT237" s="218" t="s">
        <v>191</v>
      </c>
      <c r="AU237" s="218" t="s">
        <v>83</v>
      </c>
      <c r="AV237" s="13" t="s">
        <v>83</v>
      </c>
      <c r="AW237" s="13" t="s">
        <v>32</v>
      </c>
      <c r="AX237" s="13" t="s">
        <v>76</v>
      </c>
      <c r="AY237" s="218" t="s">
        <v>179</v>
      </c>
    </row>
    <row r="238" spans="1:65" s="13" customFormat="1" ht="11.25">
      <c r="B238" s="209"/>
      <c r="C238" s="210"/>
      <c r="D238" s="204" t="s">
        <v>191</v>
      </c>
      <c r="E238" s="211" t="s">
        <v>1</v>
      </c>
      <c r="F238" s="212" t="s">
        <v>3077</v>
      </c>
      <c r="G238" s="210"/>
      <c r="H238" s="211" t="s">
        <v>1</v>
      </c>
      <c r="I238" s="213"/>
      <c r="J238" s="210"/>
      <c r="K238" s="210"/>
      <c r="L238" s="214"/>
      <c r="M238" s="215"/>
      <c r="N238" s="216"/>
      <c r="O238" s="216"/>
      <c r="P238" s="216"/>
      <c r="Q238" s="216"/>
      <c r="R238" s="216"/>
      <c r="S238" s="216"/>
      <c r="T238" s="217"/>
      <c r="AT238" s="218" t="s">
        <v>191</v>
      </c>
      <c r="AU238" s="218" t="s">
        <v>83</v>
      </c>
      <c r="AV238" s="13" t="s">
        <v>83</v>
      </c>
      <c r="AW238" s="13" t="s">
        <v>32</v>
      </c>
      <c r="AX238" s="13" t="s">
        <v>76</v>
      </c>
      <c r="AY238" s="218" t="s">
        <v>179</v>
      </c>
    </row>
    <row r="239" spans="1:65" s="13" customFormat="1" ht="11.25">
      <c r="B239" s="209"/>
      <c r="C239" s="210"/>
      <c r="D239" s="204" t="s">
        <v>191</v>
      </c>
      <c r="E239" s="211" t="s">
        <v>1</v>
      </c>
      <c r="F239" s="212" t="s">
        <v>3078</v>
      </c>
      <c r="G239" s="210"/>
      <c r="H239" s="211" t="s">
        <v>1</v>
      </c>
      <c r="I239" s="213"/>
      <c r="J239" s="210"/>
      <c r="K239" s="210"/>
      <c r="L239" s="214"/>
      <c r="M239" s="215"/>
      <c r="N239" s="216"/>
      <c r="O239" s="216"/>
      <c r="P239" s="216"/>
      <c r="Q239" s="216"/>
      <c r="R239" s="216"/>
      <c r="S239" s="216"/>
      <c r="T239" s="217"/>
      <c r="AT239" s="218" t="s">
        <v>191</v>
      </c>
      <c r="AU239" s="218" t="s">
        <v>83</v>
      </c>
      <c r="AV239" s="13" t="s">
        <v>83</v>
      </c>
      <c r="AW239" s="13" t="s">
        <v>32</v>
      </c>
      <c r="AX239" s="13" t="s">
        <v>76</v>
      </c>
      <c r="AY239" s="218" t="s">
        <v>179</v>
      </c>
    </row>
    <row r="240" spans="1:65" s="14" customFormat="1" ht="11.25">
      <c r="B240" s="219"/>
      <c r="C240" s="220"/>
      <c r="D240" s="204" t="s">
        <v>191</v>
      </c>
      <c r="E240" s="221" t="s">
        <v>1</v>
      </c>
      <c r="F240" s="222" t="s">
        <v>85</v>
      </c>
      <c r="G240" s="220"/>
      <c r="H240" s="223">
        <v>2</v>
      </c>
      <c r="I240" s="224"/>
      <c r="J240" s="220"/>
      <c r="K240" s="220"/>
      <c r="L240" s="225"/>
      <c r="M240" s="226"/>
      <c r="N240" s="227"/>
      <c r="O240" s="227"/>
      <c r="P240" s="227"/>
      <c r="Q240" s="227"/>
      <c r="R240" s="227"/>
      <c r="S240" s="227"/>
      <c r="T240" s="228"/>
      <c r="AT240" s="229" t="s">
        <v>191</v>
      </c>
      <c r="AU240" s="229" t="s">
        <v>83</v>
      </c>
      <c r="AV240" s="14" t="s">
        <v>85</v>
      </c>
      <c r="AW240" s="14" t="s">
        <v>32</v>
      </c>
      <c r="AX240" s="14" t="s">
        <v>76</v>
      </c>
      <c r="AY240" s="229" t="s">
        <v>179</v>
      </c>
    </row>
    <row r="241" spans="1:65" s="15" customFormat="1" ht="11.25">
      <c r="B241" s="244"/>
      <c r="C241" s="245"/>
      <c r="D241" s="204" t="s">
        <v>191</v>
      </c>
      <c r="E241" s="246" t="s">
        <v>1</v>
      </c>
      <c r="F241" s="247" t="s">
        <v>2795</v>
      </c>
      <c r="G241" s="245"/>
      <c r="H241" s="248">
        <v>2</v>
      </c>
      <c r="I241" s="249"/>
      <c r="J241" s="245"/>
      <c r="K241" s="245"/>
      <c r="L241" s="250"/>
      <c r="M241" s="251"/>
      <c r="N241" s="252"/>
      <c r="O241" s="252"/>
      <c r="P241" s="252"/>
      <c r="Q241" s="252"/>
      <c r="R241" s="252"/>
      <c r="S241" s="252"/>
      <c r="T241" s="253"/>
      <c r="AT241" s="254" t="s">
        <v>191</v>
      </c>
      <c r="AU241" s="254" t="s">
        <v>83</v>
      </c>
      <c r="AV241" s="15" t="s">
        <v>187</v>
      </c>
      <c r="AW241" s="15" t="s">
        <v>32</v>
      </c>
      <c r="AX241" s="15" t="s">
        <v>83</v>
      </c>
      <c r="AY241" s="254" t="s">
        <v>179</v>
      </c>
    </row>
    <row r="242" spans="1:65" s="2" customFormat="1" ht="24">
      <c r="A242" s="34"/>
      <c r="B242" s="35"/>
      <c r="C242" s="191" t="s">
        <v>343</v>
      </c>
      <c r="D242" s="191" t="s">
        <v>182</v>
      </c>
      <c r="E242" s="192" t="s">
        <v>3102</v>
      </c>
      <c r="F242" s="193" t="s">
        <v>3100</v>
      </c>
      <c r="G242" s="194" t="s">
        <v>198</v>
      </c>
      <c r="H242" s="195">
        <v>2</v>
      </c>
      <c r="I242" s="196"/>
      <c r="J242" s="197">
        <f>ROUND(I242*H242,2)</f>
        <v>0</v>
      </c>
      <c r="K242" s="193" t="s">
        <v>1</v>
      </c>
      <c r="L242" s="39"/>
      <c r="M242" s="198" t="s">
        <v>1</v>
      </c>
      <c r="N242" s="199" t="s">
        <v>41</v>
      </c>
      <c r="O242" s="71"/>
      <c r="P242" s="200">
        <f>O242*H242</f>
        <v>0</v>
      </c>
      <c r="Q242" s="200">
        <v>0</v>
      </c>
      <c r="R242" s="200">
        <f>Q242*H242</f>
        <v>0</v>
      </c>
      <c r="S242" s="200">
        <v>0</v>
      </c>
      <c r="T242" s="201">
        <f>S242*H242</f>
        <v>0</v>
      </c>
      <c r="U242" s="34"/>
      <c r="V242" s="34"/>
      <c r="W242" s="34"/>
      <c r="X242" s="34"/>
      <c r="Y242" s="34"/>
      <c r="Z242" s="34"/>
      <c r="AA242" s="34"/>
      <c r="AB242" s="34"/>
      <c r="AC242" s="34"/>
      <c r="AD242" s="34"/>
      <c r="AE242" s="34"/>
      <c r="AR242" s="202" t="s">
        <v>187</v>
      </c>
      <c r="AT242" s="202" t="s">
        <v>182</v>
      </c>
      <c r="AU242" s="202" t="s">
        <v>83</v>
      </c>
      <c r="AY242" s="17" t="s">
        <v>179</v>
      </c>
      <c r="BE242" s="203">
        <f>IF(N242="základní",J242,0)</f>
        <v>0</v>
      </c>
      <c r="BF242" s="203">
        <f>IF(N242="snížená",J242,0)</f>
        <v>0</v>
      </c>
      <c r="BG242" s="203">
        <f>IF(N242="zákl. přenesená",J242,0)</f>
        <v>0</v>
      </c>
      <c r="BH242" s="203">
        <f>IF(N242="sníž. přenesená",J242,0)</f>
        <v>0</v>
      </c>
      <c r="BI242" s="203">
        <f>IF(N242="nulová",J242,0)</f>
        <v>0</v>
      </c>
      <c r="BJ242" s="17" t="s">
        <v>83</v>
      </c>
      <c r="BK242" s="203">
        <f>ROUND(I242*H242,2)</f>
        <v>0</v>
      </c>
      <c r="BL242" s="17" t="s">
        <v>187</v>
      </c>
      <c r="BM242" s="202" t="s">
        <v>644</v>
      </c>
    </row>
    <row r="243" spans="1:65" s="13" customFormat="1" ht="11.25">
      <c r="B243" s="209"/>
      <c r="C243" s="210"/>
      <c r="D243" s="204" t="s">
        <v>191</v>
      </c>
      <c r="E243" s="211" t="s">
        <v>1</v>
      </c>
      <c r="F243" s="212" t="s">
        <v>3075</v>
      </c>
      <c r="G243" s="210"/>
      <c r="H243" s="211" t="s">
        <v>1</v>
      </c>
      <c r="I243" s="213"/>
      <c r="J243" s="210"/>
      <c r="K243" s="210"/>
      <c r="L243" s="214"/>
      <c r="M243" s="215"/>
      <c r="N243" s="216"/>
      <c r="O243" s="216"/>
      <c r="P243" s="216"/>
      <c r="Q243" s="216"/>
      <c r="R243" s="216"/>
      <c r="S243" s="216"/>
      <c r="T243" s="217"/>
      <c r="AT243" s="218" t="s">
        <v>191</v>
      </c>
      <c r="AU243" s="218" t="s">
        <v>83</v>
      </c>
      <c r="AV243" s="13" t="s">
        <v>83</v>
      </c>
      <c r="AW243" s="13" t="s">
        <v>32</v>
      </c>
      <c r="AX243" s="13" t="s">
        <v>76</v>
      </c>
      <c r="AY243" s="218" t="s">
        <v>179</v>
      </c>
    </row>
    <row r="244" spans="1:65" s="13" customFormat="1" ht="11.25">
      <c r="B244" s="209"/>
      <c r="C244" s="210"/>
      <c r="D244" s="204" t="s">
        <v>191</v>
      </c>
      <c r="E244" s="211" t="s">
        <v>1</v>
      </c>
      <c r="F244" s="212" t="s">
        <v>3078</v>
      </c>
      <c r="G244" s="210"/>
      <c r="H244" s="211" t="s">
        <v>1</v>
      </c>
      <c r="I244" s="213"/>
      <c r="J244" s="210"/>
      <c r="K244" s="210"/>
      <c r="L244" s="214"/>
      <c r="M244" s="215"/>
      <c r="N244" s="216"/>
      <c r="O244" s="216"/>
      <c r="P244" s="216"/>
      <c r="Q244" s="216"/>
      <c r="R244" s="216"/>
      <c r="S244" s="216"/>
      <c r="T244" s="217"/>
      <c r="AT244" s="218" t="s">
        <v>191</v>
      </c>
      <c r="AU244" s="218" t="s">
        <v>83</v>
      </c>
      <c r="AV244" s="13" t="s">
        <v>83</v>
      </c>
      <c r="AW244" s="13" t="s">
        <v>32</v>
      </c>
      <c r="AX244" s="13" t="s">
        <v>76</v>
      </c>
      <c r="AY244" s="218" t="s">
        <v>179</v>
      </c>
    </row>
    <row r="245" spans="1:65" s="14" customFormat="1" ht="11.25">
      <c r="B245" s="219"/>
      <c r="C245" s="220"/>
      <c r="D245" s="204" t="s">
        <v>191</v>
      </c>
      <c r="E245" s="221" t="s">
        <v>1</v>
      </c>
      <c r="F245" s="222" t="s">
        <v>85</v>
      </c>
      <c r="G245" s="220"/>
      <c r="H245" s="223">
        <v>2</v>
      </c>
      <c r="I245" s="224"/>
      <c r="J245" s="220"/>
      <c r="K245" s="220"/>
      <c r="L245" s="225"/>
      <c r="M245" s="226"/>
      <c r="N245" s="227"/>
      <c r="O245" s="227"/>
      <c r="P245" s="227"/>
      <c r="Q245" s="227"/>
      <c r="R245" s="227"/>
      <c r="S245" s="227"/>
      <c r="T245" s="228"/>
      <c r="AT245" s="229" t="s">
        <v>191</v>
      </c>
      <c r="AU245" s="229" t="s">
        <v>83</v>
      </c>
      <c r="AV245" s="14" t="s">
        <v>85</v>
      </c>
      <c r="AW245" s="14" t="s">
        <v>32</v>
      </c>
      <c r="AX245" s="14" t="s">
        <v>76</v>
      </c>
      <c r="AY245" s="229" t="s">
        <v>179</v>
      </c>
    </row>
    <row r="246" spans="1:65" s="15" customFormat="1" ht="11.25">
      <c r="B246" s="244"/>
      <c r="C246" s="245"/>
      <c r="D246" s="204" t="s">
        <v>191</v>
      </c>
      <c r="E246" s="246" t="s">
        <v>1</v>
      </c>
      <c r="F246" s="247" t="s">
        <v>2795</v>
      </c>
      <c r="G246" s="245"/>
      <c r="H246" s="248">
        <v>2</v>
      </c>
      <c r="I246" s="249"/>
      <c r="J246" s="245"/>
      <c r="K246" s="245"/>
      <c r="L246" s="250"/>
      <c r="M246" s="251"/>
      <c r="N246" s="252"/>
      <c r="O246" s="252"/>
      <c r="P246" s="252"/>
      <c r="Q246" s="252"/>
      <c r="R246" s="252"/>
      <c r="S246" s="252"/>
      <c r="T246" s="253"/>
      <c r="AT246" s="254" t="s">
        <v>191</v>
      </c>
      <c r="AU246" s="254" t="s">
        <v>83</v>
      </c>
      <c r="AV246" s="15" t="s">
        <v>187</v>
      </c>
      <c r="AW246" s="15" t="s">
        <v>32</v>
      </c>
      <c r="AX246" s="15" t="s">
        <v>83</v>
      </c>
      <c r="AY246" s="254" t="s">
        <v>179</v>
      </c>
    </row>
    <row r="247" spans="1:65" s="2" customFormat="1" ht="24">
      <c r="A247" s="34"/>
      <c r="B247" s="35"/>
      <c r="C247" s="191" t="s">
        <v>357</v>
      </c>
      <c r="D247" s="191" t="s">
        <v>182</v>
      </c>
      <c r="E247" s="192" t="s">
        <v>3103</v>
      </c>
      <c r="F247" s="193" t="s">
        <v>3086</v>
      </c>
      <c r="G247" s="194" t="s">
        <v>198</v>
      </c>
      <c r="H247" s="195">
        <v>2</v>
      </c>
      <c r="I247" s="196"/>
      <c r="J247" s="197">
        <f>ROUND(I247*H247,2)</f>
        <v>0</v>
      </c>
      <c r="K247" s="193" t="s">
        <v>1</v>
      </c>
      <c r="L247" s="39"/>
      <c r="M247" s="198" t="s">
        <v>1</v>
      </c>
      <c r="N247" s="199" t="s">
        <v>41</v>
      </c>
      <c r="O247" s="71"/>
      <c r="P247" s="200">
        <f>O247*H247</f>
        <v>0</v>
      </c>
      <c r="Q247" s="200">
        <v>0</v>
      </c>
      <c r="R247" s="200">
        <f>Q247*H247</f>
        <v>0</v>
      </c>
      <c r="S247" s="200">
        <v>0</v>
      </c>
      <c r="T247" s="201">
        <f>S247*H247</f>
        <v>0</v>
      </c>
      <c r="U247" s="34"/>
      <c r="V247" s="34"/>
      <c r="W247" s="34"/>
      <c r="X247" s="34"/>
      <c r="Y247" s="34"/>
      <c r="Z247" s="34"/>
      <c r="AA247" s="34"/>
      <c r="AB247" s="34"/>
      <c r="AC247" s="34"/>
      <c r="AD247" s="34"/>
      <c r="AE247" s="34"/>
      <c r="AR247" s="202" t="s">
        <v>187</v>
      </c>
      <c r="AT247" s="202" t="s">
        <v>182</v>
      </c>
      <c r="AU247" s="202" t="s">
        <v>83</v>
      </c>
      <c r="AY247" s="17" t="s">
        <v>179</v>
      </c>
      <c r="BE247" s="203">
        <f>IF(N247="základní",J247,0)</f>
        <v>0</v>
      </c>
      <c r="BF247" s="203">
        <f>IF(N247="snížená",J247,0)</f>
        <v>0</v>
      </c>
      <c r="BG247" s="203">
        <f>IF(N247="zákl. přenesená",J247,0)</f>
        <v>0</v>
      </c>
      <c r="BH247" s="203">
        <f>IF(N247="sníž. přenesená",J247,0)</f>
        <v>0</v>
      </c>
      <c r="BI247" s="203">
        <f>IF(N247="nulová",J247,0)</f>
        <v>0</v>
      </c>
      <c r="BJ247" s="17" t="s">
        <v>83</v>
      </c>
      <c r="BK247" s="203">
        <f>ROUND(I247*H247,2)</f>
        <v>0</v>
      </c>
      <c r="BL247" s="17" t="s">
        <v>187</v>
      </c>
      <c r="BM247" s="202" t="s">
        <v>656</v>
      </c>
    </row>
    <row r="248" spans="1:65" s="13" customFormat="1" ht="11.25">
      <c r="B248" s="209"/>
      <c r="C248" s="210"/>
      <c r="D248" s="204" t="s">
        <v>191</v>
      </c>
      <c r="E248" s="211" t="s">
        <v>1</v>
      </c>
      <c r="F248" s="212" t="s">
        <v>3075</v>
      </c>
      <c r="G248" s="210"/>
      <c r="H248" s="211" t="s">
        <v>1</v>
      </c>
      <c r="I248" s="213"/>
      <c r="J248" s="210"/>
      <c r="K248" s="210"/>
      <c r="L248" s="214"/>
      <c r="M248" s="215"/>
      <c r="N248" s="216"/>
      <c r="O248" s="216"/>
      <c r="P248" s="216"/>
      <c r="Q248" s="216"/>
      <c r="R248" s="216"/>
      <c r="S248" s="216"/>
      <c r="T248" s="217"/>
      <c r="AT248" s="218" t="s">
        <v>191</v>
      </c>
      <c r="AU248" s="218" t="s">
        <v>83</v>
      </c>
      <c r="AV248" s="13" t="s">
        <v>83</v>
      </c>
      <c r="AW248" s="13" t="s">
        <v>32</v>
      </c>
      <c r="AX248" s="13" t="s">
        <v>76</v>
      </c>
      <c r="AY248" s="218" t="s">
        <v>179</v>
      </c>
    </row>
    <row r="249" spans="1:65" s="13" customFormat="1" ht="11.25">
      <c r="B249" s="209"/>
      <c r="C249" s="210"/>
      <c r="D249" s="204" t="s">
        <v>191</v>
      </c>
      <c r="E249" s="211" t="s">
        <v>1</v>
      </c>
      <c r="F249" s="212" t="s">
        <v>3076</v>
      </c>
      <c r="G249" s="210"/>
      <c r="H249" s="211" t="s">
        <v>1</v>
      </c>
      <c r="I249" s="213"/>
      <c r="J249" s="210"/>
      <c r="K249" s="210"/>
      <c r="L249" s="214"/>
      <c r="M249" s="215"/>
      <c r="N249" s="216"/>
      <c r="O249" s="216"/>
      <c r="P249" s="216"/>
      <c r="Q249" s="216"/>
      <c r="R249" s="216"/>
      <c r="S249" s="216"/>
      <c r="T249" s="217"/>
      <c r="AT249" s="218" t="s">
        <v>191</v>
      </c>
      <c r="AU249" s="218" t="s">
        <v>83</v>
      </c>
      <c r="AV249" s="13" t="s">
        <v>83</v>
      </c>
      <c r="AW249" s="13" t="s">
        <v>32</v>
      </c>
      <c r="AX249" s="13" t="s">
        <v>76</v>
      </c>
      <c r="AY249" s="218" t="s">
        <v>179</v>
      </c>
    </row>
    <row r="250" spans="1:65" s="13" customFormat="1" ht="11.25">
      <c r="B250" s="209"/>
      <c r="C250" s="210"/>
      <c r="D250" s="204" t="s">
        <v>191</v>
      </c>
      <c r="E250" s="211" t="s">
        <v>1</v>
      </c>
      <c r="F250" s="212" t="s">
        <v>3077</v>
      </c>
      <c r="G250" s="210"/>
      <c r="H250" s="211" t="s">
        <v>1</v>
      </c>
      <c r="I250" s="213"/>
      <c r="J250" s="210"/>
      <c r="K250" s="210"/>
      <c r="L250" s="214"/>
      <c r="M250" s="215"/>
      <c r="N250" s="216"/>
      <c r="O250" s="216"/>
      <c r="P250" s="216"/>
      <c r="Q250" s="216"/>
      <c r="R250" s="216"/>
      <c r="S250" s="216"/>
      <c r="T250" s="217"/>
      <c r="AT250" s="218" t="s">
        <v>191</v>
      </c>
      <c r="AU250" s="218" t="s">
        <v>83</v>
      </c>
      <c r="AV250" s="13" t="s">
        <v>83</v>
      </c>
      <c r="AW250" s="13" t="s">
        <v>32</v>
      </c>
      <c r="AX250" s="13" t="s">
        <v>76</v>
      </c>
      <c r="AY250" s="218" t="s">
        <v>179</v>
      </c>
    </row>
    <row r="251" spans="1:65" s="13" customFormat="1" ht="11.25">
      <c r="B251" s="209"/>
      <c r="C251" s="210"/>
      <c r="D251" s="204" t="s">
        <v>191</v>
      </c>
      <c r="E251" s="211" t="s">
        <v>1</v>
      </c>
      <c r="F251" s="212" t="s">
        <v>3078</v>
      </c>
      <c r="G251" s="210"/>
      <c r="H251" s="211" t="s">
        <v>1</v>
      </c>
      <c r="I251" s="213"/>
      <c r="J251" s="210"/>
      <c r="K251" s="210"/>
      <c r="L251" s="214"/>
      <c r="M251" s="215"/>
      <c r="N251" s="216"/>
      <c r="O251" s="216"/>
      <c r="P251" s="216"/>
      <c r="Q251" s="216"/>
      <c r="R251" s="216"/>
      <c r="S251" s="216"/>
      <c r="T251" s="217"/>
      <c r="AT251" s="218" t="s">
        <v>191</v>
      </c>
      <c r="AU251" s="218" t="s">
        <v>83</v>
      </c>
      <c r="AV251" s="13" t="s">
        <v>83</v>
      </c>
      <c r="AW251" s="13" t="s">
        <v>32</v>
      </c>
      <c r="AX251" s="13" t="s">
        <v>76</v>
      </c>
      <c r="AY251" s="218" t="s">
        <v>179</v>
      </c>
    </row>
    <row r="252" spans="1:65" s="14" customFormat="1" ht="11.25">
      <c r="B252" s="219"/>
      <c r="C252" s="220"/>
      <c r="D252" s="204" t="s">
        <v>191</v>
      </c>
      <c r="E252" s="221" t="s">
        <v>1</v>
      </c>
      <c r="F252" s="222" t="s">
        <v>85</v>
      </c>
      <c r="G252" s="220"/>
      <c r="H252" s="223">
        <v>2</v>
      </c>
      <c r="I252" s="224"/>
      <c r="J252" s="220"/>
      <c r="K252" s="220"/>
      <c r="L252" s="225"/>
      <c r="M252" s="226"/>
      <c r="N252" s="227"/>
      <c r="O252" s="227"/>
      <c r="P252" s="227"/>
      <c r="Q252" s="227"/>
      <c r="R252" s="227"/>
      <c r="S252" s="227"/>
      <c r="T252" s="228"/>
      <c r="AT252" s="229" t="s">
        <v>191</v>
      </c>
      <c r="AU252" s="229" t="s">
        <v>83</v>
      </c>
      <c r="AV252" s="14" t="s">
        <v>85</v>
      </c>
      <c r="AW252" s="14" t="s">
        <v>32</v>
      </c>
      <c r="AX252" s="14" t="s">
        <v>76</v>
      </c>
      <c r="AY252" s="229" t="s">
        <v>179</v>
      </c>
    </row>
    <row r="253" spans="1:65" s="15" customFormat="1" ht="11.25">
      <c r="B253" s="244"/>
      <c r="C253" s="245"/>
      <c r="D253" s="204" t="s">
        <v>191</v>
      </c>
      <c r="E253" s="246" t="s">
        <v>1</v>
      </c>
      <c r="F253" s="247" t="s">
        <v>2795</v>
      </c>
      <c r="G253" s="245"/>
      <c r="H253" s="248">
        <v>2</v>
      </c>
      <c r="I253" s="249"/>
      <c r="J253" s="245"/>
      <c r="K253" s="245"/>
      <c r="L253" s="250"/>
      <c r="M253" s="251"/>
      <c r="N253" s="252"/>
      <c r="O253" s="252"/>
      <c r="P253" s="252"/>
      <c r="Q253" s="252"/>
      <c r="R253" s="252"/>
      <c r="S253" s="252"/>
      <c r="T253" s="253"/>
      <c r="AT253" s="254" t="s">
        <v>191</v>
      </c>
      <c r="AU253" s="254" t="s">
        <v>83</v>
      </c>
      <c r="AV253" s="15" t="s">
        <v>187</v>
      </c>
      <c r="AW253" s="15" t="s">
        <v>32</v>
      </c>
      <c r="AX253" s="15" t="s">
        <v>83</v>
      </c>
      <c r="AY253" s="254" t="s">
        <v>179</v>
      </c>
    </row>
    <row r="254" spans="1:65" s="2" customFormat="1" ht="24">
      <c r="A254" s="34"/>
      <c r="B254" s="35"/>
      <c r="C254" s="191" t="s">
        <v>7</v>
      </c>
      <c r="D254" s="191" t="s">
        <v>182</v>
      </c>
      <c r="E254" s="192" t="s">
        <v>3104</v>
      </c>
      <c r="F254" s="193" t="s">
        <v>3088</v>
      </c>
      <c r="G254" s="194" t="s">
        <v>198</v>
      </c>
      <c r="H254" s="195">
        <v>2</v>
      </c>
      <c r="I254" s="196"/>
      <c r="J254" s="197">
        <f>ROUND(I254*H254,2)</f>
        <v>0</v>
      </c>
      <c r="K254" s="193" t="s">
        <v>1</v>
      </c>
      <c r="L254" s="39"/>
      <c r="M254" s="198" t="s">
        <v>1</v>
      </c>
      <c r="N254" s="199" t="s">
        <v>41</v>
      </c>
      <c r="O254" s="71"/>
      <c r="P254" s="200">
        <f>O254*H254</f>
        <v>0</v>
      </c>
      <c r="Q254" s="200">
        <v>0</v>
      </c>
      <c r="R254" s="200">
        <f>Q254*H254</f>
        <v>0</v>
      </c>
      <c r="S254" s="200">
        <v>0</v>
      </c>
      <c r="T254" s="201">
        <f>S254*H254</f>
        <v>0</v>
      </c>
      <c r="U254" s="34"/>
      <c r="V254" s="34"/>
      <c r="W254" s="34"/>
      <c r="X254" s="34"/>
      <c r="Y254" s="34"/>
      <c r="Z254" s="34"/>
      <c r="AA254" s="34"/>
      <c r="AB254" s="34"/>
      <c r="AC254" s="34"/>
      <c r="AD254" s="34"/>
      <c r="AE254" s="34"/>
      <c r="AR254" s="202" t="s">
        <v>187</v>
      </c>
      <c r="AT254" s="202" t="s">
        <v>182</v>
      </c>
      <c r="AU254" s="202" t="s">
        <v>83</v>
      </c>
      <c r="AY254" s="17" t="s">
        <v>179</v>
      </c>
      <c r="BE254" s="203">
        <f>IF(N254="základní",J254,0)</f>
        <v>0</v>
      </c>
      <c r="BF254" s="203">
        <f>IF(N254="snížená",J254,0)</f>
        <v>0</v>
      </c>
      <c r="BG254" s="203">
        <f>IF(N254="zákl. přenesená",J254,0)</f>
        <v>0</v>
      </c>
      <c r="BH254" s="203">
        <f>IF(N254="sníž. přenesená",J254,0)</f>
        <v>0</v>
      </c>
      <c r="BI254" s="203">
        <f>IF(N254="nulová",J254,0)</f>
        <v>0</v>
      </c>
      <c r="BJ254" s="17" t="s">
        <v>83</v>
      </c>
      <c r="BK254" s="203">
        <f>ROUND(I254*H254,2)</f>
        <v>0</v>
      </c>
      <c r="BL254" s="17" t="s">
        <v>187</v>
      </c>
      <c r="BM254" s="202" t="s">
        <v>701</v>
      </c>
    </row>
    <row r="255" spans="1:65" s="13" customFormat="1" ht="11.25">
      <c r="B255" s="209"/>
      <c r="C255" s="210"/>
      <c r="D255" s="204" t="s">
        <v>191</v>
      </c>
      <c r="E255" s="211" t="s">
        <v>1</v>
      </c>
      <c r="F255" s="212" t="s">
        <v>3075</v>
      </c>
      <c r="G255" s="210"/>
      <c r="H255" s="211" t="s">
        <v>1</v>
      </c>
      <c r="I255" s="213"/>
      <c r="J255" s="210"/>
      <c r="K255" s="210"/>
      <c r="L255" s="214"/>
      <c r="M255" s="215"/>
      <c r="N255" s="216"/>
      <c r="O255" s="216"/>
      <c r="P255" s="216"/>
      <c r="Q255" s="216"/>
      <c r="R255" s="216"/>
      <c r="S255" s="216"/>
      <c r="T255" s="217"/>
      <c r="AT255" s="218" t="s">
        <v>191</v>
      </c>
      <c r="AU255" s="218" t="s">
        <v>83</v>
      </c>
      <c r="AV255" s="13" t="s">
        <v>83</v>
      </c>
      <c r="AW255" s="13" t="s">
        <v>32</v>
      </c>
      <c r="AX255" s="13" t="s">
        <v>76</v>
      </c>
      <c r="AY255" s="218" t="s">
        <v>179</v>
      </c>
    </row>
    <row r="256" spans="1:65" s="13" customFormat="1" ht="11.25">
      <c r="B256" s="209"/>
      <c r="C256" s="210"/>
      <c r="D256" s="204" t="s">
        <v>191</v>
      </c>
      <c r="E256" s="211" t="s">
        <v>1</v>
      </c>
      <c r="F256" s="212" t="s">
        <v>3078</v>
      </c>
      <c r="G256" s="210"/>
      <c r="H256" s="211" t="s">
        <v>1</v>
      </c>
      <c r="I256" s="213"/>
      <c r="J256" s="210"/>
      <c r="K256" s="210"/>
      <c r="L256" s="214"/>
      <c r="M256" s="215"/>
      <c r="N256" s="216"/>
      <c r="O256" s="216"/>
      <c r="P256" s="216"/>
      <c r="Q256" s="216"/>
      <c r="R256" s="216"/>
      <c r="S256" s="216"/>
      <c r="T256" s="217"/>
      <c r="AT256" s="218" t="s">
        <v>191</v>
      </c>
      <c r="AU256" s="218" t="s">
        <v>83</v>
      </c>
      <c r="AV256" s="13" t="s">
        <v>83</v>
      </c>
      <c r="AW256" s="13" t="s">
        <v>32</v>
      </c>
      <c r="AX256" s="13" t="s">
        <v>76</v>
      </c>
      <c r="AY256" s="218" t="s">
        <v>179</v>
      </c>
    </row>
    <row r="257" spans="1:65" s="14" customFormat="1" ht="11.25">
      <c r="B257" s="219"/>
      <c r="C257" s="220"/>
      <c r="D257" s="204" t="s">
        <v>191</v>
      </c>
      <c r="E257" s="221" t="s">
        <v>1</v>
      </c>
      <c r="F257" s="222" t="s">
        <v>85</v>
      </c>
      <c r="G257" s="220"/>
      <c r="H257" s="223">
        <v>2</v>
      </c>
      <c r="I257" s="224"/>
      <c r="J257" s="220"/>
      <c r="K257" s="220"/>
      <c r="L257" s="225"/>
      <c r="M257" s="226"/>
      <c r="N257" s="227"/>
      <c r="O257" s="227"/>
      <c r="P257" s="227"/>
      <c r="Q257" s="227"/>
      <c r="R257" s="227"/>
      <c r="S257" s="227"/>
      <c r="T257" s="228"/>
      <c r="AT257" s="229" t="s">
        <v>191</v>
      </c>
      <c r="AU257" s="229" t="s">
        <v>83</v>
      </c>
      <c r="AV257" s="14" t="s">
        <v>85</v>
      </c>
      <c r="AW257" s="14" t="s">
        <v>32</v>
      </c>
      <c r="AX257" s="14" t="s">
        <v>76</v>
      </c>
      <c r="AY257" s="229" t="s">
        <v>179</v>
      </c>
    </row>
    <row r="258" spans="1:65" s="15" customFormat="1" ht="11.25">
      <c r="B258" s="244"/>
      <c r="C258" s="245"/>
      <c r="D258" s="204" t="s">
        <v>191</v>
      </c>
      <c r="E258" s="246" t="s">
        <v>1</v>
      </c>
      <c r="F258" s="247" t="s">
        <v>2795</v>
      </c>
      <c r="G258" s="245"/>
      <c r="H258" s="248">
        <v>2</v>
      </c>
      <c r="I258" s="249"/>
      <c r="J258" s="245"/>
      <c r="K258" s="245"/>
      <c r="L258" s="250"/>
      <c r="M258" s="251"/>
      <c r="N258" s="252"/>
      <c r="O258" s="252"/>
      <c r="P258" s="252"/>
      <c r="Q258" s="252"/>
      <c r="R258" s="252"/>
      <c r="S258" s="252"/>
      <c r="T258" s="253"/>
      <c r="AT258" s="254" t="s">
        <v>191</v>
      </c>
      <c r="AU258" s="254" t="s">
        <v>83</v>
      </c>
      <c r="AV258" s="15" t="s">
        <v>187</v>
      </c>
      <c r="AW258" s="15" t="s">
        <v>32</v>
      </c>
      <c r="AX258" s="15" t="s">
        <v>83</v>
      </c>
      <c r="AY258" s="254" t="s">
        <v>179</v>
      </c>
    </row>
    <row r="259" spans="1:65" s="2" customFormat="1" ht="24">
      <c r="A259" s="34"/>
      <c r="B259" s="35"/>
      <c r="C259" s="191" t="s">
        <v>423</v>
      </c>
      <c r="D259" s="191" t="s">
        <v>182</v>
      </c>
      <c r="E259" s="192" t="s">
        <v>3105</v>
      </c>
      <c r="F259" s="193" t="s">
        <v>3086</v>
      </c>
      <c r="G259" s="194" t="s">
        <v>198</v>
      </c>
      <c r="H259" s="195">
        <v>1</v>
      </c>
      <c r="I259" s="196"/>
      <c r="J259" s="197">
        <f>ROUND(I259*H259,2)</f>
        <v>0</v>
      </c>
      <c r="K259" s="193" t="s">
        <v>1</v>
      </c>
      <c r="L259" s="39"/>
      <c r="M259" s="198" t="s">
        <v>1</v>
      </c>
      <c r="N259" s="199" t="s">
        <v>41</v>
      </c>
      <c r="O259" s="71"/>
      <c r="P259" s="200">
        <f>O259*H259</f>
        <v>0</v>
      </c>
      <c r="Q259" s="200">
        <v>0</v>
      </c>
      <c r="R259" s="200">
        <f>Q259*H259</f>
        <v>0</v>
      </c>
      <c r="S259" s="200">
        <v>0</v>
      </c>
      <c r="T259" s="201">
        <f>S259*H259</f>
        <v>0</v>
      </c>
      <c r="U259" s="34"/>
      <c r="V259" s="34"/>
      <c r="W259" s="34"/>
      <c r="X259" s="34"/>
      <c r="Y259" s="34"/>
      <c r="Z259" s="34"/>
      <c r="AA259" s="34"/>
      <c r="AB259" s="34"/>
      <c r="AC259" s="34"/>
      <c r="AD259" s="34"/>
      <c r="AE259" s="34"/>
      <c r="AR259" s="202" t="s">
        <v>187</v>
      </c>
      <c r="AT259" s="202" t="s">
        <v>182</v>
      </c>
      <c r="AU259" s="202" t="s">
        <v>83</v>
      </c>
      <c r="AY259" s="17" t="s">
        <v>179</v>
      </c>
      <c r="BE259" s="203">
        <f>IF(N259="základní",J259,0)</f>
        <v>0</v>
      </c>
      <c r="BF259" s="203">
        <f>IF(N259="snížená",J259,0)</f>
        <v>0</v>
      </c>
      <c r="BG259" s="203">
        <f>IF(N259="zákl. přenesená",J259,0)</f>
        <v>0</v>
      </c>
      <c r="BH259" s="203">
        <f>IF(N259="sníž. přenesená",J259,0)</f>
        <v>0</v>
      </c>
      <c r="BI259" s="203">
        <f>IF(N259="nulová",J259,0)</f>
        <v>0</v>
      </c>
      <c r="BJ259" s="17" t="s">
        <v>83</v>
      </c>
      <c r="BK259" s="203">
        <f>ROUND(I259*H259,2)</f>
        <v>0</v>
      </c>
      <c r="BL259" s="17" t="s">
        <v>187</v>
      </c>
      <c r="BM259" s="202" t="s">
        <v>719</v>
      </c>
    </row>
    <row r="260" spans="1:65" s="13" customFormat="1" ht="11.25">
      <c r="B260" s="209"/>
      <c r="C260" s="210"/>
      <c r="D260" s="204" t="s">
        <v>191</v>
      </c>
      <c r="E260" s="211" t="s">
        <v>1</v>
      </c>
      <c r="F260" s="212" t="s">
        <v>3075</v>
      </c>
      <c r="G260" s="210"/>
      <c r="H260" s="211" t="s">
        <v>1</v>
      </c>
      <c r="I260" s="213"/>
      <c r="J260" s="210"/>
      <c r="K260" s="210"/>
      <c r="L260" s="214"/>
      <c r="M260" s="215"/>
      <c r="N260" s="216"/>
      <c r="O260" s="216"/>
      <c r="P260" s="216"/>
      <c r="Q260" s="216"/>
      <c r="R260" s="216"/>
      <c r="S260" s="216"/>
      <c r="T260" s="217"/>
      <c r="AT260" s="218" t="s">
        <v>191</v>
      </c>
      <c r="AU260" s="218" t="s">
        <v>83</v>
      </c>
      <c r="AV260" s="13" t="s">
        <v>83</v>
      </c>
      <c r="AW260" s="13" t="s">
        <v>32</v>
      </c>
      <c r="AX260" s="13" t="s">
        <v>76</v>
      </c>
      <c r="AY260" s="218" t="s">
        <v>179</v>
      </c>
    </row>
    <row r="261" spans="1:65" s="13" customFormat="1" ht="11.25">
      <c r="B261" s="209"/>
      <c r="C261" s="210"/>
      <c r="D261" s="204" t="s">
        <v>191</v>
      </c>
      <c r="E261" s="211" t="s">
        <v>1</v>
      </c>
      <c r="F261" s="212" t="s">
        <v>3076</v>
      </c>
      <c r="G261" s="210"/>
      <c r="H261" s="211" t="s">
        <v>1</v>
      </c>
      <c r="I261" s="213"/>
      <c r="J261" s="210"/>
      <c r="K261" s="210"/>
      <c r="L261" s="214"/>
      <c r="M261" s="215"/>
      <c r="N261" s="216"/>
      <c r="O261" s="216"/>
      <c r="P261" s="216"/>
      <c r="Q261" s="216"/>
      <c r="R261" s="216"/>
      <c r="S261" s="216"/>
      <c r="T261" s="217"/>
      <c r="AT261" s="218" t="s">
        <v>191</v>
      </c>
      <c r="AU261" s="218" t="s">
        <v>83</v>
      </c>
      <c r="AV261" s="13" t="s">
        <v>83</v>
      </c>
      <c r="AW261" s="13" t="s">
        <v>32</v>
      </c>
      <c r="AX261" s="13" t="s">
        <v>76</v>
      </c>
      <c r="AY261" s="218" t="s">
        <v>179</v>
      </c>
    </row>
    <row r="262" spans="1:65" s="13" customFormat="1" ht="11.25">
      <c r="B262" s="209"/>
      <c r="C262" s="210"/>
      <c r="D262" s="204" t="s">
        <v>191</v>
      </c>
      <c r="E262" s="211" t="s">
        <v>1</v>
      </c>
      <c r="F262" s="212" t="s">
        <v>3077</v>
      </c>
      <c r="G262" s="210"/>
      <c r="H262" s="211" t="s">
        <v>1</v>
      </c>
      <c r="I262" s="213"/>
      <c r="J262" s="210"/>
      <c r="K262" s="210"/>
      <c r="L262" s="214"/>
      <c r="M262" s="215"/>
      <c r="N262" s="216"/>
      <c r="O262" s="216"/>
      <c r="P262" s="216"/>
      <c r="Q262" s="216"/>
      <c r="R262" s="216"/>
      <c r="S262" s="216"/>
      <c r="T262" s="217"/>
      <c r="AT262" s="218" t="s">
        <v>191</v>
      </c>
      <c r="AU262" s="218" t="s">
        <v>83</v>
      </c>
      <c r="AV262" s="13" t="s">
        <v>83</v>
      </c>
      <c r="AW262" s="13" t="s">
        <v>32</v>
      </c>
      <c r="AX262" s="13" t="s">
        <v>76</v>
      </c>
      <c r="AY262" s="218" t="s">
        <v>179</v>
      </c>
    </row>
    <row r="263" spans="1:65" s="13" customFormat="1" ht="11.25">
      <c r="B263" s="209"/>
      <c r="C263" s="210"/>
      <c r="D263" s="204" t="s">
        <v>191</v>
      </c>
      <c r="E263" s="211" t="s">
        <v>1</v>
      </c>
      <c r="F263" s="212" t="s">
        <v>3078</v>
      </c>
      <c r="G263" s="210"/>
      <c r="H263" s="211" t="s">
        <v>1</v>
      </c>
      <c r="I263" s="213"/>
      <c r="J263" s="210"/>
      <c r="K263" s="210"/>
      <c r="L263" s="214"/>
      <c r="M263" s="215"/>
      <c r="N263" s="216"/>
      <c r="O263" s="216"/>
      <c r="P263" s="216"/>
      <c r="Q263" s="216"/>
      <c r="R263" s="216"/>
      <c r="S263" s="216"/>
      <c r="T263" s="217"/>
      <c r="AT263" s="218" t="s">
        <v>191</v>
      </c>
      <c r="AU263" s="218" t="s">
        <v>83</v>
      </c>
      <c r="AV263" s="13" t="s">
        <v>83</v>
      </c>
      <c r="AW263" s="13" t="s">
        <v>32</v>
      </c>
      <c r="AX263" s="13" t="s">
        <v>76</v>
      </c>
      <c r="AY263" s="218" t="s">
        <v>179</v>
      </c>
    </row>
    <row r="264" spans="1:65" s="14" customFormat="1" ht="11.25">
      <c r="B264" s="219"/>
      <c r="C264" s="220"/>
      <c r="D264" s="204" t="s">
        <v>191</v>
      </c>
      <c r="E264" s="221" t="s">
        <v>1</v>
      </c>
      <c r="F264" s="222" t="s">
        <v>83</v>
      </c>
      <c r="G264" s="220"/>
      <c r="H264" s="223">
        <v>1</v>
      </c>
      <c r="I264" s="224"/>
      <c r="J264" s="220"/>
      <c r="K264" s="220"/>
      <c r="L264" s="225"/>
      <c r="M264" s="226"/>
      <c r="N264" s="227"/>
      <c r="O264" s="227"/>
      <c r="P264" s="227"/>
      <c r="Q264" s="227"/>
      <c r="R264" s="227"/>
      <c r="S264" s="227"/>
      <c r="T264" s="228"/>
      <c r="AT264" s="229" t="s">
        <v>191</v>
      </c>
      <c r="AU264" s="229" t="s">
        <v>83</v>
      </c>
      <c r="AV264" s="14" t="s">
        <v>85</v>
      </c>
      <c r="AW264" s="14" t="s">
        <v>32</v>
      </c>
      <c r="AX264" s="14" t="s">
        <v>76</v>
      </c>
      <c r="AY264" s="229" t="s">
        <v>179</v>
      </c>
    </row>
    <row r="265" spans="1:65" s="15" customFormat="1" ht="11.25">
      <c r="B265" s="244"/>
      <c r="C265" s="245"/>
      <c r="D265" s="204" t="s">
        <v>191</v>
      </c>
      <c r="E265" s="246" t="s">
        <v>1</v>
      </c>
      <c r="F265" s="247" t="s">
        <v>2795</v>
      </c>
      <c r="G265" s="245"/>
      <c r="H265" s="248">
        <v>1</v>
      </c>
      <c r="I265" s="249"/>
      <c r="J265" s="245"/>
      <c r="K265" s="245"/>
      <c r="L265" s="250"/>
      <c r="M265" s="251"/>
      <c r="N265" s="252"/>
      <c r="O265" s="252"/>
      <c r="P265" s="252"/>
      <c r="Q265" s="252"/>
      <c r="R265" s="252"/>
      <c r="S265" s="252"/>
      <c r="T265" s="253"/>
      <c r="AT265" s="254" t="s">
        <v>191</v>
      </c>
      <c r="AU265" s="254" t="s">
        <v>83</v>
      </c>
      <c r="AV265" s="15" t="s">
        <v>187</v>
      </c>
      <c r="AW265" s="15" t="s">
        <v>32</v>
      </c>
      <c r="AX265" s="15" t="s">
        <v>83</v>
      </c>
      <c r="AY265" s="254" t="s">
        <v>179</v>
      </c>
    </row>
    <row r="266" spans="1:65" s="2" customFormat="1" ht="24">
      <c r="A266" s="34"/>
      <c r="B266" s="35"/>
      <c r="C266" s="191" t="s">
        <v>428</v>
      </c>
      <c r="D266" s="191" t="s">
        <v>182</v>
      </c>
      <c r="E266" s="192" t="s">
        <v>3106</v>
      </c>
      <c r="F266" s="193" t="s">
        <v>3088</v>
      </c>
      <c r="G266" s="194" t="s">
        <v>198</v>
      </c>
      <c r="H266" s="195">
        <v>1</v>
      </c>
      <c r="I266" s="196"/>
      <c r="J266" s="197">
        <f>ROUND(I266*H266,2)</f>
        <v>0</v>
      </c>
      <c r="K266" s="193" t="s">
        <v>1</v>
      </c>
      <c r="L266" s="39"/>
      <c r="M266" s="198" t="s">
        <v>1</v>
      </c>
      <c r="N266" s="199" t="s">
        <v>41</v>
      </c>
      <c r="O266" s="71"/>
      <c r="P266" s="200">
        <f>O266*H266</f>
        <v>0</v>
      </c>
      <c r="Q266" s="200">
        <v>0</v>
      </c>
      <c r="R266" s="200">
        <f>Q266*H266</f>
        <v>0</v>
      </c>
      <c r="S266" s="200">
        <v>0</v>
      </c>
      <c r="T266" s="201">
        <f>S266*H266</f>
        <v>0</v>
      </c>
      <c r="U266" s="34"/>
      <c r="V266" s="34"/>
      <c r="W266" s="34"/>
      <c r="X266" s="34"/>
      <c r="Y266" s="34"/>
      <c r="Z266" s="34"/>
      <c r="AA266" s="34"/>
      <c r="AB266" s="34"/>
      <c r="AC266" s="34"/>
      <c r="AD266" s="34"/>
      <c r="AE266" s="34"/>
      <c r="AR266" s="202" t="s">
        <v>187</v>
      </c>
      <c r="AT266" s="202" t="s">
        <v>182</v>
      </c>
      <c r="AU266" s="202" t="s">
        <v>83</v>
      </c>
      <c r="AY266" s="17" t="s">
        <v>179</v>
      </c>
      <c r="BE266" s="203">
        <f>IF(N266="základní",J266,0)</f>
        <v>0</v>
      </c>
      <c r="BF266" s="203">
        <f>IF(N266="snížená",J266,0)</f>
        <v>0</v>
      </c>
      <c r="BG266" s="203">
        <f>IF(N266="zákl. přenesená",J266,0)</f>
        <v>0</v>
      </c>
      <c r="BH266" s="203">
        <f>IF(N266="sníž. přenesená",J266,0)</f>
        <v>0</v>
      </c>
      <c r="BI266" s="203">
        <f>IF(N266="nulová",J266,0)</f>
        <v>0</v>
      </c>
      <c r="BJ266" s="17" t="s">
        <v>83</v>
      </c>
      <c r="BK266" s="203">
        <f>ROUND(I266*H266,2)</f>
        <v>0</v>
      </c>
      <c r="BL266" s="17" t="s">
        <v>187</v>
      </c>
      <c r="BM266" s="202" t="s">
        <v>730</v>
      </c>
    </row>
    <row r="267" spans="1:65" s="13" customFormat="1" ht="11.25">
      <c r="B267" s="209"/>
      <c r="C267" s="210"/>
      <c r="D267" s="204" t="s">
        <v>191</v>
      </c>
      <c r="E267" s="211" t="s">
        <v>1</v>
      </c>
      <c r="F267" s="212" t="s">
        <v>3075</v>
      </c>
      <c r="G267" s="210"/>
      <c r="H267" s="211" t="s">
        <v>1</v>
      </c>
      <c r="I267" s="213"/>
      <c r="J267" s="210"/>
      <c r="K267" s="210"/>
      <c r="L267" s="214"/>
      <c r="M267" s="215"/>
      <c r="N267" s="216"/>
      <c r="O267" s="216"/>
      <c r="P267" s="216"/>
      <c r="Q267" s="216"/>
      <c r="R267" s="216"/>
      <c r="S267" s="216"/>
      <c r="T267" s="217"/>
      <c r="AT267" s="218" t="s">
        <v>191</v>
      </c>
      <c r="AU267" s="218" t="s">
        <v>83</v>
      </c>
      <c r="AV267" s="13" t="s">
        <v>83</v>
      </c>
      <c r="AW267" s="13" t="s">
        <v>32</v>
      </c>
      <c r="AX267" s="13" t="s">
        <v>76</v>
      </c>
      <c r="AY267" s="218" t="s">
        <v>179</v>
      </c>
    </row>
    <row r="268" spans="1:65" s="13" customFormat="1" ht="11.25">
      <c r="B268" s="209"/>
      <c r="C268" s="210"/>
      <c r="D268" s="204" t="s">
        <v>191</v>
      </c>
      <c r="E268" s="211" t="s">
        <v>1</v>
      </c>
      <c r="F268" s="212" t="s">
        <v>3078</v>
      </c>
      <c r="G268" s="210"/>
      <c r="H268" s="211" t="s">
        <v>1</v>
      </c>
      <c r="I268" s="213"/>
      <c r="J268" s="210"/>
      <c r="K268" s="210"/>
      <c r="L268" s="214"/>
      <c r="M268" s="215"/>
      <c r="N268" s="216"/>
      <c r="O268" s="216"/>
      <c r="P268" s="216"/>
      <c r="Q268" s="216"/>
      <c r="R268" s="216"/>
      <c r="S268" s="216"/>
      <c r="T268" s="217"/>
      <c r="AT268" s="218" t="s">
        <v>191</v>
      </c>
      <c r="AU268" s="218" t="s">
        <v>83</v>
      </c>
      <c r="AV268" s="13" t="s">
        <v>83</v>
      </c>
      <c r="AW268" s="13" t="s">
        <v>32</v>
      </c>
      <c r="AX268" s="13" t="s">
        <v>76</v>
      </c>
      <c r="AY268" s="218" t="s">
        <v>179</v>
      </c>
    </row>
    <row r="269" spans="1:65" s="14" customFormat="1" ht="11.25">
      <c r="B269" s="219"/>
      <c r="C269" s="220"/>
      <c r="D269" s="204" t="s">
        <v>191</v>
      </c>
      <c r="E269" s="221" t="s">
        <v>1</v>
      </c>
      <c r="F269" s="222" t="s">
        <v>83</v>
      </c>
      <c r="G269" s="220"/>
      <c r="H269" s="223">
        <v>1</v>
      </c>
      <c r="I269" s="224"/>
      <c r="J269" s="220"/>
      <c r="K269" s="220"/>
      <c r="L269" s="225"/>
      <c r="M269" s="226"/>
      <c r="N269" s="227"/>
      <c r="O269" s="227"/>
      <c r="P269" s="227"/>
      <c r="Q269" s="227"/>
      <c r="R269" s="227"/>
      <c r="S269" s="227"/>
      <c r="T269" s="228"/>
      <c r="AT269" s="229" t="s">
        <v>191</v>
      </c>
      <c r="AU269" s="229" t="s">
        <v>83</v>
      </c>
      <c r="AV269" s="14" t="s">
        <v>85</v>
      </c>
      <c r="AW269" s="14" t="s">
        <v>32</v>
      </c>
      <c r="AX269" s="14" t="s">
        <v>76</v>
      </c>
      <c r="AY269" s="229" t="s">
        <v>179</v>
      </c>
    </row>
    <row r="270" spans="1:65" s="15" customFormat="1" ht="11.25">
      <c r="B270" s="244"/>
      <c r="C270" s="245"/>
      <c r="D270" s="204" t="s">
        <v>191</v>
      </c>
      <c r="E270" s="246" t="s">
        <v>1</v>
      </c>
      <c r="F270" s="247" t="s">
        <v>2795</v>
      </c>
      <c r="G270" s="245"/>
      <c r="H270" s="248">
        <v>1</v>
      </c>
      <c r="I270" s="249"/>
      <c r="J270" s="245"/>
      <c r="K270" s="245"/>
      <c r="L270" s="250"/>
      <c r="M270" s="251"/>
      <c r="N270" s="252"/>
      <c r="O270" s="252"/>
      <c r="P270" s="252"/>
      <c r="Q270" s="252"/>
      <c r="R270" s="252"/>
      <c r="S270" s="252"/>
      <c r="T270" s="253"/>
      <c r="AT270" s="254" t="s">
        <v>191</v>
      </c>
      <c r="AU270" s="254" t="s">
        <v>83</v>
      </c>
      <c r="AV270" s="15" t="s">
        <v>187</v>
      </c>
      <c r="AW270" s="15" t="s">
        <v>32</v>
      </c>
      <c r="AX270" s="15" t="s">
        <v>83</v>
      </c>
      <c r="AY270" s="254" t="s">
        <v>179</v>
      </c>
    </row>
    <row r="271" spans="1:65" s="2" customFormat="1" ht="24">
      <c r="A271" s="34"/>
      <c r="B271" s="35"/>
      <c r="C271" s="191" t="s">
        <v>433</v>
      </c>
      <c r="D271" s="191" t="s">
        <v>182</v>
      </c>
      <c r="E271" s="192" t="s">
        <v>3107</v>
      </c>
      <c r="F271" s="193" t="s">
        <v>3098</v>
      </c>
      <c r="G271" s="194" t="s">
        <v>198</v>
      </c>
      <c r="H271" s="195">
        <v>1</v>
      </c>
      <c r="I271" s="196"/>
      <c r="J271" s="197">
        <f>ROUND(I271*H271,2)</f>
        <v>0</v>
      </c>
      <c r="K271" s="193" t="s">
        <v>1</v>
      </c>
      <c r="L271" s="39"/>
      <c r="M271" s="198" t="s">
        <v>1</v>
      </c>
      <c r="N271" s="199" t="s">
        <v>41</v>
      </c>
      <c r="O271" s="71"/>
      <c r="P271" s="200">
        <f>O271*H271</f>
        <v>0</v>
      </c>
      <c r="Q271" s="200">
        <v>0</v>
      </c>
      <c r="R271" s="200">
        <f>Q271*H271</f>
        <v>0</v>
      </c>
      <c r="S271" s="200">
        <v>0</v>
      </c>
      <c r="T271" s="201">
        <f>S271*H271</f>
        <v>0</v>
      </c>
      <c r="U271" s="34"/>
      <c r="V271" s="34"/>
      <c r="W271" s="34"/>
      <c r="X271" s="34"/>
      <c r="Y271" s="34"/>
      <c r="Z271" s="34"/>
      <c r="AA271" s="34"/>
      <c r="AB271" s="34"/>
      <c r="AC271" s="34"/>
      <c r="AD271" s="34"/>
      <c r="AE271" s="34"/>
      <c r="AR271" s="202" t="s">
        <v>187</v>
      </c>
      <c r="AT271" s="202" t="s">
        <v>182</v>
      </c>
      <c r="AU271" s="202" t="s">
        <v>83</v>
      </c>
      <c r="AY271" s="17" t="s">
        <v>179</v>
      </c>
      <c r="BE271" s="203">
        <f>IF(N271="základní",J271,0)</f>
        <v>0</v>
      </c>
      <c r="BF271" s="203">
        <f>IF(N271="snížená",J271,0)</f>
        <v>0</v>
      </c>
      <c r="BG271" s="203">
        <f>IF(N271="zákl. přenesená",J271,0)</f>
        <v>0</v>
      </c>
      <c r="BH271" s="203">
        <f>IF(N271="sníž. přenesená",J271,0)</f>
        <v>0</v>
      </c>
      <c r="BI271" s="203">
        <f>IF(N271="nulová",J271,0)</f>
        <v>0</v>
      </c>
      <c r="BJ271" s="17" t="s">
        <v>83</v>
      </c>
      <c r="BK271" s="203">
        <f>ROUND(I271*H271,2)</f>
        <v>0</v>
      </c>
      <c r="BL271" s="17" t="s">
        <v>187</v>
      </c>
      <c r="BM271" s="202" t="s">
        <v>739</v>
      </c>
    </row>
    <row r="272" spans="1:65" s="13" customFormat="1" ht="11.25">
      <c r="B272" s="209"/>
      <c r="C272" s="210"/>
      <c r="D272" s="204" t="s">
        <v>191</v>
      </c>
      <c r="E272" s="211" t="s">
        <v>1</v>
      </c>
      <c r="F272" s="212" t="s">
        <v>3075</v>
      </c>
      <c r="G272" s="210"/>
      <c r="H272" s="211" t="s">
        <v>1</v>
      </c>
      <c r="I272" s="213"/>
      <c r="J272" s="210"/>
      <c r="K272" s="210"/>
      <c r="L272" s="214"/>
      <c r="M272" s="215"/>
      <c r="N272" s="216"/>
      <c r="O272" s="216"/>
      <c r="P272" s="216"/>
      <c r="Q272" s="216"/>
      <c r="R272" s="216"/>
      <c r="S272" s="216"/>
      <c r="T272" s="217"/>
      <c r="AT272" s="218" t="s">
        <v>191</v>
      </c>
      <c r="AU272" s="218" t="s">
        <v>83</v>
      </c>
      <c r="AV272" s="13" t="s">
        <v>83</v>
      </c>
      <c r="AW272" s="13" t="s">
        <v>32</v>
      </c>
      <c r="AX272" s="13" t="s">
        <v>76</v>
      </c>
      <c r="AY272" s="218" t="s">
        <v>179</v>
      </c>
    </row>
    <row r="273" spans="1:65" s="13" customFormat="1" ht="11.25">
      <c r="B273" s="209"/>
      <c r="C273" s="210"/>
      <c r="D273" s="204" t="s">
        <v>191</v>
      </c>
      <c r="E273" s="211" t="s">
        <v>1</v>
      </c>
      <c r="F273" s="212" t="s">
        <v>3076</v>
      </c>
      <c r="G273" s="210"/>
      <c r="H273" s="211" t="s">
        <v>1</v>
      </c>
      <c r="I273" s="213"/>
      <c r="J273" s="210"/>
      <c r="K273" s="210"/>
      <c r="L273" s="214"/>
      <c r="M273" s="215"/>
      <c r="N273" s="216"/>
      <c r="O273" s="216"/>
      <c r="P273" s="216"/>
      <c r="Q273" s="216"/>
      <c r="R273" s="216"/>
      <c r="S273" s="216"/>
      <c r="T273" s="217"/>
      <c r="AT273" s="218" t="s">
        <v>191</v>
      </c>
      <c r="AU273" s="218" t="s">
        <v>83</v>
      </c>
      <c r="AV273" s="13" t="s">
        <v>83</v>
      </c>
      <c r="AW273" s="13" t="s">
        <v>32</v>
      </c>
      <c r="AX273" s="13" t="s">
        <v>76</v>
      </c>
      <c r="AY273" s="218" t="s">
        <v>179</v>
      </c>
    </row>
    <row r="274" spans="1:65" s="13" customFormat="1" ht="11.25">
      <c r="B274" s="209"/>
      <c r="C274" s="210"/>
      <c r="D274" s="204" t="s">
        <v>191</v>
      </c>
      <c r="E274" s="211" t="s">
        <v>1</v>
      </c>
      <c r="F274" s="212" t="s">
        <v>3077</v>
      </c>
      <c r="G274" s="210"/>
      <c r="H274" s="211" t="s">
        <v>1</v>
      </c>
      <c r="I274" s="213"/>
      <c r="J274" s="210"/>
      <c r="K274" s="210"/>
      <c r="L274" s="214"/>
      <c r="M274" s="215"/>
      <c r="N274" s="216"/>
      <c r="O274" s="216"/>
      <c r="P274" s="216"/>
      <c r="Q274" s="216"/>
      <c r="R274" s="216"/>
      <c r="S274" s="216"/>
      <c r="T274" s="217"/>
      <c r="AT274" s="218" t="s">
        <v>191</v>
      </c>
      <c r="AU274" s="218" t="s">
        <v>83</v>
      </c>
      <c r="AV274" s="13" t="s">
        <v>83</v>
      </c>
      <c r="AW274" s="13" t="s">
        <v>32</v>
      </c>
      <c r="AX274" s="13" t="s">
        <v>76</v>
      </c>
      <c r="AY274" s="218" t="s">
        <v>179</v>
      </c>
    </row>
    <row r="275" spans="1:65" s="13" customFormat="1" ht="11.25">
      <c r="B275" s="209"/>
      <c r="C275" s="210"/>
      <c r="D275" s="204" t="s">
        <v>191</v>
      </c>
      <c r="E275" s="211" t="s">
        <v>1</v>
      </c>
      <c r="F275" s="212" t="s">
        <v>3078</v>
      </c>
      <c r="G275" s="210"/>
      <c r="H275" s="211" t="s">
        <v>1</v>
      </c>
      <c r="I275" s="213"/>
      <c r="J275" s="210"/>
      <c r="K275" s="210"/>
      <c r="L275" s="214"/>
      <c r="M275" s="215"/>
      <c r="N275" s="216"/>
      <c r="O275" s="216"/>
      <c r="P275" s="216"/>
      <c r="Q275" s="216"/>
      <c r="R275" s="216"/>
      <c r="S275" s="216"/>
      <c r="T275" s="217"/>
      <c r="AT275" s="218" t="s">
        <v>191</v>
      </c>
      <c r="AU275" s="218" t="s">
        <v>83</v>
      </c>
      <c r="AV275" s="13" t="s">
        <v>83</v>
      </c>
      <c r="AW275" s="13" t="s">
        <v>32</v>
      </c>
      <c r="AX275" s="13" t="s">
        <v>76</v>
      </c>
      <c r="AY275" s="218" t="s">
        <v>179</v>
      </c>
    </row>
    <row r="276" spans="1:65" s="14" customFormat="1" ht="11.25">
      <c r="B276" s="219"/>
      <c r="C276" s="220"/>
      <c r="D276" s="204" t="s">
        <v>191</v>
      </c>
      <c r="E276" s="221" t="s">
        <v>1</v>
      </c>
      <c r="F276" s="222" t="s">
        <v>83</v>
      </c>
      <c r="G276" s="220"/>
      <c r="H276" s="223">
        <v>1</v>
      </c>
      <c r="I276" s="224"/>
      <c r="J276" s="220"/>
      <c r="K276" s="220"/>
      <c r="L276" s="225"/>
      <c r="M276" s="226"/>
      <c r="N276" s="227"/>
      <c r="O276" s="227"/>
      <c r="P276" s="227"/>
      <c r="Q276" s="227"/>
      <c r="R276" s="227"/>
      <c r="S276" s="227"/>
      <c r="T276" s="228"/>
      <c r="AT276" s="229" t="s">
        <v>191</v>
      </c>
      <c r="AU276" s="229" t="s">
        <v>83</v>
      </c>
      <c r="AV276" s="14" t="s">
        <v>85</v>
      </c>
      <c r="AW276" s="14" t="s">
        <v>32</v>
      </c>
      <c r="AX276" s="14" t="s">
        <v>76</v>
      </c>
      <c r="AY276" s="229" t="s">
        <v>179</v>
      </c>
    </row>
    <row r="277" spans="1:65" s="15" customFormat="1" ht="11.25">
      <c r="B277" s="244"/>
      <c r="C277" s="245"/>
      <c r="D277" s="204" t="s">
        <v>191</v>
      </c>
      <c r="E277" s="246" t="s">
        <v>1</v>
      </c>
      <c r="F277" s="247" t="s">
        <v>2795</v>
      </c>
      <c r="G277" s="245"/>
      <c r="H277" s="248">
        <v>1</v>
      </c>
      <c r="I277" s="249"/>
      <c r="J277" s="245"/>
      <c r="K277" s="245"/>
      <c r="L277" s="250"/>
      <c r="M277" s="251"/>
      <c r="N277" s="252"/>
      <c r="O277" s="252"/>
      <c r="P277" s="252"/>
      <c r="Q277" s="252"/>
      <c r="R277" s="252"/>
      <c r="S277" s="252"/>
      <c r="T277" s="253"/>
      <c r="AT277" s="254" t="s">
        <v>191</v>
      </c>
      <c r="AU277" s="254" t="s">
        <v>83</v>
      </c>
      <c r="AV277" s="15" t="s">
        <v>187</v>
      </c>
      <c r="AW277" s="15" t="s">
        <v>32</v>
      </c>
      <c r="AX277" s="15" t="s">
        <v>83</v>
      </c>
      <c r="AY277" s="254" t="s">
        <v>179</v>
      </c>
    </row>
    <row r="278" spans="1:65" s="2" customFormat="1" ht="24">
      <c r="A278" s="34"/>
      <c r="B278" s="35"/>
      <c r="C278" s="191" t="s">
        <v>440</v>
      </c>
      <c r="D278" s="191" t="s">
        <v>182</v>
      </c>
      <c r="E278" s="192" t="s">
        <v>3108</v>
      </c>
      <c r="F278" s="193" t="s">
        <v>3100</v>
      </c>
      <c r="G278" s="194" t="s">
        <v>198</v>
      </c>
      <c r="H278" s="195">
        <v>1</v>
      </c>
      <c r="I278" s="196"/>
      <c r="J278" s="197">
        <f>ROUND(I278*H278,2)</f>
        <v>0</v>
      </c>
      <c r="K278" s="193" t="s">
        <v>1</v>
      </c>
      <c r="L278" s="39"/>
      <c r="M278" s="198" t="s">
        <v>1</v>
      </c>
      <c r="N278" s="199" t="s">
        <v>41</v>
      </c>
      <c r="O278" s="71"/>
      <c r="P278" s="200">
        <f>O278*H278</f>
        <v>0</v>
      </c>
      <c r="Q278" s="200">
        <v>0</v>
      </c>
      <c r="R278" s="200">
        <f>Q278*H278</f>
        <v>0</v>
      </c>
      <c r="S278" s="200">
        <v>0</v>
      </c>
      <c r="T278" s="201">
        <f>S278*H278</f>
        <v>0</v>
      </c>
      <c r="U278" s="34"/>
      <c r="V278" s="34"/>
      <c r="W278" s="34"/>
      <c r="X278" s="34"/>
      <c r="Y278" s="34"/>
      <c r="Z278" s="34"/>
      <c r="AA278" s="34"/>
      <c r="AB278" s="34"/>
      <c r="AC278" s="34"/>
      <c r="AD278" s="34"/>
      <c r="AE278" s="34"/>
      <c r="AR278" s="202" t="s">
        <v>187</v>
      </c>
      <c r="AT278" s="202" t="s">
        <v>182</v>
      </c>
      <c r="AU278" s="202" t="s">
        <v>83</v>
      </c>
      <c r="AY278" s="17" t="s">
        <v>179</v>
      </c>
      <c r="BE278" s="203">
        <f>IF(N278="základní",J278,0)</f>
        <v>0</v>
      </c>
      <c r="BF278" s="203">
        <f>IF(N278="snížená",J278,0)</f>
        <v>0</v>
      </c>
      <c r="BG278" s="203">
        <f>IF(N278="zákl. přenesená",J278,0)</f>
        <v>0</v>
      </c>
      <c r="BH278" s="203">
        <f>IF(N278="sníž. přenesená",J278,0)</f>
        <v>0</v>
      </c>
      <c r="BI278" s="203">
        <f>IF(N278="nulová",J278,0)</f>
        <v>0</v>
      </c>
      <c r="BJ278" s="17" t="s">
        <v>83</v>
      </c>
      <c r="BK278" s="203">
        <f>ROUND(I278*H278,2)</f>
        <v>0</v>
      </c>
      <c r="BL278" s="17" t="s">
        <v>187</v>
      </c>
      <c r="BM278" s="202" t="s">
        <v>753</v>
      </c>
    </row>
    <row r="279" spans="1:65" s="13" customFormat="1" ht="11.25">
      <c r="B279" s="209"/>
      <c r="C279" s="210"/>
      <c r="D279" s="204" t="s">
        <v>191</v>
      </c>
      <c r="E279" s="211" t="s">
        <v>1</v>
      </c>
      <c r="F279" s="212" t="s">
        <v>3075</v>
      </c>
      <c r="G279" s="210"/>
      <c r="H279" s="211" t="s">
        <v>1</v>
      </c>
      <c r="I279" s="213"/>
      <c r="J279" s="210"/>
      <c r="K279" s="210"/>
      <c r="L279" s="214"/>
      <c r="M279" s="215"/>
      <c r="N279" s="216"/>
      <c r="O279" s="216"/>
      <c r="P279" s="216"/>
      <c r="Q279" s="216"/>
      <c r="R279" s="216"/>
      <c r="S279" s="216"/>
      <c r="T279" s="217"/>
      <c r="AT279" s="218" t="s">
        <v>191</v>
      </c>
      <c r="AU279" s="218" t="s">
        <v>83</v>
      </c>
      <c r="AV279" s="13" t="s">
        <v>83</v>
      </c>
      <c r="AW279" s="13" t="s">
        <v>32</v>
      </c>
      <c r="AX279" s="13" t="s">
        <v>76</v>
      </c>
      <c r="AY279" s="218" t="s">
        <v>179</v>
      </c>
    </row>
    <row r="280" spans="1:65" s="13" customFormat="1" ht="11.25">
      <c r="B280" s="209"/>
      <c r="C280" s="210"/>
      <c r="D280" s="204" t="s">
        <v>191</v>
      </c>
      <c r="E280" s="211" t="s">
        <v>1</v>
      </c>
      <c r="F280" s="212" t="s">
        <v>3078</v>
      </c>
      <c r="G280" s="210"/>
      <c r="H280" s="211" t="s">
        <v>1</v>
      </c>
      <c r="I280" s="213"/>
      <c r="J280" s="210"/>
      <c r="K280" s="210"/>
      <c r="L280" s="214"/>
      <c r="M280" s="215"/>
      <c r="N280" s="216"/>
      <c r="O280" s="216"/>
      <c r="P280" s="216"/>
      <c r="Q280" s="216"/>
      <c r="R280" s="216"/>
      <c r="S280" s="216"/>
      <c r="T280" s="217"/>
      <c r="AT280" s="218" t="s">
        <v>191</v>
      </c>
      <c r="AU280" s="218" t="s">
        <v>83</v>
      </c>
      <c r="AV280" s="13" t="s">
        <v>83</v>
      </c>
      <c r="AW280" s="13" t="s">
        <v>32</v>
      </c>
      <c r="AX280" s="13" t="s">
        <v>76</v>
      </c>
      <c r="AY280" s="218" t="s">
        <v>179</v>
      </c>
    </row>
    <row r="281" spans="1:65" s="14" customFormat="1" ht="11.25">
      <c r="B281" s="219"/>
      <c r="C281" s="220"/>
      <c r="D281" s="204" t="s">
        <v>191</v>
      </c>
      <c r="E281" s="221" t="s">
        <v>1</v>
      </c>
      <c r="F281" s="222" t="s">
        <v>83</v>
      </c>
      <c r="G281" s="220"/>
      <c r="H281" s="223">
        <v>1</v>
      </c>
      <c r="I281" s="224"/>
      <c r="J281" s="220"/>
      <c r="K281" s="220"/>
      <c r="L281" s="225"/>
      <c r="M281" s="226"/>
      <c r="N281" s="227"/>
      <c r="O281" s="227"/>
      <c r="P281" s="227"/>
      <c r="Q281" s="227"/>
      <c r="R281" s="227"/>
      <c r="S281" s="227"/>
      <c r="T281" s="228"/>
      <c r="AT281" s="229" t="s">
        <v>191</v>
      </c>
      <c r="AU281" s="229" t="s">
        <v>83</v>
      </c>
      <c r="AV281" s="14" t="s">
        <v>85</v>
      </c>
      <c r="AW281" s="14" t="s">
        <v>32</v>
      </c>
      <c r="AX281" s="14" t="s">
        <v>76</v>
      </c>
      <c r="AY281" s="229" t="s">
        <v>179</v>
      </c>
    </row>
    <row r="282" spans="1:65" s="15" customFormat="1" ht="11.25">
      <c r="B282" s="244"/>
      <c r="C282" s="245"/>
      <c r="D282" s="204" t="s">
        <v>191</v>
      </c>
      <c r="E282" s="246" t="s">
        <v>1</v>
      </c>
      <c r="F282" s="247" t="s">
        <v>2795</v>
      </c>
      <c r="G282" s="245"/>
      <c r="H282" s="248">
        <v>1</v>
      </c>
      <c r="I282" s="249"/>
      <c r="J282" s="245"/>
      <c r="K282" s="245"/>
      <c r="L282" s="250"/>
      <c r="M282" s="251"/>
      <c r="N282" s="252"/>
      <c r="O282" s="252"/>
      <c r="P282" s="252"/>
      <c r="Q282" s="252"/>
      <c r="R282" s="252"/>
      <c r="S282" s="252"/>
      <c r="T282" s="253"/>
      <c r="AT282" s="254" t="s">
        <v>191</v>
      </c>
      <c r="AU282" s="254" t="s">
        <v>83</v>
      </c>
      <c r="AV282" s="15" t="s">
        <v>187</v>
      </c>
      <c r="AW282" s="15" t="s">
        <v>32</v>
      </c>
      <c r="AX282" s="15" t="s">
        <v>83</v>
      </c>
      <c r="AY282" s="254" t="s">
        <v>179</v>
      </c>
    </row>
    <row r="283" spans="1:65" s="2" customFormat="1" ht="36">
      <c r="A283" s="34"/>
      <c r="B283" s="35"/>
      <c r="C283" s="191" t="s">
        <v>447</v>
      </c>
      <c r="D283" s="191" t="s">
        <v>182</v>
      </c>
      <c r="E283" s="192" t="s">
        <v>3109</v>
      </c>
      <c r="F283" s="193" t="s">
        <v>3110</v>
      </c>
      <c r="G283" s="194" t="s">
        <v>198</v>
      </c>
      <c r="H283" s="195">
        <v>7</v>
      </c>
      <c r="I283" s="196"/>
      <c r="J283" s="197">
        <f>ROUND(I283*H283,2)</f>
        <v>0</v>
      </c>
      <c r="K283" s="193" t="s">
        <v>1</v>
      </c>
      <c r="L283" s="39"/>
      <c r="M283" s="198" t="s">
        <v>1</v>
      </c>
      <c r="N283" s="199" t="s">
        <v>41</v>
      </c>
      <c r="O283" s="71"/>
      <c r="P283" s="200">
        <f>O283*H283</f>
        <v>0</v>
      </c>
      <c r="Q283" s="200">
        <v>0</v>
      </c>
      <c r="R283" s="200">
        <f>Q283*H283</f>
        <v>0</v>
      </c>
      <c r="S283" s="200">
        <v>0</v>
      </c>
      <c r="T283" s="201">
        <f>S283*H283</f>
        <v>0</v>
      </c>
      <c r="U283" s="34"/>
      <c r="V283" s="34"/>
      <c r="W283" s="34"/>
      <c r="X283" s="34"/>
      <c r="Y283" s="34"/>
      <c r="Z283" s="34"/>
      <c r="AA283" s="34"/>
      <c r="AB283" s="34"/>
      <c r="AC283" s="34"/>
      <c r="AD283" s="34"/>
      <c r="AE283" s="34"/>
      <c r="AR283" s="202" t="s">
        <v>187</v>
      </c>
      <c r="AT283" s="202" t="s">
        <v>182</v>
      </c>
      <c r="AU283" s="202" t="s">
        <v>83</v>
      </c>
      <c r="AY283" s="17" t="s">
        <v>179</v>
      </c>
      <c r="BE283" s="203">
        <f>IF(N283="základní",J283,0)</f>
        <v>0</v>
      </c>
      <c r="BF283" s="203">
        <f>IF(N283="snížená",J283,0)</f>
        <v>0</v>
      </c>
      <c r="BG283" s="203">
        <f>IF(N283="zákl. přenesená",J283,0)</f>
        <v>0</v>
      </c>
      <c r="BH283" s="203">
        <f>IF(N283="sníž. přenesená",J283,0)</f>
        <v>0</v>
      </c>
      <c r="BI283" s="203">
        <f>IF(N283="nulová",J283,0)</f>
        <v>0</v>
      </c>
      <c r="BJ283" s="17" t="s">
        <v>83</v>
      </c>
      <c r="BK283" s="203">
        <f>ROUND(I283*H283,2)</f>
        <v>0</v>
      </c>
      <c r="BL283" s="17" t="s">
        <v>187</v>
      </c>
      <c r="BM283" s="202" t="s">
        <v>805</v>
      </c>
    </row>
    <row r="284" spans="1:65" s="13" customFormat="1" ht="22.5">
      <c r="B284" s="209"/>
      <c r="C284" s="210"/>
      <c r="D284" s="204" t="s">
        <v>191</v>
      </c>
      <c r="E284" s="211" t="s">
        <v>1</v>
      </c>
      <c r="F284" s="212" t="s">
        <v>3111</v>
      </c>
      <c r="G284" s="210"/>
      <c r="H284" s="211" t="s">
        <v>1</v>
      </c>
      <c r="I284" s="213"/>
      <c r="J284" s="210"/>
      <c r="K284" s="210"/>
      <c r="L284" s="214"/>
      <c r="M284" s="215"/>
      <c r="N284" s="216"/>
      <c r="O284" s="216"/>
      <c r="P284" s="216"/>
      <c r="Q284" s="216"/>
      <c r="R284" s="216"/>
      <c r="S284" s="216"/>
      <c r="T284" s="217"/>
      <c r="AT284" s="218" t="s">
        <v>191</v>
      </c>
      <c r="AU284" s="218" t="s">
        <v>83</v>
      </c>
      <c r="AV284" s="13" t="s">
        <v>83</v>
      </c>
      <c r="AW284" s="13" t="s">
        <v>32</v>
      </c>
      <c r="AX284" s="13" t="s">
        <v>76</v>
      </c>
      <c r="AY284" s="218" t="s">
        <v>179</v>
      </c>
    </row>
    <row r="285" spans="1:65" s="13" customFormat="1" ht="11.25">
      <c r="B285" s="209"/>
      <c r="C285" s="210"/>
      <c r="D285" s="204" t="s">
        <v>191</v>
      </c>
      <c r="E285" s="211" t="s">
        <v>1</v>
      </c>
      <c r="F285" s="212" t="s">
        <v>3112</v>
      </c>
      <c r="G285" s="210"/>
      <c r="H285" s="211" t="s">
        <v>1</v>
      </c>
      <c r="I285" s="213"/>
      <c r="J285" s="210"/>
      <c r="K285" s="210"/>
      <c r="L285" s="214"/>
      <c r="M285" s="215"/>
      <c r="N285" s="216"/>
      <c r="O285" s="216"/>
      <c r="P285" s="216"/>
      <c r="Q285" s="216"/>
      <c r="R285" s="216"/>
      <c r="S285" s="216"/>
      <c r="T285" s="217"/>
      <c r="AT285" s="218" t="s">
        <v>191</v>
      </c>
      <c r="AU285" s="218" t="s">
        <v>83</v>
      </c>
      <c r="AV285" s="13" t="s">
        <v>83</v>
      </c>
      <c r="AW285" s="13" t="s">
        <v>32</v>
      </c>
      <c r="AX285" s="13" t="s">
        <v>76</v>
      </c>
      <c r="AY285" s="218" t="s">
        <v>179</v>
      </c>
    </row>
    <row r="286" spans="1:65" s="13" customFormat="1" ht="22.5">
      <c r="B286" s="209"/>
      <c r="C286" s="210"/>
      <c r="D286" s="204" t="s">
        <v>191</v>
      </c>
      <c r="E286" s="211" t="s">
        <v>1</v>
      </c>
      <c r="F286" s="212" t="s">
        <v>3113</v>
      </c>
      <c r="G286" s="210"/>
      <c r="H286" s="211" t="s">
        <v>1</v>
      </c>
      <c r="I286" s="213"/>
      <c r="J286" s="210"/>
      <c r="K286" s="210"/>
      <c r="L286" s="214"/>
      <c r="M286" s="215"/>
      <c r="N286" s="216"/>
      <c r="O286" s="216"/>
      <c r="P286" s="216"/>
      <c r="Q286" s="216"/>
      <c r="R286" s="216"/>
      <c r="S286" s="216"/>
      <c r="T286" s="217"/>
      <c r="AT286" s="218" t="s">
        <v>191</v>
      </c>
      <c r="AU286" s="218" t="s">
        <v>83</v>
      </c>
      <c r="AV286" s="13" t="s">
        <v>83</v>
      </c>
      <c r="AW286" s="13" t="s">
        <v>32</v>
      </c>
      <c r="AX286" s="13" t="s">
        <v>76</v>
      </c>
      <c r="AY286" s="218" t="s">
        <v>179</v>
      </c>
    </row>
    <row r="287" spans="1:65" s="13" customFormat="1" ht="11.25">
      <c r="B287" s="209"/>
      <c r="C287" s="210"/>
      <c r="D287" s="204" t="s">
        <v>191</v>
      </c>
      <c r="E287" s="211" t="s">
        <v>1</v>
      </c>
      <c r="F287" s="212" t="s">
        <v>3078</v>
      </c>
      <c r="G287" s="210"/>
      <c r="H287" s="211" t="s">
        <v>1</v>
      </c>
      <c r="I287" s="213"/>
      <c r="J287" s="210"/>
      <c r="K287" s="210"/>
      <c r="L287" s="214"/>
      <c r="M287" s="215"/>
      <c r="N287" s="216"/>
      <c r="O287" s="216"/>
      <c r="P287" s="216"/>
      <c r="Q287" s="216"/>
      <c r="R287" s="216"/>
      <c r="S287" s="216"/>
      <c r="T287" s="217"/>
      <c r="AT287" s="218" t="s">
        <v>191</v>
      </c>
      <c r="AU287" s="218" t="s">
        <v>83</v>
      </c>
      <c r="AV287" s="13" t="s">
        <v>83</v>
      </c>
      <c r="AW287" s="13" t="s">
        <v>32</v>
      </c>
      <c r="AX287" s="13" t="s">
        <v>76</v>
      </c>
      <c r="AY287" s="218" t="s">
        <v>179</v>
      </c>
    </row>
    <row r="288" spans="1:65" s="14" customFormat="1" ht="11.25">
      <c r="B288" s="219"/>
      <c r="C288" s="220"/>
      <c r="D288" s="204" t="s">
        <v>191</v>
      </c>
      <c r="E288" s="221" t="s">
        <v>1</v>
      </c>
      <c r="F288" s="222" t="s">
        <v>217</v>
      </c>
      <c r="G288" s="220"/>
      <c r="H288" s="223">
        <v>7</v>
      </c>
      <c r="I288" s="224"/>
      <c r="J288" s="220"/>
      <c r="K288" s="220"/>
      <c r="L288" s="225"/>
      <c r="M288" s="226"/>
      <c r="N288" s="227"/>
      <c r="O288" s="227"/>
      <c r="P288" s="227"/>
      <c r="Q288" s="227"/>
      <c r="R288" s="227"/>
      <c r="S288" s="227"/>
      <c r="T288" s="228"/>
      <c r="AT288" s="229" t="s">
        <v>191</v>
      </c>
      <c r="AU288" s="229" t="s">
        <v>83</v>
      </c>
      <c r="AV288" s="14" t="s">
        <v>85</v>
      </c>
      <c r="AW288" s="14" t="s">
        <v>32</v>
      </c>
      <c r="AX288" s="14" t="s">
        <v>76</v>
      </c>
      <c r="AY288" s="229" t="s">
        <v>179</v>
      </c>
    </row>
    <row r="289" spans="1:65" s="15" customFormat="1" ht="11.25">
      <c r="B289" s="244"/>
      <c r="C289" s="245"/>
      <c r="D289" s="204" t="s">
        <v>191</v>
      </c>
      <c r="E289" s="246" t="s">
        <v>1</v>
      </c>
      <c r="F289" s="247" t="s">
        <v>2795</v>
      </c>
      <c r="G289" s="245"/>
      <c r="H289" s="248">
        <v>7</v>
      </c>
      <c r="I289" s="249"/>
      <c r="J289" s="245"/>
      <c r="K289" s="245"/>
      <c r="L289" s="250"/>
      <c r="M289" s="251"/>
      <c r="N289" s="252"/>
      <c r="O289" s="252"/>
      <c r="P289" s="252"/>
      <c r="Q289" s="252"/>
      <c r="R289" s="252"/>
      <c r="S289" s="252"/>
      <c r="T289" s="253"/>
      <c r="AT289" s="254" t="s">
        <v>191</v>
      </c>
      <c r="AU289" s="254" t="s">
        <v>83</v>
      </c>
      <c r="AV289" s="15" t="s">
        <v>187</v>
      </c>
      <c r="AW289" s="15" t="s">
        <v>32</v>
      </c>
      <c r="AX289" s="15" t="s">
        <v>83</v>
      </c>
      <c r="AY289" s="254" t="s">
        <v>179</v>
      </c>
    </row>
    <row r="290" spans="1:65" s="2" customFormat="1" ht="36">
      <c r="A290" s="34"/>
      <c r="B290" s="35"/>
      <c r="C290" s="191" t="s">
        <v>454</v>
      </c>
      <c r="D290" s="191" t="s">
        <v>182</v>
      </c>
      <c r="E290" s="192" t="s">
        <v>3114</v>
      </c>
      <c r="F290" s="193" t="s">
        <v>3110</v>
      </c>
      <c r="G290" s="194" t="s">
        <v>198</v>
      </c>
      <c r="H290" s="195">
        <v>2</v>
      </c>
      <c r="I290" s="196"/>
      <c r="J290" s="197">
        <f>ROUND(I290*H290,2)</f>
        <v>0</v>
      </c>
      <c r="K290" s="193" t="s">
        <v>1</v>
      </c>
      <c r="L290" s="39"/>
      <c r="M290" s="198" t="s">
        <v>1</v>
      </c>
      <c r="N290" s="199" t="s">
        <v>41</v>
      </c>
      <c r="O290" s="71"/>
      <c r="P290" s="200">
        <f>O290*H290</f>
        <v>0</v>
      </c>
      <c r="Q290" s="200">
        <v>0</v>
      </c>
      <c r="R290" s="200">
        <f>Q290*H290</f>
        <v>0</v>
      </c>
      <c r="S290" s="200">
        <v>0</v>
      </c>
      <c r="T290" s="201">
        <f>S290*H290</f>
        <v>0</v>
      </c>
      <c r="U290" s="34"/>
      <c r="V290" s="34"/>
      <c r="W290" s="34"/>
      <c r="X290" s="34"/>
      <c r="Y290" s="34"/>
      <c r="Z290" s="34"/>
      <c r="AA290" s="34"/>
      <c r="AB290" s="34"/>
      <c r="AC290" s="34"/>
      <c r="AD290" s="34"/>
      <c r="AE290" s="34"/>
      <c r="AR290" s="202" t="s">
        <v>187</v>
      </c>
      <c r="AT290" s="202" t="s">
        <v>182</v>
      </c>
      <c r="AU290" s="202" t="s">
        <v>83</v>
      </c>
      <c r="AY290" s="17" t="s">
        <v>179</v>
      </c>
      <c r="BE290" s="203">
        <f>IF(N290="základní",J290,0)</f>
        <v>0</v>
      </c>
      <c r="BF290" s="203">
        <f>IF(N290="snížená",J290,0)</f>
        <v>0</v>
      </c>
      <c r="BG290" s="203">
        <f>IF(N290="zákl. přenesená",J290,0)</f>
        <v>0</v>
      </c>
      <c r="BH290" s="203">
        <f>IF(N290="sníž. přenesená",J290,0)</f>
        <v>0</v>
      </c>
      <c r="BI290" s="203">
        <f>IF(N290="nulová",J290,0)</f>
        <v>0</v>
      </c>
      <c r="BJ290" s="17" t="s">
        <v>83</v>
      </c>
      <c r="BK290" s="203">
        <f>ROUND(I290*H290,2)</f>
        <v>0</v>
      </c>
      <c r="BL290" s="17" t="s">
        <v>187</v>
      </c>
      <c r="BM290" s="202" t="s">
        <v>258</v>
      </c>
    </row>
    <row r="291" spans="1:65" s="13" customFormat="1" ht="22.5">
      <c r="B291" s="209"/>
      <c r="C291" s="210"/>
      <c r="D291" s="204" t="s">
        <v>191</v>
      </c>
      <c r="E291" s="211" t="s">
        <v>1</v>
      </c>
      <c r="F291" s="212" t="s">
        <v>3115</v>
      </c>
      <c r="G291" s="210"/>
      <c r="H291" s="211" t="s">
        <v>1</v>
      </c>
      <c r="I291" s="213"/>
      <c r="J291" s="210"/>
      <c r="K291" s="210"/>
      <c r="L291" s="214"/>
      <c r="M291" s="215"/>
      <c r="N291" s="216"/>
      <c r="O291" s="216"/>
      <c r="P291" s="216"/>
      <c r="Q291" s="216"/>
      <c r="R291" s="216"/>
      <c r="S291" s="216"/>
      <c r="T291" s="217"/>
      <c r="AT291" s="218" t="s">
        <v>191</v>
      </c>
      <c r="AU291" s="218" t="s">
        <v>83</v>
      </c>
      <c r="AV291" s="13" t="s">
        <v>83</v>
      </c>
      <c r="AW291" s="13" t="s">
        <v>32</v>
      </c>
      <c r="AX291" s="13" t="s">
        <v>76</v>
      </c>
      <c r="AY291" s="218" t="s">
        <v>179</v>
      </c>
    </row>
    <row r="292" spans="1:65" s="13" customFormat="1" ht="11.25">
      <c r="B292" s="209"/>
      <c r="C292" s="210"/>
      <c r="D292" s="204" t="s">
        <v>191</v>
      </c>
      <c r="E292" s="211" t="s">
        <v>1</v>
      </c>
      <c r="F292" s="212" t="s">
        <v>3112</v>
      </c>
      <c r="G292" s="210"/>
      <c r="H292" s="211" t="s">
        <v>1</v>
      </c>
      <c r="I292" s="213"/>
      <c r="J292" s="210"/>
      <c r="K292" s="210"/>
      <c r="L292" s="214"/>
      <c r="M292" s="215"/>
      <c r="N292" s="216"/>
      <c r="O292" s="216"/>
      <c r="P292" s="216"/>
      <c r="Q292" s="216"/>
      <c r="R292" s="216"/>
      <c r="S292" s="216"/>
      <c r="T292" s="217"/>
      <c r="AT292" s="218" t="s">
        <v>191</v>
      </c>
      <c r="AU292" s="218" t="s">
        <v>83</v>
      </c>
      <c r="AV292" s="13" t="s">
        <v>83</v>
      </c>
      <c r="AW292" s="13" t="s">
        <v>32</v>
      </c>
      <c r="AX292" s="13" t="s">
        <v>76</v>
      </c>
      <c r="AY292" s="218" t="s">
        <v>179</v>
      </c>
    </row>
    <row r="293" spans="1:65" s="13" customFormat="1" ht="22.5">
      <c r="B293" s="209"/>
      <c r="C293" s="210"/>
      <c r="D293" s="204" t="s">
        <v>191</v>
      </c>
      <c r="E293" s="211" t="s">
        <v>1</v>
      </c>
      <c r="F293" s="212" t="s">
        <v>3113</v>
      </c>
      <c r="G293" s="210"/>
      <c r="H293" s="211" t="s">
        <v>1</v>
      </c>
      <c r="I293" s="213"/>
      <c r="J293" s="210"/>
      <c r="K293" s="210"/>
      <c r="L293" s="214"/>
      <c r="M293" s="215"/>
      <c r="N293" s="216"/>
      <c r="O293" s="216"/>
      <c r="P293" s="216"/>
      <c r="Q293" s="216"/>
      <c r="R293" s="216"/>
      <c r="S293" s="216"/>
      <c r="T293" s="217"/>
      <c r="AT293" s="218" t="s">
        <v>191</v>
      </c>
      <c r="AU293" s="218" t="s">
        <v>83</v>
      </c>
      <c r="AV293" s="13" t="s">
        <v>83</v>
      </c>
      <c r="AW293" s="13" t="s">
        <v>32</v>
      </c>
      <c r="AX293" s="13" t="s">
        <v>76</v>
      </c>
      <c r="AY293" s="218" t="s">
        <v>179</v>
      </c>
    </row>
    <row r="294" spans="1:65" s="13" customFormat="1" ht="11.25">
      <c r="B294" s="209"/>
      <c r="C294" s="210"/>
      <c r="D294" s="204" t="s">
        <v>191</v>
      </c>
      <c r="E294" s="211" t="s">
        <v>1</v>
      </c>
      <c r="F294" s="212" t="s">
        <v>3078</v>
      </c>
      <c r="G294" s="210"/>
      <c r="H294" s="211" t="s">
        <v>1</v>
      </c>
      <c r="I294" s="213"/>
      <c r="J294" s="210"/>
      <c r="K294" s="210"/>
      <c r="L294" s="214"/>
      <c r="M294" s="215"/>
      <c r="N294" s="216"/>
      <c r="O294" s="216"/>
      <c r="P294" s="216"/>
      <c r="Q294" s="216"/>
      <c r="R294" s="216"/>
      <c r="S294" s="216"/>
      <c r="T294" s="217"/>
      <c r="AT294" s="218" t="s">
        <v>191</v>
      </c>
      <c r="AU294" s="218" t="s">
        <v>83</v>
      </c>
      <c r="AV294" s="13" t="s">
        <v>83</v>
      </c>
      <c r="AW294" s="13" t="s">
        <v>32</v>
      </c>
      <c r="AX294" s="13" t="s">
        <v>76</v>
      </c>
      <c r="AY294" s="218" t="s">
        <v>179</v>
      </c>
    </row>
    <row r="295" spans="1:65" s="14" customFormat="1" ht="11.25">
      <c r="B295" s="219"/>
      <c r="C295" s="220"/>
      <c r="D295" s="204" t="s">
        <v>191</v>
      </c>
      <c r="E295" s="221" t="s">
        <v>1</v>
      </c>
      <c r="F295" s="222" t="s">
        <v>85</v>
      </c>
      <c r="G295" s="220"/>
      <c r="H295" s="223">
        <v>2</v>
      </c>
      <c r="I295" s="224"/>
      <c r="J295" s="220"/>
      <c r="K295" s="220"/>
      <c r="L295" s="225"/>
      <c r="M295" s="226"/>
      <c r="N295" s="227"/>
      <c r="O295" s="227"/>
      <c r="P295" s="227"/>
      <c r="Q295" s="227"/>
      <c r="R295" s="227"/>
      <c r="S295" s="227"/>
      <c r="T295" s="228"/>
      <c r="AT295" s="229" t="s">
        <v>191</v>
      </c>
      <c r="AU295" s="229" t="s">
        <v>83</v>
      </c>
      <c r="AV295" s="14" t="s">
        <v>85</v>
      </c>
      <c r="AW295" s="14" t="s">
        <v>32</v>
      </c>
      <c r="AX295" s="14" t="s">
        <v>76</v>
      </c>
      <c r="AY295" s="229" t="s">
        <v>179</v>
      </c>
    </row>
    <row r="296" spans="1:65" s="15" customFormat="1" ht="11.25">
      <c r="B296" s="244"/>
      <c r="C296" s="245"/>
      <c r="D296" s="204" t="s">
        <v>191</v>
      </c>
      <c r="E296" s="246" t="s">
        <v>1</v>
      </c>
      <c r="F296" s="247" t="s">
        <v>2795</v>
      </c>
      <c r="G296" s="245"/>
      <c r="H296" s="248">
        <v>2</v>
      </c>
      <c r="I296" s="249"/>
      <c r="J296" s="245"/>
      <c r="K296" s="245"/>
      <c r="L296" s="250"/>
      <c r="M296" s="251"/>
      <c r="N296" s="252"/>
      <c r="O296" s="252"/>
      <c r="P296" s="252"/>
      <c r="Q296" s="252"/>
      <c r="R296" s="252"/>
      <c r="S296" s="252"/>
      <c r="T296" s="253"/>
      <c r="AT296" s="254" t="s">
        <v>191</v>
      </c>
      <c r="AU296" s="254" t="s">
        <v>83</v>
      </c>
      <c r="AV296" s="15" t="s">
        <v>187</v>
      </c>
      <c r="AW296" s="15" t="s">
        <v>32</v>
      </c>
      <c r="AX296" s="15" t="s">
        <v>83</v>
      </c>
      <c r="AY296" s="254" t="s">
        <v>179</v>
      </c>
    </row>
    <row r="297" spans="1:65" s="2" customFormat="1" ht="36">
      <c r="A297" s="34"/>
      <c r="B297" s="35"/>
      <c r="C297" s="191" t="s">
        <v>471</v>
      </c>
      <c r="D297" s="191" t="s">
        <v>182</v>
      </c>
      <c r="E297" s="192" t="s">
        <v>3116</v>
      </c>
      <c r="F297" s="193" t="s">
        <v>3117</v>
      </c>
      <c r="G297" s="194" t="s">
        <v>198</v>
      </c>
      <c r="H297" s="195">
        <v>4</v>
      </c>
      <c r="I297" s="196"/>
      <c r="J297" s="197">
        <f>ROUND(I297*H297,2)</f>
        <v>0</v>
      </c>
      <c r="K297" s="193" t="s">
        <v>1</v>
      </c>
      <c r="L297" s="39"/>
      <c r="M297" s="198" t="s">
        <v>1</v>
      </c>
      <c r="N297" s="199" t="s">
        <v>41</v>
      </c>
      <c r="O297" s="71"/>
      <c r="P297" s="200">
        <f>O297*H297</f>
        <v>0</v>
      </c>
      <c r="Q297" s="200">
        <v>0</v>
      </c>
      <c r="R297" s="200">
        <f>Q297*H297</f>
        <v>0</v>
      </c>
      <c r="S297" s="200">
        <v>0</v>
      </c>
      <c r="T297" s="201">
        <f>S297*H297</f>
        <v>0</v>
      </c>
      <c r="U297" s="34"/>
      <c r="V297" s="34"/>
      <c r="W297" s="34"/>
      <c r="X297" s="34"/>
      <c r="Y297" s="34"/>
      <c r="Z297" s="34"/>
      <c r="AA297" s="34"/>
      <c r="AB297" s="34"/>
      <c r="AC297" s="34"/>
      <c r="AD297" s="34"/>
      <c r="AE297" s="34"/>
      <c r="AR297" s="202" t="s">
        <v>187</v>
      </c>
      <c r="AT297" s="202" t="s">
        <v>182</v>
      </c>
      <c r="AU297" s="202" t="s">
        <v>83</v>
      </c>
      <c r="AY297" s="17" t="s">
        <v>179</v>
      </c>
      <c r="BE297" s="203">
        <f>IF(N297="základní",J297,0)</f>
        <v>0</v>
      </c>
      <c r="BF297" s="203">
        <f>IF(N297="snížená",J297,0)</f>
        <v>0</v>
      </c>
      <c r="BG297" s="203">
        <f>IF(N297="zákl. přenesená",J297,0)</f>
        <v>0</v>
      </c>
      <c r="BH297" s="203">
        <f>IF(N297="sníž. přenesená",J297,0)</f>
        <v>0</v>
      </c>
      <c r="BI297" s="203">
        <f>IF(N297="nulová",J297,0)</f>
        <v>0</v>
      </c>
      <c r="BJ297" s="17" t="s">
        <v>83</v>
      </c>
      <c r="BK297" s="203">
        <f>ROUND(I297*H297,2)</f>
        <v>0</v>
      </c>
      <c r="BL297" s="17" t="s">
        <v>187</v>
      </c>
      <c r="BM297" s="202" t="s">
        <v>854</v>
      </c>
    </row>
    <row r="298" spans="1:65" s="13" customFormat="1" ht="22.5">
      <c r="B298" s="209"/>
      <c r="C298" s="210"/>
      <c r="D298" s="204" t="s">
        <v>191</v>
      </c>
      <c r="E298" s="211" t="s">
        <v>1</v>
      </c>
      <c r="F298" s="212" t="s">
        <v>3118</v>
      </c>
      <c r="G298" s="210"/>
      <c r="H298" s="211" t="s">
        <v>1</v>
      </c>
      <c r="I298" s="213"/>
      <c r="J298" s="210"/>
      <c r="K298" s="210"/>
      <c r="L298" s="214"/>
      <c r="M298" s="215"/>
      <c r="N298" s="216"/>
      <c r="O298" s="216"/>
      <c r="P298" s="216"/>
      <c r="Q298" s="216"/>
      <c r="R298" s="216"/>
      <c r="S298" s="216"/>
      <c r="T298" s="217"/>
      <c r="AT298" s="218" t="s">
        <v>191</v>
      </c>
      <c r="AU298" s="218" t="s">
        <v>83</v>
      </c>
      <c r="AV298" s="13" t="s">
        <v>83</v>
      </c>
      <c r="AW298" s="13" t="s">
        <v>32</v>
      </c>
      <c r="AX298" s="13" t="s">
        <v>76</v>
      </c>
      <c r="AY298" s="218" t="s">
        <v>179</v>
      </c>
    </row>
    <row r="299" spans="1:65" s="13" customFormat="1" ht="11.25">
      <c r="B299" s="209"/>
      <c r="C299" s="210"/>
      <c r="D299" s="204" t="s">
        <v>191</v>
      </c>
      <c r="E299" s="211" t="s">
        <v>1</v>
      </c>
      <c r="F299" s="212" t="s">
        <v>3112</v>
      </c>
      <c r="G299" s="210"/>
      <c r="H299" s="211" t="s">
        <v>1</v>
      </c>
      <c r="I299" s="213"/>
      <c r="J299" s="210"/>
      <c r="K299" s="210"/>
      <c r="L299" s="214"/>
      <c r="M299" s="215"/>
      <c r="N299" s="216"/>
      <c r="O299" s="216"/>
      <c r="P299" s="216"/>
      <c r="Q299" s="216"/>
      <c r="R299" s="216"/>
      <c r="S299" s="216"/>
      <c r="T299" s="217"/>
      <c r="AT299" s="218" t="s">
        <v>191</v>
      </c>
      <c r="AU299" s="218" t="s">
        <v>83</v>
      </c>
      <c r="AV299" s="13" t="s">
        <v>83</v>
      </c>
      <c r="AW299" s="13" t="s">
        <v>32</v>
      </c>
      <c r="AX299" s="13" t="s">
        <v>76</v>
      </c>
      <c r="AY299" s="218" t="s">
        <v>179</v>
      </c>
    </row>
    <row r="300" spans="1:65" s="13" customFormat="1" ht="22.5">
      <c r="B300" s="209"/>
      <c r="C300" s="210"/>
      <c r="D300" s="204" t="s">
        <v>191</v>
      </c>
      <c r="E300" s="211" t="s">
        <v>1</v>
      </c>
      <c r="F300" s="212" t="s">
        <v>3113</v>
      </c>
      <c r="G300" s="210"/>
      <c r="H300" s="211" t="s">
        <v>1</v>
      </c>
      <c r="I300" s="213"/>
      <c r="J300" s="210"/>
      <c r="K300" s="210"/>
      <c r="L300" s="214"/>
      <c r="M300" s="215"/>
      <c r="N300" s="216"/>
      <c r="O300" s="216"/>
      <c r="P300" s="216"/>
      <c r="Q300" s="216"/>
      <c r="R300" s="216"/>
      <c r="S300" s="216"/>
      <c r="T300" s="217"/>
      <c r="AT300" s="218" t="s">
        <v>191</v>
      </c>
      <c r="AU300" s="218" t="s">
        <v>83</v>
      </c>
      <c r="AV300" s="13" t="s">
        <v>83</v>
      </c>
      <c r="AW300" s="13" t="s">
        <v>32</v>
      </c>
      <c r="AX300" s="13" t="s">
        <v>76</v>
      </c>
      <c r="AY300" s="218" t="s">
        <v>179</v>
      </c>
    </row>
    <row r="301" spans="1:65" s="13" customFormat="1" ht="11.25">
      <c r="B301" s="209"/>
      <c r="C301" s="210"/>
      <c r="D301" s="204" t="s">
        <v>191</v>
      </c>
      <c r="E301" s="211" t="s">
        <v>1</v>
      </c>
      <c r="F301" s="212" t="s">
        <v>3078</v>
      </c>
      <c r="G301" s="210"/>
      <c r="H301" s="211" t="s">
        <v>1</v>
      </c>
      <c r="I301" s="213"/>
      <c r="J301" s="210"/>
      <c r="K301" s="210"/>
      <c r="L301" s="214"/>
      <c r="M301" s="215"/>
      <c r="N301" s="216"/>
      <c r="O301" s="216"/>
      <c r="P301" s="216"/>
      <c r="Q301" s="216"/>
      <c r="R301" s="216"/>
      <c r="S301" s="216"/>
      <c r="T301" s="217"/>
      <c r="AT301" s="218" t="s">
        <v>191</v>
      </c>
      <c r="AU301" s="218" t="s">
        <v>83</v>
      </c>
      <c r="AV301" s="13" t="s">
        <v>83</v>
      </c>
      <c r="AW301" s="13" t="s">
        <v>32</v>
      </c>
      <c r="AX301" s="13" t="s">
        <v>76</v>
      </c>
      <c r="AY301" s="218" t="s">
        <v>179</v>
      </c>
    </row>
    <row r="302" spans="1:65" s="14" customFormat="1" ht="11.25">
      <c r="B302" s="219"/>
      <c r="C302" s="220"/>
      <c r="D302" s="204" t="s">
        <v>191</v>
      </c>
      <c r="E302" s="221" t="s">
        <v>1</v>
      </c>
      <c r="F302" s="222" t="s">
        <v>187</v>
      </c>
      <c r="G302" s="220"/>
      <c r="H302" s="223">
        <v>4</v>
      </c>
      <c r="I302" s="224"/>
      <c r="J302" s="220"/>
      <c r="K302" s="220"/>
      <c r="L302" s="225"/>
      <c r="M302" s="226"/>
      <c r="N302" s="227"/>
      <c r="O302" s="227"/>
      <c r="P302" s="227"/>
      <c r="Q302" s="227"/>
      <c r="R302" s="227"/>
      <c r="S302" s="227"/>
      <c r="T302" s="228"/>
      <c r="AT302" s="229" t="s">
        <v>191</v>
      </c>
      <c r="AU302" s="229" t="s">
        <v>83</v>
      </c>
      <c r="AV302" s="14" t="s">
        <v>85</v>
      </c>
      <c r="AW302" s="14" t="s">
        <v>32</v>
      </c>
      <c r="AX302" s="14" t="s">
        <v>76</v>
      </c>
      <c r="AY302" s="229" t="s">
        <v>179</v>
      </c>
    </row>
    <row r="303" spans="1:65" s="15" customFormat="1" ht="11.25">
      <c r="B303" s="244"/>
      <c r="C303" s="245"/>
      <c r="D303" s="204" t="s">
        <v>191</v>
      </c>
      <c r="E303" s="246" t="s">
        <v>1</v>
      </c>
      <c r="F303" s="247" t="s">
        <v>2795</v>
      </c>
      <c r="G303" s="245"/>
      <c r="H303" s="248">
        <v>4</v>
      </c>
      <c r="I303" s="249"/>
      <c r="J303" s="245"/>
      <c r="K303" s="245"/>
      <c r="L303" s="250"/>
      <c r="M303" s="251"/>
      <c r="N303" s="252"/>
      <c r="O303" s="252"/>
      <c r="P303" s="252"/>
      <c r="Q303" s="252"/>
      <c r="R303" s="252"/>
      <c r="S303" s="252"/>
      <c r="T303" s="253"/>
      <c r="AT303" s="254" t="s">
        <v>191</v>
      </c>
      <c r="AU303" s="254" t="s">
        <v>83</v>
      </c>
      <c r="AV303" s="15" t="s">
        <v>187</v>
      </c>
      <c r="AW303" s="15" t="s">
        <v>32</v>
      </c>
      <c r="AX303" s="15" t="s">
        <v>83</v>
      </c>
      <c r="AY303" s="254" t="s">
        <v>179</v>
      </c>
    </row>
    <row r="304" spans="1:65" s="2" customFormat="1" ht="36">
      <c r="A304" s="34"/>
      <c r="B304" s="35"/>
      <c r="C304" s="191" t="s">
        <v>525</v>
      </c>
      <c r="D304" s="191" t="s">
        <v>182</v>
      </c>
      <c r="E304" s="192" t="s">
        <v>3119</v>
      </c>
      <c r="F304" s="193" t="s">
        <v>3120</v>
      </c>
      <c r="G304" s="194" t="s">
        <v>198</v>
      </c>
      <c r="H304" s="195">
        <v>10</v>
      </c>
      <c r="I304" s="196"/>
      <c r="J304" s="197">
        <f>ROUND(I304*H304,2)</f>
        <v>0</v>
      </c>
      <c r="K304" s="193" t="s">
        <v>1</v>
      </c>
      <c r="L304" s="39"/>
      <c r="M304" s="198" t="s">
        <v>1</v>
      </c>
      <c r="N304" s="199" t="s">
        <v>41</v>
      </c>
      <c r="O304" s="71"/>
      <c r="P304" s="200">
        <f>O304*H304</f>
        <v>0</v>
      </c>
      <c r="Q304" s="200">
        <v>0</v>
      </c>
      <c r="R304" s="200">
        <f>Q304*H304</f>
        <v>0</v>
      </c>
      <c r="S304" s="200">
        <v>0</v>
      </c>
      <c r="T304" s="201">
        <f>S304*H304</f>
        <v>0</v>
      </c>
      <c r="U304" s="34"/>
      <c r="V304" s="34"/>
      <c r="W304" s="34"/>
      <c r="X304" s="34"/>
      <c r="Y304" s="34"/>
      <c r="Z304" s="34"/>
      <c r="AA304" s="34"/>
      <c r="AB304" s="34"/>
      <c r="AC304" s="34"/>
      <c r="AD304" s="34"/>
      <c r="AE304" s="34"/>
      <c r="AR304" s="202" t="s">
        <v>187</v>
      </c>
      <c r="AT304" s="202" t="s">
        <v>182</v>
      </c>
      <c r="AU304" s="202" t="s">
        <v>83</v>
      </c>
      <c r="AY304" s="17" t="s">
        <v>179</v>
      </c>
      <c r="BE304" s="203">
        <f>IF(N304="základní",J304,0)</f>
        <v>0</v>
      </c>
      <c r="BF304" s="203">
        <f>IF(N304="snížená",J304,0)</f>
        <v>0</v>
      </c>
      <c r="BG304" s="203">
        <f>IF(N304="zákl. přenesená",J304,0)</f>
        <v>0</v>
      </c>
      <c r="BH304" s="203">
        <f>IF(N304="sníž. přenesená",J304,0)</f>
        <v>0</v>
      </c>
      <c r="BI304" s="203">
        <f>IF(N304="nulová",J304,0)</f>
        <v>0</v>
      </c>
      <c r="BJ304" s="17" t="s">
        <v>83</v>
      </c>
      <c r="BK304" s="203">
        <f>ROUND(I304*H304,2)</f>
        <v>0</v>
      </c>
      <c r="BL304" s="17" t="s">
        <v>187</v>
      </c>
      <c r="BM304" s="202" t="s">
        <v>898</v>
      </c>
    </row>
    <row r="305" spans="1:65" s="13" customFormat="1" ht="22.5">
      <c r="B305" s="209"/>
      <c r="C305" s="210"/>
      <c r="D305" s="204" t="s">
        <v>191</v>
      </c>
      <c r="E305" s="211" t="s">
        <v>1</v>
      </c>
      <c r="F305" s="212" t="s">
        <v>3121</v>
      </c>
      <c r="G305" s="210"/>
      <c r="H305" s="211" t="s">
        <v>1</v>
      </c>
      <c r="I305" s="213"/>
      <c r="J305" s="210"/>
      <c r="K305" s="210"/>
      <c r="L305" s="214"/>
      <c r="M305" s="215"/>
      <c r="N305" s="216"/>
      <c r="O305" s="216"/>
      <c r="P305" s="216"/>
      <c r="Q305" s="216"/>
      <c r="R305" s="216"/>
      <c r="S305" s="216"/>
      <c r="T305" s="217"/>
      <c r="AT305" s="218" t="s">
        <v>191</v>
      </c>
      <c r="AU305" s="218" t="s">
        <v>83</v>
      </c>
      <c r="AV305" s="13" t="s">
        <v>83</v>
      </c>
      <c r="AW305" s="13" t="s">
        <v>32</v>
      </c>
      <c r="AX305" s="13" t="s">
        <v>76</v>
      </c>
      <c r="AY305" s="218" t="s">
        <v>179</v>
      </c>
    </row>
    <row r="306" spans="1:65" s="13" customFormat="1" ht="11.25">
      <c r="B306" s="209"/>
      <c r="C306" s="210"/>
      <c r="D306" s="204" t="s">
        <v>191</v>
      </c>
      <c r="E306" s="211" t="s">
        <v>1</v>
      </c>
      <c r="F306" s="212" t="s">
        <v>3112</v>
      </c>
      <c r="G306" s="210"/>
      <c r="H306" s="211" t="s">
        <v>1</v>
      </c>
      <c r="I306" s="213"/>
      <c r="J306" s="210"/>
      <c r="K306" s="210"/>
      <c r="L306" s="214"/>
      <c r="M306" s="215"/>
      <c r="N306" s="216"/>
      <c r="O306" s="216"/>
      <c r="P306" s="216"/>
      <c r="Q306" s="216"/>
      <c r="R306" s="216"/>
      <c r="S306" s="216"/>
      <c r="T306" s="217"/>
      <c r="AT306" s="218" t="s">
        <v>191</v>
      </c>
      <c r="AU306" s="218" t="s">
        <v>83</v>
      </c>
      <c r="AV306" s="13" t="s">
        <v>83</v>
      </c>
      <c r="AW306" s="13" t="s">
        <v>32</v>
      </c>
      <c r="AX306" s="13" t="s">
        <v>76</v>
      </c>
      <c r="AY306" s="218" t="s">
        <v>179</v>
      </c>
    </row>
    <row r="307" spans="1:65" s="13" customFormat="1" ht="22.5">
      <c r="B307" s="209"/>
      <c r="C307" s="210"/>
      <c r="D307" s="204" t="s">
        <v>191</v>
      </c>
      <c r="E307" s="211" t="s">
        <v>1</v>
      </c>
      <c r="F307" s="212" t="s">
        <v>3113</v>
      </c>
      <c r="G307" s="210"/>
      <c r="H307" s="211" t="s">
        <v>1</v>
      </c>
      <c r="I307" s="213"/>
      <c r="J307" s="210"/>
      <c r="K307" s="210"/>
      <c r="L307" s="214"/>
      <c r="M307" s="215"/>
      <c r="N307" s="216"/>
      <c r="O307" s="216"/>
      <c r="P307" s="216"/>
      <c r="Q307" s="216"/>
      <c r="R307" s="216"/>
      <c r="S307" s="216"/>
      <c r="T307" s="217"/>
      <c r="AT307" s="218" t="s">
        <v>191</v>
      </c>
      <c r="AU307" s="218" t="s">
        <v>83</v>
      </c>
      <c r="AV307" s="13" t="s">
        <v>83</v>
      </c>
      <c r="AW307" s="13" t="s">
        <v>32</v>
      </c>
      <c r="AX307" s="13" t="s">
        <v>76</v>
      </c>
      <c r="AY307" s="218" t="s">
        <v>179</v>
      </c>
    </row>
    <row r="308" spans="1:65" s="13" customFormat="1" ht="11.25">
      <c r="B308" s="209"/>
      <c r="C308" s="210"/>
      <c r="D308" s="204" t="s">
        <v>191</v>
      </c>
      <c r="E308" s="211" t="s">
        <v>1</v>
      </c>
      <c r="F308" s="212" t="s">
        <v>3078</v>
      </c>
      <c r="G308" s="210"/>
      <c r="H308" s="211" t="s">
        <v>1</v>
      </c>
      <c r="I308" s="213"/>
      <c r="J308" s="210"/>
      <c r="K308" s="210"/>
      <c r="L308" s="214"/>
      <c r="M308" s="215"/>
      <c r="N308" s="216"/>
      <c r="O308" s="216"/>
      <c r="P308" s="216"/>
      <c r="Q308" s="216"/>
      <c r="R308" s="216"/>
      <c r="S308" s="216"/>
      <c r="T308" s="217"/>
      <c r="AT308" s="218" t="s">
        <v>191</v>
      </c>
      <c r="AU308" s="218" t="s">
        <v>83</v>
      </c>
      <c r="AV308" s="13" t="s">
        <v>83</v>
      </c>
      <c r="AW308" s="13" t="s">
        <v>32</v>
      </c>
      <c r="AX308" s="13" t="s">
        <v>76</v>
      </c>
      <c r="AY308" s="218" t="s">
        <v>179</v>
      </c>
    </row>
    <row r="309" spans="1:65" s="14" customFormat="1" ht="11.25">
      <c r="B309" s="219"/>
      <c r="C309" s="220"/>
      <c r="D309" s="204" t="s">
        <v>191</v>
      </c>
      <c r="E309" s="221" t="s">
        <v>1</v>
      </c>
      <c r="F309" s="222" t="s">
        <v>201</v>
      </c>
      <c r="G309" s="220"/>
      <c r="H309" s="223">
        <v>10</v>
      </c>
      <c r="I309" s="224"/>
      <c r="J309" s="220"/>
      <c r="K309" s="220"/>
      <c r="L309" s="225"/>
      <c r="M309" s="226"/>
      <c r="N309" s="227"/>
      <c r="O309" s="227"/>
      <c r="P309" s="227"/>
      <c r="Q309" s="227"/>
      <c r="R309" s="227"/>
      <c r="S309" s="227"/>
      <c r="T309" s="228"/>
      <c r="AT309" s="229" t="s">
        <v>191</v>
      </c>
      <c r="AU309" s="229" t="s">
        <v>83</v>
      </c>
      <c r="AV309" s="14" t="s">
        <v>85</v>
      </c>
      <c r="AW309" s="14" t="s">
        <v>32</v>
      </c>
      <c r="AX309" s="14" t="s">
        <v>76</v>
      </c>
      <c r="AY309" s="229" t="s">
        <v>179</v>
      </c>
    </row>
    <row r="310" spans="1:65" s="15" customFormat="1" ht="11.25">
      <c r="B310" s="244"/>
      <c r="C310" s="245"/>
      <c r="D310" s="204" t="s">
        <v>191</v>
      </c>
      <c r="E310" s="246" t="s">
        <v>1</v>
      </c>
      <c r="F310" s="247" t="s">
        <v>2795</v>
      </c>
      <c r="G310" s="245"/>
      <c r="H310" s="248">
        <v>10</v>
      </c>
      <c r="I310" s="249"/>
      <c r="J310" s="245"/>
      <c r="K310" s="245"/>
      <c r="L310" s="250"/>
      <c r="M310" s="251"/>
      <c r="N310" s="252"/>
      <c r="O310" s="252"/>
      <c r="P310" s="252"/>
      <c r="Q310" s="252"/>
      <c r="R310" s="252"/>
      <c r="S310" s="252"/>
      <c r="T310" s="253"/>
      <c r="AT310" s="254" t="s">
        <v>191</v>
      </c>
      <c r="AU310" s="254" t="s">
        <v>83</v>
      </c>
      <c r="AV310" s="15" t="s">
        <v>187</v>
      </c>
      <c r="AW310" s="15" t="s">
        <v>32</v>
      </c>
      <c r="AX310" s="15" t="s">
        <v>83</v>
      </c>
      <c r="AY310" s="254" t="s">
        <v>179</v>
      </c>
    </row>
    <row r="311" spans="1:65" s="2" customFormat="1" ht="36">
      <c r="A311" s="34"/>
      <c r="B311" s="35"/>
      <c r="C311" s="191" t="s">
        <v>534</v>
      </c>
      <c r="D311" s="191" t="s">
        <v>182</v>
      </c>
      <c r="E311" s="192" t="s">
        <v>3122</v>
      </c>
      <c r="F311" s="193" t="s">
        <v>3120</v>
      </c>
      <c r="G311" s="194" t="s">
        <v>198</v>
      </c>
      <c r="H311" s="195">
        <v>16</v>
      </c>
      <c r="I311" s="196"/>
      <c r="J311" s="197">
        <f>ROUND(I311*H311,2)</f>
        <v>0</v>
      </c>
      <c r="K311" s="193" t="s">
        <v>1</v>
      </c>
      <c r="L311" s="39"/>
      <c r="M311" s="198" t="s">
        <v>1</v>
      </c>
      <c r="N311" s="199" t="s">
        <v>41</v>
      </c>
      <c r="O311" s="71"/>
      <c r="P311" s="200">
        <f>O311*H311</f>
        <v>0</v>
      </c>
      <c r="Q311" s="200">
        <v>0</v>
      </c>
      <c r="R311" s="200">
        <f>Q311*H311</f>
        <v>0</v>
      </c>
      <c r="S311" s="200">
        <v>0</v>
      </c>
      <c r="T311" s="201">
        <f>S311*H311</f>
        <v>0</v>
      </c>
      <c r="U311" s="34"/>
      <c r="V311" s="34"/>
      <c r="W311" s="34"/>
      <c r="X311" s="34"/>
      <c r="Y311" s="34"/>
      <c r="Z311" s="34"/>
      <c r="AA311" s="34"/>
      <c r="AB311" s="34"/>
      <c r="AC311" s="34"/>
      <c r="AD311" s="34"/>
      <c r="AE311" s="34"/>
      <c r="AR311" s="202" t="s">
        <v>187</v>
      </c>
      <c r="AT311" s="202" t="s">
        <v>182</v>
      </c>
      <c r="AU311" s="202" t="s">
        <v>83</v>
      </c>
      <c r="AY311" s="17" t="s">
        <v>179</v>
      </c>
      <c r="BE311" s="203">
        <f>IF(N311="základní",J311,0)</f>
        <v>0</v>
      </c>
      <c r="BF311" s="203">
        <f>IF(N311="snížená",J311,0)</f>
        <v>0</v>
      </c>
      <c r="BG311" s="203">
        <f>IF(N311="zákl. přenesená",J311,0)</f>
        <v>0</v>
      </c>
      <c r="BH311" s="203">
        <f>IF(N311="sníž. přenesená",J311,0)</f>
        <v>0</v>
      </c>
      <c r="BI311" s="203">
        <f>IF(N311="nulová",J311,0)</f>
        <v>0</v>
      </c>
      <c r="BJ311" s="17" t="s">
        <v>83</v>
      </c>
      <c r="BK311" s="203">
        <f>ROUND(I311*H311,2)</f>
        <v>0</v>
      </c>
      <c r="BL311" s="17" t="s">
        <v>187</v>
      </c>
      <c r="BM311" s="202" t="s">
        <v>913</v>
      </c>
    </row>
    <row r="312" spans="1:65" s="13" customFormat="1" ht="22.5">
      <c r="B312" s="209"/>
      <c r="C312" s="210"/>
      <c r="D312" s="204" t="s">
        <v>191</v>
      </c>
      <c r="E312" s="211" t="s">
        <v>1</v>
      </c>
      <c r="F312" s="212" t="s">
        <v>3123</v>
      </c>
      <c r="G312" s="210"/>
      <c r="H312" s="211" t="s">
        <v>1</v>
      </c>
      <c r="I312" s="213"/>
      <c r="J312" s="210"/>
      <c r="K312" s="210"/>
      <c r="L312" s="214"/>
      <c r="M312" s="215"/>
      <c r="N312" s="216"/>
      <c r="O312" s="216"/>
      <c r="P312" s="216"/>
      <c r="Q312" s="216"/>
      <c r="R312" s="216"/>
      <c r="S312" s="216"/>
      <c r="T312" s="217"/>
      <c r="AT312" s="218" t="s">
        <v>191</v>
      </c>
      <c r="AU312" s="218" t="s">
        <v>83</v>
      </c>
      <c r="AV312" s="13" t="s">
        <v>83</v>
      </c>
      <c r="AW312" s="13" t="s">
        <v>32</v>
      </c>
      <c r="AX312" s="13" t="s">
        <v>76</v>
      </c>
      <c r="AY312" s="218" t="s">
        <v>179</v>
      </c>
    </row>
    <row r="313" spans="1:65" s="13" customFormat="1" ht="11.25">
      <c r="B313" s="209"/>
      <c r="C313" s="210"/>
      <c r="D313" s="204" t="s">
        <v>191</v>
      </c>
      <c r="E313" s="211" t="s">
        <v>1</v>
      </c>
      <c r="F313" s="212" t="s">
        <v>3112</v>
      </c>
      <c r="G313" s="210"/>
      <c r="H313" s="211" t="s">
        <v>1</v>
      </c>
      <c r="I313" s="213"/>
      <c r="J313" s="210"/>
      <c r="K313" s="210"/>
      <c r="L313" s="214"/>
      <c r="M313" s="215"/>
      <c r="N313" s="216"/>
      <c r="O313" s="216"/>
      <c r="P313" s="216"/>
      <c r="Q313" s="216"/>
      <c r="R313" s="216"/>
      <c r="S313" s="216"/>
      <c r="T313" s="217"/>
      <c r="AT313" s="218" t="s">
        <v>191</v>
      </c>
      <c r="AU313" s="218" t="s">
        <v>83</v>
      </c>
      <c r="AV313" s="13" t="s">
        <v>83</v>
      </c>
      <c r="AW313" s="13" t="s">
        <v>32</v>
      </c>
      <c r="AX313" s="13" t="s">
        <v>76</v>
      </c>
      <c r="AY313" s="218" t="s">
        <v>179</v>
      </c>
    </row>
    <row r="314" spans="1:65" s="13" customFormat="1" ht="22.5">
      <c r="B314" s="209"/>
      <c r="C314" s="210"/>
      <c r="D314" s="204" t="s">
        <v>191</v>
      </c>
      <c r="E314" s="211" t="s">
        <v>1</v>
      </c>
      <c r="F314" s="212" t="s">
        <v>3113</v>
      </c>
      <c r="G314" s="210"/>
      <c r="H314" s="211" t="s">
        <v>1</v>
      </c>
      <c r="I314" s="213"/>
      <c r="J314" s="210"/>
      <c r="K314" s="210"/>
      <c r="L314" s="214"/>
      <c r="M314" s="215"/>
      <c r="N314" s="216"/>
      <c r="O314" s="216"/>
      <c r="P314" s="216"/>
      <c r="Q314" s="216"/>
      <c r="R314" s="216"/>
      <c r="S314" s="216"/>
      <c r="T314" s="217"/>
      <c r="AT314" s="218" t="s">
        <v>191</v>
      </c>
      <c r="AU314" s="218" t="s">
        <v>83</v>
      </c>
      <c r="AV314" s="13" t="s">
        <v>83</v>
      </c>
      <c r="AW314" s="13" t="s">
        <v>32</v>
      </c>
      <c r="AX314" s="13" t="s">
        <v>76</v>
      </c>
      <c r="AY314" s="218" t="s">
        <v>179</v>
      </c>
    </row>
    <row r="315" spans="1:65" s="13" customFormat="1" ht="11.25">
      <c r="B315" s="209"/>
      <c r="C315" s="210"/>
      <c r="D315" s="204" t="s">
        <v>191</v>
      </c>
      <c r="E315" s="211" t="s">
        <v>1</v>
      </c>
      <c r="F315" s="212" t="s">
        <v>3078</v>
      </c>
      <c r="G315" s="210"/>
      <c r="H315" s="211" t="s">
        <v>1</v>
      </c>
      <c r="I315" s="213"/>
      <c r="J315" s="210"/>
      <c r="K315" s="210"/>
      <c r="L315" s="214"/>
      <c r="M315" s="215"/>
      <c r="N315" s="216"/>
      <c r="O315" s="216"/>
      <c r="P315" s="216"/>
      <c r="Q315" s="216"/>
      <c r="R315" s="216"/>
      <c r="S315" s="216"/>
      <c r="T315" s="217"/>
      <c r="AT315" s="218" t="s">
        <v>191</v>
      </c>
      <c r="AU315" s="218" t="s">
        <v>83</v>
      </c>
      <c r="AV315" s="13" t="s">
        <v>83</v>
      </c>
      <c r="AW315" s="13" t="s">
        <v>32</v>
      </c>
      <c r="AX315" s="13" t="s">
        <v>76</v>
      </c>
      <c r="AY315" s="218" t="s">
        <v>179</v>
      </c>
    </row>
    <row r="316" spans="1:65" s="14" customFormat="1" ht="11.25">
      <c r="B316" s="219"/>
      <c r="C316" s="220"/>
      <c r="D316" s="204" t="s">
        <v>191</v>
      </c>
      <c r="E316" s="221" t="s">
        <v>1</v>
      </c>
      <c r="F316" s="222" t="s">
        <v>263</v>
      </c>
      <c r="G316" s="220"/>
      <c r="H316" s="223">
        <v>16</v>
      </c>
      <c r="I316" s="224"/>
      <c r="J316" s="220"/>
      <c r="K316" s="220"/>
      <c r="L316" s="225"/>
      <c r="M316" s="226"/>
      <c r="N316" s="227"/>
      <c r="O316" s="227"/>
      <c r="P316" s="227"/>
      <c r="Q316" s="227"/>
      <c r="R316" s="227"/>
      <c r="S316" s="227"/>
      <c r="T316" s="228"/>
      <c r="AT316" s="229" t="s">
        <v>191</v>
      </c>
      <c r="AU316" s="229" t="s">
        <v>83</v>
      </c>
      <c r="AV316" s="14" t="s">
        <v>85</v>
      </c>
      <c r="AW316" s="14" t="s">
        <v>32</v>
      </c>
      <c r="AX316" s="14" t="s">
        <v>76</v>
      </c>
      <c r="AY316" s="229" t="s">
        <v>179</v>
      </c>
    </row>
    <row r="317" spans="1:65" s="15" customFormat="1" ht="11.25">
      <c r="B317" s="244"/>
      <c r="C317" s="245"/>
      <c r="D317" s="204" t="s">
        <v>191</v>
      </c>
      <c r="E317" s="246" t="s">
        <v>1</v>
      </c>
      <c r="F317" s="247" t="s">
        <v>2795</v>
      </c>
      <c r="G317" s="245"/>
      <c r="H317" s="248">
        <v>16</v>
      </c>
      <c r="I317" s="249"/>
      <c r="J317" s="245"/>
      <c r="K317" s="245"/>
      <c r="L317" s="250"/>
      <c r="M317" s="251"/>
      <c r="N317" s="252"/>
      <c r="O317" s="252"/>
      <c r="P317" s="252"/>
      <c r="Q317" s="252"/>
      <c r="R317" s="252"/>
      <c r="S317" s="252"/>
      <c r="T317" s="253"/>
      <c r="AT317" s="254" t="s">
        <v>191</v>
      </c>
      <c r="AU317" s="254" t="s">
        <v>83</v>
      </c>
      <c r="AV317" s="15" t="s">
        <v>187</v>
      </c>
      <c r="AW317" s="15" t="s">
        <v>32</v>
      </c>
      <c r="AX317" s="15" t="s">
        <v>83</v>
      </c>
      <c r="AY317" s="254" t="s">
        <v>179</v>
      </c>
    </row>
    <row r="318" spans="1:65" s="2" customFormat="1" ht="55.5" customHeight="1">
      <c r="A318" s="34"/>
      <c r="B318" s="35"/>
      <c r="C318" s="191" t="s">
        <v>581</v>
      </c>
      <c r="D318" s="191" t="s">
        <v>182</v>
      </c>
      <c r="E318" s="192" t="s">
        <v>3124</v>
      </c>
      <c r="F318" s="193" t="s">
        <v>3125</v>
      </c>
      <c r="G318" s="194" t="s">
        <v>198</v>
      </c>
      <c r="H318" s="195">
        <v>1</v>
      </c>
      <c r="I318" s="196"/>
      <c r="J318" s="197">
        <f>ROUND(I318*H318,2)</f>
        <v>0</v>
      </c>
      <c r="K318" s="193" t="s">
        <v>1</v>
      </c>
      <c r="L318" s="39"/>
      <c r="M318" s="198" t="s">
        <v>1</v>
      </c>
      <c r="N318" s="199" t="s">
        <v>41</v>
      </c>
      <c r="O318" s="71"/>
      <c r="P318" s="200">
        <f>O318*H318</f>
        <v>0</v>
      </c>
      <c r="Q318" s="200">
        <v>0</v>
      </c>
      <c r="R318" s="200">
        <f>Q318*H318</f>
        <v>0</v>
      </c>
      <c r="S318" s="200">
        <v>0</v>
      </c>
      <c r="T318" s="201">
        <f>S318*H318</f>
        <v>0</v>
      </c>
      <c r="U318" s="34"/>
      <c r="V318" s="34"/>
      <c r="W318" s="34"/>
      <c r="X318" s="34"/>
      <c r="Y318" s="34"/>
      <c r="Z318" s="34"/>
      <c r="AA318" s="34"/>
      <c r="AB318" s="34"/>
      <c r="AC318" s="34"/>
      <c r="AD318" s="34"/>
      <c r="AE318" s="34"/>
      <c r="AR318" s="202" t="s">
        <v>187</v>
      </c>
      <c r="AT318" s="202" t="s">
        <v>182</v>
      </c>
      <c r="AU318" s="202" t="s">
        <v>83</v>
      </c>
      <c r="AY318" s="17" t="s">
        <v>179</v>
      </c>
      <c r="BE318" s="203">
        <f>IF(N318="základní",J318,0)</f>
        <v>0</v>
      </c>
      <c r="BF318" s="203">
        <f>IF(N318="snížená",J318,0)</f>
        <v>0</v>
      </c>
      <c r="BG318" s="203">
        <f>IF(N318="zákl. přenesená",J318,0)</f>
        <v>0</v>
      </c>
      <c r="BH318" s="203">
        <f>IF(N318="sníž. přenesená",J318,0)</f>
        <v>0</v>
      </c>
      <c r="BI318" s="203">
        <f>IF(N318="nulová",J318,0)</f>
        <v>0</v>
      </c>
      <c r="BJ318" s="17" t="s">
        <v>83</v>
      </c>
      <c r="BK318" s="203">
        <f>ROUND(I318*H318,2)</f>
        <v>0</v>
      </c>
      <c r="BL318" s="17" t="s">
        <v>187</v>
      </c>
      <c r="BM318" s="202" t="s">
        <v>955</v>
      </c>
    </row>
    <row r="319" spans="1:65" s="13" customFormat="1" ht="11.25">
      <c r="B319" s="209"/>
      <c r="C319" s="210"/>
      <c r="D319" s="204" t="s">
        <v>191</v>
      </c>
      <c r="E319" s="211" t="s">
        <v>1</v>
      </c>
      <c r="F319" s="212" t="s">
        <v>3078</v>
      </c>
      <c r="G319" s="210"/>
      <c r="H319" s="211" t="s">
        <v>1</v>
      </c>
      <c r="I319" s="213"/>
      <c r="J319" s="210"/>
      <c r="K319" s="210"/>
      <c r="L319" s="214"/>
      <c r="M319" s="215"/>
      <c r="N319" s="216"/>
      <c r="O319" s="216"/>
      <c r="P319" s="216"/>
      <c r="Q319" s="216"/>
      <c r="R319" s="216"/>
      <c r="S319" s="216"/>
      <c r="T319" s="217"/>
      <c r="AT319" s="218" t="s">
        <v>191</v>
      </c>
      <c r="AU319" s="218" t="s">
        <v>83</v>
      </c>
      <c r="AV319" s="13" t="s">
        <v>83</v>
      </c>
      <c r="AW319" s="13" t="s">
        <v>32</v>
      </c>
      <c r="AX319" s="13" t="s">
        <v>76</v>
      </c>
      <c r="AY319" s="218" t="s">
        <v>179</v>
      </c>
    </row>
    <row r="320" spans="1:65" s="14" customFormat="1" ht="11.25">
      <c r="B320" s="219"/>
      <c r="C320" s="220"/>
      <c r="D320" s="204" t="s">
        <v>191</v>
      </c>
      <c r="E320" s="221" t="s">
        <v>1</v>
      </c>
      <c r="F320" s="222" t="s">
        <v>83</v>
      </c>
      <c r="G320" s="220"/>
      <c r="H320" s="223">
        <v>1</v>
      </c>
      <c r="I320" s="224"/>
      <c r="J320" s="220"/>
      <c r="K320" s="220"/>
      <c r="L320" s="225"/>
      <c r="M320" s="226"/>
      <c r="N320" s="227"/>
      <c r="O320" s="227"/>
      <c r="P320" s="227"/>
      <c r="Q320" s="227"/>
      <c r="R320" s="227"/>
      <c r="S320" s="227"/>
      <c r="T320" s="228"/>
      <c r="AT320" s="229" t="s">
        <v>191</v>
      </c>
      <c r="AU320" s="229" t="s">
        <v>83</v>
      </c>
      <c r="AV320" s="14" t="s">
        <v>85</v>
      </c>
      <c r="AW320" s="14" t="s">
        <v>32</v>
      </c>
      <c r="AX320" s="14" t="s">
        <v>76</v>
      </c>
      <c r="AY320" s="229" t="s">
        <v>179</v>
      </c>
    </row>
    <row r="321" spans="1:65" s="15" customFormat="1" ht="11.25">
      <c r="B321" s="244"/>
      <c r="C321" s="245"/>
      <c r="D321" s="204" t="s">
        <v>191</v>
      </c>
      <c r="E321" s="246" t="s">
        <v>1</v>
      </c>
      <c r="F321" s="247" t="s">
        <v>2795</v>
      </c>
      <c r="G321" s="245"/>
      <c r="H321" s="248">
        <v>1</v>
      </c>
      <c r="I321" s="249"/>
      <c r="J321" s="245"/>
      <c r="K321" s="245"/>
      <c r="L321" s="250"/>
      <c r="M321" s="251"/>
      <c r="N321" s="252"/>
      <c r="O321" s="252"/>
      <c r="P321" s="252"/>
      <c r="Q321" s="252"/>
      <c r="R321" s="252"/>
      <c r="S321" s="252"/>
      <c r="T321" s="253"/>
      <c r="AT321" s="254" t="s">
        <v>191</v>
      </c>
      <c r="AU321" s="254" t="s">
        <v>83</v>
      </c>
      <c r="AV321" s="15" t="s">
        <v>187</v>
      </c>
      <c r="AW321" s="15" t="s">
        <v>32</v>
      </c>
      <c r="AX321" s="15" t="s">
        <v>83</v>
      </c>
      <c r="AY321" s="254" t="s">
        <v>179</v>
      </c>
    </row>
    <row r="322" spans="1:65" s="2" customFormat="1" ht="55.5" customHeight="1">
      <c r="A322" s="34"/>
      <c r="B322" s="35"/>
      <c r="C322" s="191" t="s">
        <v>587</v>
      </c>
      <c r="D322" s="191" t="s">
        <v>182</v>
      </c>
      <c r="E322" s="192" t="s">
        <v>3126</v>
      </c>
      <c r="F322" s="193" t="s">
        <v>3127</v>
      </c>
      <c r="G322" s="194" t="s">
        <v>198</v>
      </c>
      <c r="H322" s="195">
        <v>1</v>
      </c>
      <c r="I322" s="196"/>
      <c r="J322" s="197">
        <f>ROUND(I322*H322,2)</f>
        <v>0</v>
      </c>
      <c r="K322" s="193" t="s">
        <v>1</v>
      </c>
      <c r="L322" s="39"/>
      <c r="M322" s="198" t="s">
        <v>1</v>
      </c>
      <c r="N322" s="199" t="s">
        <v>41</v>
      </c>
      <c r="O322" s="71"/>
      <c r="P322" s="200">
        <f>O322*H322</f>
        <v>0</v>
      </c>
      <c r="Q322" s="200">
        <v>0</v>
      </c>
      <c r="R322" s="200">
        <f>Q322*H322</f>
        <v>0</v>
      </c>
      <c r="S322" s="200">
        <v>0</v>
      </c>
      <c r="T322" s="201">
        <f>S322*H322</f>
        <v>0</v>
      </c>
      <c r="U322" s="34"/>
      <c r="V322" s="34"/>
      <c r="W322" s="34"/>
      <c r="X322" s="34"/>
      <c r="Y322" s="34"/>
      <c r="Z322" s="34"/>
      <c r="AA322" s="34"/>
      <c r="AB322" s="34"/>
      <c r="AC322" s="34"/>
      <c r="AD322" s="34"/>
      <c r="AE322" s="34"/>
      <c r="AR322" s="202" t="s">
        <v>187</v>
      </c>
      <c r="AT322" s="202" t="s">
        <v>182</v>
      </c>
      <c r="AU322" s="202" t="s">
        <v>83</v>
      </c>
      <c r="AY322" s="17" t="s">
        <v>179</v>
      </c>
      <c r="BE322" s="203">
        <f>IF(N322="základní",J322,0)</f>
        <v>0</v>
      </c>
      <c r="BF322" s="203">
        <f>IF(N322="snížená",J322,0)</f>
        <v>0</v>
      </c>
      <c r="BG322" s="203">
        <f>IF(N322="zákl. přenesená",J322,0)</f>
        <v>0</v>
      </c>
      <c r="BH322" s="203">
        <f>IF(N322="sníž. přenesená",J322,0)</f>
        <v>0</v>
      </c>
      <c r="BI322" s="203">
        <f>IF(N322="nulová",J322,0)</f>
        <v>0</v>
      </c>
      <c r="BJ322" s="17" t="s">
        <v>83</v>
      </c>
      <c r="BK322" s="203">
        <f>ROUND(I322*H322,2)</f>
        <v>0</v>
      </c>
      <c r="BL322" s="17" t="s">
        <v>187</v>
      </c>
      <c r="BM322" s="202" t="s">
        <v>988</v>
      </c>
    </row>
    <row r="323" spans="1:65" s="13" customFormat="1" ht="11.25">
      <c r="B323" s="209"/>
      <c r="C323" s="210"/>
      <c r="D323" s="204" t="s">
        <v>191</v>
      </c>
      <c r="E323" s="211" t="s">
        <v>1</v>
      </c>
      <c r="F323" s="212" t="s">
        <v>3078</v>
      </c>
      <c r="G323" s="210"/>
      <c r="H323" s="211" t="s">
        <v>1</v>
      </c>
      <c r="I323" s="213"/>
      <c r="J323" s="210"/>
      <c r="K323" s="210"/>
      <c r="L323" s="214"/>
      <c r="M323" s="215"/>
      <c r="N323" s="216"/>
      <c r="O323" s="216"/>
      <c r="P323" s="216"/>
      <c r="Q323" s="216"/>
      <c r="R323" s="216"/>
      <c r="S323" s="216"/>
      <c r="T323" s="217"/>
      <c r="AT323" s="218" t="s">
        <v>191</v>
      </c>
      <c r="AU323" s="218" t="s">
        <v>83</v>
      </c>
      <c r="AV323" s="13" t="s">
        <v>83</v>
      </c>
      <c r="AW323" s="13" t="s">
        <v>32</v>
      </c>
      <c r="AX323" s="13" t="s">
        <v>76</v>
      </c>
      <c r="AY323" s="218" t="s">
        <v>179</v>
      </c>
    </row>
    <row r="324" spans="1:65" s="14" customFormat="1" ht="11.25">
      <c r="B324" s="219"/>
      <c r="C324" s="220"/>
      <c r="D324" s="204" t="s">
        <v>191</v>
      </c>
      <c r="E324" s="221" t="s">
        <v>1</v>
      </c>
      <c r="F324" s="222" t="s">
        <v>83</v>
      </c>
      <c r="G324" s="220"/>
      <c r="H324" s="223">
        <v>1</v>
      </c>
      <c r="I324" s="224"/>
      <c r="J324" s="220"/>
      <c r="K324" s="220"/>
      <c r="L324" s="225"/>
      <c r="M324" s="226"/>
      <c r="N324" s="227"/>
      <c r="O324" s="227"/>
      <c r="P324" s="227"/>
      <c r="Q324" s="227"/>
      <c r="R324" s="227"/>
      <c r="S324" s="227"/>
      <c r="T324" s="228"/>
      <c r="AT324" s="229" t="s">
        <v>191</v>
      </c>
      <c r="AU324" s="229" t="s">
        <v>83</v>
      </c>
      <c r="AV324" s="14" t="s">
        <v>85</v>
      </c>
      <c r="AW324" s="14" t="s">
        <v>32</v>
      </c>
      <c r="AX324" s="14" t="s">
        <v>76</v>
      </c>
      <c r="AY324" s="229" t="s">
        <v>179</v>
      </c>
    </row>
    <row r="325" spans="1:65" s="15" customFormat="1" ht="11.25">
      <c r="B325" s="244"/>
      <c r="C325" s="245"/>
      <c r="D325" s="204" t="s">
        <v>191</v>
      </c>
      <c r="E325" s="246" t="s">
        <v>1</v>
      </c>
      <c r="F325" s="247" t="s">
        <v>2795</v>
      </c>
      <c r="G325" s="245"/>
      <c r="H325" s="248">
        <v>1</v>
      </c>
      <c r="I325" s="249"/>
      <c r="J325" s="245"/>
      <c r="K325" s="245"/>
      <c r="L325" s="250"/>
      <c r="M325" s="251"/>
      <c r="N325" s="252"/>
      <c r="O325" s="252"/>
      <c r="P325" s="252"/>
      <c r="Q325" s="252"/>
      <c r="R325" s="252"/>
      <c r="S325" s="252"/>
      <c r="T325" s="253"/>
      <c r="AT325" s="254" t="s">
        <v>191</v>
      </c>
      <c r="AU325" s="254" t="s">
        <v>83</v>
      </c>
      <c r="AV325" s="15" t="s">
        <v>187</v>
      </c>
      <c r="AW325" s="15" t="s">
        <v>32</v>
      </c>
      <c r="AX325" s="15" t="s">
        <v>83</v>
      </c>
      <c r="AY325" s="254" t="s">
        <v>179</v>
      </c>
    </row>
    <row r="326" spans="1:65" s="2" customFormat="1" ht="24">
      <c r="A326" s="34"/>
      <c r="B326" s="35"/>
      <c r="C326" s="191" t="s">
        <v>592</v>
      </c>
      <c r="D326" s="191" t="s">
        <v>182</v>
      </c>
      <c r="E326" s="192" t="s">
        <v>3128</v>
      </c>
      <c r="F326" s="193" t="s">
        <v>3129</v>
      </c>
      <c r="G326" s="194" t="s">
        <v>198</v>
      </c>
      <c r="H326" s="195">
        <v>8</v>
      </c>
      <c r="I326" s="196"/>
      <c r="J326" s="197">
        <f>ROUND(I326*H326,2)</f>
        <v>0</v>
      </c>
      <c r="K326" s="193" t="s">
        <v>1</v>
      </c>
      <c r="L326" s="39"/>
      <c r="M326" s="198" t="s">
        <v>1</v>
      </c>
      <c r="N326" s="199" t="s">
        <v>41</v>
      </c>
      <c r="O326" s="71"/>
      <c r="P326" s="200">
        <f>O326*H326</f>
        <v>0</v>
      </c>
      <c r="Q326" s="200">
        <v>0</v>
      </c>
      <c r="R326" s="200">
        <f>Q326*H326</f>
        <v>0</v>
      </c>
      <c r="S326" s="200">
        <v>0</v>
      </c>
      <c r="T326" s="201">
        <f>S326*H326</f>
        <v>0</v>
      </c>
      <c r="U326" s="34"/>
      <c r="V326" s="34"/>
      <c r="W326" s="34"/>
      <c r="X326" s="34"/>
      <c r="Y326" s="34"/>
      <c r="Z326" s="34"/>
      <c r="AA326" s="34"/>
      <c r="AB326" s="34"/>
      <c r="AC326" s="34"/>
      <c r="AD326" s="34"/>
      <c r="AE326" s="34"/>
      <c r="AR326" s="202" t="s">
        <v>187</v>
      </c>
      <c r="AT326" s="202" t="s">
        <v>182</v>
      </c>
      <c r="AU326" s="202" t="s">
        <v>83</v>
      </c>
      <c r="AY326" s="17" t="s">
        <v>179</v>
      </c>
      <c r="BE326" s="203">
        <f>IF(N326="základní",J326,0)</f>
        <v>0</v>
      </c>
      <c r="BF326" s="203">
        <f>IF(N326="snížená",J326,0)</f>
        <v>0</v>
      </c>
      <c r="BG326" s="203">
        <f>IF(N326="zákl. přenesená",J326,0)</f>
        <v>0</v>
      </c>
      <c r="BH326" s="203">
        <f>IF(N326="sníž. přenesená",J326,0)</f>
        <v>0</v>
      </c>
      <c r="BI326" s="203">
        <f>IF(N326="nulová",J326,0)</f>
        <v>0</v>
      </c>
      <c r="BJ326" s="17" t="s">
        <v>83</v>
      </c>
      <c r="BK326" s="203">
        <f>ROUND(I326*H326,2)</f>
        <v>0</v>
      </c>
      <c r="BL326" s="17" t="s">
        <v>187</v>
      </c>
      <c r="BM326" s="202" t="s">
        <v>1008</v>
      </c>
    </row>
    <row r="327" spans="1:65" s="13" customFormat="1" ht="11.25">
      <c r="B327" s="209"/>
      <c r="C327" s="210"/>
      <c r="D327" s="204" t="s">
        <v>191</v>
      </c>
      <c r="E327" s="211" t="s">
        <v>1</v>
      </c>
      <c r="F327" s="212" t="s">
        <v>3078</v>
      </c>
      <c r="G327" s="210"/>
      <c r="H327" s="211" t="s">
        <v>1</v>
      </c>
      <c r="I327" s="213"/>
      <c r="J327" s="210"/>
      <c r="K327" s="210"/>
      <c r="L327" s="214"/>
      <c r="M327" s="215"/>
      <c r="N327" s="216"/>
      <c r="O327" s="216"/>
      <c r="P327" s="216"/>
      <c r="Q327" s="216"/>
      <c r="R327" s="216"/>
      <c r="S327" s="216"/>
      <c r="T327" s="217"/>
      <c r="AT327" s="218" t="s">
        <v>191</v>
      </c>
      <c r="AU327" s="218" t="s">
        <v>83</v>
      </c>
      <c r="AV327" s="13" t="s">
        <v>83</v>
      </c>
      <c r="AW327" s="13" t="s">
        <v>32</v>
      </c>
      <c r="AX327" s="13" t="s">
        <v>76</v>
      </c>
      <c r="AY327" s="218" t="s">
        <v>179</v>
      </c>
    </row>
    <row r="328" spans="1:65" s="14" customFormat="1" ht="11.25">
      <c r="B328" s="219"/>
      <c r="C328" s="220"/>
      <c r="D328" s="204" t="s">
        <v>191</v>
      </c>
      <c r="E328" s="221" t="s">
        <v>1</v>
      </c>
      <c r="F328" s="222" t="s">
        <v>221</v>
      </c>
      <c r="G328" s="220"/>
      <c r="H328" s="223">
        <v>8</v>
      </c>
      <c r="I328" s="224"/>
      <c r="J328" s="220"/>
      <c r="K328" s="220"/>
      <c r="L328" s="225"/>
      <c r="M328" s="226"/>
      <c r="N328" s="227"/>
      <c r="O328" s="227"/>
      <c r="P328" s="227"/>
      <c r="Q328" s="227"/>
      <c r="R328" s="227"/>
      <c r="S328" s="227"/>
      <c r="T328" s="228"/>
      <c r="AT328" s="229" t="s">
        <v>191</v>
      </c>
      <c r="AU328" s="229" t="s">
        <v>83</v>
      </c>
      <c r="AV328" s="14" t="s">
        <v>85</v>
      </c>
      <c r="AW328" s="14" t="s">
        <v>32</v>
      </c>
      <c r="AX328" s="14" t="s">
        <v>76</v>
      </c>
      <c r="AY328" s="229" t="s">
        <v>179</v>
      </c>
    </row>
    <row r="329" spans="1:65" s="15" customFormat="1" ht="11.25">
      <c r="B329" s="244"/>
      <c r="C329" s="245"/>
      <c r="D329" s="204" t="s">
        <v>191</v>
      </c>
      <c r="E329" s="246" t="s">
        <v>1</v>
      </c>
      <c r="F329" s="247" t="s">
        <v>2795</v>
      </c>
      <c r="G329" s="245"/>
      <c r="H329" s="248">
        <v>8</v>
      </c>
      <c r="I329" s="249"/>
      <c r="J329" s="245"/>
      <c r="K329" s="245"/>
      <c r="L329" s="250"/>
      <c r="M329" s="251"/>
      <c r="N329" s="252"/>
      <c r="O329" s="252"/>
      <c r="P329" s="252"/>
      <c r="Q329" s="252"/>
      <c r="R329" s="252"/>
      <c r="S329" s="252"/>
      <c r="T329" s="253"/>
      <c r="AT329" s="254" t="s">
        <v>191</v>
      </c>
      <c r="AU329" s="254" t="s">
        <v>83</v>
      </c>
      <c r="AV329" s="15" t="s">
        <v>187</v>
      </c>
      <c r="AW329" s="15" t="s">
        <v>32</v>
      </c>
      <c r="AX329" s="15" t="s">
        <v>83</v>
      </c>
      <c r="AY329" s="254" t="s">
        <v>179</v>
      </c>
    </row>
    <row r="330" spans="1:65" s="2" customFormat="1" ht="24">
      <c r="A330" s="34"/>
      <c r="B330" s="35"/>
      <c r="C330" s="191" t="s">
        <v>600</v>
      </c>
      <c r="D330" s="191" t="s">
        <v>182</v>
      </c>
      <c r="E330" s="192" t="s">
        <v>3130</v>
      </c>
      <c r="F330" s="193" t="s">
        <v>3131</v>
      </c>
      <c r="G330" s="194" t="s">
        <v>198</v>
      </c>
      <c r="H330" s="195">
        <v>6</v>
      </c>
      <c r="I330" s="196"/>
      <c r="J330" s="197">
        <f>ROUND(I330*H330,2)</f>
        <v>0</v>
      </c>
      <c r="K330" s="193" t="s">
        <v>1</v>
      </c>
      <c r="L330" s="39"/>
      <c r="M330" s="198" t="s">
        <v>1</v>
      </c>
      <c r="N330" s="199" t="s">
        <v>41</v>
      </c>
      <c r="O330" s="71"/>
      <c r="P330" s="200">
        <f>O330*H330</f>
        <v>0</v>
      </c>
      <c r="Q330" s="200">
        <v>0</v>
      </c>
      <c r="R330" s="200">
        <f>Q330*H330</f>
        <v>0</v>
      </c>
      <c r="S330" s="200">
        <v>0</v>
      </c>
      <c r="T330" s="201">
        <f>S330*H330</f>
        <v>0</v>
      </c>
      <c r="U330" s="34"/>
      <c r="V330" s="34"/>
      <c r="W330" s="34"/>
      <c r="X330" s="34"/>
      <c r="Y330" s="34"/>
      <c r="Z330" s="34"/>
      <c r="AA330" s="34"/>
      <c r="AB330" s="34"/>
      <c r="AC330" s="34"/>
      <c r="AD330" s="34"/>
      <c r="AE330" s="34"/>
      <c r="AR330" s="202" t="s">
        <v>187</v>
      </c>
      <c r="AT330" s="202" t="s">
        <v>182</v>
      </c>
      <c r="AU330" s="202" t="s">
        <v>83</v>
      </c>
      <c r="AY330" s="17" t="s">
        <v>179</v>
      </c>
      <c r="BE330" s="203">
        <f>IF(N330="základní",J330,0)</f>
        <v>0</v>
      </c>
      <c r="BF330" s="203">
        <f>IF(N330="snížená",J330,0)</f>
        <v>0</v>
      </c>
      <c r="BG330" s="203">
        <f>IF(N330="zákl. přenesená",J330,0)</f>
        <v>0</v>
      </c>
      <c r="BH330" s="203">
        <f>IF(N330="sníž. přenesená",J330,0)</f>
        <v>0</v>
      </c>
      <c r="BI330" s="203">
        <f>IF(N330="nulová",J330,0)</f>
        <v>0</v>
      </c>
      <c r="BJ330" s="17" t="s">
        <v>83</v>
      </c>
      <c r="BK330" s="203">
        <f>ROUND(I330*H330,2)</f>
        <v>0</v>
      </c>
      <c r="BL330" s="17" t="s">
        <v>187</v>
      </c>
      <c r="BM330" s="202" t="s">
        <v>1039</v>
      </c>
    </row>
    <row r="331" spans="1:65" s="13" customFormat="1" ht="11.25">
      <c r="B331" s="209"/>
      <c r="C331" s="210"/>
      <c r="D331" s="204" t="s">
        <v>191</v>
      </c>
      <c r="E331" s="211" t="s">
        <v>1</v>
      </c>
      <c r="F331" s="212" t="s">
        <v>3078</v>
      </c>
      <c r="G331" s="210"/>
      <c r="H331" s="211" t="s">
        <v>1</v>
      </c>
      <c r="I331" s="213"/>
      <c r="J331" s="210"/>
      <c r="K331" s="210"/>
      <c r="L331" s="214"/>
      <c r="M331" s="215"/>
      <c r="N331" s="216"/>
      <c r="O331" s="216"/>
      <c r="P331" s="216"/>
      <c r="Q331" s="216"/>
      <c r="R331" s="216"/>
      <c r="S331" s="216"/>
      <c r="T331" s="217"/>
      <c r="AT331" s="218" t="s">
        <v>191</v>
      </c>
      <c r="AU331" s="218" t="s">
        <v>83</v>
      </c>
      <c r="AV331" s="13" t="s">
        <v>83</v>
      </c>
      <c r="AW331" s="13" t="s">
        <v>32</v>
      </c>
      <c r="AX331" s="13" t="s">
        <v>76</v>
      </c>
      <c r="AY331" s="218" t="s">
        <v>179</v>
      </c>
    </row>
    <row r="332" spans="1:65" s="14" customFormat="1" ht="11.25">
      <c r="B332" s="219"/>
      <c r="C332" s="220"/>
      <c r="D332" s="204" t="s">
        <v>191</v>
      </c>
      <c r="E332" s="221" t="s">
        <v>1</v>
      </c>
      <c r="F332" s="222" t="s">
        <v>213</v>
      </c>
      <c r="G332" s="220"/>
      <c r="H332" s="223">
        <v>6</v>
      </c>
      <c r="I332" s="224"/>
      <c r="J332" s="220"/>
      <c r="K332" s="220"/>
      <c r="L332" s="225"/>
      <c r="M332" s="226"/>
      <c r="N332" s="227"/>
      <c r="O332" s="227"/>
      <c r="P332" s="227"/>
      <c r="Q332" s="227"/>
      <c r="R332" s="227"/>
      <c r="S332" s="227"/>
      <c r="T332" s="228"/>
      <c r="AT332" s="229" t="s">
        <v>191</v>
      </c>
      <c r="AU332" s="229" t="s">
        <v>83</v>
      </c>
      <c r="AV332" s="14" t="s">
        <v>85</v>
      </c>
      <c r="AW332" s="14" t="s">
        <v>32</v>
      </c>
      <c r="AX332" s="14" t="s">
        <v>76</v>
      </c>
      <c r="AY332" s="229" t="s">
        <v>179</v>
      </c>
    </row>
    <row r="333" spans="1:65" s="15" customFormat="1" ht="11.25">
      <c r="B333" s="244"/>
      <c r="C333" s="245"/>
      <c r="D333" s="204" t="s">
        <v>191</v>
      </c>
      <c r="E333" s="246" t="s">
        <v>1</v>
      </c>
      <c r="F333" s="247" t="s">
        <v>2795</v>
      </c>
      <c r="G333" s="245"/>
      <c r="H333" s="248">
        <v>6</v>
      </c>
      <c r="I333" s="249"/>
      <c r="J333" s="245"/>
      <c r="K333" s="245"/>
      <c r="L333" s="250"/>
      <c r="M333" s="251"/>
      <c r="N333" s="252"/>
      <c r="O333" s="252"/>
      <c r="P333" s="252"/>
      <c r="Q333" s="252"/>
      <c r="R333" s="252"/>
      <c r="S333" s="252"/>
      <c r="T333" s="253"/>
      <c r="AT333" s="254" t="s">
        <v>191</v>
      </c>
      <c r="AU333" s="254" t="s">
        <v>83</v>
      </c>
      <c r="AV333" s="15" t="s">
        <v>187</v>
      </c>
      <c r="AW333" s="15" t="s">
        <v>32</v>
      </c>
      <c r="AX333" s="15" t="s">
        <v>83</v>
      </c>
      <c r="AY333" s="254" t="s">
        <v>179</v>
      </c>
    </row>
    <row r="334" spans="1:65" s="2" customFormat="1" ht="24">
      <c r="A334" s="34"/>
      <c r="B334" s="35"/>
      <c r="C334" s="191" t="s">
        <v>606</v>
      </c>
      <c r="D334" s="191" t="s">
        <v>182</v>
      </c>
      <c r="E334" s="192" t="s">
        <v>3132</v>
      </c>
      <c r="F334" s="193" t="s">
        <v>3133</v>
      </c>
      <c r="G334" s="194" t="s">
        <v>198</v>
      </c>
      <c r="H334" s="195">
        <v>16</v>
      </c>
      <c r="I334" s="196"/>
      <c r="J334" s="197">
        <f>ROUND(I334*H334,2)</f>
        <v>0</v>
      </c>
      <c r="K334" s="193" t="s">
        <v>1</v>
      </c>
      <c r="L334" s="39"/>
      <c r="M334" s="198" t="s">
        <v>1</v>
      </c>
      <c r="N334" s="199" t="s">
        <v>41</v>
      </c>
      <c r="O334" s="71"/>
      <c r="P334" s="200">
        <f>O334*H334</f>
        <v>0</v>
      </c>
      <c r="Q334" s="200">
        <v>0</v>
      </c>
      <c r="R334" s="200">
        <f>Q334*H334</f>
        <v>0</v>
      </c>
      <c r="S334" s="200">
        <v>0</v>
      </c>
      <c r="T334" s="201">
        <f>S334*H334</f>
        <v>0</v>
      </c>
      <c r="U334" s="34"/>
      <c r="V334" s="34"/>
      <c r="W334" s="34"/>
      <c r="X334" s="34"/>
      <c r="Y334" s="34"/>
      <c r="Z334" s="34"/>
      <c r="AA334" s="34"/>
      <c r="AB334" s="34"/>
      <c r="AC334" s="34"/>
      <c r="AD334" s="34"/>
      <c r="AE334" s="34"/>
      <c r="AR334" s="202" t="s">
        <v>187</v>
      </c>
      <c r="AT334" s="202" t="s">
        <v>182</v>
      </c>
      <c r="AU334" s="202" t="s">
        <v>83</v>
      </c>
      <c r="AY334" s="17" t="s">
        <v>179</v>
      </c>
      <c r="BE334" s="203">
        <f>IF(N334="základní",J334,0)</f>
        <v>0</v>
      </c>
      <c r="BF334" s="203">
        <f>IF(N334="snížená",J334,0)</f>
        <v>0</v>
      </c>
      <c r="BG334" s="203">
        <f>IF(N334="zákl. přenesená",J334,0)</f>
        <v>0</v>
      </c>
      <c r="BH334" s="203">
        <f>IF(N334="sníž. přenesená",J334,0)</f>
        <v>0</v>
      </c>
      <c r="BI334" s="203">
        <f>IF(N334="nulová",J334,0)</f>
        <v>0</v>
      </c>
      <c r="BJ334" s="17" t="s">
        <v>83</v>
      </c>
      <c r="BK334" s="203">
        <f>ROUND(I334*H334,2)</f>
        <v>0</v>
      </c>
      <c r="BL334" s="17" t="s">
        <v>187</v>
      </c>
      <c r="BM334" s="202" t="s">
        <v>1048</v>
      </c>
    </row>
    <row r="335" spans="1:65" s="13" customFormat="1" ht="11.25">
      <c r="B335" s="209"/>
      <c r="C335" s="210"/>
      <c r="D335" s="204" t="s">
        <v>191</v>
      </c>
      <c r="E335" s="211" t="s">
        <v>1</v>
      </c>
      <c r="F335" s="212" t="s">
        <v>3078</v>
      </c>
      <c r="G335" s="210"/>
      <c r="H335" s="211" t="s">
        <v>1</v>
      </c>
      <c r="I335" s="213"/>
      <c r="J335" s="210"/>
      <c r="K335" s="210"/>
      <c r="L335" s="214"/>
      <c r="M335" s="215"/>
      <c r="N335" s="216"/>
      <c r="O335" s="216"/>
      <c r="P335" s="216"/>
      <c r="Q335" s="216"/>
      <c r="R335" s="216"/>
      <c r="S335" s="216"/>
      <c r="T335" s="217"/>
      <c r="AT335" s="218" t="s">
        <v>191</v>
      </c>
      <c r="AU335" s="218" t="s">
        <v>83</v>
      </c>
      <c r="AV335" s="13" t="s">
        <v>83</v>
      </c>
      <c r="AW335" s="13" t="s">
        <v>32</v>
      </c>
      <c r="AX335" s="13" t="s">
        <v>76</v>
      </c>
      <c r="AY335" s="218" t="s">
        <v>179</v>
      </c>
    </row>
    <row r="336" spans="1:65" s="14" customFormat="1" ht="11.25">
      <c r="B336" s="219"/>
      <c r="C336" s="220"/>
      <c r="D336" s="204" t="s">
        <v>191</v>
      </c>
      <c r="E336" s="221" t="s">
        <v>1</v>
      </c>
      <c r="F336" s="222" t="s">
        <v>263</v>
      </c>
      <c r="G336" s="220"/>
      <c r="H336" s="223">
        <v>16</v>
      </c>
      <c r="I336" s="224"/>
      <c r="J336" s="220"/>
      <c r="K336" s="220"/>
      <c r="L336" s="225"/>
      <c r="M336" s="226"/>
      <c r="N336" s="227"/>
      <c r="O336" s="227"/>
      <c r="P336" s="227"/>
      <c r="Q336" s="227"/>
      <c r="R336" s="227"/>
      <c r="S336" s="227"/>
      <c r="T336" s="228"/>
      <c r="AT336" s="229" t="s">
        <v>191</v>
      </c>
      <c r="AU336" s="229" t="s">
        <v>83</v>
      </c>
      <c r="AV336" s="14" t="s">
        <v>85</v>
      </c>
      <c r="AW336" s="14" t="s">
        <v>32</v>
      </c>
      <c r="AX336" s="14" t="s">
        <v>76</v>
      </c>
      <c r="AY336" s="229" t="s">
        <v>179</v>
      </c>
    </row>
    <row r="337" spans="1:65" s="15" customFormat="1" ht="11.25">
      <c r="B337" s="244"/>
      <c r="C337" s="245"/>
      <c r="D337" s="204" t="s">
        <v>191</v>
      </c>
      <c r="E337" s="246" t="s">
        <v>1</v>
      </c>
      <c r="F337" s="247" t="s">
        <v>2795</v>
      </c>
      <c r="G337" s="245"/>
      <c r="H337" s="248">
        <v>16</v>
      </c>
      <c r="I337" s="249"/>
      <c r="J337" s="245"/>
      <c r="K337" s="245"/>
      <c r="L337" s="250"/>
      <c r="M337" s="251"/>
      <c r="N337" s="252"/>
      <c r="O337" s="252"/>
      <c r="P337" s="252"/>
      <c r="Q337" s="252"/>
      <c r="R337" s="252"/>
      <c r="S337" s="252"/>
      <c r="T337" s="253"/>
      <c r="AT337" s="254" t="s">
        <v>191</v>
      </c>
      <c r="AU337" s="254" t="s">
        <v>83</v>
      </c>
      <c r="AV337" s="15" t="s">
        <v>187</v>
      </c>
      <c r="AW337" s="15" t="s">
        <v>32</v>
      </c>
      <c r="AX337" s="15" t="s">
        <v>83</v>
      </c>
      <c r="AY337" s="254" t="s">
        <v>179</v>
      </c>
    </row>
    <row r="338" spans="1:65" s="2" customFormat="1" ht="44.25" customHeight="1">
      <c r="A338" s="34"/>
      <c r="B338" s="35"/>
      <c r="C338" s="191" t="s">
        <v>621</v>
      </c>
      <c r="D338" s="191" t="s">
        <v>182</v>
      </c>
      <c r="E338" s="192" t="s">
        <v>3134</v>
      </c>
      <c r="F338" s="193" t="s">
        <v>3135</v>
      </c>
      <c r="G338" s="194" t="s">
        <v>198</v>
      </c>
      <c r="H338" s="195">
        <v>1</v>
      </c>
      <c r="I338" s="196"/>
      <c r="J338" s="197">
        <f>ROUND(I338*H338,2)</f>
        <v>0</v>
      </c>
      <c r="K338" s="193" t="s">
        <v>1</v>
      </c>
      <c r="L338" s="39"/>
      <c r="M338" s="198" t="s">
        <v>1</v>
      </c>
      <c r="N338" s="199" t="s">
        <v>41</v>
      </c>
      <c r="O338" s="71"/>
      <c r="P338" s="200">
        <f>O338*H338</f>
        <v>0</v>
      </c>
      <c r="Q338" s="200">
        <v>0</v>
      </c>
      <c r="R338" s="200">
        <f>Q338*H338</f>
        <v>0</v>
      </c>
      <c r="S338" s="200">
        <v>0</v>
      </c>
      <c r="T338" s="201">
        <f>S338*H338</f>
        <v>0</v>
      </c>
      <c r="U338" s="34"/>
      <c r="V338" s="34"/>
      <c r="W338" s="34"/>
      <c r="X338" s="34"/>
      <c r="Y338" s="34"/>
      <c r="Z338" s="34"/>
      <c r="AA338" s="34"/>
      <c r="AB338" s="34"/>
      <c r="AC338" s="34"/>
      <c r="AD338" s="34"/>
      <c r="AE338" s="34"/>
      <c r="AR338" s="202" t="s">
        <v>187</v>
      </c>
      <c r="AT338" s="202" t="s">
        <v>182</v>
      </c>
      <c r="AU338" s="202" t="s">
        <v>83</v>
      </c>
      <c r="AY338" s="17" t="s">
        <v>179</v>
      </c>
      <c r="BE338" s="203">
        <f>IF(N338="základní",J338,0)</f>
        <v>0</v>
      </c>
      <c r="BF338" s="203">
        <f>IF(N338="snížená",J338,0)</f>
        <v>0</v>
      </c>
      <c r="BG338" s="203">
        <f>IF(N338="zákl. přenesená",J338,0)</f>
        <v>0</v>
      </c>
      <c r="BH338" s="203">
        <f>IF(N338="sníž. přenesená",J338,0)</f>
        <v>0</v>
      </c>
      <c r="BI338" s="203">
        <f>IF(N338="nulová",J338,0)</f>
        <v>0</v>
      </c>
      <c r="BJ338" s="17" t="s">
        <v>83</v>
      </c>
      <c r="BK338" s="203">
        <f>ROUND(I338*H338,2)</f>
        <v>0</v>
      </c>
      <c r="BL338" s="17" t="s">
        <v>187</v>
      </c>
      <c r="BM338" s="202" t="s">
        <v>1059</v>
      </c>
    </row>
    <row r="339" spans="1:65" s="13" customFormat="1" ht="11.25">
      <c r="B339" s="209"/>
      <c r="C339" s="210"/>
      <c r="D339" s="204" t="s">
        <v>191</v>
      </c>
      <c r="E339" s="211" t="s">
        <v>1</v>
      </c>
      <c r="F339" s="212" t="s">
        <v>3112</v>
      </c>
      <c r="G339" s="210"/>
      <c r="H339" s="211" t="s">
        <v>1</v>
      </c>
      <c r="I339" s="213"/>
      <c r="J339" s="210"/>
      <c r="K339" s="210"/>
      <c r="L339" s="214"/>
      <c r="M339" s="215"/>
      <c r="N339" s="216"/>
      <c r="O339" s="216"/>
      <c r="P339" s="216"/>
      <c r="Q339" s="216"/>
      <c r="R339" s="216"/>
      <c r="S339" s="216"/>
      <c r="T339" s="217"/>
      <c r="AT339" s="218" t="s">
        <v>191</v>
      </c>
      <c r="AU339" s="218" t="s">
        <v>83</v>
      </c>
      <c r="AV339" s="13" t="s">
        <v>83</v>
      </c>
      <c r="AW339" s="13" t="s">
        <v>32</v>
      </c>
      <c r="AX339" s="13" t="s">
        <v>76</v>
      </c>
      <c r="AY339" s="218" t="s">
        <v>179</v>
      </c>
    </row>
    <row r="340" spans="1:65" s="13" customFormat="1" ht="11.25">
      <c r="B340" s="209"/>
      <c r="C340" s="210"/>
      <c r="D340" s="204" t="s">
        <v>191</v>
      </c>
      <c r="E340" s="211" t="s">
        <v>1</v>
      </c>
      <c r="F340" s="212" t="s">
        <v>3078</v>
      </c>
      <c r="G340" s="210"/>
      <c r="H340" s="211" t="s">
        <v>1</v>
      </c>
      <c r="I340" s="213"/>
      <c r="J340" s="210"/>
      <c r="K340" s="210"/>
      <c r="L340" s="214"/>
      <c r="M340" s="215"/>
      <c r="N340" s="216"/>
      <c r="O340" s="216"/>
      <c r="P340" s="216"/>
      <c r="Q340" s="216"/>
      <c r="R340" s="216"/>
      <c r="S340" s="216"/>
      <c r="T340" s="217"/>
      <c r="AT340" s="218" t="s">
        <v>191</v>
      </c>
      <c r="AU340" s="218" t="s">
        <v>83</v>
      </c>
      <c r="AV340" s="13" t="s">
        <v>83</v>
      </c>
      <c r="AW340" s="13" t="s">
        <v>32</v>
      </c>
      <c r="AX340" s="13" t="s">
        <v>76</v>
      </c>
      <c r="AY340" s="218" t="s">
        <v>179</v>
      </c>
    </row>
    <row r="341" spans="1:65" s="14" customFormat="1" ht="11.25">
      <c r="B341" s="219"/>
      <c r="C341" s="220"/>
      <c r="D341" s="204" t="s">
        <v>191</v>
      </c>
      <c r="E341" s="221" t="s">
        <v>1</v>
      </c>
      <c r="F341" s="222" t="s">
        <v>83</v>
      </c>
      <c r="G341" s="220"/>
      <c r="H341" s="223">
        <v>1</v>
      </c>
      <c r="I341" s="224"/>
      <c r="J341" s="220"/>
      <c r="K341" s="220"/>
      <c r="L341" s="225"/>
      <c r="M341" s="226"/>
      <c r="N341" s="227"/>
      <c r="O341" s="227"/>
      <c r="P341" s="227"/>
      <c r="Q341" s="227"/>
      <c r="R341" s="227"/>
      <c r="S341" s="227"/>
      <c r="T341" s="228"/>
      <c r="AT341" s="229" t="s">
        <v>191</v>
      </c>
      <c r="AU341" s="229" t="s">
        <v>83</v>
      </c>
      <c r="AV341" s="14" t="s">
        <v>85</v>
      </c>
      <c r="AW341" s="14" t="s">
        <v>32</v>
      </c>
      <c r="AX341" s="14" t="s">
        <v>76</v>
      </c>
      <c r="AY341" s="229" t="s">
        <v>179</v>
      </c>
    </row>
    <row r="342" spans="1:65" s="15" customFormat="1" ht="11.25">
      <c r="B342" s="244"/>
      <c r="C342" s="245"/>
      <c r="D342" s="204" t="s">
        <v>191</v>
      </c>
      <c r="E342" s="246" t="s">
        <v>1</v>
      </c>
      <c r="F342" s="247" t="s">
        <v>2795</v>
      </c>
      <c r="G342" s="245"/>
      <c r="H342" s="248">
        <v>1</v>
      </c>
      <c r="I342" s="249"/>
      <c r="J342" s="245"/>
      <c r="K342" s="245"/>
      <c r="L342" s="250"/>
      <c r="M342" s="251"/>
      <c r="N342" s="252"/>
      <c r="O342" s="252"/>
      <c r="P342" s="252"/>
      <c r="Q342" s="252"/>
      <c r="R342" s="252"/>
      <c r="S342" s="252"/>
      <c r="T342" s="253"/>
      <c r="AT342" s="254" t="s">
        <v>191</v>
      </c>
      <c r="AU342" s="254" t="s">
        <v>83</v>
      </c>
      <c r="AV342" s="15" t="s">
        <v>187</v>
      </c>
      <c r="AW342" s="15" t="s">
        <v>32</v>
      </c>
      <c r="AX342" s="15" t="s">
        <v>83</v>
      </c>
      <c r="AY342" s="254" t="s">
        <v>179</v>
      </c>
    </row>
    <row r="343" spans="1:65" s="2" customFormat="1" ht="44.25" customHeight="1">
      <c r="A343" s="34"/>
      <c r="B343" s="35"/>
      <c r="C343" s="191" t="s">
        <v>634</v>
      </c>
      <c r="D343" s="191" t="s">
        <v>182</v>
      </c>
      <c r="E343" s="192" t="s">
        <v>3136</v>
      </c>
      <c r="F343" s="193" t="s">
        <v>3137</v>
      </c>
      <c r="G343" s="194" t="s">
        <v>198</v>
      </c>
      <c r="H343" s="195">
        <v>4</v>
      </c>
      <c r="I343" s="196"/>
      <c r="J343" s="197">
        <f>ROUND(I343*H343,2)</f>
        <v>0</v>
      </c>
      <c r="K343" s="193" t="s">
        <v>1</v>
      </c>
      <c r="L343" s="39"/>
      <c r="M343" s="198" t="s">
        <v>1</v>
      </c>
      <c r="N343" s="199" t="s">
        <v>41</v>
      </c>
      <c r="O343" s="71"/>
      <c r="P343" s="200">
        <f>O343*H343</f>
        <v>0</v>
      </c>
      <c r="Q343" s="200">
        <v>0</v>
      </c>
      <c r="R343" s="200">
        <f>Q343*H343</f>
        <v>0</v>
      </c>
      <c r="S343" s="200">
        <v>0</v>
      </c>
      <c r="T343" s="201">
        <f>S343*H343</f>
        <v>0</v>
      </c>
      <c r="U343" s="34"/>
      <c r="V343" s="34"/>
      <c r="W343" s="34"/>
      <c r="X343" s="34"/>
      <c r="Y343" s="34"/>
      <c r="Z343" s="34"/>
      <c r="AA343" s="34"/>
      <c r="AB343" s="34"/>
      <c r="AC343" s="34"/>
      <c r="AD343" s="34"/>
      <c r="AE343" s="34"/>
      <c r="AR343" s="202" t="s">
        <v>187</v>
      </c>
      <c r="AT343" s="202" t="s">
        <v>182</v>
      </c>
      <c r="AU343" s="202" t="s">
        <v>83</v>
      </c>
      <c r="AY343" s="17" t="s">
        <v>179</v>
      </c>
      <c r="BE343" s="203">
        <f>IF(N343="základní",J343,0)</f>
        <v>0</v>
      </c>
      <c r="BF343" s="203">
        <f>IF(N343="snížená",J343,0)</f>
        <v>0</v>
      </c>
      <c r="BG343" s="203">
        <f>IF(N343="zákl. přenesená",J343,0)</f>
        <v>0</v>
      </c>
      <c r="BH343" s="203">
        <f>IF(N343="sníž. přenesená",J343,0)</f>
        <v>0</v>
      </c>
      <c r="BI343" s="203">
        <f>IF(N343="nulová",J343,0)</f>
        <v>0</v>
      </c>
      <c r="BJ343" s="17" t="s">
        <v>83</v>
      </c>
      <c r="BK343" s="203">
        <f>ROUND(I343*H343,2)</f>
        <v>0</v>
      </c>
      <c r="BL343" s="17" t="s">
        <v>187</v>
      </c>
      <c r="BM343" s="202" t="s">
        <v>1069</v>
      </c>
    </row>
    <row r="344" spans="1:65" s="13" customFormat="1" ht="11.25">
      <c r="B344" s="209"/>
      <c r="C344" s="210"/>
      <c r="D344" s="204" t="s">
        <v>191</v>
      </c>
      <c r="E344" s="211" t="s">
        <v>1</v>
      </c>
      <c r="F344" s="212" t="s">
        <v>3112</v>
      </c>
      <c r="G344" s="210"/>
      <c r="H344" s="211" t="s">
        <v>1</v>
      </c>
      <c r="I344" s="213"/>
      <c r="J344" s="210"/>
      <c r="K344" s="210"/>
      <c r="L344" s="214"/>
      <c r="M344" s="215"/>
      <c r="N344" s="216"/>
      <c r="O344" s="216"/>
      <c r="P344" s="216"/>
      <c r="Q344" s="216"/>
      <c r="R344" s="216"/>
      <c r="S344" s="216"/>
      <c r="T344" s="217"/>
      <c r="AT344" s="218" t="s">
        <v>191</v>
      </c>
      <c r="AU344" s="218" t="s">
        <v>83</v>
      </c>
      <c r="AV344" s="13" t="s">
        <v>83</v>
      </c>
      <c r="AW344" s="13" t="s">
        <v>32</v>
      </c>
      <c r="AX344" s="13" t="s">
        <v>76</v>
      </c>
      <c r="AY344" s="218" t="s">
        <v>179</v>
      </c>
    </row>
    <row r="345" spans="1:65" s="13" customFormat="1" ht="11.25">
      <c r="B345" s="209"/>
      <c r="C345" s="210"/>
      <c r="D345" s="204" t="s">
        <v>191</v>
      </c>
      <c r="E345" s="211" t="s">
        <v>1</v>
      </c>
      <c r="F345" s="212" t="s">
        <v>3078</v>
      </c>
      <c r="G345" s="210"/>
      <c r="H345" s="211" t="s">
        <v>1</v>
      </c>
      <c r="I345" s="213"/>
      <c r="J345" s="210"/>
      <c r="K345" s="210"/>
      <c r="L345" s="214"/>
      <c r="M345" s="215"/>
      <c r="N345" s="216"/>
      <c r="O345" s="216"/>
      <c r="P345" s="216"/>
      <c r="Q345" s="216"/>
      <c r="R345" s="216"/>
      <c r="S345" s="216"/>
      <c r="T345" s="217"/>
      <c r="AT345" s="218" t="s">
        <v>191</v>
      </c>
      <c r="AU345" s="218" t="s">
        <v>83</v>
      </c>
      <c r="AV345" s="13" t="s">
        <v>83</v>
      </c>
      <c r="AW345" s="13" t="s">
        <v>32</v>
      </c>
      <c r="AX345" s="13" t="s">
        <v>76</v>
      </c>
      <c r="AY345" s="218" t="s">
        <v>179</v>
      </c>
    </row>
    <row r="346" spans="1:65" s="14" customFormat="1" ht="11.25">
      <c r="B346" s="219"/>
      <c r="C346" s="220"/>
      <c r="D346" s="204" t="s">
        <v>191</v>
      </c>
      <c r="E346" s="221" t="s">
        <v>1</v>
      </c>
      <c r="F346" s="222" t="s">
        <v>187</v>
      </c>
      <c r="G346" s="220"/>
      <c r="H346" s="223">
        <v>4</v>
      </c>
      <c r="I346" s="224"/>
      <c r="J346" s="220"/>
      <c r="K346" s="220"/>
      <c r="L346" s="225"/>
      <c r="M346" s="226"/>
      <c r="N346" s="227"/>
      <c r="O346" s="227"/>
      <c r="P346" s="227"/>
      <c r="Q346" s="227"/>
      <c r="R346" s="227"/>
      <c r="S346" s="227"/>
      <c r="T346" s="228"/>
      <c r="AT346" s="229" t="s">
        <v>191</v>
      </c>
      <c r="AU346" s="229" t="s">
        <v>83</v>
      </c>
      <c r="AV346" s="14" t="s">
        <v>85</v>
      </c>
      <c r="AW346" s="14" t="s">
        <v>32</v>
      </c>
      <c r="AX346" s="14" t="s">
        <v>76</v>
      </c>
      <c r="AY346" s="229" t="s">
        <v>179</v>
      </c>
    </row>
    <row r="347" spans="1:65" s="15" customFormat="1" ht="11.25">
      <c r="B347" s="244"/>
      <c r="C347" s="245"/>
      <c r="D347" s="204" t="s">
        <v>191</v>
      </c>
      <c r="E347" s="246" t="s">
        <v>1</v>
      </c>
      <c r="F347" s="247" t="s">
        <v>2795</v>
      </c>
      <c r="G347" s="245"/>
      <c r="H347" s="248">
        <v>4</v>
      </c>
      <c r="I347" s="249"/>
      <c r="J347" s="245"/>
      <c r="K347" s="245"/>
      <c r="L347" s="250"/>
      <c r="M347" s="251"/>
      <c r="N347" s="252"/>
      <c r="O347" s="252"/>
      <c r="P347" s="252"/>
      <c r="Q347" s="252"/>
      <c r="R347" s="252"/>
      <c r="S347" s="252"/>
      <c r="T347" s="253"/>
      <c r="AT347" s="254" t="s">
        <v>191</v>
      </c>
      <c r="AU347" s="254" t="s">
        <v>83</v>
      </c>
      <c r="AV347" s="15" t="s">
        <v>187</v>
      </c>
      <c r="AW347" s="15" t="s">
        <v>32</v>
      </c>
      <c r="AX347" s="15" t="s">
        <v>83</v>
      </c>
      <c r="AY347" s="254" t="s">
        <v>179</v>
      </c>
    </row>
    <row r="348" spans="1:65" s="2" customFormat="1" ht="44.25" customHeight="1">
      <c r="A348" s="34"/>
      <c r="B348" s="35"/>
      <c r="C348" s="191" t="s">
        <v>644</v>
      </c>
      <c r="D348" s="191" t="s">
        <v>182</v>
      </c>
      <c r="E348" s="192" t="s">
        <v>3138</v>
      </c>
      <c r="F348" s="193" t="s">
        <v>3139</v>
      </c>
      <c r="G348" s="194" t="s">
        <v>198</v>
      </c>
      <c r="H348" s="195">
        <v>3</v>
      </c>
      <c r="I348" s="196"/>
      <c r="J348" s="197">
        <f>ROUND(I348*H348,2)</f>
        <v>0</v>
      </c>
      <c r="K348" s="193" t="s">
        <v>1</v>
      </c>
      <c r="L348" s="39"/>
      <c r="M348" s="198" t="s">
        <v>1</v>
      </c>
      <c r="N348" s="199" t="s">
        <v>41</v>
      </c>
      <c r="O348" s="71"/>
      <c r="P348" s="200">
        <f>O348*H348</f>
        <v>0</v>
      </c>
      <c r="Q348" s="200">
        <v>0</v>
      </c>
      <c r="R348" s="200">
        <f>Q348*H348</f>
        <v>0</v>
      </c>
      <c r="S348" s="200">
        <v>0</v>
      </c>
      <c r="T348" s="201">
        <f>S348*H348</f>
        <v>0</v>
      </c>
      <c r="U348" s="34"/>
      <c r="V348" s="34"/>
      <c r="W348" s="34"/>
      <c r="X348" s="34"/>
      <c r="Y348" s="34"/>
      <c r="Z348" s="34"/>
      <c r="AA348" s="34"/>
      <c r="AB348" s="34"/>
      <c r="AC348" s="34"/>
      <c r="AD348" s="34"/>
      <c r="AE348" s="34"/>
      <c r="AR348" s="202" t="s">
        <v>187</v>
      </c>
      <c r="AT348" s="202" t="s">
        <v>182</v>
      </c>
      <c r="AU348" s="202" t="s">
        <v>83</v>
      </c>
      <c r="AY348" s="17" t="s">
        <v>179</v>
      </c>
      <c r="BE348" s="203">
        <f>IF(N348="základní",J348,0)</f>
        <v>0</v>
      </c>
      <c r="BF348" s="203">
        <f>IF(N348="snížená",J348,0)</f>
        <v>0</v>
      </c>
      <c r="BG348" s="203">
        <f>IF(N348="zákl. přenesená",J348,0)</f>
        <v>0</v>
      </c>
      <c r="BH348" s="203">
        <f>IF(N348="sníž. přenesená",J348,0)</f>
        <v>0</v>
      </c>
      <c r="BI348" s="203">
        <f>IF(N348="nulová",J348,0)</f>
        <v>0</v>
      </c>
      <c r="BJ348" s="17" t="s">
        <v>83</v>
      </c>
      <c r="BK348" s="203">
        <f>ROUND(I348*H348,2)</f>
        <v>0</v>
      </c>
      <c r="BL348" s="17" t="s">
        <v>187</v>
      </c>
      <c r="BM348" s="202" t="s">
        <v>1077</v>
      </c>
    </row>
    <row r="349" spans="1:65" s="13" customFormat="1" ht="11.25">
      <c r="B349" s="209"/>
      <c r="C349" s="210"/>
      <c r="D349" s="204" t="s">
        <v>191</v>
      </c>
      <c r="E349" s="211" t="s">
        <v>1</v>
      </c>
      <c r="F349" s="212" t="s">
        <v>3112</v>
      </c>
      <c r="G349" s="210"/>
      <c r="H349" s="211" t="s">
        <v>1</v>
      </c>
      <c r="I349" s="213"/>
      <c r="J349" s="210"/>
      <c r="K349" s="210"/>
      <c r="L349" s="214"/>
      <c r="M349" s="215"/>
      <c r="N349" s="216"/>
      <c r="O349" s="216"/>
      <c r="P349" s="216"/>
      <c r="Q349" s="216"/>
      <c r="R349" s="216"/>
      <c r="S349" s="216"/>
      <c r="T349" s="217"/>
      <c r="AT349" s="218" t="s">
        <v>191</v>
      </c>
      <c r="AU349" s="218" t="s">
        <v>83</v>
      </c>
      <c r="AV349" s="13" t="s">
        <v>83</v>
      </c>
      <c r="AW349" s="13" t="s">
        <v>32</v>
      </c>
      <c r="AX349" s="13" t="s">
        <v>76</v>
      </c>
      <c r="AY349" s="218" t="s">
        <v>179</v>
      </c>
    </row>
    <row r="350" spans="1:65" s="13" customFormat="1" ht="11.25">
      <c r="B350" s="209"/>
      <c r="C350" s="210"/>
      <c r="D350" s="204" t="s">
        <v>191</v>
      </c>
      <c r="E350" s="211" t="s">
        <v>1</v>
      </c>
      <c r="F350" s="212" t="s">
        <v>3078</v>
      </c>
      <c r="G350" s="210"/>
      <c r="H350" s="211" t="s">
        <v>1</v>
      </c>
      <c r="I350" s="213"/>
      <c r="J350" s="210"/>
      <c r="K350" s="210"/>
      <c r="L350" s="214"/>
      <c r="M350" s="215"/>
      <c r="N350" s="216"/>
      <c r="O350" s="216"/>
      <c r="P350" s="216"/>
      <c r="Q350" s="216"/>
      <c r="R350" s="216"/>
      <c r="S350" s="216"/>
      <c r="T350" s="217"/>
      <c r="AT350" s="218" t="s">
        <v>191</v>
      </c>
      <c r="AU350" s="218" t="s">
        <v>83</v>
      </c>
      <c r="AV350" s="13" t="s">
        <v>83</v>
      </c>
      <c r="AW350" s="13" t="s">
        <v>32</v>
      </c>
      <c r="AX350" s="13" t="s">
        <v>76</v>
      </c>
      <c r="AY350" s="218" t="s">
        <v>179</v>
      </c>
    </row>
    <row r="351" spans="1:65" s="14" customFormat="1" ht="11.25">
      <c r="B351" s="219"/>
      <c r="C351" s="220"/>
      <c r="D351" s="204" t="s">
        <v>191</v>
      </c>
      <c r="E351" s="221" t="s">
        <v>1</v>
      </c>
      <c r="F351" s="222" t="s">
        <v>180</v>
      </c>
      <c r="G351" s="220"/>
      <c r="H351" s="223">
        <v>3</v>
      </c>
      <c r="I351" s="224"/>
      <c r="J351" s="220"/>
      <c r="K351" s="220"/>
      <c r="L351" s="225"/>
      <c r="M351" s="226"/>
      <c r="N351" s="227"/>
      <c r="O351" s="227"/>
      <c r="P351" s="227"/>
      <c r="Q351" s="227"/>
      <c r="R351" s="227"/>
      <c r="S351" s="227"/>
      <c r="T351" s="228"/>
      <c r="AT351" s="229" t="s">
        <v>191</v>
      </c>
      <c r="AU351" s="229" t="s">
        <v>83</v>
      </c>
      <c r="AV351" s="14" t="s">
        <v>85</v>
      </c>
      <c r="AW351" s="14" t="s">
        <v>32</v>
      </c>
      <c r="AX351" s="14" t="s">
        <v>76</v>
      </c>
      <c r="AY351" s="229" t="s">
        <v>179</v>
      </c>
    </row>
    <row r="352" spans="1:65" s="15" customFormat="1" ht="11.25">
      <c r="B352" s="244"/>
      <c r="C352" s="245"/>
      <c r="D352" s="204" t="s">
        <v>191</v>
      </c>
      <c r="E352" s="246" t="s">
        <v>1</v>
      </c>
      <c r="F352" s="247" t="s">
        <v>2795</v>
      </c>
      <c r="G352" s="245"/>
      <c r="H352" s="248">
        <v>3</v>
      </c>
      <c r="I352" s="249"/>
      <c r="J352" s="245"/>
      <c r="K352" s="245"/>
      <c r="L352" s="250"/>
      <c r="M352" s="251"/>
      <c r="N352" s="252"/>
      <c r="O352" s="252"/>
      <c r="P352" s="252"/>
      <c r="Q352" s="252"/>
      <c r="R352" s="252"/>
      <c r="S352" s="252"/>
      <c r="T352" s="253"/>
      <c r="AT352" s="254" t="s">
        <v>191</v>
      </c>
      <c r="AU352" s="254" t="s">
        <v>83</v>
      </c>
      <c r="AV352" s="15" t="s">
        <v>187</v>
      </c>
      <c r="AW352" s="15" t="s">
        <v>32</v>
      </c>
      <c r="AX352" s="15" t="s">
        <v>83</v>
      </c>
      <c r="AY352" s="254" t="s">
        <v>179</v>
      </c>
    </row>
    <row r="353" spans="1:65" s="2" customFormat="1" ht="55.5" customHeight="1">
      <c r="A353" s="34"/>
      <c r="B353" s="35"/>
      <c r="C353" s="191" t="s">
        <v>649</v>
      </c>
      <c r="D353" s="191" t="s">
        <v>182</v>
      </c>
      <c r="E353" s="192" t="s">
        <v>3140</v>
      </c>
      <c r="F353" s="193" t="s">
        <v>3141</v>
      </c>
      <c r="G353" s="194" t="s">
        <v>198</v>
      </c>
      <c r="H353" s="195">
        <v>1</v>
      </c>
      <c r="I353" s="196"/>
      <c r="J353" s="197">
        <f>ROUND(I353*H353,2)</f>
        <v>0</v>
      </c>
      <c r="K353" s="193" t="s">
        <v>1</v>
      </c>
      <c r="L353" s="39"/>
      <c r="M353" s="198" t="s">
        <v>1</v>
      </c>
      <c r="N353" s="199" t="s">
        <v>41</v>
      </c>
      <c r="O353" s="71"/>
      <c r="P353" s="200">
        <f>O353*H353</f>
        <v>0</v>
      </c>
      <c r="Q353" s="200">
        <v>0</v>
      </c>
      <c r="R353" s="200">
        <f>Q353*H353</f>
        <v>0</v>
      </c>
      <c r="S353" s="200">
        <v>0</v>
      </c>
      <c r="T353" s="201">
        <f>S353*H353</f>
        <v>0</v>
      </c>
      <c r="U353" s="34"/>
      <c r="V353" s="34"/>
      <c r="W353" s="34"/>
      <c r="X353" s="34"/>
      <c r="Y353" s="34"/>
      <c r="Z353" s="34"/>
      <c r="AA353" s="34"/>
      <c r="AB353" s="34"/>
      <c r="AC353" s="34"/>
      <c r="AD353" s="34"/>
      <c r="AE353" s="34"/>
      <c r="AR353" s="202" t="s">
        <v>187</v>
      </c>
      <c r="AT353" s="202" t="s">
        <v>182</v>
      </c>
      <c r="AU353" s="202" t="s">
        <v>83</v>
      </c>
      <c r="AY353" s="17" t="s">
        <v>179</v>
      </c>
      <c r="BE353" s="203">
        <f>IF(N353="základní",J353,0)</f>
        <v>0</v>
      </c>
      <c r="BF353" s="203">
        <f>IF(N353="snížená",J353,0)</f>
        <v>0</v>
      </c>
      <c r="BG353" s="203">
        <f>IF(N353="zákl. přenesená",J353,0)</f>
        <v>0</v>
      </c>
      <c r="BH353" s="203">
        <f>IF(N353="sníž. přenesená",J353,0)</f>
        <v>0</v>
      </c>
      <c r="BI353" s="203">
        <f>IF(N353="nulová",J353,0)</f>
        <v>0</v>
      </c>
      <c r="BJ353" s="17" t="s">
        <v>83</v>
      </c>
      <c r="BK353" s="203">
        <f>ROUND(I353*H353,2)</f>
        <v>0</v>
      </c>
      <c r="BL353" s="17" t="s">
        <v>187</v>
      </c>
      <c r="BM353" s="202" t="s">
        <v>1089</v>
      </c>
    </row>
    <row r="354" spans="1:65" s="13" customFormat="1" ht="11.25">
      <c r="B354" s="209"/>
      <c r="C354" s="210"/>
      <c r="D354" s="204" t="s">
        <v>191</v>
      </c>
      <c r="E354" s="211" t="s">
        <v>1</v>
      </c>
      <c r="F354" s="212" t="s">
        <v>3078</v>
      </c>
      <c r="G354" s="210"/>
      <c r="H354" s="211" t="s">
        <v>1</v>
      </c>
      <c r="I354" s="213"/>
      <c r="J354" s="210"/>
      <c r="K354" s="210"/>
      <c r="L354" s="214"/>
      <c r="M354" s="215"/>
      <c r="N354" s="216"/>
      <c r="O354" s="216"/>
      <c r="P354" s="216"/>
      <c r="Q354" s="216"/>
      <c r="R354" s="216"/>
      <c r="S354" s="216"/>
      <c r="T354" s="217"/>
      <c r="AT354" s="218" t="s">
        <v>191</v>
      </c>
      <c r="AU354" s="218" t="s">
        <v>83</v>
      </c>
      <c r="AV354" s="13" t="s">
        <v>83</v>
      </c>
      <c r="AW354" s="13" t="s">
        <v>32</v>
      </c>
      <c r="AX354" s="13" t="s">
        <v>76</v>
      </c>
      <c r="AY354" s="218" t="s">
        <v>179</v>
      </c>
    </row>
    <row r="355" spans="1:65" s="14" customFormat="1" ht="11.25">
      <c r="B355" s="219"/>
      <c r="C355" s="220"/>
      <c r="D355" s="204" t="s">
        <v>191</v>
      </c>
      <c r="E355" s="221" t="s">
        <v>1</v>
      </c>
      <c r="F355" s="222" t="s">
        <v>83</v>
      </c>
      <c r="G355" s="220"/>
      <c r="H355" s="223">
        <v>1</v>
      </c>
      <c r="I355" s="224"/>
      <c r="J355" s="220"/>
      <c r="K355" s="220"/>
      <c r="L355" s="225"/>
      <c r="M355" s="226"/>
      <c r="N355" s="227"/>
      <c r="O355" s="227"/>
      <c r="P355" s="227"/>
      <c r="Q355" s="227"/>
      <c r="R355" s="227"/>
      <c r="S355" s="227"/>
      <c r="T355" s="228"/>
      <c r="AT355" s="229" t="s">
        <v>191</v>
      </c>
      <c r="AU355" s="229" t="s">
        <v>83</v>
      </c>
      <c r="AV355" s="14" t="s">
        <v>85</v>
      </c>
      <c r="AW355" s="14" t="s">
        <v>32</v>
      </c>
      <c r="AX355" s="14" t="s">
        <v>76</v>
      </c>
      <c r="AY355" s="229" t="s">
        <v>179</v>
      </c>
    </row>
    <row r="356" spans="1:65" s="15" customFormat="1" ht="11.25">
      <c r="B356" s="244"/>
      <c r="C356" s="245"/>
      <c r="D356" s="204" t="s">
        <v>191</v>
      </c>
      <c r="E356" s="246" t="s">
        <v>1</v>
      </c>
      <c r="F356" s="247" t="s">
        <v>2795</v>
      </c>
      <c r="G356" s="245"/>
      <c r="H356" s="248">
        <v>1</v>
      </c>
      <c r="I356" s="249"/>
      <c r="J356" s="245"/>
      <c r="K356" s="245"/>
      <c r="L356" s="250"/>
      <c r="M356" s="251"/>
      <c r="N356" s="252"/>
      <c r="O356" s="252"/>
      <c r="P356" s="252"/>
      <c r="Q356" s="252"/>
      <c r="R356" s="252"/>
      <c r="S356" s="252"/>
      <c r="T356" s="253"/>
      <c r="AT356" s="254" t="s">
        <v>191</v>
      </c>
      <c r="AU356" s="254" t="s">
        <v>83</v>
      </c>
      <c r="AV356" s="15" t="s">
        <v>187</v>
      </c>
      <c r="AW356" s="15" t="s">
        <v>32</v>
      </c>
      <c r="AX356" s="15" t="s">
        <v>83</v>
      </c>
      <c r="AY356" s="254" t="s">
        <v>179</v>
      </c>
    </row>
    <row r="357" spans="1:65" s="2" customFormat="1" ht="36">
      <c r="A357" s="34"/>
      <c r="B357" s="35"/>
      <c r="C357" s="191" t="s">
        <v>656</v>
      </c>
      <c r="D357" s="191" t="s">
        <v>182</v>
      </c>
      <c r="E357" s="192" t="s">
        <v>3142</v>
      </c>
      <c r="F357" s="193" t="s">
        <v>3143</v>
      </c>
      <c r="G357" s="194" t="s">
        <v>198</v>
      </c>
      <c r="H357" s="195">
        <v>17</v>
      </c>
      <c r="I357" s="196"/>
      <c r="J357" s="197">
        <f>ROUND(I357*H357,2)</f>
        <v>0</v>
      </c>
      <c r="K357" s="193" t="s">
        <v>1</v>
      </c>
      <c r="L357" s="39"/>
      <c r="M357" s="198" t="s">
        <v>1</v>
      </c>
      <c r="N357" s="199" t="s">
        <v>41</v>
      </c>
      <c r="O357" s="71"/>
      <c r="P357" s="200">
        <f>O357*H357</f>
        <v>0</v>
      </c>
      <c r="Q357" s="200">
        <v>0</v>
      </c>
      <c r="R357" s="200">
        <f>Q357*H357</f>
        <v>0</v>
      </c>
      <c r="S357" s="200">
        <v>0</v>
      </c>
      <c r="T357" s="201">
        <f>S357*H357</f>
        <v>0</v>
      </c>
      <c r="U357" s="34"/>
      <c r="V357" s="34"/>
      <c r="W357" s="34"/>
      <c r="X357" s="34"/>
      <c r="Y357" s="34"/>
      <c r="Z357" s="34"/>
      <c r="AA357" s="34"/>
      <c r="AB357" s="34"/>
      <c r="AC357" s="34"/>
      <c r="AD357" s="34"/>
      <c r="AE357" s="34"/>
      <c r="AR357" s="202" t="s">
        <v>187</v>
      </c>
      <c r="AT357" s="202" t="s">
        <v>182</v>
      </c>
      <c r="AU357" s="202" t="s">
        <v>83</v>
      </c>
      <c r="AY357" s="17" t="s">
        <v>179</v>
      </c>
      <c r="BE357" s="203">
        <f>IF(N357="základní",J357,0)</f>
        <v>0</v>
      </c>
      <c r="BF357" s="203">
        <f>IF(N357="snížená",J357,0)</f>
        <v>0</v>
      </c>
      <c r="BG357" s="203">
        <f>IF(N357="zákl. přenesená",J357,0)</f>
        <v>0</v>
      </c>
      <c r="BH357" s="203">
        <f>IF(N357="sníž. přenesená",J357,0)</f>
        <v>0</v>
      </c>
      <c r="BI357" s="203">
        <f>IF(N357="nulová",J357,0)</f>
        <v>0</v>
      </c>
      <c r="BJ357" s="17" t="s">
        <v>83</v>
      </c>
      <c r="BK357" s="203">
        <f>ROUND(I357*H357,2)</f>
        <v>0</v>
      </c>
      <c r="BL357" s="17" t="s">
        <v>187</v>
      </c>
      <c r="BM357" s="202" t="s">
        <v>1124</v>
      </c>
    </row>
    <row r="358" spans="1:65" s="13" customFormat="1" ht="11.25">
      <c r="B358" s="209"/>
      <c r="C358" s="210"/>
      <c r="D358" s="204" t="s">
        <v>191</v>
      </c>
      <c r="E358" s="211" t="s">
        <v>1</v>
      </c>
      <c r="F358" s="212" t="s">
        <v>3078</v>
      </c>
      <c r="G358" s="210"/>
      <c r="H358" s="211" t="s">
        <v>1</v>
      </c>
      <c r="I358" s="213"/>
      <c r="J358" s="210"/>
      <c r="K358" s="210"/>
      <c r="L358" s="214"/>
      <c r="M358" s="215"/>
      <c r="N358" s="216"/>
      <c r="O358" s="216"/>
      <c r="P358" s="216"/>
      <c r="Q358" s="216"/>
      <c r="R358" s="216"/>
      <c r="S358" s="216"/>
      <c r="T358" s="217"/>
      <c r="AT358" s="218" t="s">
        <v>191</v>
      </c>
      <c r="AU358" s="218" t="s">
        <v>83</v>
      </c>
      <c r="AV358" s="13" t="s">
        <v>83</v>
      </c>
      <c r="AW358" s="13" t="s">
        <v>32</v>
      </c>
      <c r="AX358" s="13" t="s">
        <v>76</v>
      </c>
      <c r="AY358" s="218" t="s">
        <v>179</v>
      </c>
    </row>
    <row r="359" spans="1:65" s="14" customFormat="1" ht="11.25">
      <c r="B359" s="219"/>
      <c r="C359" s="220"/>
      <c r="D359" s="204" t="s">
        <v>191</v>
      </c>
      <c r="E359" s="221" t="s">
        <v>1</v>
      </c>
      <c r="F359" s="222" t="s">
        <v>276</v>
      </c>
      <c r="G359" s="220"/>
      <c r="H359" s="223">
        <v>17</v>
      </c>
      <c r="I359" s="224"/>
      <c r="J359" s="220"/>
      <c r="K359" s="220"/>
      <c r="L359" s="225"/>
      <c r="M359" s="226"/>
      <c r="N359" s="227"/>
      <c r="O359" s="227"/>
      <c r="P359" s="227"/>
      <c r="Q359" s="227"/>
      <c r="R359" s="227"/>
      <c r="S359" s="227"/>
      <c r="T359" s="228"/>
      <c r="AT359" s="229" t="s">
        <v>191</v>
      </c>
      <c r="AU359" s="229" t="s">
        <v>83</v>
      </c>
      <c r="AV359" s="14" t="s">
        <v>85</v>
      </c>
      <c r="AW359" s="14" t="s">
        <v>32</v>
      </c>
      <c r="AX359" s="14" t="s">
        <v>76</v>
      </c>
      <c r="AY359" s="229" t="s">
        <v>179</v>
      </c>
    </row>
    <row r="360" spans="1:65" s="15" customFormat="1" ht="11.25">
      <c r="B360" s="244"/>
      <c r="C360" s="245"/>
      <c r="D360" s="204" t="s">
        <v>191</v>
      </c>
      <c r="E360" s="246" t="s">
        <v>1</v>
      </c>
      <c r="F360" s="247" t="s">
        <v>2795</v>
      </c>
      <c r="G360" s="245"/>
      <c r="H360" s="248">
        <v>17</v>
      </c>
      <c r="I360" s="249"/>
      <c r="J360" s="245"/>
      <c r="K360" s="245"/>
      <c r="L360" s="250"/>
      <c r="M360" s="251"/>
      <c r="N360" s="252"/>
      <c r="O360" s="252"/>
      <c r="P360" s="252"/>
      <c r="Q360" s="252"/>
      <c r="R360" s="252"/>
      <c r="S360" s="252"/>
      <c r="T360" s="253"/>
      <c r="AT360" s="254" t="s">
        <v>191</v>
      </c>
      <c r="AU360" s="254" t="s">
        <v>83</v>
      </c>
      <c r="AV360" s="15" t="s">
        <v>187</v>
      </c>
      <c r="AW360" s="15" t="s">
        <v>32</v>
      </c>
      <c r="AX360" s="15" t="s">
        <v>83</v>
      </c>
      <c r="AY360" s="254" t="s">
        <v>179</v>
      </c>
    </row>
    <row r="361" spans="1:65" s="2" customFormat="1" ht="36">
      <c r="A361" s="34"/>
      <c r="B361" s="35"/>
      <c r="C361" s="191" t="s">
        <v>663</v>
      </c>
      <c r="D361" s="191" t="s">
        <v>182</v>
      </c>
      <c r="E361" s="192" t="s">
        <v>3144</v>
      </c>
      <c r="F361" s="193" t="s">
        <v>3145</v>
      </c>
      <c r="G361" s="194" t="s">
        <v>198</v>
      </c>
      <c r="H361" s="195">
        <v>12</v>
      </c>
      <c r="I361" s="196"/>
      <c r="J361" s="197">
        <f>ROUND(I361*H361,2)</f>
        <v>0</v>
      </c>
      <c r="K361" s="193" t="s">
        <v>1</v>
      </c>
      <c r="L361" s="39"/>
      <c r="M361" s="198" t="s">
        <v>1</v>
      </c>
      <c r="N361" s="199" t="s">
        <v>41</v>
      </c>
      <c r="O361" s="71"/>
      <c r="P361" s="200">
        <f>O361*H361</f>
        <v>0</v>
      </c>
      <c r="Q361" s="200">
        <v>0</v>
      </c>
      <c r="R361" s="200">
        <f>Q361*H361</f>
        <v>0</v>
      </c>
      <c r="S361" s="200">
        <v>0</v>
      </c>
      <c r="T361" s="201">
        <f>S361*H361</f>
        <v>0</v>
      </c>
      <c r="U361" s="34"/>
      <c r="V361" s="34"/>
      <c r="W361" s="34"/>
      <c r="X361" s="34"/>
      <c r="Y361" s="34"/>
      <c r="Z361" s="34"/>
      <c r="AA361" s="34"/>
      <c r="AB361" s="34"/>
      <c r="AC361" s="34"/>
      <c r="AD361" s="34"/>
      <c r="AE361" s="34"/>
      <c r="AR361" s="202" t="s">
        <v>187</v>
      </c>
      <c r="AT361" s="202" t="s">
        <v>182</v>
      </c>
      <c r="AU361" s="202" t="s">
        <v>83</v>
      </c>
      <c r="AY361" s="17" t="s">
        <v>179</v>
      </c>
      <c r="BE361" s="203">
        <f>IF(N361="základní",J361,0)</f>
        <v>0</v>
      </c>
      <c r="BF361" s="203">
        <f>IF(N361="snížená",J361,0)</f>
        <v>0</v>
      </c>
      <c r="BG361" s="203">
        <f>IF(N361="zákl. přenesená",J361,0)</f>
        <v>0</v>
      </c>
      <c r="BH361" s="203">
        <f>IF(N361="sníž. přenesená",J361,0)</f>
        <v>0</v>
      </c>
      <c r="BI361" s="203">
        <f>IF(N361="nulová",J361,0)</f>
        <v>0</v>
      </c>
      <c r="BJ361" s="17" t="s">
        <v>83</v>
      </c>
      <c r="BK361" s="203">
        <f>ROUND(I361*H361,2)</f>
        <v>0</v>
      </c>
      <c r="BL361" s="17" t="s">
        <v>187</v>
      </c>
      <c r="BM361" s="202" t="s">
        <v>1138</v>
      </c>
    </row>
    <row r="362" spans="1:65" s="13" customFormat="1" ht="11.25">
      <c r="B362" s="209"/>
      <c r="C362" s="210"/>
      <c r="D362" s="204" t="s">
        <v>191</v>
      </c>
      <c r="E362" s="211" t="s">
        <v>1</v>
      </c>
      <c r="F362" s="212" t="s">
        <v>3078</v>
      </c>
      <c r="G362" s="210"/>
      <c r="H362" s="211" t="s">
        <v>1</v>
      </c>
      <c r="I362" s="213"/>
      <c r="J362" s="210"/>
      <c r="K362" s="210"/>
      <c r="L362" s="214"/>
      <c r="M362" s="215"/>
      <c r="N362" s="216"/>
      <c r="O362" s="216"/>
      <c r="P362" s="216"/>
      <c r="Q362" s="216"/>
      <c r="R362" s="216"/>
      <c r="S362" s="216"/>
      <c r="T362" s="217"/>
      <c r="AT362" s="218" t="s">
        <v>191</v>
      </c>
      <c r="AU362" s="218" t="s">
        <v>83</v>
      </c>
      <c r="AV362" s="13" t="s">
        <v>83</v>
      </c>
      <c r="AW362" s="13" t="s">
        <v>32</v>
      </c>
      <c r="AX362" s="13" t="s">
        <v>76</v>
      </c>
      <c r="AY362" s="218" t="s">
        <v>179</v>
      </c>
    </row>
    <row r="363" spans="1:65" s="14" customFormat="1" ht="11.25">
      <c r="B363" s="219"/>
      <c r="C363" s="220"/>
      <c r="D363" s="204" t="s">
        <v>191</v>
      </c>
      <c r="E363" s="221" t="s">
        <v>1</v>
      </c>
      <c r="F363" s="222" t="s">
        <v>239</v>
      </c>
      <c r="G363" s="220"/>
      <c r="H363" s="223">
        <v>12</v>
      </c>
      <c r="I363" s="224"/>
      <c r="J363" s="220"/>
      <c r="K363" s="220"/>
      <c r="L363" s="225"/>
      <c r="M363" s="226"/>
      <c r="N363" s="227"/>
      <c r="O363" s="227"/>
      <c r="P363" s="227"/>
      <c r="Q363" s="227"/>
      <c r="R363" s="227"/>
      <c r="S363" s="227"/>
      <c r="T363" s="228"/>
      <c r="AT363" s="229" t="s">
        <v>191</v>
      </c>
      <c r="AU363" s="229" t="s">
        <v>83</v>
      </c>
      <c r="AV363" s="14" t="s">
        <v>85</v>
      </c>
      <c r="AW363" s="14" t="s">
        <v>32</v>
      </c>
      <c r="AX363" s="14" t="s">
        <v>76</v>
      </c>
      <c r="AY363" s="229" t="s">
        <v>179</v>
      </c>
    </row>
    <row r="364" spans="1:65" s="15" customFormat="1" ht="11.25">
      <c r="B364" s="244"/>
      <c r="C364" s="245"/>
      <c r="D364" s="204" t="s">
        <v>191</v>
      </c>
      <c r="E364" s="246" t="s">
        <v>1</v>
      </c>
      <c r="F364" s="247" t="s">
        <v>2795</v>
      </c>
      <c r="G364" s="245"/>
      <c r="H364" s="248">
        <v>12</v>
      </c>
      <c r="I364" s="249"/>
      <c r="J364" s="245"/>
      <c r="K364" s="245"/>
      <c r="L364" s="250"/>
      <c r="M364" s="251"/>
      <c r="N364" s="252"/>
      <c r="O364" s="252"/>
      <c r="P364" s="252"/>
      <c r="Q364" s="252"/>
      <c r="R364" s="252"/>
      <c r="S364" s="252"/>
      <c r="T364" s="253"/>
      <c r="AT364" s="254" t="s">
        <v>191</v>
      </c>
      <c r="AU364" s="254" t="s">
        <v>83</v>
      </c>
      <c r="AV364" s="15" t="s">
        <v>187</v>
      </c>
      <c r="AW364" s="15" t="s">
        <v>32</v>
      </c>
      <c r="AX364" s="15" t="s">
        <v>83</v>
      </c>
      <c r="AY364" s="254" t="s">
        <v>179</v>
      </c>
    </row>
    <row r="365" spans="1:65" s="2" customFormat="1" ht="16.5" customHeight="1">
      <c r="A365" s="34"/>
      <c r="B365" s="35"/>
      <c r="C365" s="191" t="s">
        <v>701</v>
      </c>
      <c r="D365" s="191" t="s">
        <v>182</v>
      </c>
      <c r="E365" s="192" t="s">
        <v>3146</v>
      </c>
      <c r="F365" s="193" t="s">
        <v>3147</v>
      </c>
      <c r="G365" s="194" t="s">
        <v>346</v>
      </c>
      <c r="H365" s="195">
        <v>34.5</v>
      </c>
      <c r="I365" s="196"/>
      <c r="J365" s="197">
        <f>ROUND(I365*H365,2)</f>
        <v>0</v>
      </c>
      <c r="K365" s="193" t="s">
        <v>1</v>
      </c>
      <c r="L365" s="39"/>
      <c r="M365" s="198" t="s">
        <v>1</v>
      </c>
      <c r="N365" s="199" t="s">
        <v>41</v>
      </c>
      <c r="O365" s="71"/>
      <c r="P365" s="200">
        <f>O365*H365</f>
        <v>0</v>
      </c>
      <c r="Q365" s="200">
        <v>0</v>
      </c>
      <c r="R365" s="200">
        <f>Q365*H365</f>
        <v>0</v>
      </c>
      <c r="S365" s="200">
        <v>0</v>
      </c>
      <c r="T365" s="201">
        <f>S365*H365</f>
        <v>0</v>
      </c>
      <c r="U365" s="34"/>
      <c r="V365" s="34"/>
      <c r="W365" s="34"/>
      <c r="X365" s="34"/>
      <c r="Y365" s="34"/>
      <c r="Z365" s="34"/>
      <c r="AA365" s="34"/>
      <c r="AB365" s="34"/>
      <c r="AC365" s="34"/>
      <c r="AD365" s="34"/>
      <c r="AE365" s="34"/>
      <c r="AR365" s="202" t="s">
        <v>187</v>
      </c>
      <c r="AT365" s="202" t="s">
        <v>182</v>
      </c>
      <c r="AU365" s="202" t="s">
        <v>83</v>
      </c>
      <c r="AY365" s="17" t="s">
        <v>179</v>
      </c>
      <c r="BE365" s="203">
        <f>IF(N365="základní",J365,0)</f>
        <v>0</v>
      </c>
      <c r="BF365" s="203">
        <f>IF(N365="snížená",J365,0)</f>
        <v>0</v>
      </c>
      <c r="BG365" s="203">
        <f>IF(N365="zákl. přenesená",J365,0)</f>
        <v>0</v>
      </c>
      <c r="BH365" s="203">
        <f>IF(N365="sníž. přenesená",J365,0)</f>
        <v>0</v>
      </c>
      <c r="BI365" s="203">
        <f>IF(N365="nulová",J365,0)</f>
        <v>0</v>
      </c>
      <c r="BJ365" s="17" t="s">
        <v>83</v>
      </c>
      <c r="BK365" s="203">
        <f>ROUND(I365*H365,2)</f>
        <v>0</v>
      </c>
      <c r="BL365" s="17" t="s">
        <v>187</v>
      </c>
      <c r="BM365" s="202" t="s">
        <v>1175</v>
      </c>
    </row>
    <row r="366" spans="1:65" s="13" customFormat="1" ht="11.25">
      <c r="B366" s="209"/>
      <c r="C366" s="210"/>
      <c r="D366" s="204" t="s">
        <v>191</v>
      </c>
      <c r="E366" s="211" t="s">
        <v>1</v>
      </c>
      <c r="F366" s="212" t="s">
        <v>3078</v>
      </c>
      <c r="G366" s="210"/>
      <c r="H366" s="211" t="s">
        <v>1</v>
      </c>
      <c r="I366" s="213"/>
      <c r="J366" s="210"/>
      <c r="K366" s="210"/>
      <c r="L366" s="214"/>
      <c r="M366" s="215"/>
      <c r="N366" s="216"/>
      <c r="O366" s="216"/>
      <c r="P366" s="216"/>
      <c r="Q366" s="216"/>
      <c r="R366" s="216"/>
      <c r="S366" s="216"/>
      <c r="T366" s="217"/>
      <c r="AT366" s="218" t="s">
        <v>191</v>
      </c>
      <c r="AU366" s="218" t="s">
        <v>83</v>
      </c>
      <c r="AV366" s="13" t="s">
        <v>83</v>
      </c>
      <c r="AW366" s="13" t="s">
        <v>32</v>
      </c>
      <c r="AX366" s="13" t="s">
        <v>76</v>
      </c>
      <c r="AY366" s="218" t="s">
        <v>179</v>
      </c>
    </row>
    <row r="367" spans="1:65" s="14" customFormat="1" ht="11.25">
      <c r="B367" s="219"/>
      <c r="C367" s="220"/>
      <c r="D367" s="204" t="s">
        <v>191</v>
      </c>
      <c r="E367" s="221" t="s">
        <v>1</v>
      </c>
      <c r="F367" s="222" t="s">
        <v>3148</v>
      </c>
      <c r="G367" s="220"/>
      <c r="H367" s="223">
        <v>34.5</v>
      </c>
      <c r="I367" s="224"/>
      <c r="J367" s="220"/>
      <c r="K367" s="220"/>
      <c r="L367" s="225"/>
      <c r="M367" s="226"/>
      <c r="N367" s="227"/>
      <c r="O367" s="227"/>
      <c r="P367" s="227"/>
      <c r="Q367" s="227"/>
      <c r="R367" s="227"/>
      <c r="S367" s="227"/>
      <c r="T367" s="228"/>
      <c r="AT367" s="229" t="s">
        <v>191</v>
      </c>
      <c r="AU367" s="229" t="s">
        <v>83</v>
      </c>
      <c r="AV367" s="14" t="s">
        <v>85</v>
      </c>
      <c r="AW367" s="14" t="s">
        <v>32</v>
      </c>
      <c r="AX367" s="14" t="s">
        <v>76</v>
      </c>
      <c r="AY367" s="229" t="s">
        <v>179</v>
      </c>
    </row>
    <row r="368" spans="1:65" s="15" customFormat="1" ht="11.25">
      <c r="B368" s="244"/>
      <c r="C368" s="245"/>
      <c r="D368" s="204" t="s">
        <v>191</v>
      </c>
      <c r="E368" s="246" t="s">
        <v>1</v>
      </c>
      <c r="F368" s="247" t="s">
        <v>2795</v>
      </c>
      <c r="G368" s="245"/>
      <c r="H368" s="248">
        <v>34.5</v>
      </c>
      <c r="I368" s="249"/>
      <c r="J368" s="245"/>
      <c r="K368" s="245"/>
      <c r="L368" s="250"/>
      <c r="M368" s="251"/>
      <c r="N368" s="252"/>
      <c r="O368" s="252"/>
      <c r="P368" s="252"/>
      <c r="Q368" s="252"/>
      <c r="R368" s="252"/>
      <c r="S368" s="252"/>
      <c r="T368" s="253"/>
      <c r="AT368" s="254" t="s">
        <v>191</v>
      </c>
      <c r="AU368" s="254" t="s">
        <v>83</v>
      </c>
      <c r="AV368" s="15" t="s">
        <v>187</v>
      </c>
      <c r="AW368" s="15" t="s">
        <v>32</v>
      </c>
      <c r="AX368" s="15" t="s">
        <v>83</v>
      </c>
      <c r="AY368" s="254" t="s">
        <v>179</v>
      </c>
    </row>
    <row r="369" spans="1:65" s="2" customFormat="1" ht="16.5" customHeight="1">
      <c r="A369" s="34"/>
      <c r="B369" s="35"/>
      <c r="C369" s="191" t="s">
        <v>708</v>
      </c>
      <c r="D369" s="191" t="s">
        <v>182</v>
      </c>
      <c r="E369" s="192" t="s">
        <v>3149</v>
      </c>
      <c r="F369" s="193" t="s">
        <v>3150</v>
      </c>
      <c r="G369" s="194" t="s">
        <v>346</v>
      </c>
      <c r="H369" s="195">
        <v>36</v>
      </c>
      <c r="I369" s="196"/>
      <c r="J369" s="197">
        <f>ROUND(I369*H369,2)</f>
        <v>0</v>
      </c>
      <c r="K369" s="193" t="s">
        <v>1</v>
      </c>
      <c r="L369" s="39"/>
      <c r="M369" s="198" t="s">
        <v>1</v>
      </c>
      <c r="N369" s="199" t="s">
        <v>41</v>
      </c>
      <c r="O369" s="71"/>
      <c r="P369" s="200">
        <f>O369*H369</f>
        <v>0</v>
      </c>
      <c r="Q369" s="200">
        <v>0</v>
      </c>
      <c r="R369" s="200">
        <f>Q369*H369</f>
        <v>0</v>
      </c>
      <c r="S369" s="200">
        <v>0</v>
      </c>
      <c r="T369" s="201">
        <f>S369*H369</f>
        <v>0</v>
      </c>
      <c r="U369" s="34"/>
      <c r="V369" s="34"/>
      <c r="W369" s="34"/>
      <c r="X369" s="34"/>
      <c r="Y369" s="34"/>
      <c r="Z369" s="34"/>
      <c r="AA369" s="34"/>
      <c r="AB369" s="34"/>
      <c r="AC369" s="34"/>
      <c r="AD369" s="34"/>
      <c r="AE369" s="34"/>
      <c r="AR369" s="202" t="s">
        <v>187</v>
      </c>
      <c r="AT369" s="202" t="s">
        <v>182</v>
      </c>
      <c r="AU369" s="202" t="s">
        <v>83</v>
      </c>
      <c r="AY369" s="17" t="s">
        <v>179</v>
      </c>
      <c r="BE369" s="203">
        <f>IF(N369="základní",J369,0)</f>
        <v>0</v>
      </c>
      <c r="BF369" s="203">
        <f>IF(N369="snížená",J369,0)</f>
        <v>0</v>
      </c>
      <c r="BG369" s="203">
        <f>IF(N369="zákl. přenesená",J369,0)</f>
        <v>0</v>
      </c>
      <c r="BH369" s="203">
        <f>IF(N369="sníž. přenesená",J369,0)</f>
        <v>0</v>
      </c>
      <c r="BI369" s="203">
        <f>IF(N369="nulová",J369,0)</f>
        <v>0</v>
      </c>
      <c r="BJ369" s="17" t="s">
        <v>83</v>
      </c>
      <c r="BK369" s="203">
        <f>ROUND(I369*H369,2)</f>
        <v>0</v>
      </c>
      <c r="BL369" s="17" t="s">
        <v>187</v>
      </c>
      <c r="BM369" s="202" t="s">
        <v>1187</v>
      </c>
    </row>
    <row r="370" spans="1:65" s="13" customFormat="1" ht="11.25">
      <c r="B370" s="209"/>
      <c r="C370" s="210"/>
      <c r="D370" s="204" t="s">
        <v>191</v>
      </c>
      <c r="E370" s="211" t="s">
        <v>1</v>
      </c>
      <c r="F370" s="212" t="s">
        <v>3078</v>
      </c>
      <c r="G370" s="210"/>
      <c r="H370" s="211" t="s">
        <v>1</v>
      </c>
      <c r="I370" s="213"/>
      <c r="J370" s="210"/>
      <c r="K370" s="210"/>
      <c r="L370" s="214"/>
      <c r="M370" s="215"/>
      <c r="N370" s="216"/>
      <c r="O370" s="216"/>
      <c r="P370" s="216"/>
      <c r="Q370" s="216"/>
      <c r="R370" s="216"/>
      <c r="S370" s="216"/>
      <c r="T370" s="217"/>
      <c r="AT370" s="218" t="s">
        <v>191</v>
      </c>
      <c r="AU370" s="218" t="s">
        <v>83</v>
      </c>
      <c r="AV370" s="13" t="s">
        <v>83</v>
      </c>
      <c r="AW370" s="13" t="s">
        <v>32</v>
      </c>
      <c r="AX370" s="13" t="s">
        <v>76</v>
      </c>
      <c r="AY370" s="218" t="s">
        <v>179</v>
      </c>
    </row>
    <row r="371" spans="1:65" s="14" customFormat="1" ht="11.25">
      <c r="B371" s="219"/>
      <c r="C371" s="220"/>
      <c r="D371" s="204" t="s">
        <v>191</v>
      </c>
      <c r="E371" s="221" t="s">
        <v>1</v>
      </c>
      <c r="F371" s="222" t="s">
        <v>621</v>
      </c>
      <c r="G371" s="220"/>
      <c r="H371" s="223">
        <v>36</v>
      </c>
      <c r="I371" s="224"/>
      <c r="J371" s="220"/>
      <c r="K371" s="220"/>
      <c r="L371" s="225"/>
      <c r="M371" s="226"/>
      <c r="N371" s="227"/>
      <c r="O371" s="227"/>
      <c r="P371" s="227"/>
      <c r="Q371" s="227"/>
      <c r="R371" s="227"/>
      <c r="S371" s="227"/>
      <c r="T371" s="228"/>
      <c r="AT371" s="229" t="s">
        <v>191</v>
      </c>
      <c r="AU371" s="229" t="s">
        <v>83</v>
      </c>
      <c r="AV371" s="14" t="s">
        <v>85</v>
      </c>
      <c r="AW371" s="14" t="s">
        <v>32</v>
      </c>
      <c r="AX371" s="14" t="s">
        <v>76</v>
      </c>
      <c r="AY371" s="229" t="s">
        <v>179</v>
      </c>
    </row>
    <row r="372" spans="1:65" s="15" customFormat="1" ht="11.25">
      <c r="B372" s="244"/>
      <c r="C372" s="245"/>
      <c r="D372" s="204" t="s">
        <v>191</v>
      </c>
      <c r="E372" s="246" t="s">
        <v>1</v>
      </c>
      <c r="F372" s="247" t="s">
        <v>2795</v>
      </c>
      <c r="G372" s="245"/>
      <c r="H372" s="248">
        <v>36</v>
      </c>
      <c r="I372" s="249"/>
      <c r="J372" s="245"/>
      <c r="K372" s="245"/>
      <c r="L372" s="250"/>
      <c r="M372" s="251"/>
      <c r="N372" s="252"/>
      <c r="O372" s="252"/>
      <c r="P372" s="252"/>
      <c r="Q372" s="252"/>
      <c r="R372" s="252"/>
      <c r="S372" s="252"/>
      <c r="T372" s="253"/>
      <c r="AT372" s="254" t="s">
        <v>191</v>
      </c>
      <c r="AU372" s="254" t="s">
        <v>83</v>
      </c>
      <c r="AV372" s="15" t="s">
        <v>187</v>
      </c>
      <c r="AW372" s="15" t="s">
        <v>32</v>
      </c>
      <c r="AX372" s="15" t="s">
        <v>83</v>
      </c>
      <c r="AY372" s="254" t="s">
        <v>179</v>
      </c>
    </row>
    <row r="373" spans="1:65" s="2" customFormat="1" ht="16.5" customHeight="1">
      <c r="A373" s="34"/>
      <c r="B373" s="35"/>
      <c r="C373" s="191" t="s">
        <v>719</v>
      </c>
      <c r="D373" s="191" t="s">
        <v>182</v>
      </c>
      <c r="E373" s="192" t="s">
        <v>3151</v>
      </c>
      <c r="F373" s="193" t="s">
        <v>3152</v>
      </c>
      <c r="G373" s="194" t="s">
        <v>346</v>
      </c>
      <c r="H373" s="195">
        <v>12</v>
      </c>
      <c r="I373" s="196"/>
      <c r="J373" s="197">
        <f>ROUND(I373*H373,2)</f>
        <v>0</v>
      </c>
      <c r="K373" s="193" t="s">
        <v>1</v>
      </c>
      <c r="L373" s="39"/>
      <c r="M373" s="198" t="s">
        <v>1</v>
      </c>
      <c r="N373" s="199" t="s">
        <v>41</v>
      </c>
      <c r="O373" s="71"/>
      <c r="P373" s="200">
        <f>O373*H373</f>
        <v>0</v>
      </c>
      <c r="Q373" s="200">
        <v>0</v>
      </c>
      <c r="R373" s="200">
        <f>Q373*H373</f>
        <v>0</v>
      </c>
      <c r="S373" s="200">
        <v>0</v>
      </c>
      <c r="T373" s="201">
        <f>S373*H373</f>
        <v>0</v>
      </c>
      <c r="U373" s="34"/>
      <c r="V373" s="34"/>
      <c r="W373" s="34"/>
      <c r="X373" s="34"/>
      <c r="Y373" s="34"/>
      <c r="Z373" s="34"/>
      <c r="AA373" s="34"/>
      <c r="AB373" s="34"/>
      <c r="AC373" s="34"/>
      <c r="AD373" s="34"/>
      <c r="AE373" s="34"/>
      <c r="AR373" s="202" t="s">
        <v>187</v>
      </c>
      <c r="AT373" s="202" t="s">
        <v>182</v>
      </c>
      <c r="AU373" s="202" t="s">
        <v>83</v>
      </c>
      <c r="AY373" s="17" t="s">
        <v>179</v>
      </c>
      <c r="BE373" s="203">
        <f>IF(N373="základní",J373,0)</f>
        <v>0</v>
      </c>
      <c r="BF373" s="203">
        <f>IF(N373="snížená",J373,0)</f>
        <v>0</v>
      </c>
      <c r="BG373" s="203">
        <f>IF(N373="zákl. přenesená",J373,0)</f>
        <v>0</v>
      </c>
      <c r="BH373" s="203">
        <f>IF(N373="sníž. přenesená",J373,0)</f>
        <v>0</v>
      </c>
      <c r="BI373" s="203">
        <f>IF(N373="nulová",J373,0)</f>
        <v>0</v>
      </c>
      <c r="BJ373" s="17" t="s">
        <v>83</v>
      </c>
      <c r="BK373" s="203">
        <f>ROUND(I373*H373,2)</f>
        <v>0</v>
      </c>
      <c r="BL373" s="17" t="s">
        <v>187</v>
      </c>
      <c r="BM373" s="202" t="s">
        <v>1198</v>
      </c>
    </row>
    <row r="374" spans="1:65" s="13" customFormat="1" ht="11.25">
      <c r="B374" s="209"/>
      <c r="C374" s="210"/>
      <c r="D374" s="204" t="s">
        <v>191</v>
      </c>
      <c r="E374" s="211" t="s">
        <v>1</v>
      </c>
      <c r="F374" s="212" t="s">
        <v>3078</v>
      </c>
      <c r="G374" s="210"/>
      <c r="H374" s="211" t="s">
        <v>1</v>
      </c>
      <c r="I374" s="213"/>
      <c r="J374" s="210"/>
      <c r="K374" s="210"/>
      <c r="L374" s="214"/>
      <c r="M374" s="215"/>
      <c r="N374" s="216"/>
      <c r="O374" s="216"/>
      <c r="P374" s="216"/>
      <c r="Q374" s="216"/>
      <c r="R374" s="216"/>
      <c r="S374" s="216"/>
      <c r="T374" s="217"/>
      <c r="AT374" s="218" t="s">
        <v>191</v>
      </c>
      <c r="AU374" s="218" t="s">
        <v>83</v>
      </c>
      <c r="AV374" s="13" t="s">
        <v>83</v>
      </c>
      <c r="AW374" s="13" t="s">
        <v>32</v>
      </c>
      <c r="AX374" s="13" t="s">
        <v>76</v>
      </c>
      <c r="AY374" s="218" t="s">
        <v>179</v>
      </c>
    </row>
    <row r="375" spans="1:65" s="14" customFormat="1" ht="11.25">
      <c r="B375" s="219"/>
      <c r="C375" s="220"/>
      <c r="D375" s="204" t="s">
        <v>191</v>
      </c>
      <c r="E375" s="221" t="s">
        <v>1</v>
      </c>
      <c r="F375" s="222" t="s">
        <v>239</v>
      </c>
      <c r="G375" s="220"/>
      <c r="H375" s="223">
        <v>12</v>
      </c>
      <c r="I375" s="224"/>
      <c r="J375" s="220"/>
      <c r="K375" s="220"/>
      <c r="L375" s="225"/>
      <c r="M375" s="226"/>
      <c r="N375" s="227"/>
      <c r="O375" s="227"/>
      <c r="P375" s="227"/>
      <c r="Q375" s="227"/>
      <c r="R375" s="227"/>
      <c r="S375" s="227"/>
      <c r="T375" s="228"/>
      <c r="AT375" s="229" t="s">
        <v>191</v>
      </c>
      <c r="AU375" s="229" t="s">
        <v>83</v>
      </c>
      <c r="AV375" s="14" t="s">
        <v>85</v>
      </c>
      <c r="AW375" s="14" t="s">
        <v>32</v>
      </c>
      <c r="AX375" s="14" t="s">
        <v>76</v>
      </c>
      <c r="AY375" s="229" t="s">
        <v>179</v>
      </c>
    </row>
    <row r="376" spans="1:65" s="15" customFormat="1" ht="11.25">
      <c r="B376" s="244"/>
      <c r="C376" s="245"/>
      <c r="D376" s="204" t="s">
        <v>191</v>
      </c>
      <c r="E376" s="246" t="s">
        <v>1</v>
      </c>
      <c r="F376" s="247" t="s">
        <v>2795</v>
      </c>
      <c r="G376" s="245"/>
      <c r="H376" s="248">
        <v>12</v>
      </c>
      <c r="I376" s="249"/>
      <c r="J376" s="245"/>
      <c r="K376" s="245"/>
      <c r="L376" s="250"/>
      <c r="M376" s="251"/>
      <c r="N376" s="252"/>
      <c r="O376" s="252"/>
      <c r="P376" s="252"/>
      <c r="Q376" s="252"/>
      <c r="R376" s="252"/>
      <c r="S376" s="252"/>
      <c r="T376" s="253"/>
      <c r="AT376" s="254" t="s">
        <v>191</v>
      </c>
      <c r="AU376" s="254" t="s">
        <v>83</v>
      </c>
      <c r="AV376" s="15" t="s">
        <v>187</v>
      </c>
      <c r="AW376" s="15" t="s">
        <v>32</v>
      </c>
      <c r="AX376" s="15" t="s">
        <v>83</v>
      </c>
      <c r="AY376" s="254" t="s">
        <v>179</v>
      </c>
    </row>
    <row r="377" spans="1:65" s="2" customFormat="1" ht="36">
      <c r="A377" s="34"/>
      <c r="B377" s="35"/>
      <c r="C377" s="191" t="s">
        <v>725</v>
      </c>
      <c r="D377" s="191" t="s">
        <v>182</v>
      </c>
      <c r="E377" s="192" t="s">
        <v>3153</v>
      </c>
      <c r="F377" s="193" t="s">
        <v>3154</v>
      </c>
      <c r="G377" s="194" t="s">
        <v>346</v>
      </c>
      <c r="H377" s="195">
        <v>91</v>
      </c>
      <c r="I377" s="196"/>
      <c r="J377" s="197">
        <f>ROUND(I377*H377,2)</f>
        <v>0</v>
      </c>
      <c r="K377" s="193" t="s">
        <v>1</v>
      </c>
      <c r="L377" s="39"/>
      <c r="M377" s="198" t="s">
        <v>1</v>
      </c>
      <c r="N377" s="199" t="s">
        <v>41</v>
      </c>
      <c r="O377" s="71"/>
      <c r="P377" s="200">
        <f>O377*H377</f>
        <v>0</v>
      </c>
      <c r="Q377" s="200">
        <v>0</v>
      </c>
      <c r="R377" s="200">
        <f>Q377*H377</f>
        <v>0</v>
      </c>
      <c r="S377" s="200">
        <v>0</v>
      </c>
      <c r="T377" s="201">
        <f>S377*H377</f>
        <v>0</v>
      </c>
      <c r="U377" s="34"/>
      <c r="V377" s="34"/>
      <c r="W377" s="34"/>
      <c r="X377" s="34"/>
      <c r="Y377" s="34"/>
      <c r="Z377" s="34"/>
      <c r="AA377" s="34"/>
      <c r="AB377" s="34"/>
      <c r="AC377" s="34"/>
      <c r="AD377" s="34"/>
      <c r="AE377" s="34"/>
      <c r="AR377" s="202" t="s">
        <v>187</v>
      </c>
      <c r="AT377" s="202" t="s">
        <v>182</v>
      </c>
      <c r="AU377" s="202" t="s">
        <v>83</v>
      </c>
      <c r="AY377" s="17" t="s">
        <v>179</v>
      </c>
      <c r="BE377" s="203">
        <f>IF(N377="základní",J377,0)</f>
        <v>0</v>
      </c>
      <c r="BF377" s="203">
        <f>IF(N377="snížená",J377,0)</f>
        <v>0</v>
      </c>
      <c r="BG377" s="203">
        <f>IF(N377="zákl. přenesená",J377,0)</f>
        <v>0</v>
      </c>
      <c r="BH377" s="203">
        <f>IF(N377="sníž. přenesená",J377,0)</f>
        <v>0</v>
      </c>
      <c r="BI377" s="203">
        <f>IF(N377="nulová",J377,0)</f>
        <v>0</v>
      </c>
      <c r="BJ377" s="17" t="s">
        <v>83</v>
      </c>
      <c r="BK377" s="203">
        <f>ROUND(I377*H377,2)</f>
        <v>0</v>
      </c>
      <c r="BL377" s="17" t="s">
        <v>187</v>
      </c>
      <c r="BM377" s="202" t="s">
        <v>1206</v>
      </c>
    </row>
    <row r="378" spans="1:65" s="13" customFormat="1" ht="11.25">
      <c r="B378" s="209"/>
      <c r="C378" s="210"/>
      <c r="D378" s="204" t="s">
        <v>191</v>
      </c>
      <c r="E378" s="211" t="s">
        <v>1</v>
      </c>
      <c r="F378" s="212" t="s">
        <v>3078</v>
      </c>
      <c r="G378" s="210"/>
      <c r="H378" s="211" t="s">
        <v>1</v>
      </c>
      <c r="I378" s="213"/>
      <c r="J378" s="210"/>
      <c r="K378" s="210"/>
      <c r="L378" s="214"/>
      <c r="M378" s="215"/>
      <c r="N378" s="216"/>
      <c r="O378" s="216"/>
      <c r="P378" s="216"/>
      <c r="Q378" s="216"/>
      <c r="R378" s="216"/>
      <c r="S378" s="216"/>
      <c r="T378" s="217"/>
      <c r="AT378" s="218" t="s">
        <v>191</v>
      </c>
      <c r="AU378" s="218" t="s">
        <v>83</v>
      </c>
      <c r="AV378" s="13" t="s">
        <v>83</v>
      </c>
      <c r="AW378" s="13" t="s">
        <v>32</v>
      </c>
      <c r="AX378" s="13" t="s">
        <v>76</v>
      </c>
      <c r="AY378" s="218" t="s">
        <v>179</v>
      </c>
    </row>
    <row r="379" spans="1:65" s="14" customFormat="1" ht="11.25">
      <c r="B379" s="219"/>
      <c r="C379" s="220"/>
      <c r="D379" s="204" t="s">
        <v>191</v>
      </c>
      <c r="E379" s="221" t="s">
        <v>1</v>
      </c>
      <c r="F379" s="222" t="s">
        <v>1210</v>
      </c>
      <c r="G379" s="220"/>
      <c r="H379" s="223">
        <v>91</v>
      </c>
      <c r="I379" s="224"/>
      <c r="J379" s="220"/>
      <c r="K379" s="220"/>
      <c r="L379" s="225"/>
      <c r="M379" s="226"/>
      <c r="N379" s="227"/>
      <c r="O379" s="227"/>
      <c r="P379" s="227"/>
      <c r="Q379" s="227"/>
      <c r="R379" s="227"/>
      <c r="S379" s="227"/>
      <c r="T379" s="228"/>
      <c r="AT379" s="229" t="s">
        <v>191</v>
      </c>
      <c r="AU379" s="229" t="s">
        <v>83</v>
      </c>
      <c r="AV379" s="14" t="s">
        <v>85</v>
      </c>
      <c r="AW379" s="14" t="s">
        <v>32</v>
      </c>
      <c r="AX379" s="14" t="s">
        <v>76</v>
      </c>
      <c r="AY379" s="229" t="s">
        <v>179</v>
      </c>
    </row>
    <row r="380" spans="1:65" s="15" customFormat="1" ht="11.25">
      <c r="B380" s="244"/>
      <c r="C380" s="245"/>
      <c r="D380" s="204" t="s">
        <v>191</v>
      </c>
      <c r="E380" s="246" t="s">
        <v>1</v>
      </c>
      <c r="F380" s="247" t="s">
        <v>2795</v>
      </c>
      <c r="G380" s="245"/>
      <c r="H380" s="248">
        <v>91</v>
      </c>
      <c r="I380" s="249"/>
      <c r="J380" s="245"/>
      <c r="K380" s="245"/>
      <c r="L380" s="250"/>
      <c r="M380" s="251"/>
      <c r="N380" s="252"/>
      <c r="O380" s="252"/>
      <c r="P380" s="252"/>
      <c r="Q380" s="252"/>
      <c r="R380" s="252"/>
      <c r="S380" s="252"/>
      <c r="T380" s="253"/>
      <c r="AT380" s="254" t="s">
        <v>191</v>
      </c>
      <c r="AU380" s="254" t="s">
        <v>83</v>
      </c>
      <c r="AV380" s="15" t="s">
        <v>187</v>
      </c>
      <c r="AW380" s="15" t="s">
        <v>32</v>
      </c>
      <c r="AX380" s="15" t="s">
        <v>83</v>
      </c>
      <c r="AY380" s="254" t="s">
        <v>179</v>
      </c>
    </row>
    <row r="381" spans="1:65" s="2" customFormat="1" ht="36">
      <c r="A381" s="34"/>
      <c r="B381" s="35"/>
      <c r="C381" s="191" t="s">
        <v>730</v>
      </c>
      <c r="D381" s="191" t="s">
        <v>182</v>
      </c>
      <c r="E381" s="192" t="s">
        <v>3155</v>
      </c>
      <c r="F381" s="193" t="s">
        <v>3156</v>
      </c>
      <c r="G381" s="194" t="s">
        <v>346</v>
      </c>
      <c r="H381" s="195">
        <v>134</v>
      </c>
      <c r="I381" s="196"/>
      <c r="J381" s="197">
        <f>ROUND(I381*H381,2)</f>
        <v>0</v>
      </c>
      <c r="K381" s="193" t="s">
        <v>1</v>
      </c>
      <c r="L381" s="39"/>
      <c r="M381" s="198" t="s">
        <v>1</v>
      </c>
      <c r="N381" s="199" t="s">
        <v>41</v>
      </c>
      <c r="O381" s="71"/>
      <c r="P381" s="200">
        <f>O381*H381</f>
        <v>0</v>
      </c>
      <c r="Q381" s="200">
        <v>0</v>
      </c>
      <c r="R381" s="200">
        <f>Q381*H381</f>
        <v>0</v>
      </c>
      <c r="S381" s="200">
        <v>0</v>
      </c>
      <c r="T381" s="201">
        <f>S381*H381</f>
        <v>0</v>
      </c>
      <c r="U381" s="34"/>
      <c r="V381" s="34"/>
      <c r="W381" s="34"/>
      <c r="X381" s="34"/>
      <c r="Y381" s="34"/>
      <c r="Z381" s="34"/>
      <c r="AA381" s="34"/>
      <c r="AB381" s="34"/>
      <c r="AC381" s="34"/>
      <c r="AD381" s="34"/>
      <c r="AE381" s="34"/>
      <c r="AR381" s="202" t="s">
        <v>187</v>
      </c>
      <c r="AT381" s="202" t="s">
        <v>182</v>
      </c>
      <c r="AU381" s="202" t="s">
        <v>83</v>
      </c>
      <c r="AY381" s="17" t="s">
        <v>179</v>
      </c>
      <c r="BE381" s="203">
        <f>IF(N381="základní",J381,0)</f>
        <v>0</v>
      </c>
      <c r="BF381" s="203">
        <f>IF(N381="snížená",J381,0)</f>
        <v>0</v>
      </c>
      <c r="BG381" s="203">
        <f>IF(N381="zákl. přenesená",J381,0)</f>
        <v>0</v>
      </c>
      <c r="BH381" s="203">
        <f>IF(N381="sníž. přenesená",J381,0)</f>
        <v>0</v>
      </c>
      <c r="BI381" s="203">
        <f>IF(N381="nulová",J381,0)</f>
        <v>0</v>
      </c>
      <c r="BJ381" s="17" t="s">
        <v>83</v>
      </c>
      <c r="BK381" s="203">
        <f>ROUND(I381*H381,2)</f>
        <v>0</v>
      </c>
      <c r="BL381" s="17" t="s">
        <v>187</v>
      </c>
      <c r="BM381" s="202" t="s">
        <v>1214</v>
      </c>
    </row>
    <row r="382" spans="1:65" s="13" customFormat="1" ht="11.25">
      <c r="B382" s="209"/>
      <c r="C382" s="210"/>
      <c r="D382" s="204" t="s">
        <v>191</v>
      </c>
      <c r="E382" s="211" t="s">
        <v>1</v>
      </c>
      <c r="F382" s="212" t="s">
        <v>3078</v>
      </c>
      <c r="G382" s="210"/>
      <c r="H382" s="211" t="s">
        <v>1</v>
      </c>
      <c r="I382" s="213"/>
      <c r="J382" s="210"/>
      <c r="K382" s="210"/>
      <c r="L382" s="214"/>
      <c r="M382" s="215"/>
      <c r="N382" s="216"/>
      <c r="O382" s="216"/>
      <c r="P382" s="216"/>
      <c r="Q382" s="216"/>
      <c r="R382" s="216"/>
      <c r="S382" s="216"/>
      <c r="T382" s="217"/>
      <c r="AT382" s="218" t="s">
        <v>191</v>
      </c>
      <c r="AU382" s="218" t="s">
        <v>83</v>
      </c>
      <c r="AV382" s="13" t="s">
        <v>83</v>
      </c>
      <c r="AW382" s="13" t="s">
        <v>32</v>
      </c>
      <c r="AX382" s="13" t="s">
        <v>76</v>
      </c>
      <c r="AY382" s="218" t="s">
        <v>179</v>
      </c>
    </row>
    <row r="383" spans="1:65" s="14" customFormat="1" ht="11.25">
      <c r="B383" s="219"/>
      <c r="C383" s="220"/>
      <c r="D383" s="204" t="s">
        <v>191</v>
      </c>
      <c r="E383" s="221" t="s">
        <v>1</v>
      </c>
      <c r="F383" s="222" t="s">
        <v>1532</v>
      </c>
      <c r="G383" s="220"/>
      <c r="H383" s="223">
        <v>134</v>
      </c>
      <c r="I383" s="224"/>
      <c r="J383" s="220"/>
      <c r="K383" s="220"/>
      <c r="L383" s="225"/>
      <c r="M383" s="226"/>
      <c r="N383" s="227"/>
      <c r="O383" s="227"/>
      <c r="P383" s="227"/>
      <c r="Q383" s="227"/>
      <c r="R383" s="227"/>
      <c r="S383" s="227"/>
      <c r="T383" s="228"/>
      <c r="AT383" s="229" t="s">
        <v>191</v>
      </c>
      <c r="AU383" s="229" t="s">
        <v>83</v>
      </c>
      <c r="AV383" s="14" t="s">
        <v>85</v>
      </c>
      <c r="AW383" s="14" t="s">
        <v>32</v>
      </c>
      <c r="AX383" s="14" t="s">
        <v>76</v>
      </c>
      <c r="AY383" s="229" t="s">
        <v>179</v>
      </c>
    </row>
    <row r="384" spans="1:65" s="15" customFormat="1" ht="11.25">
      <c r="B384" s="244"/>
      <c r="C384" s="245"/>
      <c r="D384" s="204" t="s">
        <v>191</v>
      </c>
      <c r="E384" s="246" t="s">
        <v>1</v>
      </c>
      <c r="F384" s="247" t="s">
        <v>2795</v>
      </c>
      <c r="G384" s="245"/>
      <c r="H384" s="248">
        <v>134</v>
      </c>
      <c r="I384" s="249"/>
      <c r="J384" s="245"/>
      <c r="K384" s="245"/>
      <c r="L384" s="250"/>
      <c r="M384" s="251"/>
      <c r="N384" s="252"/>
      <c r="O384" s="252"/>
      <c r="P384" s="252"/>
      <c r="Q384" s="252"/>
      <c r="R384" s="252"/>
      <c r="S384" s="252"/>
      <c r="T384" s="253"/>
      <c r="AT384" s="254" t="s">
        <v>191</v>
      </c>
      <c r="AU384" s="254" t="s">
        <v>83</v>
      </c>
      <c r="AV384" s="15" t="s">
        <v>187</v>
      </c>
      <c r="AW384" s="15" t="s">
        <v>32</v>
      </c>
      <c r="AX384" s="15" t="s">
        <v>83</v>
      </c>
      <c r="AY384" s="254" t="s">
        <v>179</v>
      </c>
    </row>
    <row r="385" spans="1:65" s="2" customFormat="1" ht="36">
      <c r="A385" s="34"/>
      <c r="B385" s="35"/>
      <c r="C385" s="191" t="s">
        <v>735</v>
      </c>
      <c r="D385" s="191" t="s">
        <v>182</v>
      </c>
      <c r="E385" s="192" t="s">
        <v>3157</v>
      </c>
      <c r="F385" s="193" t="s">
        <v>3158</v>
      </c>
      <c r="G385" s="194" t="s">
        <v>346</v>
      </c>
      <c r="H385" s="195">
        <v>151</v>
      </c>
      <c r="I385" s="196"/>
      <c r="J385" s="197">
        <f>ROUND(I385*H385,2)</f>
        <v>0</v>
      </c>
      <c r="K385" s="193" t="s">
        <v>1</v>
      </c>
      <c r="L385" s="39"/>
      <c r="M385" s="198" t="s">
        <v>1</v>
      </c>
      <c r="N385" s="199" t="s">
        <v>41</v>
      </c>
      <c r="O385" s="71"/>
      <c r="P385" s="200">
        <f>O385*H385</f>
        <v>0</v>
      </c>
      <c r="Q385" s="200">
        <v>0</v>
      </c>
      <c r="R385" s="200">
        <f>Q385*H385</f>
        <v>0</v>
      </c>
      <c r="S385" s="200">
        <v>0</v>
      </c>
      <c r="T385" s="201">
        <f>S385*H385</f>
        <v>0</v>
      </c>
      <c r="U385" s="34"/>
      <c r="V385" s="34"/>
      <c r="W385" s="34"/>
      <c r="X385" s="34"/>
      <c r="Y385" s="34"/>
      <c r="Z385" s="34"/>
      <c r="AA385" s="34"/>
      <c r="AB385" s="34"/>
      <c r="AC385" s="34"/>
      <c r="AD385" s="34"/>
      <c r="AE385" s="34"/>
      <c r="AR385" s="202" t="s">
        <v>187</v>
      </c>
      <c r="AT385" s="202" t="s">
        <v>182</v>
      </c>
      <c r="AU385" s="202" t="s">
        <v>83</v>
      </c>
      <c r="AY385" s="17" t="s">
        <v>179</v>
      </c>
      <c r="BE385" s="203">
        <f>IF(N385="základní",J385,0)</f>
        <v>0</v>
      </c>
      <c r="BF385" s="203">
        <f>IF(N385="snížená",J385,0)</f>
        <v>0</v>
      </c>
      <c r="BG385" s="203">
        <f>IF(N385="zákl. přenesená",J385,0)</f>
        <v>0</v>
      </c>
      <c r="BH385" s="203">
        <f>IF(N385="sníž. přenesená",J385,0)</f>
        <v>0</v>
      </c>
      <c r="BI385" s="203">
        <f>IF(N385="nulová",J385,0)</f>
        <v>0</v>
      </c>
      <c r="BJ385" s="17" t="s">
        <v>83</v>
      </c>
      <c r="BK385" s="203">
        <f>ROUND(I385*H385,2)</f>
        <v>0</v>
      </c>
      <c r="BL385" s="17" t="s">
        <v>187</v>
      </c>
      <c r="BM385" s="202" t="s">
        <v>884</v>
      </c>
    </row>
    <row r="386" spans="1:65" s="13" customFormat="1" ht="11.25">
      <c r="B386" s="209"/>
      <c r="C386" s="210"/>
      <c r="D386" s="204" t="s">
        <v>191</v>
      </c>
      <c r="E386" s="211" t="s">
        <v>1</v>
      </c>
      <c r="F386" s="212" t="s">
        <v>3078</v>
      </c>
      <c r="G386" s="210"/>
      <c r="H386" s="211" t="s">
        <v>1</v>
      </c>
      <c r="I386" s="213"/>
      <c r="J386" s="210"/>
      <c r="K386" s="210"/>
      <c r="L386" s="214"/>
      <c r="M386" s="215"/>
      <c r="N386" s="216"/>
      <c r="O386" s="216"/>
      <c r="P386" s="216"/>
      <c r="Q386" s="216"/>
      <c r="R386" s="216"/>
      <c r="S386" s="216"/>
      <c r="T386" s="217"/>
      <c r="AT386" s="218" t="s">
        <v>191</v>
      </c>
      <c r="AU386" s="218" t="s">
        <v>83</v>
      </c>
      <c r="AV386" s="13" t="s">
        <v>83</v>
      </c>
      <c r="AW386" s="13" t="s">
        <v>32</v>
      </c>
      <c r="AX386" s="13" t="s">
        <v>76</v>
      </c>
      <c r="AY386" s="218" t="s">
        <v>179</v>
      </c>
    </row>
    <row r="387" spans="1:65" s="14" customFormat="1" ht="11.25">
      <c r="B387" s="219"/>
      <c r="C387" s="220"/>
      <c r="D387" s="204" t="s">
        <v>191</v>
      </c>
      <c r="E387" s="221" t="s">
        <v>1</v>
      </c>
      <c r="F387" s="222" t="s">
        <v>1665</v>
      </c>
      <c r="G387" s="220"/>
      <c r="H387" s="223">
        <v>151</v>
      </c>
      <c r="I387" s="224"/>
      <c r="J387" s="220"/>
      <c r="K387" s="220"/>
      <c r="L387" s="225"/>
      <c r="M387" s="226"/>
      <c r="N387" s="227"/>
      <c r="O387" s="227"/>
      <c r="P387" s="227"/>
      <c r="Q387" s="227"/>
      <c r="R387" s="227"/>
      <c r="S387" s="227"/>
      <c r="T387" s="228"/>
      <c r="AT387" s="229" t="s">
        <v>191</v>
      </c>
      <c r="AU387" s="229" t="s">
        <v>83</v>
      </c>
      <c r="AV387" s="14" t="s">
        <v>85</v>
      </c>
      <c r="AW387" s="14" t="s">
        <v>32</v>
      </c>
      <c r="AX387" s="14" t="s">
        <v>76</v>
      </c>
      <c r="AY387" s="229" t="s">
        <v>179</v>
      </c>
    </row>
    <row r="388" spans="1:65" s="15" customFormat="1" ht="11.25">
      <c r="B388" s="244"/>
      <c r="C388" s="245"/>
      <c r="D388" s="204" t="s">
        <v>191</v>
      </c>
      <c r="E388" s="246" t="s">
        <v>1</v>
      </c>
      <c r="F388" s="247" t="s">
        <v>2795</v>
      </c>
      <c r="G388" s="245"/>
      <c r="H388" s="248">
        <v>151</v>
      </c>
      <c r="I388" s="249"/>
      <c r="J388" s="245"/>
      <c r="K388" s="245"/>
      <c r="L388" s="250"/>
      <c r="M388" s="251"/>
      <c r="N388" s="252"/>
      <c r="O388" s="252"/>
      <c r="P388" s="252"/>
      <c r="Q388" s="252"/>
      <c r="R388" s="252"/>
      <c r="S388" s="252"/>
      <c r="T388" s="253"/>
      <c r="AT388" s="254" t="s">
        <v>191</v>
      </c>
      <c r="AU388" s="254" t="s">
        <v>83</v>
      </c>
      <c r="AV388" s="15" t="s">
        <v>187</v>
      </c>
      <c r="AW388" s="15" t="s">
        <v>32</v>
      </c>
      <c r="AX388" s="15" t="s">
        <v>83</v>
      </c>
      <c r="AY388" s="254" t="s">
        <v>179</v>
      </c>
    </row>
    <row r="389" spans="1:65" s="2" customFormat="1" ht="36">
      <c r="A389" s="34"/>
      <c r="B389" s="35"/>
      <c r="C389" s="191" t="s">
        <v>739</v>
      </c>
      <c r="D389" s="191" t="s">
        <v>182</v>
      </c>
      <c r="E389" s="192" t="s">
        <v>3159</v>
      </c>
      <c r="F389" s="193" t="s">
        <v>3160</v>
      </c>
      <c r="G389" s="194" t="s">
        <v>346</v>
      </c>
      <c r="H389" s="195">
        <v>94</v>
      </c>
      <c r="I389" s="196"/>
      <c r="J389" s="197">
        <f>ROUND(I389*H389,2)</f>
        <v>0</v>
      </c>
      <c r="K389" s="193" t="s">
        <v>1</v>
      </c>
      <c r="L389" s="39"/>
      <c r="M389" s="198" t="s">
        <v>1</v>
      </c>
      <c r="N389" s="199" t="s">
        <v>41</v>
      </c>
      <c r="O389" s="71"/>
      <c r="P389" s="200">
        <f>O389*H389</f>
        <v>0</v>
      </c>
      <c r="Q389" s="200">
        <v>0</v>
      </c>
      <c r="R389" s="200">
        <f>Q389*H389</f>
        <v>0</v>
      </c>
      <c r="S389" s="200">
        <v>0</v>
      </c>
      <c r="T389" s="201">
        <f>S389*H389</f>
        <v>0</v>
      </c>
      <c r="U389" s="34"/>
      <c r="V389" s="34"/>
      <c r="W389" s="34"/>
      <c r="X389" s="34"/>
      <c r="Y389" s="34"/>
      <c r="Z389" s="34"/>
      <c r="AA389" s="34"/>
      <c r="AB389" s="34"/>
      <c r="AC389" s="34"/>
      <c r="AD389" s="34"/>
      <c r="AE389" s="34"/>
      <c r="AR389" s="202" t="s">
        <v>187</v>
      </c>
      <c r="AT389" s="202" t="s">
        <v>182</v>
      </c>
      <c r="AU389" s="202" t="s">
        <v>83</v>
      </c>
      <c r="AY389" s="17" t="s">
        <v>179</v>
      </c>
      <c r="BE389" s="203">
        <f>IF(N389="základní",J389,0)</f>
        <v>0</v>
      </c>
      <c r="BF389" s="203">
        <f>IF(N389="snížená",J389,0)</f>
        <v>0</v>
      </c>
      <c r="BG389" s="203">
        <f>IF(N389="zákl. přenesená",J389,0)</f>
        <v>0</v>
      </c>
      <c r="BH389" s="203">
        <f>IF(N389="sníž. přenesená",J389,0)</f>
        <v>0</v>
      </c>
      <c r="BI389" s="203">
        <f>IF(N389="nulová",J389,0)</f>
        <v>0</v>
      </c>
      <c r="BJ389" s="17" t="s">
        <v>83</v>
      </c>
      <c r="BK389" s="203">
        <f>ROUND(I389*H389,2)</f>
        <v>0</v>
      </c>
      <c r="BL389" s="17" t="s">
        <v>187</v>
      </c>
      <c r="BM389" s="202" t="s">
        <v>923</v>
      </c>
    </row>
    <row r="390" spans="1:65" s="13" customFormat="1" ht="11.25">
      <c r="B390" s="209"/>
      <c r="C390" s="210"/>
      <c r="D390" s="204" t="s">
        <v>191</v>
      </c>
      <c r="E390" s="211" t="s">
        <v>1</v>
      </c>
      <c r="F390" s="212" t="s">
        <v>3078</v>
      </c>
      <c r="G390" s="210"/>
      <c r="H390" s="211" t="s">
        <v>1</v>
      </c>
      <c r="I390" s="213"/>
      <c r="J390" s="210"/>
      <c r="K390" s="210"/>
      <c r="L390" s="214"/>
      <c r="M390" s="215"/>
      <c r="N390" s="216"/>
      <c r="O390" s="216"/>
      <c r="P390" s="216"/>
      <c r="Q390" s="216"/>
      <c r="R390" s="216"/>
      <c r="S390" s="216"/>
      <c r="T390" s="217"/>
      <c r="AT390" s="218" t="s">
        <v>191</v>
      </c>
      <c r="AU390" s="218" t="s">
        <v>83</v>
      </c>
      <c r="AV390" s="13" t="s">
        <v>83</v>
      </c>
      <c r="AW390" s="13" t="s">
        <v>32</v>
      </c>
      <c r="AX390" s="13" t="s">
        <v>76</v>
      </c>
      <c r="AY390" s="218" t="s">
        <v>179</v>
      </c>
    </row>
    <row r="391" spans="1:65" s="14" customFormat="1" ht="11.25">
      <c r="B391" s="219"/>
      <c r="C391" s="220"/>
      <c r="D391" s="204" t="s">
        <v>191</v>
      </c>
      <c r="E391" s="221" t="s">
        <v>1</v>
      </c>
      <c r="F391" s="222" t="s">
        <v>884</v>
      </c>
      <c r="G391" s="220"/>
      <c r="H391" s="223">
        <v>94</v>
      </c>
      <c r="I391" s="224"/>
      <c r="J391" s="220"/>
      <c r="K391" s="220"/>
      <c r="L391" s="225"/>
      <c r="M391" s="226"/>
      <c r="N391" s="227"/>
      <c r="O391" s="227"/>
      <c r="P391" s="227"/>
      <c r="Q391" s="227"/>
      <c r="R391" s="227"/>
      <c r="S391" s="227"/>
      <c r="T391" s="228"/>
      <c r="AT391" s="229" t="s">
        <v>191</v>
      </c>
      <c r="AU391" s="229" t="s">
        <v>83</v>
      </c>
      <c r="AV391" s="14" t="s">
        <v>85</v>
      </c>
      <c r="AW391" s="14" t="s">
        <v>32</v>
      </c>
      <c r="AX391" s="14" t="s">
        <v>76</v>
      </c>
      <c r="AY391" s="229" t="s">
        <v>179</v>
      </c>
    </row>
    <row r="392" spans="1:65" s="15" customFormat="1" ht="11.25">
      <c r="B392" s="244"/>
      <c r="C392" s="245"/>
      <c r="D392" s="204" t="s">
        <v>191</v>
      </c>
      <c r="E392" s="246" t="s">
        <v>1</v>
      </c>
      <c r="F392" s="247" t="s">
        <v>2795</v>
      </c>
      <c r="G392" s="245"/>
      <c r="H392" s="248">
        <v>94</v>
      </c>
      <c r="I392" s="249"/>
      <c r="J392" s="245"/>
      <c r="K392" s="245"/>
      <c r="L392" s="250"/>
      <c r="M392" s="251"/>
      <c r="N392" s="252"/>
      <c r="O392" s="252"/>
      <c r="P392" s="252"/>
      <c r="Q392" s="252"/>
      <c r="R392" s="252"/>
      <c r="S392" s="252"/>
      <c r="T392" s="253"/>
      <c r="AT392" s="254" t="s">
        <v>191</v>
      </c>
      <c r="AU392" s="254" t="s">
        <v>83</v>
      </c>
      <c r="AV392" s="15" t="s">
        <v>187</v>
      </c>
      <c r="AW392" s="15" t="s">
        <v>32</v>
      </c>
      <c r="AX392" s="15" t="s">
        <v>83</v>
      </c>
      <c r="AY392" s="254" t="s">
        <v>179</v>
      </c>
    </row>
    <row r="393" spans="1:65" s="2" customFormat="1" ht="36">
      <c r="A393" s="34"/>
      <c r="B393" s="35"/>
      <c r="C393" s="191" t="s">
        <v>749</v>
      </c>
      <c r="D393" s="191" t="s">
        <v>182</v>
      </c>
      <c r="E393" s="192" t="s">
        <v>3161</v>
      </c>
      <c r="F393" s="193" t="s">
        <v>3162</v>
      </c>
      <c r="G393" s="194" t="s">
        <v>346</v>
      </c>
      <c r="H393" s="195">
        <v>31</v>
      </c>
      <c r="I393" s="196"/>
      <c r="J393" s="197">
        <f>ROUND(I393*H393,2)</f>
        <v>0</v>
      </c>
      <c r="K393" s="193" t="s">
        <v>1</v>
      </c>
      <c r="L393" s="39"/>
      <c r="M393" s="198" t="s">
        <v>1</v>
      </c>
      <c r="N393" s="199" t="s">
        <v>41</v>
      </c>
      <c r="O393" s="71"/>
      <c r="P393" s="200">
        <f>O393*H393</f>
        <v>0</v>
      </c>
      <c r="Q393" s="200">
        <v>0</v>
      </c>
      <c r="R393" s="200">
        <f>Q393*H393</f>
        <v>0</v>
      </c>
      <c r="S393" s="200">
        <v>0</v>
      </c>
      <c r="T393" s="201">
        <f>S393*H393</f>
        <v>0</v>
      </c>
      <c r="U393" s="34"/>
      <c r="V393" s="34"/>
      <c r="W393" s="34"/>
      <c r="X393" s="34"/>
      <c r="Y393" s="34"/>
      <c r="Z393" s="34"/>
      <c r="AA393" s="34"/>
      <c r="AB393" s="34"/>
      <c r="AC393" s="34"/>
      <c r="AD393" s="34"/>
      <c r="AE393" s="34"/>
      <c r="AR393" s="202" t="s">
        <v>187</v>
      </c>
      <c r="AT393" s="202" t="s">
        <v>182</v>
      </c>
      <c r="AU393" s="202" t="s">
        <v>83</v>
      </c>
      <c r="AY393" s="17" t="s">
        <v>179</v>
      </c>
      <c r="BE393" s="203">
        <f>IF(N393="základní",J393,0)</f>
        <v>0</v>
      </c>
      <c r="BF393" s="203">
        <f>IF(N393="snížená",J393,0)</f>
        <v>0</v>
      </c>
      <c r="BG393" s="203">
        <f>IF(N393="zákl. přenesená",J393,0)</f>
        <v>0</v>
      </c>
      <c r="BH393" s="203">
        <f>IF(N393="sníž. přenesená",J393,0)</f>
        <v>0</v>
      </c>
      <c r="BI393" s="203">
        <f>IF(N393="nulová",J393,0)</f>
        <v>0</v>
      </c>
      <c r="BJ393" s="17" t="s">
        <v>83</v>
      </c>
      <c r="BK393" s="203">
        <f>ROUND(I393*H393,2)</f>
        <v>0</v>
      </c>
      <c r="BL393" s="17" t="s">
        <v>187</v>
      </c>
      <c r="BM393" s="202" t="s">
        <v>1259</v>
      </c>
    </row>
    <row r="394" spans="1:65" s="13" customFormat="1" ht="11.25">
      <c r="B394" s="209"/>
      <c r="C394" s="210"/>
      <c r="D394" s="204" t="s">
        <v>191</v>
      </c>
      <c r="E394" s="211" t="s">
        <v>1</v>
      </c>
      <c r="F394" s="212" t="s">
        <v>3078</v>
      </c>
      <c r="G394" s="210"/>
      <c r="H394" s="211" t="s">
        <v>1</v>
      </c>
      <c r="I394" s="213"/>
      <c r="J394" s="210"/>
      <c r="K394" s="210"/>
      <c r="L394" s="214"/>
      <c r="M394" s="215"/>
      <c r="N394" s="216"/>
      <c r="O394" s="216"/>
      <c r="P394" s="216"/>
      <c r="Q394" s="216"/>
      <c r="R394" s="216"/>
      <c r="S394" s="216"/>
      <c r="T394" s="217"/>
      <c r="AT394" s="218" t="s">
        <v>191</v>
      </c>
      <c r="AU394" s="218" t="s">
        <v>83</v>
      </c>
      <c r="AV394" s="13" t="s">
        <v>83</v>
      </c>
      <c r="AW394" s="13" t="s">
        <v>32</v>
      </c>
      <c r="AX394" s="13" t="s">
        <v>76</v>
      </c>
      <c r="AY394" s="218" t="s">
        <v>179</v>
      </c>
    </row>
    <row r="395" spans="1:65" s="14" customFormat="1" ht="11.25">
      <c r="B395" s="219"/>
      <c r="C395" s="220"/>
      <c r="D395" s="204" t="s">
        <v>191</v>
      </c>
      <c r="E395" s="221" t="s">
        <v>1</v>
      </c>
      <c r="F395" s="222" t="s">
        <v>581</v>
      </c>
      <c r="G395" s="220"/>
      <c r="H395" s="223">
        <v>31</v>
      </c>
      <c r="I395" s="224"/>
      <c r="J395" s="220"/>
      <c r="K395" s="220"/>
      <c r="L395" s="225"/>
      <c r="M395" s="226"/>
      <c r="N395" s="227"/>
      <c r="O395" s="227"/>
      <c r="P395" s="227"/>
      <c r="Q395" s="227"/>
      <c r="R395" s="227"/>
      <c r="S395" s="227"/>
      <c r="T395" s="228"/>
      <c r="AT395" s="229" t="s">
        <v>191</v>
      </c>
      <c r="AU395" s="229" t="s">
        <v>83</v>
      </c>
      <c r="AV395" s="14" t="s">
        <v>85</v>
      </c>
      <c r="AW395" s="14" t="s">
        <v>32</v>
      </c>
      <c r="AX395" s="14" t="s">
        <v>76</v>
      </c>
      <c r="AY395" s="229" t="s">
        <v>179</v>
      </c>
    </row>
    <row r="396" spans="1:65" s="15" customFormat="1" ht="11.25">
      <c r="B396" s="244"/>
      <c r="C396" s="245"/>
      <c r="D396" s="204" t="s">
        <v>191</v>
      </c>
      <c r="E396" s="246" t="s">
        <v>1</v>
      </c>
      <c r="F396" s="247" t="s">
        <v>2795</v>
      </c>
      <c r="G396" s="245"/>
      <c r="H396" s="248">
        <v>31</v>
      </c>
      <c r="I396" s="249"/>
      <c r="J396" s="245"/>
      <c r="K396" s="245"/>
      <c r="L396" s="250"/>
      <c r="M396" s="251"/>
      <c r="N396" s="252"/>
      <c r="O396" s="252"/>
      <c r="P396" s="252"/>
      <c r="Q396" s="252"/>
      <c r="R396" s="252"/>
      <c r="S396" s="252"/>
      <c r="T396" s="253"/>
      <c r="AT396" s="254" t="s">
        <v>191</v>
      </c>
      <c r="AU396" s="254" t="s">
        <v>83</v>
      </c>
      <c r="AV396" s="15" t="s">
        <v>187</v>
      </c>
      <c r="AW396" s="15" t="s">
        <v>32</v>
      </c>
      <c r="AX396" s="15" t="s">
        <v>83</v>
      </c>
      <c r="AY396" s="254" t="s">
        <v>179</v>
      </c>
    </row>
    <row r="397" spans="1:65" s="2" customFormat="1" ht="36">
      <c r="A397" s="34"/>
      <c r="B397" s="35"/>
      <c r="C397" s="191" t="s">
        <v>753</v>
      </c>
      <c r="D397" s="191" t="s">
        <v>182</v>
      </c>
      <c r="E397" s="192" t="s">
        <v>3163</v>
      </c>
      <c r="F397" s="193" t="s">
        <v>3164</v>
      </c>
      <c r="G397" s="194" t="s">
        <v>346</v>
      </c>
      <c r="H397" s="195">
        <v>43</v>
      </c>
      <c r="I397" s="196"/>
      <c r="J397" s="197">
        <f>ROUND(I397*H397,2)</f>
        <v>0</v>
      </c>
      <c r="K397" s="193" t="s">
        <v>1</v>
      </c>
      <c r="L397" s="39"/>
      <c r="M397" s="198" t="s">
        <v>1</v>
      </c>
      <c r="N397" s="199" t="s">
        <v>41</v>
      </c>
      <c r="O397" s="71"/>
      <c r="P397" s="200">
        <f>O397*H397</f>
        <v>0</v>
      </c>
      <c r="Q397" s="200">
        <v>0</v>
      </c>
      <c r="R397" s="200">
        <f>Q397*H397</f>
        <v>0</v>
      </c>
      <c r="S397" s="200">
        <v>0</v>
      </c>
      <c r="T397" s="201">
        <f>S397*H397</f>
        <v>0</v>
      </c>
      <c r="U397" s="34"/>
      <c r="V397" s="34"/>
      <c r="W397" s="34"/>
      <c r="X397" s="34"/>
      <c r="Y397" s="34"/>
      <c r="Z397" s="34"/>
      <c r="AA397" s="34"/>
      <c r="AB397" s="34"/>
      <c r="AC397" s="34"/>
      <c r="AD397" s="34"/>
      <c r="AE397" s="34"/>
      <c r="AR397" s="202" t="s">
        <v>187</v>
      </c>
      <c r="AT397" s="202" t="s">
        <v>182</v>
      </c>
      <c r="AU397" s="202" t="s">
        <v>83</v>
      </c>
      <c r="AY397" s="17" t="s">
        <v>179</v>
      </c>
      <c r="BE397" s="203">
        <f>IF(N397="základní",J397,0)</f>
        <v>0</v>
      </c>
      <c r="BF397" s="203">
        <f>IF(N397="snížená",J397,0)</f>
        <v>0</v>
      </c>
      <c r="BG397" s="203">
        <f>IF(N397="zákl. přenesená",J397,0)</f>
        <v>0</v>
      </c>
      <c r="BH397" s="203">
        <f>IF(N397="sníž. přenesená",J397,0)</f>
        <v>0</v>
      </c>
      <c r="BI397" s="203">
        <f>IF(N397="nulová",J397,0)</f>
        <v>0</v>
      </c>
      <c r="BJ397" s="17" t="s">
        <v>83</v>
      </c>
      <c r="BK397" s="203">
        <f>ROUND(I397*H397,2)</f>
        <v>0</v>
      </c>
      <c r="BL397" s="17" t="s">
        <v>187</v>
      </c>
      <c r="BM397" s="202" t="s">
        <v>1271</v>
      </c>
    </row>
    <row r="398" spans="1:65" s="13" customFormat="1" ht="11.25">
      <c r="B398" s="209"/>
      <c r="C398" s="210"/>
      <c r="D398" s="204" t="s">
        <v>191</v>
      </c>
      <c r="E398" s="211" t="s">
        <v>1</v>
      </c>
      <c r="F398" s="212" t="s">
        <v>3078</v>
      </c>
      <c r="G398" s="210"/>
      <c r="H398" s="211" t="s">
        <v>1</v>
      </c>
      <c r="I398" s="213"/>
      <c r="J398" s="210"/>
      <c r="K398" s="210"/>
      <c r="L398" s="214"/>
      <c r="M398" s="215"/>
      <c r="N398" s="216"/>
      <c r="O398" s="216"/>
      <c r="P398" s="216"/>
      <c r="Q398" s="216"/>
      <c r="R398" s="216"/>
      <c r="S398" s="216"/>
      <c r="T398" s="217"/>
      <c r="AT398" s="218" t="s">
        <v>191</v>
      </c>
      <c r="AU398" s="218" t="s">
        <v>83</v>
      </c>
      <c r="AV398" s="13" t="s">
        <v>83</v>
      </c>
      <c r="AW398" s="13" t="s">
        <v>32</v>
      </c>
      <c r="AX398" s="13" t="s">
        <v>76</v>
      </c>
      <c r="AY398" s="218" t="s">
        <v>179</v>
      </c>
    </row>
    <row r="399" spans="1:65" s="14" customFormat="1" ht="11.25">
      <c r="B399" s="219"/>
      <c r="C399" s="220"/>
      <c r="D399" s="204" t="s">
        <v>191</v>
      </c>
      <c r="E399" s="221" t="s">
        <v>1</v>
      </c>
      <c r="F399" s="222" t="s">
        <v>708</v>
      </c>
      <c r="G399" s="220"/>
      <c r="H399" s="223">
        <v>43</v>
      </c>
      <c r="I399" s="224"/>
      <c r="J399" s="220"/>
      <c r="K399" s="220"/>
      <c r="L399" s="225"/>
      <c r="M399" s="226"/>
      <c r="N399" s="227"/>
      <c r="O399" s="227"/>
      <c r="P399" s="227"/>
      <c r="Q399" s="227"/>
      <c r="R399" s="227"/>
      <c r="S399" s="227"/>
      <c r="T399" s="228"/>
      <c r="AT399" s="229" t="s">
        <v>191</v>
      </c>
      <c r="AU399" s="229" t="s">
        <v>83</v>
      </c>
      <c r="AV399" s="14" t="s">
        <v>85</v>
      </c>
      <c r="AW399" s="14" t="s">
        <v>32</v>
      </c>
      <c r="AX399" s="14" t="s">
        <v>76</v>
      </c>
      <c r="AY399" s="229" t="s">
        <v>179</v>
      </c>
    </row>
    <row r="400" spans="1:65" s="15" customFormat="1" ht="11.25">
      <c r="B400" s="244"/>
      <c r="C400" s="245"/>
      <c r="D400" s="204" t="s">
        <v>191</v>
      </c>
      <c r="E400" s="246" t="s">
        <v>1</v>
      </c>
      <c r="F400" s="247" t="s">
        <v>2795</v>
      </c>
      <c r="G400" s="245"/>
      <c r="H400" s="248">
        <v>43</v>
      </c>
      <c r="I400" s="249"/>
      <c r="J400" s="245"/>
      <c r="K400" s="245"/>
      <c r="L400" s="250"/>
      <c r="M400" s="251"/>
      <c r="N400" s="252"/>
      <c r="O400" s="252"/>
      <c r="P400" s="252"/>
      <c r="Q400" s="252"/>
      <c r="R400" s="252"/>
      <c r="S400" s="252"/>
      <c r="T400" s="253"/>
      <c r="AT400" s="254" t="s">
        <v>191</v>
      </c>
      <c r="AU400" s="254" t="s">
        <v>83</v>
      </c>
      <c r="AV400" s="15" t="s">
        <v>187</v>
      </c>
      <c r="AW400" s="15" t="s">
        <v>32</v>
      </c>
      <c r="AX400" s="15" t="s">
        <v>83</v>
      </c>
      <c r="AY400" s="254" t="s">
        <v>179</v>
      </c>
    </row>
    <row r="401" spans="1:65" s="2" customFormat="1" ht="36">
      <c r="A401" s="34"/>
      <c r="B401" s="35"/>
      <c r="C401" s="191" t="s">
        <v>792</v>
      </c>
      <c r="D401" s="191" t="s">
        <v>182</v>
      </c>
      <c r="E401" s="192" t="s">
        <v>3165</v>
      </c>
      <c r="F401" s="193" t="s">
        <v>3166</v>
      </c>
      <c r="G401" s="194" t="s">
        <v>346</v>
      </c>
      <c r="H401" s="195">
        <v>4</v>
      </c>
      <c r="I401" s="196"/>
      <c r="J401" s="197">
        <f>ROUND(I401*H401,2)</f>
        <v>0</v>
      </c>
      <c r="K401" s="193" t="s">
        <v>1</v>
      </c>
      <c r="L401" s="39"/>
      <c r="M401" s="198" t="s">
        <v>1</v>
      </c>
      <c r="N401" s="199" t="s">
        <v>41</v>
      </c>
      <c r="O401" s="71"/>
      <c r="P401" s="200">
        <f>O401*H401</f>
        <v>0</v>
      </c>
      <c r="Q401" s="200">
        <v>0</v>
      </c>
      <c r="R401" s="200">
        <f>Q401*H401</f>
        <v>0</v>
      </c>
      <c r="S401" s="200">
        <v>0</v>
      </c>
      <c r="T401" s="201">
        <f>S401*H401</f>
        <v>0</v>
      </c>
      <c r="U401" s="34"/>
      <c r="V401" s="34"/>
      <c r="W401" s="34"/>
      <c r="X401" s="34"/>
      <c r="Y401" s="34"/>
      <c r="Z401" s="34"/>
      <c r="AA401" s="34"/>
      <c r="AB401" s="34"/>
      <c r="AC401" s="34"/>
      <c r="AD401" s="34"/>
      <c r="AE401" s="34"/>
      <c r="AR401" s="202" t="s">
        <v>187</v>
      </c>
      <c r="AT401" s="202" t="s">
        <v>182</v>
      </c>
      <c r="AU401" s="202" t="s">
        <v>83</v>
      </c>
      <c r="AY401" s="17" t="s">
        <v>179</v>
      </c>
      <c r="BE401" s="203">
        <f>IF(N401="základní",J401,0)</f>
        <v>0</v>
      </c>
      <c r="BF401" s="203">
        <f>IF(N401="snížená",J401,0)</f>
        <v>0</v>
      </c>
      <c r="BG401" s="203">
        <f>IF(N401="zákl. přenesená",J401,0)</f>
        <v>0</v>
      </c>
      <c r="BH401" s="203">
        <f>IF(N401="sníž. přenesená",J401,0)</f>
        <v>0</v>
      </c>
      <c r="BI401" s="203">
        <f>IF(N401="nulová",J401,0)</f>
        <v>0</v>
      </c>
      <c r="BJ401" s="17" t="s">
        <v>83</v>
      </c>
      <c r="BK401" s="203">
        <f>ROUND(I401*H401,2)</f>
        <v>0</v>
      </c>
      <c r="BL401" s="17" t="s">
        <v>187</v>
      </c>
      <c r="BM401" s="202" t="s">
        <v>1282</v>
      </c>
    </row>
    <row r="402" spans="1:65" s="13" customFormat="1" ht="11.25">
      <c r="B402" s="209"/>
      <c r="C402" s="210"/>
      <c r="D402" s="204" t="s">
        <v>191</v>
      </c>
      <c r="E402" s="211" t="s">
        <v>1</v>
      </c>
      <c r="F402" s="212" t="s">
        <v>3078</v>
      </c>
      <c r="G402" s="210"/>
      <c r="H402" s="211" t="s">
        <v>1</v>
      </c>
      <c r="I402" s="213"/>
      <c r="J402" s="210"/>
      <c r="K402" s="210"/>
      <c r="L402" s="214"/>
      <c r="M402" s="215"/>
      <c r="N402" s="216"/>
      <c r="O402" s="216"/>
      <c r="P402" s="216"/>
      <c r="Q402" s="216"/>
      <c r="R402" s="216"/>
      <c r="S402" s="216"/>
      <c r="T402" s="217"/>
      <c r="AT402" s="218" t="s">
        <v>191</v>
      </c>
      <c r="AU402" s="218" t="s">
        <v>83</v>
      </c>
      <c r="AV402" s="13" t="s">
        <v>83</v>
      </c>
      <c r="AW402" s="13" t="s">
        <v>32</v>
      </c>
      <c r="AX402" s="13" t="s">
        <v>76</v>
      </c>
      <c r="AY402" s="218" t="s">
        <v>179</v>
      </c>
    </row>
    <row r="403" spans="1:65" s="14" customFormat="1" ht="11.25">
      <c r="B403" s="219"/>
      <c r="C403" s="220"/>
      <c r="D403" s="204" t="s">
        <v>191</v>
      </c>
      <c r="E403" s="221" t="s">
        <v>1</v>
      </c>
      <c r="F403" s="222" t="s">
        <v>187</v>
      </c>
      <c r="G403" s="220"/>
      <c r="H403" s="223">
        <v>4</v>
      </c>
      <c r="I403" s="224"/>
      <c r="J403" s="220"/>
      <c r="K403" s="220"/>
      <c r="L403" s="225"/>
      <c r="M403" s="226"/>
      <c r="N403" s="227"/>
      <c r="O403" s="227"/>
      <c r="P403" s="227"/>
      <c r="Q403" s="227"/>
      <c r="R403" s="227"/>
      <c r="S403" s="227"/>
      <c r="T403" s="228"/>
      <c r="AT403" s="229" t="s">
        <v>191</v>
      </c>
      <c r="AU403" s="229" t="s">
        <v>83</v>
      </c>
      <c r="AV403" s="14" t="s">
        <v>85</v>
      </c>
      <c r="AW403" s="14" t="s">
        <v>32</v>
      </c>
      <c r="AX403" s="14" t="s">
        <v>76</v>
      </c>
      <c r="AY403" s="229" t="s">
        <v>179</v>
      </c>
    </row>
    <row r="404" spans="1:65" s="15" customFormat="1" ht="11.25">
      <c r="B404" s="244"/>
      <c r="C404" s="245"/>
      <c r="D404" s="204" t="s">
        <v>191</v>
      </c>
      <c r="E404" s="246" t="s">
        <v>1</v>
      </c>
      <c r="F404" s="247" t="s">
        <v>2795</v>
      </c>
      <c r="G404" s="245"/>
      <c r="H404" s="248">
        <v>4</v>
      </c>
      <c r="I404" s="249"/>
      <c r="J404" s="245"/>
      <c r="K404" s="245"/>
      <c r="L404" s="250"/>
      <c r="M404" s="251"/>
      <c r="N404" s="252"/>
      <c r="O404" s="252"/>
      <c r="P404" s="252"/>
      <c r="Q404" s="252"/>
      <c r="R404" s="252"/>
      <c r="S404" s="252"/>
      <c r="T404" s="253"/>
      <c r="AT404" s="254" t="s">
        <v>191</v>
      </c>
      <c r="AU404" s="254" t="s">
        <v>83</v>
      </c>
      <c r="AV404" s="15" t="s">
        <v>187</v>
      </c>
      <c r="AW404" s="15" t="s">
        <v>32</v>
      </c>
      <c r="AX404" s="15" t="s">
        <v>83</v>
      </c>
      <c r="AY404" s="254" t="s">
        <v>179</v>
      </c>
    </row>
    <row r="405" spans="1:65" s="2" customFormat="1" ht="36">
      <c r="A405" s="34"/>
      <c r="B405" s="35"/>
      <c r="C405" s="191" t="s">
        <v>805</v>
      </c>
      <c r="D405" s="191" t="s">
        <v>182</v>
      </c>
      <c r="E405" s="192" t="s">
        <v>3167</v>
      </c>
      <c r="F405" s="193" t="s">
        <v>3168</v>
      </c>
      <c r="G405" s="194" t="s">
        <v>185</v>
      </c>
      <c r="H405" s="195">
        <v>176</v>
      </c>
      <c r="I405" s="196"/>
      <c r="J405" s="197">
        <f>ROUND(I405*H405,2)</f>
        <v>0</v>
      </c>
      <c r="K405" s="193" t="s">
        <v>1</v>
      </c>
      <c r="L405" s="39"/>
      <c r="M405" s="198" t="s">
        <v>1</v>
      </c>
      <c r="N405" s="199" t="s">
        <v>41</v>
      </c>
      <c r="O405" s="71"/>
      <c r="P405" s="200">
        <f>O405*H405</f>
        <v>0</v>
      </c>
      <c r="Q405" s="200">
        <v>0</v>
      </c>
      <c r="R405" s="200">
        <f>Q405*H405</f>
        <v>0</v>
      </c>
      <c r="S405" s="200">
        <v>0</v>
      </c>
      <c r="T405" s="201">
        <f>S405*H405</f>
        <v>0</v>
      </c>
      <c r="U405" s="34"/>
      <c r="V405" s="34"/>
      <c r="W405" s="34"/>
      <c r="X405" s="34"/>
      <c r="Y405" s="34"/>
      <c r="Z405" s="34"/>
      <c r="AA405" s="34"/>
      <c r="AB405" s="34"/>
      <c r="AC405" s="34"/>
      <c r="AD405" s="34"/>
      <c r="AE405" s="34"/>
      <c r="AR405" s="202" t="s">
        <v>187</v>
      </c>
      <c r="AT405" s="202" t="s">
        <v>182</v>
      </c>
      <c r="AU405" s="202" t="s">
        <v>83</v>
      </c>
      <c r="AY405" s="17" t="s">
        <v>179</v>
      </c>
      <c r="BE405" s="203">
        <f>IF(N405="základní",J405,0)</f>
        <v>0</v>
      </c>
      <c r="BF405" s="203">
        <f>IF(N405="snížená",J405,0)</f>
        <v>0</v>
      </c>
      <c r="BG405" s="203">
        <f>IF(N405="zákl. přenesená",J405,0)</f>
        <v>0</v>
      </c>
      <c r="BH405" s="203">
        <f>IF(N405="sníž. přenesená",J405,0)</f>
        <v>0</v>
      </c>
      <c r="BI405" s="203">
        <f>IF(N405="nulová",J405,0)</f>
        <v>0</v>
      </c>
      <c r="BJ405" s="17" t="s">
        <v>83</v>
      </c>
      <c r="BK405" s="203">
        <f>ROUND(I405*H405,2)</f>
        <v>0</v>
      </c>
      <c r="BL405" s="17" t="s">
        <v>187</v>
      </c>
      <c r="BM405" s="202" t="s">
        <v>1293</v>
      </c>
    </row>
    <row r="406" spans="1:65" s="13" customFormat="1" ht="11.25">
      <c r="B406" s="209"/>
      <c r="C406" s="210"/>
      <c r="D406" s="204" t="s">
        <v>191</v>
      </c>
      <c r="E406" s="211" t="s">
        <v>1</v>
      </c>
      <c r="F406" s="212" t="s">
        <v>3078</v>
      </c>
      <c r="G406" s="210"/>
      <c r="H406" s="211" t="s">
        <v>1</v>
      </c>
      <c r="I406" s="213"/>
      <c r="J406" s="210"/>
      <c r="K406" s="210"/>
      <c r="L406" s="214"/>
      <c r="M406" s="215"/>
      <c r="N406" s="216"/>
      <c r="O406" s="216"/>
      <c r="P406" s="216"/>
      <c r="Q406" s="216"/>
      <c r="R406" s="216"/>
      <c r="S406" s="216"/>
      <c r="T406" s="217"/>
      <c r="AT406" s="218" t="s">
        <v>191</v>
      </c>
      <c r="AU406" s="218" t="s">
        <v>83</v>
      </c>
      <c r="AV406" s="13" t="s">
        <v>83</v>
      </c>
      <c r="AW406" s="13" t="s">
        <v>32</v>
      </c>
      <c r="AX406" s="13" t="s">
        <v>76</v>
      </c>
      <c r="AY406" s="218" t="s">
        <v>179</v>
      </c>
    </row>
    <row r="407" spans="1:65" s="14" customFormat="1" ht="11.25">
      <c r="B407" s="219"/>
      <c r="C407" s="220"/>
      <c r="D407" s="204" t="s">
        <v>191</v>
      </c>
      <c r="E407" s="221" t="s">
        <v>1</v>
      </c>
      <c r="F407" s="222" t="s">
        <v>1822</v>
      </c>
      <c r="G407" s="220"/>
      <c r="H407" s="223">
        <v>176</v>
      </c>
      <c r="I407" s="224"/>
      <c r="J407" s="220"/>
      <c r="K407" s="220"/>
      <c r="L407" s="225"/>
      <c r="M407" s="226"/>
      <c r="N407" s="227"/>
      <c r="O407" s="227"/>
      <c r="P407" s="227"/>
      <c r="Q407" s="227"/>
      <c r="R407" s="227"/>
      <c r="S407" s="227"/>
      <c r="T407" s="228"/>
      <c r="AT407" s="229" t="s">
        <v>191</v>
      </c>
      <c r="AU407" s="229" t="s">
        <v>83</v>
      </c>
      <c r="AV407" s="14" t="s">
        <v>85</v>
      </c>
      <c r="AW407" s="14" t="s">
        <v>32</v>
      </c>
      <c r="AX407" s="14" t="s">
        <v>76</v>
      </c>
      <c r="AY407" s="229" t="s">
        <v>179</v>
      </c>
    </row>
    <row r="408" spans="1:65" s="15" customFormat="1" ht="11.25">
      <c r="B408" s="244"/>
      <c r="C408" s="245"/>
      <c r="D408" s="204" t="s">
        <v>191</v>
      </c>
      <c r="E408" s="246" t="s">
        <v>1</v>
      </c>
      <c r="F408" s="247" t="s">
        <v>2795</v>
      </c>
      <c r="G408" s="245"/>
      <c r="H408" s="248">
        <v>176</v>
      </c>
      <c r="I408" s="249"/>
      <c r="J408" s="245"/>
      <c r="K408" s="245"/>
      <c r="L408" s="250"/>
      <c r="M408" s="251"/>
      <c r="N408" s="252"/>
      <c r="O408" s="252"/>
      <c r="P408" s="252"/>
      <c r="Q408" s="252"/>
      <c r="R408" s="252"/>
      <c r="S408" s="252"/>
      <c r="T408" s="253"/>
      <c r="AT408" s="254" t="s">
        <v>191</v>
      </c>
      <c r="AU408" s="254" t="s">
        <v>83</v>
      </c>
      <c r="AV408" s="15" t="s">
        <v>187</v>
      </c>
      <c r="AW408" s="15" t="s">
        <v>32</v>
      </c>
      <c r="AX408" s="15" t="s">
        <v>83</v>
      </c>
      <c r="AY408" s="254" t="s">
        <v>179</v>
      </c>
    </row>
    <row r="409" spans="1:65" s="2" customFormat="1" ht="36">
      <c r="A409" s="34"/>
      <c r="B409" s="35"/>
      <c r="C409" s="191" t="s">
        <v>811</v>
      </c>
      <c r="D409" s="191" t="s">
        <v>182</v>
      </c>
      <c r="E409" s="192" t="s">
        <v>3169</v>
      </c>
      <c r="F409" s="193" t="s">
        <v>3170</v>
      </c>
      <c r="G409" s="194" t="s">
        <v>185</v>
      </c>
      <c r="H409" s="195">
        <v>53</v>
      </c>
      <c r="I409" s="196"/>
      <c r="J409" s="197">
        <f>ROUND(I409*H409,2)</f>
        <v>0</v>
      </c>
      <c r="K409" s="193" t="s">
        <v>1</v>
      </c>
      <c r="L409" s="39"/>
      <c r="M409" s="198" t="s">
        <v>1</v>
      </c>
      <c r="N409" s="199" t="s">
        <v>41</v>
      </c>
      <c r="O409" s="71"/>
      <c r="P409" s="200">
        <f>O409*H409</f>
        <v>0</v>
      </c>
      <c r="Q409" s="200">
        <v>0</v>
      </c>
      <c r="R409" s="200">
        <f>Q409*H409</f>
        <v>0</v>
      </c>
      <c r="S409" s="200">
        <v>0</v>
      </c>
      <c r="T409" s="201">
        <f>S409*H409</f>
        <v>0</v>
      </c>
      <c r="U409" s="34"/>
      <c r="V409" s="34"/>
      <c r="W409" s="34"/>
      <c r="X409" s="34"/>
      <c r="Y409" s="34"/>
      <c r="Z409" s="34"/>
      <c r="AA409" s="34"/>
      <c r="AB409" s="34"/>
      <c r="AC409" s="34"/>
      <c r="AD409" s="34"/>
      <c r="AE409" s="34"/>
      <c r="AR409" s="202" t="s">
        <v>187</v>
      </c>
      <c r="AT409" s="202" t="s">
        <v>182</v>
      </c>
      <c r="AU409" s="202" t="s">
        <v>83</v>
      </c>
      <c r="AY409" s="17" t="s">
        <v>179</v>
      </c>
      <c r="BE409" s="203">
        <f>IF(N409="základní",J409,0)</f>
        <v>0</v>
      </c>
      <c r="BF409" s="203">
        <f>IF(N409="snížená",J409,0)</f>
        <v>0</v>
      </c>
      <c r="BG409" s="203">
        <f>IF(N409="zákl. přenesená",J409,0)</f>
        <v>0</v>
      </c>
      <c r="BH409" s="203">
        <f>IF(N409="sníž. přenesená",J409,0)</f>
        <v>0</v>
      </c>
      <c r="BI409" s="203">
        <f>IF(N409="nulová",J409,0)</f>
        <v>0</v>
      </c>
      <c r="BJ409" s="17" t="s">
        <v>83</v>
      </c>
      <c r="BK409" s="203">
        <f>ROUND(I409*H409,2)</f>
        <v>0</v>
      </c>
      <c r="BL409" s="17" t="s">
        <v>187</v>
      </c>
      <c r="BM409" s="202" t="s">
        <v>1303</v>
      </c>
    </row>
    <row r="410" spans="1:65" s="13" customFormat="1" ht="11.25">
      <c r="B410" s="209"/>
      <c r="C410" s="210"/>
      <c r="D410" s="204" t="s">
        <v>191</v>
      </c>
      <c r="E410" s="211" t="s">
        <v>1</v>
      </c>
      <c r="F410" s="212" t="s">
        <v>3078</v>
      </c>
      <c r="G410" s="210"/>
      <c r="H410" s="211" t="s">
        <v>1</v>
      </c>
      <c r="I410" s="213"/>
      <c r="J410" s="210"/>
      <c r="K410" s="210"/>
      <c r="L410" s="214"/>
      <c r="M410" s="215"/>
      <c r="N410" s="216"/>
      <c r="O410" s="216"/>
      <c r="P410" s="216"/>
      <c r="Q410" s="216"/>
      <c r="R410" s="216"/>
      <c r="S410" s="216"/>
      <c r="T410" s="217"/>
      <c r="AT410" s="218" t="s">
        <v>191</v>
      </c>
      <c r="AU410" s="218" t="s">
        <v>83</v>
      </c>
      <c r="AV410" s="13" t="s">
        <v>83</v>
      </c>
      <c r="AW410" s="13" t="s">
        <v>32</v>
      </c>
      <c r="AX410" s="13" t="s">
        <v>76</v>
      </c>
      <c r="AY410" s="218" t="s">
        <v>179</v>
      </c>
    </row>
    <row r="411" spans="1:65" s="14" customFormat="1" ht="11.25">
      <c r="B411" s="219"/>
      <c r="C411" s="220"/>
      <c r="D411" s="204" t="s">
        <v>191</v>
      </c>
      <c r="E411" s="221" t="s">
        <v>1</v>
      </c>
      <c r="F411" s="222" t="s">
        <v>811</v>
      </c>
      <c r="G411" s="220"/>
      <c r="H411" s="223">
        <v>53</v>
      </c>
      <c r="I411" s="224"/>
      <c r="J411" s="220"/>
      <c r="K411" s="220"/>
      <c r="L411" s="225"/>
      <c r="M411" s="226"/>
      <c r="N411" s="227"/>
      <c r="O411" s="227"/>
      <c r="P411" s="227"/>
      <c r="Q411" s="227"/>
      <c r="R411" s="227"/>
      <c r="S411" s="227"/>
      <c r="T411" s="228"/>
      <c r="AT411" s="229" t="s">
        <v>191</v>
      </c>
      <c r="AU411" s="229" t="s">
        <v>83</v>
      </c>
      <c r="AV411" s="14" t="s">
        <v>85</v>
      </c>
      <c r="AW411" s="14" t="s">
        <v>32</v>
      </c>
      <c r="AX411" s="14" t="s">
        <v>76</v>
      </c>
      <c r="AY411" s="229" t="s">
        <v>179</v>
      </c>
    </row>
    <row r="412" spans="1:65" s="15" customFormat="1" ht="11.25">
      <c r="B412" s="244"/>
      <c r="C412" s="245"/>
      <c r="D412" s="204" t="s">
        <v>191</v>
      </c>
      <c r="E412" s="246" t="s">
        <v>1</v>
      </c>
      <c r="F412" s="247" t="s">
        <v>2795</v>
      </c>
      <c r="G412" s="245"/>
      <c r="H412" s="248">
        <v>53</v>
      </c>
      <c r="I412" s="249"/>
      <c r="J412" s="245"/>
      <c r="K412" s="245"/>
      <c r="L412" s="250"/>
      <c r="M412" s="251"/>
      <c r="N412" s="252"/>
      <c r="O412" s="252"/>
      <c r="P412" s="252"/>
      <c r="Q412" s="252"/>
      <c r="R412" s="252"/>
      <c r="S412" s="252"/>
      <c r="T412" s="253"/>
      <c r="AT412" s="254" t="s">
        <v>191</v>
      </c>
      <c r="AU412" s="254" t="s">
        <v>83</v>
      </c>
      <c r="AV412" s="15" t="s">
        <v>187</v>
      </c>
      <c r="AW412" s="15" t="s">
        <v>32</v>
      </c>
      <c r="AX412" s="15" t="s">
        <v>83</v>
      </c>
      <c r="AY412" s="254" t="s">
        <v>179</v>
      </c>
    </row>
    <row r="413" spans="1:65" s="2" customFormat="1" ht="36">
      <c r="A413" s="34"/>
      <c r="B413" s="35"/>
      <c r="C413" s="191" t="s">
        <v>258</v>
      </c>
      <c r="D413" s="191" t="s">
        <v>182</v>
      </c>
      <c r="E413" s="192" t="s">
        <v>3171</v>
      </c>
      <c r="F413" s="193" t="s">
        <v>3172</v>
      </c>
      <c r="G413" s="194" t="s">
        <v>185</v>
      </c>
      <c r="H413" s="195">
        <v>136</v>
      </c>
      <c r="I413" s="196"/>
      <c r="J413" s="197">
        <f>ROUND(I413*H413,2)</f>
        <v>0</v>
      </c>
      <c r="K413" s="193" t="s">
        <v>1</v>
      </c>
      <c r="L413" s="39"/>
      <c r="M413" s="198" t="s">
        <v>1</v>
      </c>
      <c r="N413" s="199" t="s">
        <v>41</v>
      </c>
      <c r="O413" s="71"/>
      <c r="P413" s="200">
        <f>O413*H413</f>
        <v>0</v>
      </c>
      <c r="Q413" s="200">
        <v>0</v>
      </c>
      <c r="R413" s="200">
        <f>Q413*H413</f>
        <v>0</v>
      </c>
      <c r="S413" s="200">
        <v>0</v>
      </c>
      <c r="T413" s="201">
        <f>S413*H413</f>
        <v>0</v>
      </c>
      <c r="U413" s="34"/>
      <c r="V413" s="34"/>
      <c r="W413" s="34"/>
      <c r="X413" s="34"/>
      <c r="Y413" s="34"/>
      <c r="Z413" s="34"/>
      <c r="AA413" s="34"/>
      <c r="AB413" s="34"/>
      <c r="AC413" s="34"/>
      <c r="AD413" s="34"/>
      <c r="AE413" s="34"/>
      <c r="AR413" s="202" t="s">
        <v>187</v>
      </c>
      <c r="AT413" s="202" t="s">
        <v>182</v>
      </c>
      <c r="AU413" s="202" t="s">
        <v>83</v>
      </c>
      <c r="AY413" s="17" t="s">
        <v>179</v>
      </c>
      <c r="BE413" s="203">
        <f>IF(N413="základní",J413,0)</f>
        <v>0</v>
      </c>
      <c r="BF413" s="203">
        <f>IF(N413="snížená",J413,0)</f>
        <v>0</v>
      </c>
      <c r="BG413" s="203">
        <f>IF(N413="zákl. přenesená",J413,0)</f>
        <v>0</v>
      </c>
      <c r="BH413" s="203">
        <f>IF(N413="sníž. přenesená",J413,0)</f>
        <v>0</v>
      </c>
      <c r="BI413" s="203">
        <f>IF(N413="nulová",J413,0)</f>
        <v>0</v>
      </c>
      <c r="BJ413" s="17" t="s">
        <v>83</v>
      </c>
      <c r="BK413" s="203">
        <f>ROUND(I413*H413,2)</f>
        <v>0</v>
      </c>
      <c r="BL413" s="17" t="s">
        <v>187</v>
      </c>
      <c r="BM413" s="202" t="s">
        <v>1313</v>
      </c>
    </row>
    <row r="414" spans="1:65" s="13" customFormat="1" ht="11.25">
      <c r="B414" s="209"/>
      <c r="C414" s="210"/>
      <c r="D414" s="204" t="s">
        <v>191</v>
      </c>
      <c r="E414" s="211" t="s">
        <v>1</v>
      </c>
      <c r="F414" s="212" t="s">
        <v>3078</v>
      </c>
      <c r="G414" s="210"/>
      <c r="H414" s="211" t="s">
        <v>1</v>
      </c>
      <c r="I414" s="213"/>
      <c r="J414" s="210"/>
      <c r="K414" s="210"/>
      <c r="L414" s="214"/>
      <c r="M414" s="215"/>
      <c r="N414" s="216"/>
      <c r="O414" s="216"/>
      <c r="P414" s="216"/>
      <c r="Q414" s="216"/>
      <c r="R414" s="216"/>
      <c r="S414" s="216"/>
      <c r="T414" s="217"/>
      <c r="AT414" s="218" t="s">
        <v>191</v>
      </c>
      <c r="AU414" s="218" t="s">
        <v>83</v>
      </c>
      <c r="AV414" s="13" t="s">
        <v>83</v>
      </c>
      <c r="AW414" s="13" t="s">
        <v>32</v>
      </c>
      <c r="AX414" s="13" t="s">
        <v>76</v>
      </c>
      <c r="AY414" s="218" t="s">
        <v>179</v>
      </c>
    </row>
    <row r="415" spans="1:65" s="14" customFormat="1" ht="11.25">
      <c r="B415" s="219"/>
      <c r="C415" s="220"/>
      <c r="D415" s="204" t="s">
        <v>191</v>
      </c>
      <c r="E415" s="221" t="s">
        <v>1</v>
      </c>
      <c r="F415" s="222" t="s">
        <v>1545</v>
      </c>
      <c r="G415" s="220"/>
      <c r="H415" s="223">
        <v>136</v>
      </c>
      <c r="I415" s="224"/>
      <c r="J415" s="220"/>
      <c r="K415" s="220"/>
      <c r="L415" s="225"/>
      <c r="M415" s="226"/>
      <c r="N415" s="227"/>
      <c r="O415" s="227"/>
      <c r="P415" s="227"/>
      <c r="Q415" s="227"/>
      <c r="R415" s="227"/>
      <c r="S415" s="227"/>
      <c r="T415" s="228"/>
      <c r="AT415" s="229" t="s">
        <v>191</v>
      </c>
      <c r="AU415" s="229" t="s">
        <v>83</v>
      </c>
      <c r="AV415" s="14" t="s">
        <v>85</v>
      </c>
      <c r="AW415" s="14" t="s">
        <v>32</v>
      </c>
      <c r="AX415" s="14" t="s">
        <v>76</v>
      </c>
      <c r="AY415" s="229" t="s">
        <v>179</v>
      </c>
    </row>
    <row r="416" spans="1:65" s="15" customFormat="1" ht="11.25">
      <c r="B416" s="244"/>
      <c r="C416" s="245"/>
      <c r="D416" s="204" t="s">
        <v>191</v>
      </c>
      <c r="E416" s="246" t="s">
        <v>1</v>
      </c>
      <c r="F416" s="247" t="s">
        <v>2795</v>
      </c>
      <c r="G416" s="245"/>
      <c r="H416" s="248">
        <v>136</v>
      </c>
      <c r="I416" s="249"/>
      <c r="J416" s="245"/>
      <c r="K416" s="245"/>
      <c r="L416" s="250"/>
      <c r="M416" s="251"/>
      <c r="N416" s="252"/>
      <c r="O416" s="252"/>
      <c r="P416" s="252"/>
      <c r="Q416" s="252"/>
      <c r="R416" s="252"/>
      <c r="S416" s="252"/>
      <c r="T416" s="253"/>
      <c r="AT416" s="254" t="s">
        <v>191</v>
      </c>
      <c r="AU416" s="254" t="s">
        <v>83</v>
      </c>
      <c r="AV416" s="15" t="s">
        <v>187</v>
      </c>
      <c r="AW416" s="15" t="s">
        <v>32</v>
      </c>
      <c r="AX416" s="15" t="s">
        <v>83</v>
      </c>
      <c r="AY416" s="254" t="s">
        <v>179</v>
      </c>
    </row>
    <row r="417" spans="1:65" s="2" customFormat="1" ht="36">
      <c r="A417" s="34"/>
      <c r="B417" s="35"/>
      <c r="C417" s="191" t="s">
        <v>850</v>
      </c>
      <c r="D417" s="191" t="s">
        <v>182</v>
      </c>
      <c r="E417" s="192" t="s">
        <v>3173</v>
      </c>
      <c r="F417" s="193" t="s">
        <v>3174</v>
      </c>
      <c r="G417" s="194" t="s">
        <v>185</v>
      </c>
      <c r="H417" s="195">
        <v>43</v>
      </c>
      <c r="I417" s="196"/>
      <c r="J417" s="197">
        <f>ROUND(I417*H417,2)</f>
        <v>0</v>
      </c>
      <c r="K417" s="193" t="s">
        <v>1</v>
      </c>
      <c r="L417" s="39"/>
      <c r="M417" s="198" t="s">
        <v>1</v>
      </c>
      <c r="N417" s="199" t="s">
        <v>41</v>
      </c>
      <c r="O417" s="71"/>
      <c r="P417" s="200">
        <f>O417*H417</f>
        <v>0</v>
      </c>
      <c r="Q417" s="200">
        <v>0</v>
      </c>
      <c r="R417" s="200">
        <f>Q417*H417</f>
        <v>0</v>
      </c>
      <c r="S417" s="200">
        <v>0</v>
      </c>
      <c r="T417" s="201">
        <f>S417*H417</f>
        <v>0</v>
      </c>
      <c r="U417" s="34"/>
      <c r="V417" s="34"/>
      <c r="W417" s="34"/>
      <c r="X417" s="34"/>
      <c r="Y417" s="34"/>
      <c r="Z417" s="34"/>
      <c r="AA417" s="34"/>
      <c r="AB417" s="34"/>
      <c r="AC417" s="34"/>
      <c r="AD417" s="34"/>
      <c r="AE417" s="34"/>
      <c r="AR417" s="202" t="s">
        <v>187</v>
      </c>
      <c r="AT417" s="202" t="s">
        <v>182</v>
      </c>
      <c r="AU417" s="202" t="s">
        <v>83</v>
      </c>
      <c r="AY417" s="17" t="s">
        <v>179</v>
      </c>
      <c r="BE417" s="203">
        <f>IF(N417="základní",J417,0)</f>
        <v>0</v>
      </c>
      <c r="BF417" s="203">
        <f>IF(N417="snížená",J417,0)</f>
        <v>0</v>
      </c>
      <c r="BG417" s="203">
        <f>IF(N417="zákl. přenesená",J417,0)</f>
        <v>0</v>
      </c>
      <c r="BH417" s="203">
        <f>IF(N417="sníž. přenesená",J417,0)</f>
        <v>0</v>
      </c>
      <c r="BI417" s="203">
        <f>IF(N417="nulová",J417,0)</f>
        <v>0</v>
      </c>
      <c r="BJ417" s="17" t="s">
        <v>83</v>
      </c>
      <c r="BK417" s="203">
        <f>ROUND(I417*H417,2)</f>
        <v>0</v>
      </c>
      <c r="BL417" s="17" t="s">
        <v>187</v>
      </c>
      <c r="BM417" s="202" t="s">
        <v>1323</v>
      </c>
    </row>
    <row r="418" spans="1:65" s="13" customFormat="1" ht="11.25">
      <c r="B418" s="209"/>
      <c r="C418" s="210"/>
      <c r="D418" s="204" t="s">
        <v>191</v>
      </c>
      <c r="E418" s="211" t="s">
        <v>1</v>
      </c>
      <c r="F418" s="212" t="s">
        <v>3175</v>
      </c>
      <c r="G418" s="210"/>
      <c r="H418" s="211" t="s">
        <v>1</v>
      </c>
      <c r="I418" s="213"/>
      <c r="J418" s="210"/>
      <c r="K418" s="210"/>
      <c r="L418" s="214"/>
      <c r="M418" s="215"/>
      <c r="N418" s="216"/>
      <c r="O418" s="216"/>
      <c r="P418" s="216"/>
      <c r="Q418" s="216"/>
      <c r="R418" s="216"/>
      <c r="S418" s="216"/>
      <c r="T418" s="217"/>
      <c r="AT418" s="218" t="s">
        <v>191</v>
      </c>
      <c r="AU418" s="218" t="s">
        <v>83</v>
      </c>
      <c r="AV418" s="13" t="s">
        <v>83</v>
      </c>
      <c r="AW418" s="13" t="s">
        <v>32</v>
      </c>
      <c r="AX418" s="13" t="s">
        <v>76</v>
      </c>
      <c r="AY418" s="218" t="s">
        <v>179</v>
      </c>
    </row>
    <row r="419" spans="1:65" s="14" customFormat="1" ht="11.25">
      <c r="B419" s="219"/>
      <c r="C419" s="220"/>
      <c r="D419" s="204" t="s">
        <v>191</v>
      </c>
      <c r="E419" s="221" t="s">
        <v>1</v>
      </c>
      <c r="F419" s="222" t="s">
        <v>708</v>
      </c>
      <c r="G419" s="220"/>
      <c r="H419" s="223">
        <v>43</v>
      </c>
      <c r="I419" s="224"/>
      <c r="J419" s="220"/>
      <c r="K419" s="220"/>
      <c r="L419" s="225"/>
      <c r="M419" s="226"/>
      <c r="N419" s="227"/>
      <c r="O419" s="227"/>
      <c r="P419" s="227"/>
      <c r="Q419" s="227"/>
      <c r="R419" s="227"/>
      <c r="S419" s="227"/>
      <c r="T419" s="228"/>
      <c r="AT419" s="229" t="s">
        <v>191</v>
      </c>
      <c r="AU419" s="229" t="s">
        <v>83</v>
      </c>
      <c r="AV419" s="14" t="s">
        <v>85</v>
      </c>
      <c r="AW419" s="14" t="s">
        <v>32</v>
      </c>
      <c r="AX419" s="14" t="s">
        <v>76</v>
      </c>
      <c r="AY419" s="229" t="s">
        <v>179</v>
      </c>
    </row>
    <row r="420" spans="1:65" s="15" customFormat="1" ht="11.25">
      <c r="B420" s="244"/>
      <c r="C420" s="245"/>
      <c r="D420" s="204" t="s">
        <v>191</v>
      </c>
      <c r="E420" s="246" t="s">
        <v>1</v>
      </c>
      <c r="F420" s="247" t="s">
        <v>2795</v>
      </c>
      <c r="G420" s="245"/>
      <c r="H420" s="248">
        <v>43</v>
      </c>
      <c r="I420" s="249"/>
      <c r="J420" s="245"/>
      <c r="K420" s="245"/>
      <c r="L420" s="250"/>
      <c r="M420" s="251"/>
      <c r="N420" s="252"/>
      <c r="O420" s="252"/>
      <c r="P420" s="252"/>
      <c r="Q420" s="252"/>
      <c r="R420" s="252"/>
      <c r="S420" s="252"/>
      <c r="T420" s="253"/>
      <c r="AT420" s="254" t="s">
        <v>191</v>
      </c>
      <c r="AU420" s="254" t="s">
        <v>83</v>
      </c>
      <c r="AV420" s="15" t="s">
        <v>187</v>
      </c>
      <c r="AW420" s="15" t="s">
        <v>32</v>
      </c>
      <c r="AX420" s="15" t="s">
        <v>83</v>
      </c>
      <c r="AY420" s="254" t="s">
        <v>179</v>
      </c>
    </row>
    <row r="421" spans="1:65" s="2" customFormat="1" ht="24">
      <c r="A421" s="34"/>
      <c r="B421" s="35"/>
      <c r="C421" s="191" t="s">
        <v>854</v>
      </c>
      <c r="D421" s="191" t="s">
        <v>182</v>
      </c>
      <c r="E421" s="192" t="s">
        <v>3176</v>
      </c>
      <c r="F421" s="193" t="s">
        <v>3177</v>
      </c>
      <c r="G421" s="194" t="s">
        <v>198</v>
      </c>
      <c r="H421" s="195">
        <v>7</v>
      </c>
      <c r="I421" s="196"/>
      <c r="J421" s="197">
        <f>ROUND(I421*H421,2)</f>
        <v>0</v>
      </c>
      <c r="K421" s="193" t="s">
        <v>1</v>
      </c>
      <c r="L421" s="39"/>
      <c r="M421" s="198" t="s">
        <v>1</v>
      </c>
      <c r="N421" s="199" t="s">
        <v>41</v>
      </c>
      <c r="O421" s="71"/>
      <c r="P421" s="200">
        <f>O421*H421</f>
        <v>0</v>
      </c>
      <c r="Q421" s="200">
        <v>0</v>
      </c>
      <c r="R421" s="200">
        <f>Q421*H421</f>
        <v>0</v>
      </c>
      <c r="S421" s="200">
        <v>0</v>
      </c>
      <c r="T421" s="201">
        <f>S421*H421</f>
        <v>0</v>
      </c>
      <c r="U421" s="34"/>
      <c r="V421" s="34"/>
      <c r="W421" s="34"/>
      <c r="X421" s="34"/>
      <c r="Y421" s="34"/>
      <c r="Z421" s="34"/>
      <c r="AA421" s="34"/>
      <c r="AB421" s="34"/>
      <c r="AC421" s="34"/>
      <c r="AD421" s="34"/>
      <c r="AE421" s="34"/>
      <c r="AR421" s="202" t="s">
        <v>187</v>
      </c>
      <c r="AT421" s="202" t="s">
        <v>182</v>
      </c>
      <c r="AU421" s="202" t="s">
        <v>83</v>
      </c>
      <c r="AY421" s="17" t="s">
        <v>179</v>
      </c>
      <c r="BE421" s="203">
        <f>IF(N421="základní",J421,0)</f>
        <v>0</v>
      </c>
      <c r="BF421" s="203">
        <f>IF(N421="snížená",J421,0)</f>
        <v>0</v>
      </c>
      <c r="BG421" s="203">
        <f>IF(N421="zákl. přenesená",J421,0)</f>
        <v>0</v>
      </c>
      <c r="BH421" s="203">
        <f>IF(N421="sníž. přenesená",J421,0)</f>
        <v>0</v>
      </c>
      <c r="BI421" s="203">
        <f>IF(N421="nulová",J421,0)</f>
        <v>0</v>
      </c>
      <c r="BJ421" s="17" t="s">
        <v>83</v>
      </c>
      <c r="BK421" s="203">
        <f>ROUND(I421*H421,2)</f>
        <v>0</v>
      </c>
      <c r="BL421" s="17" t="s">
        <v>187</v>
      </c>
      <c r="BM421" s="202" t="s">
        <v>1334</v>
      </c>
    </row>
    <row r="422" spans="1:65" s="13" customFormat="1" ht="11.25">
      <c r="B422" s="209"/>
      <c r="C422" s="210"/>
      <c r="D422" s="204" t="s">
        <v>191</v>
      </c>
      <c r="E422" s="211" t="s">
        <v>1</v>
      </c>
      <c r="F422" s="212" t="s">
        <v>3078</v>
      </c>
      <c r="G422" s="210"/>
      <c r="H422" s="211" t="s">
        <v>1</v>
      </c>
      <c r="I422" s="213"/>
      <c r="J422" s="210"/>
      <c r="K422" s="210"/>
      <c r="L422" s="214"/>
      <c r="M422" s="215"/>
      <c r="N422" s="216"/>
      <c r="O422" s="216"/>
      <c r="P422" s="216"/>
      <c r="Q422" s="216"/>
      <c r="R422" s="216"/>
      <c r="S422" s="216"/>
      <c r="T422" s="217"/>
      <c r="AT422" s="218" t="s">
        <v>191</v>
      </c>
      <c r="AU422" s="218" t="s">
        <v>83</v>
      </c>
      <c r="AV422" s="13" t="s">
        <v>83</v>
      </c>
      <c r="AW422" s="13" t="s">
        <v>32</v>
      </c>
      <c r="AX422" s="13" t="s">
        <v>76</v>
      </c>
      <c r="AY422" s="218" t="s">
        <v>179</v>
      </c>
    </row>
    <row r="423" spans="1:65" s="14" customFormat="1" ht="11.25">
      <c r="B423" s="219"/>
      <c r="C423" s="220"/>
      <c r="D423" s="204" t="s">
        <v>191</v>
      </c>
      <c r="E423" s="221" t="s">
        <v>1</v>
      </c>
      <c r="F423" s="222" t="s">
        <v>217</v>
      </c>
      <c r="G423" s="220"/>
      <c r="H423" s="223">
        <v>7</v>
      </c>
      <c r="I423" s="224"/>
      <c r="J423" s="220"/>
      <c r="K423" s="220"/>
      <c r="L423" s="225"/>
      <c r="M423" s="226"/>
      <c r="N423" s="227"/>
      <c r="O423" s="227"/>
      <c r="P423" s="227"/>
      <c r="Q423" s="227"/>
      <c r="R423" s="227"/>
      <c r="S423" s="227"/>
      <c r="T423" s="228"/>
      <c r="AT423" s="229" t="s">
        <v>191</v>
      </c>
      <c r="AU423" s="229" t="s">
        <v>83</v>
      </c>
      <c r="AV423" s="14" t="s">
        <v>85</v>
      </c>
      <c r="AW423" s="14" t="s">
        <v>32</v>
      </c>
      <c r="AX423" s="14" t="s">
        <v>76</v>
      </c>
      <c r="AY423" s="229" t="s">
        <v>179</v>
      </c>
    </row>
    <row r="424" spans="1:65" s="15" customFormat="1" ht="11.25">
      <c r="B424" s="244"/>
      <c r="C424" s="245"/>
      <c r="D424" s="204" t="s">
        <v>191</v>
      </c>
      <c r="E424" s="246" t="s">
        <v>1</v>
      </c>
      <c r="F424" s="247" t="s">
        <v>2795</v>
      </c>
      <c r="G424" s="245"/>
      <c r="H424" s="248">
        <v>7</v>
      </c>
      <c r="I424" s="249"/>
      <c r="J424" s="245"/>
      <c r="K424" s="245"/>
      <c r="L424" s="250"/>
      <c r="M424" s="251"/>
      <c r="N424" s="252"/>
      <c r="O424" s="252"/>
      <c r="P424" s="252"/>
      <c r="Q424" s="252"/>
      <c r="R424" s="252"/>
      <c r="S424" s="252"/>
      <c r="T424" s="253"/>
      <c r="AT424" s="254" t="s">
        <v>191</v>
      </c>
      <c r="AU424" s="254" t="s">
        <v>83</v>
      </c>
      <c r="AV424" s="15" t="s">
        <v>187</v>
      </c>
      <c r="AW424" s="15" t="s">
        <v>32</v>
      </c>
      <c r="AX424" s="15" t="s">
        <v>83</v>
      </c>
      <c r="AY424" s="254" t="s">
        <v>179</v>
      </c>
    </row>
    <row r="425" spans="1:65" s="2" customFormat="1" ht="24">
      <c r="A425" s="34"/>
      <c r="B425" s="35"/>
      <c r="C425" s="191" t="s">
        <v>886</v>
      </c>
      <c r="D425" s="191" t="s">
        <v>182</v>
      </c>
      <c r="E425" s="192" t="s">
        <v>3178</v>
      </c>
      <c r="F425" s="193" t="s">
        <v>3179</v>
      </c>
      <c r="G425" s="194" t="s">
        <v>198</v>
      </c>
      <c r="H425" s="195">
        <v>8</v>
      </c>
      <c r="I425" s="196"/>
      <c r="J425" s="197">
        <f>ROUND(I425*H425,2)</f>
        <v>0</v>
      </c>
      <c r="K425" s="193" t="s">
        <v>1</v>
      </c>
      <c r="L425" s="39"/>
      <c r="M425" s="198" t="s">
        <v>1</v>
      </c>
      <c r="N425" s="199" t="s">
        <v>41</v>
      </c>
      <c r="O425" s="71"/>
      <c r="P425" s="200">
        <f>O425*H425</f>
        <v>0</v>
      </c>
      <c r="Q425" s="200">
        <v>0</v>
      </c>
      <c r="R425" s="200">
        <f>Q425*H425</f>
        <v>0</v>
      </c>
      <c r="S425" s="200">
        <v>0</v>
      </c>
      <c r="T425" s="201">
        <f>S425*H425</f>
        <v>0</v>
      </c>
      <c r="U425" s="34"/>
      <c r="V425" s="34"/>
      <c r="W425" s="34"/>
      <c r="X425" s="34"/>
      <c r="Y425" s="34"/>
      <c r="Z425" s="34"/>
      <c r="AA425" s="34"/>
      <c r="AB425" s="34"/>
      <c r="AC425" s="34"/>
      <c r="AD425" s="34"/>
      <c r="AE425" s="34"/>
      <c r="AR425" s="202" t="s">
        <v>187</v>
      </c>
      <c r="AT425" s="202" t="s">
        <v>182</v>
      </c>
      <c r="AU425" s="202" t="s">
        <v>83</v>
      </c>
      <c r="AY425" s="17" t="s">
        <v>179</v>
      </c>
      <c r="BE425" s="203">
        <f>IF(N425="základní",J425,0)</f>
        <v>0</v>
      </c>
      <c r="BF425" s="203">
        <f>IF(N425="snížená",J425,0)</f>
        <v>0</v>
      </c>
      <c r="BG425" s="203">
        <f>IF(N425="zákl. přenesená",J425,0)</f>
        <v>0</v>
      </c>
      <c r="BH425" s="203">
        <f>IF(N425="sníž. přenesená",J425,0)</f>
        <v>0</v>
      </c>
      <c r="BI425" s="203">
        <f>IF(N425="nulová",J425,0)</f>
        <v>0</v>
      </c>
      <c r="BJ425" s="17" t="s">
        <v>83</v>
      </c>
      <c r="BK425" s="203">
        <f>ROUND(I425*H425,2)</f>
        <v>0</v>
      </c>
      <c r="BL425" s="17" t="s">
        <v>187</v>
      </c>
      <c r="BM425" s="202" t="s">
        <v>1345</v>
      </c>
    </row>
    <row r="426" spans="1:65" s="13" customFormat="1" ht="11.25">
      <c r="B426" s="209"/>
      <c r="C426" s="210"/>
      <c r="D426" s="204" t="s">
        <v>191</v>
      </c>
      <c r="E426" s="211" t="s">
        <v>1</v>
      </c>
      <c r="F426" s="212" t="s">
        <v>3078</v>
      </c>
      <c r="G426" s="210"/>
      <c r="H426" s="211" t="s">
        <v>1</v>
      </c>
      <c r="I426" s="213"/>
      <c r="J426" s="210"/>
      <c r="K426" s="210"/>
      <c r="L426" s="214"/>
      <c r="M426" s="215"/>
      <c r="N426" s="216"/>
      <c r="O426" s="216"/>
      <c r="P426" s="216"/>
      <c r="Q426" s="216"/>
      <c r="R426" s="216"/>
      <c r="S426" s="216"/>
      <c r="T426" s="217"/>
      <c r="AT426" s="218" t="s">
        <v>191</v>
      </c>
      <c r="AU426" s="218" t="s">
        <v>83</v>
      </c>
      <c r="AV426" s="13" t="s">
        <v>83</v>
      </c>
      <c r="AW426" s="13" t="s">
        <v>32</v>
      </c>
      <c r="AX426" s="13" t="s">
        <v>76</v>
      </c>
      <c r="AY426" s="218" t="s">
        <v>179</v>
      </c>
    </row>
    <row r="427" spans="1:65" s="14" customFormat="1" ht="11.25">
      <c r="B427" s="219"/>
      <c r="C427" s="220"/>
      <c r="D427" s="204" t="s">
        <v>191</v>
      </c>
      <c r="E427" s="221" t="s">
        <v>1</v>
      </c>
      <c r="F427" s="222" t="s">
        <v>221</v>
      </c>
      <c r="G427" s="220"/>
      <c r="H427" s="223">
        <v>8</v>
      </c>
      <c r="I427" s="224"/>
      <c r="J427" s="220"/>
      <c r="K427" s="220"/>
      <c r="L427" s="225"/>
      <c r="M427" s="226"/>
      <c r="N427" s="227"/>
      <c r="O427" s="227"/>
      <c r="P427" s="227"/>
      <c r="Q427" s="227"/>
      <c r="R427" s="227"/>
      <c r="S427" s="227"/>
      <c r="T427" s="228"/>
      <c r="AT427" s="229" t="s">
        <v>191</v>
      </c>
      <c r="AU427" s="229" t="s">
        <v>83</v>
      </c>
      <c r="AV427" s="14" t="s">
        <v>85</v>
      </c>
      <c r="AW427" s="14" t="s">
        <v>32</v>
      </c>
      <c r="AX427" s="14" t="s">
        <v>76</v>
      </c>
      <c r="AY427" s="229" t="s">
        <v>179</v>
      </c>
    </row>
    <row r="428" spans="1:65" s="15" customFormat="1" ht="11.25">
      <c r="B428" s="244"/>
      <c r="C428" s="245"/>
      <c r="D428" s="204" t="s">
        <v>191</v>
      </c>
      <c r="E428" s="246" t="s">
        <v>1</v>
      </c>
      <c r="F428" s="247" t="s">
        <v>2795</v>
      </c>
      <c r="G428" s="245"/>
      <c r="H428" s="248">
        <v>8</v>
      </c>
      <c r="I428" s="249"/>
      <c r="J428" s="245"/>
      <c r="K428" s="245"/>
      <c r="L428" s="250"/>
      <c r="M428" s="251"/>
      <c r="N428" s="252"/>
      <c r="O428" s="252"/>
      <c r="P428" s="252"/>
      <c r="Q428" s="252"/>
      <c r="R428" s="252"/>
      <c r="S428" s="252"/>
      <c r="T428" s="253"/>
      <c r="AT428" s="254" t="s">
        <v>191</v>
      </c>
      <c r="AU428" s="254" t="s">
        <v>83</v>
      </c>
      <c r="AV428" s="15" t="s">
        <v>187</v>
      </c>
      <c r="AW428" s="15" t="s">
        <v>32</v>
      </c>
      <c r="AX428" s="15" t="s">
        <v>83</v>
      </c>
      <c r="AY428" s="254" t="s">
        <v>179</v>
      </c>
    </row>
    <row r="429" spans="1:65" s="2" customFormat="1" ht="48">
      <c r="A429" s="34"/>
      <c r="B429" s="35"/>
      <c r="C429" s="191" t="s">
        <v>898</v>
      </c>
      <c r="D429" s="191" t="s">
        <v>182</v>
      </c>
      <c r="E429" s="192" t="s">
        <v>3180</v>
      </c>
      <c r="F429" s="193" t="s">
        <v>3181</v>
      </c>
      <c r="G429" s="194" t="s">
        <v>185</v>
      </c>
      <c r="H429" s="195">
        <v>392</v>
      </c>
      <c r="I429" s="196"/>
      <c r="J429" s="197">
        <f>ROUND(I429*H429,2)</f>
        <v>0</v>
      </c>
      <c r="K429" s="193" t="s">
        <v>1</v>
      </c>
      <c r="L429" s="39"/>
      <c r="M429" s="198" t="s">
        <v>1</v>
      </c>
      <c r="N429" s="199" t="s">
        <v>41</v>
      </c>
      <c r="O429" s="71"/>
      <c r="P429" s="200">
        <f>O429*H429</f>
        <v>0</v>
      </c>
      <c r="Q429" s="200">
        <v>0</v>
      </c>
      <c r="R429" s="200">
        <f>Q429*H429</f>
        <v>0</v>
      </c>
      <c r="S429" s="200">
        <v>0</v>
      </c>
      <c r="T429" s="201">
        <f>S429*H429</f>
        <v>0</v>
      </c>
      <c r="U429" s="34"/>
      <c r="V429" s="34"/>
      <c r="W429" s="34"/>
      <c r="X429" s="34"/>
      <c r="Y429" s="34"/>
      <c r="Z429" s="34"/>
      <c r="AA429" s="34"/>
      <c r="AB429" s="34"/>
      <c r="AC429" s="34"/>
      <c r="AD429" s="34"/>
      <c r="AE429" s="34"/>
      <c r="AR429" s="202" t="s">
        <v>187</v>
      </c>
      <c r="AT429" s="202" t="s">
        <v>182</v>
      </c>
      <c r="AU429" s="202" t="s">
        <v>83</v>
      </c>
      <c r="AY429" s="17" t="s">
        <v>179</v>
      </c>
      <c r="BE429" s="203">
        <f>IF(N429="základní",J429,0)</f>
        <v>0</v>
      </c>
      <c r="BF429" s="203">
        <f>IF(N429="snížená",J429,0)</f>
        <v>0</v>
      </c>
      <c r="BG429" s="203">
        <f>IF(N429="zákl. přenesená",J429,0)</f>
        <v>0</v>
      </c>
      <c r="BH429" s="203">
        <f>IF(N429="sníž. přenesená",J429,0)</f>
        <v>0</v>
      </c>
      <c r="BI429" s="203">
        <f>IF(N429="nulová",J429,0)</f>
        <v>0</v>
      </c>
      <c r="BJ429" s="17" t="s">
        <v>83</v>
      </c>
      <c r="BK429" s="203">
        <f>ROUND(I429*H429,2)</f>
        <v>0</v>
      </c>
      <c r="BL429" s="17" t="s">
        <v>187</v>
      </c>
      <c r="BM429" s="202" t="s">
        <v>1354</v>
      </c>
    </row>
    <row r="430" spans="1:65" s="13" customFormat="1" ht="11.25">
      <c r="B430" s="209"/>
      <c r="C430" s="210"/>
      <c r="D430" s="204" t="s">
        <v>191</v>
      </c>
      <c r="E430" s="211" t="s">
        <v>1</v>
      </c>
      <c r="F430" s="212" t="s">
        <v>3078</v>
      </c>
      <c r="G430" s="210"/>
      <c r="H430" s="211" t="s">
        <v>1</v>
      </c>
      <c r="I430" s="213"/>
      <c r="J430" s="210"/>
      <c r="K430" s="210"/>
      <c r="L430" s="214"/>
      <c r="M430" s="215"/>
      <c r="N430" s="216"/>
      <c r="O430" s="216"/>
      <c r="P430" s="216"/>
      <c r="Q430" s="216"/>
      <c r="R430" s="216"/>
      <c r="S430" s="216"/>
      <c r="T430" s="217"/>
      <c r="AT430" s="218" t="s">
        <v>191</v>
      </c>
      <c r="AU430" s="218" t="s">
        <v>83</v>
      </c>
      <c r="AV430" s="13" t="s">
        <v>83</v>
      </c>
      <c r="AW430" s="13" t="s">
        <v>32</v>
      </c>
      <c r="AX430" s="13" t="s">
        <v>76</v>
      </c>
      <c r="AY430" s="218" t="s">
        <v>179</v>
      </c>
    </row>
    <row r="431" spans="1:65" s="14" customFormat="1" ht="11.25">
      <c r="B431" s="219"/>
      <c r="C431" s="220"/>
      <c r="D431" s="204" t="s">
        <v>191</v>
      </c>
      <c r="E431" s="221" t="s">
        <v>1</v>
      </c>
      <c r="F431" s="222" t="s">
        <v>3182</v>
      </c>
      <c r="G431" s="220"/>
      <c r="H431" s="223">
        <v>392</v>
      </c>
      <c r="I431" s="224"/>
      <c r="J431" s="220"/>
      <c r="K431" s="220"/>
      <c r="L431" s="225"/>
      <c r="M431" s="226"/>
      <c r="N431" s="227"/>
      <c r="O431" s="227"/>
      <c r="P431" s="227"/>
      <c r="Q431" s="227"/>
      <c r="R431" s="227"/>
      <c r="S431" s="227"/>
      <c r="T431" s="228"/>
      <c r="AT431" s="229" t="s">
        <v>191</v>
      </c>
      <c r="AU431" s="229" t="s">
        <v>83</v>
      </c>
      <c r="AV431" s="14" t="s">
        <v>85</v>
      </c>
      <c r="AW431" s="14" t="s">
        <v>32</v>
      </c>
      <c r="AX431" s="14" t="s">
        <v>76</v>
      </c>
      <c r="AY431" s="229" t="s">
        <v>179</v>
      </c>
    </row>
    <row r="432" spans="1:65" s="15" customFormat="1" ht="11.25">
      <c r="B432" s="244"/>
      <c r="C432" s="245"/>
      <c r="D432" s="204" t="s">
        <v>191</v>
      </c>
      <c r="E432" s="246" t="s">
        <v>1</v>
      </c>
      <c r="F432" s="247" t="s">
        <v>2795</v>
      </c>
      <c r="G432" s="245"/>
      <c r="H432" s="248">
        <v>392</v>
      </c>
      <c r="I432" s="249"/>
      <c r="J432" s="245"/>
      <c r="K432" s="245"/>
      <c r="L432" s="250"/>
      <c r="M432" s="251"/>
      <c r="N432" s="252"/>
      <c r="O432" s="252"/>
      <c r="P432" s="252"/>
      <c r="Q432" s="252"/>
      <c r="R432" s="252"/>
      <c r="S432" s="252"/>
      <c r="T432" s="253"/>
      <c r="AT432" s="254" t="s">
        <v>191</v>
      </c>
      <c r="AU432" s="254" t="s">
        <v>83</v>
      </c>
      <c r="AV432" s="15" t="s">
        <v>187</v>
      </c>
      <c r="AW432" s="15" t="s">
        <v>32</v>
      </c>
      <c r="AX432" s="15" t="s">
        <v>83</v>
      </c>
      <c r="AY432" s="254" t="s">
        <v>179</v>
      </c>
    </row>
    <row r="433" spans="1:65" s="2" customFormat="1" ht="24">
      <c r="A433" s="34"/>
      <c r="B433" s="35"/>
      <c r="C433" s="191" t="s">
        <v>904</v>
      </c>
      <c r="D433" s="191" t="s">
        <v>182</v>
      </c>
      <c r="E433" s="192" t="s">
        <v>3183</v>
      </c>
      <c r="F433" s="193" t="s">
        <v>3184</v>
      </c>
      <c r="G433" s="194" t="s">
        <v>185</v>
      </c>
      <c r="H433" s="195">
        <v>7.5</v>
      </c>
      <c r="I433" s="196"/>
      <c r="J433" s="197">
        <f>ROUND(I433*H433,2)</f>
        <v>0</v>
      </c>
      <c r="K433" s="193" t="s">
        <v>1</v>
      </c>
      <c r="L433" s="39"/>
      <c r="M433" s="198" t="s">
        <v>1</v>
      </c>
      <c r="N433" s="199" t="s">
        <v>41</v>
      </c>
      <c r="O433" s="71"/>
      <c r="P433" s="200">
        <f>O433*H433</f>
        <v>0</v>
      </c>
      <c r="Q433" s="200">
        <v>0</v>
      </c>
      <c r="R433" s="200">
        <f>Q433*H433</f>
        <v>0</v>
      </c>
      <c r="S433" s="200">
        <v>0</v>
      </c>
      <c r="T433" s="201">
        <f>S433*H433</f>
        <v>0</v>
      </c>
      <c r="U433" s="34"/>
      <c r="V433" s="34"/>
      <c r="W433" s="34"/>
      <c r="X433" s="34"/>
      <c r="Y433" s="34"/>
      <c r="Z433" s="34"/>
      <c r="AA433" s="34"/>
      <c r="AB433" s="34"/>
      <c r="AC433" s="34"/>
      <c r="AD433" s="34"/>
      <c r="AE433" s="34"/>
      <c r="AR433" s="202" t="s">
        <v>187</v>
      </c>
      <c r="AT433" s="202" t="s">
        <v>182</v>
      </c>
      <c r="AU433" s="202" t="s">
        <v>83</v>
      </c>
      <c r="AY433" s="17" t="s">
        <v>179</v>
      </c>
      <c r="BE433" s="203">
        <f>IF(N433="základní",J433,0)</f>
        <v>0</v>
      </c>
      <c r="BF433" s="203">
        <f>IF(N433="snížená",J433,0)</f>
        <v>0</v>
      </c>
      <c r="BG433" s="203">
        <f>IF(N433="zákl. přenesená",J433,0)</f>
        <v>0</v>
      </c>
      <c r="BH433" s="203">
        <f>IF(N433="sníž. přenesená",J433,0)</f>
        <v>0</v>
      </c>
      <c r="BI433" s="203">
        <f>IF(N433="nulová",J433,0)</f>
        <v>0</v>
      </c>
      <c r="BJ433" s="17" t="s">
        <v>83</v>
      </c>
      <c r="BK433" s="203">
        <f>ROUND(I433*H433,2)</f>
        <v>0</v>
      </c>
      <c r="BL433" s="17" t="s">
        <v>187</v>
      </c>
      <c r="BM433" s="202" t="s">
        <v>1362</v>
      </c>
    </row>
    <row r="434" spans="1:65" s="13" customFormat="1" ht="11.25">
      <c r="B434" s="209"/>
      <c r="C434" s="210"/>
      <c r="D434" s="204" t="s">
        <v>191</v>
      </c>
      <c r="E434" s="211" t="s">
        <v>1</v>
      </c>
      <c r="F434" s="212" t="s">
        <v>3072</v>
      </c>
      <c r="G434" s="210"/>
      <c r="H434" s="211" t="s">
        <v>1</v>
      </c>
      <c r="I434" s="213"/>
      <c r="J434" s="210"/>
      <c r="K434" s="210"/>
      <c r="L434" s="214"/>
      <c r="M434" s="215"/>
      <c r="N434" s="216"/>
      <c r="O434" s="216"/>
      <c r="P434" s="216"/>
      <c r="Q434" s="216"/>
      <c r="R434" s="216"/>
      <c r="S434" s="216"/>
      <c r="T434" s="217"/>
      <c r="AT434" s="218" t="s">
        <v>191</v>
      </c>
      <c r="AU434" s="218" t="s">
        <v>83</v>
      </c>
      <c r="AV434" s="13" t="s">
        <v>83</v>
      </c>
      <c r="AW434" s="13" t="s">
        <v>32</v>
      </c>
      <c r="AX434" s="13" t="s">
        <v>76</v>
      </c>
      <c r="AY434" s="218" t="s">
        <v>179</v>
      </c>
    </row>
    <row r="435" spans="1:65" s="14" customFormat="1" ht="11.25">
      <c r="B435" s="219"/>
      <c r="C435" s="220"/>
      <c r="D435" s="204" t="s">
        <v>191</v>
      </c>
      <c r="E435" s="221" t="s">
        <v>1</v>
      </c>
      <c r="F435" s="222" t="s">
        <v>1353</v>
      </c>
      <c r="G435" s="220"/>
      <c r="H435" s="223">
        <v>7.5</v>
      </c>
      <c r="I435" s="224"/>
      <c r="J435" s="220"/>
      <c r="K435" s="220"/>
      <c r="L435" s="225"/>
      <c r="M435" s="226"/>
      <c r="N435" s="227"/>
      <c r="O435" s="227"/>
      <c r="P435" s="227"/>
      <c r="Q435" s="227"/>
      <c r="R435" s="227"/>
      <c r="S435" s="227"/>
      <c r="T435" s="228"/>
      <c r="AT435" s="229" t="s">
        <v>191</v>
      </c>
      <c r="AU435" s="229" t="s">
        <v>83</v>
      </c>
      <c r="AV435" s="14" t="s">
        <v>85</v>
      </c>
      <c r="AW435" s="14" t="s">
        <v>32</v>
      </c>
      <c r="AX435" s="14" t="s">
        <v>76</v>
      </c>
      <c r="AY435" s="229" t="s">
        <v>179</v>
      </c>
    </row>
    <row r="436" spans="1:65" s="15" customFormat="1" ht="11.25">
      <c r="B436" s="244"/>
      <c r="C436" s="245"/>
      <c r="D436" s="204" t="s">
        <v>191</v>
      </c>
      <c r="E436" s="246" t="s">
        <v>1</v>
      </c>
      <c r="F436" s="247" t="s">
        <v>2795</v>
      </c>
      <c r="G436" s="245"/>
      <c r="H436" s="248">
        <v>7.5</v>
      </c>
      <c r="I436" s="249"/>
      <c r="J436" s="245"/>
      <c r="K436" s="245"/>
      <c r="L436" s="250"/>
      <c r="M436" s="251"/>
      <c r="N436" s="252"/>
      <c r="O436" s="252"/>
      <c r="P436" s="252"/>
      <c r="Q436" s="252"/>
      <c r="R436" s="252"/>
      <c r="S436" s="252"/>
      <c r="T436" s="253"/>
      <c r="AT436" s="254" t="s">
        <v>191</v>
      </c>
      <c r="AU436" s="254" t="s">
        <v>83</v>
      </c>
      <c r="AV436" s="15" t="s">
        <v>187</v>
      </c>
      <c r="AW436" s="15" t="s">
        <v>32</v>
      </c>
      <c r="AX436" s="15" t="s">
        <v>83</v>
      </c>
      <c r="AY436" s="254" t="s">
        <v>179</v>
      </c>
    </row>
    <row r="437" spans="1:65" s="2" customFormat="1" ht="55.5" customHeight="1">
      <c r="A437" s="34"/>
      <c r="B437" s="35"/>
      <c r="C437" s="191" t="s">
        <v>913</v>
      </c>
      <c r="D437" s="191" t="s">
        <v>182</v>
      </c>
      <c r="E437" s="192" t="s">
        <v>3185</v>
      </c>
      <c r="F437" s="193" t="s">
        <v>3186</v>
      </c>
      <c r="G437" s="194" t="s">
        <v>185</v>
      </c>
      <c r="H437" s="195">
        <v>16</v>
      </c>
      <c r="I437" s="196"/>
      <c r="J437" s="197">
        <f>ROUND(I437*H437,2)</f>
        <v>0</v>
      </c>
      <c r="K437" s="193" t="s">
        <v>1</v>
      </c>
      <c r="L437" s="39"/>
      <c r="M437" s="198" t="s">
        <v>1</v>
      </c>
      <c r="N437" s="199" t="s">
        <v>41</v>
      </c>
      <c r="O437" s="71"/>
      <c r="P437" s="200">
        <f>O437*H437</f>
        <v>0</v>
      </c>
      <c r="Q437" s="200">
        <v>0</v>
      </c>
      <c r="R437" s="200">
        <f>Q437*H437</f>
        <v>0</v>
      </c>
      <c r="S437" s="200">
        <v>0</v>
      </c>
      <c r="T437" s="201">
        <f>S437*H437</f>
        <v>0</v>
      </c>
      <c r="U437" s="34"/>
      <c r="V437" s="34"/>
      <c r="W437" s="34"/>
      <c r="X437" s="34"/>
      <c r="Y437" s="34"/>
      <c r="Z437" s="34"/>
      <c r="AA437" s="34"/>
      <c r="AB437" s="34"/>
      <c r="AC437" s="34"/>
      <c r="AD437" s="34"/>
      <c r="AE437" s="34"/>
      <c r="AR437" s="202" t="s">
        <v>187</v>
      </c>
      <c r="AT437" s="202" t="s">
        <v>182</v>
      </c>
      <c r="AU437" s="202" t="s">
        <v>83</v>
      </c>
      <c r="AY437" s="17" t="s">
        <v>179</v>
      </c>
      <c r="BE437" s="203">
        <f>IF(N437="základní",J437,0)</f>
        <v>0</v>
      </c>
      <c r="BF437" s="203">
        <f>IF(N437="snížená",J437,0)</f>
        <v>0</v>
      </c>
      <c r="BG437" s="203">
        <f>IF(N437="zákl. přenesená",J437,0)</f>
        <v>0</v>
      </c>
      <c r="BH437" s="203">
        <f>IF(N437="sníž. přenesená",J437,0)</f>
        <v>0</v>
      </c>
      <c r="BI437" s="203">
        <f>IF(N437="nulová",J437,0)</f>
        <v>0</v>
      </c>
      <c r="BJ437" s="17" t="s">
        <v>83</v>
      </c>
      <c r="BK437" s="203">
        <f>ROUND(I437*H437,2)</f>
        <v>0</v>
      </c>
      <c r="BL437" s="17" t="s">
        <v>187</v>
      </c>
      <c r="BM437" s="202" t="s">
        <v>1372</v>
      </c>
    </row>
    <row r="438" spans="1:65" s="13" customFormat="1" ht="11.25">
      <c r="B438" s="209"/>
      <c r="C438" s="210"/>
      <c r="D438" s="204" t="s">
        <v>191</v>
      </c>
      <c r="E438" s="211" t="s">
        <v>1</v>
      </c>
      <c r="F438" s="212" t="s">
        <v>3078</v>
      </c>
      <c r="G438" s="210"/>
      <c r="H438" s="211" t="s">
        <v>1</v>
      </c>
      <c r="I438" s="213"/>
      <c r="J438" s="210"/>
      <c r="K438" s="210"/>
      <c r="L438" s="214"/>
      <c r="M438" s="215"/>
      <c r="N438" s="216"/>
      <c r="O438" s="216"/>
      <c r="P438" s="216"/>
      <c r="Q438" s="216"/>
      <c r="R438" s="216"/>
      <c r="S438" s="216"/>
      <c r="T438" s="217"/>
      <c r="AT438" s="218" t="s">
        <v>191</v>
      </c>
      <c r="AU438" s="218" t="s">
        <v>83</v>
      </c>
      <c r="AV438" s="13" t="s">
        <v>83</v>
      </c>
      <c r="AW438" s="13" t="s">
        <v>32</v>
      </c>
      <c r="AX438" s="13" t="s">
        <v>76</v>
      </c>
      <c r="AY438" s="218" t="s">
        <v>179</v>
      </c>
    </row>
    <row r="439" spans="1:65" s="14" customFormat="1" ht="11.25">
      <c r="B439" s="219"/>
      <c r="C439" s="220"/>
      <c r="D439" s="204" t="s">
        <v>191</v>
      </c>
      <c r="E439" s="221" t="s">
        <v>1</v>
      </c>
      <c r="F439" s="222" t="s">
        <v>263</v>
      </c>
      <c r="G439" s="220"/>
      <c r="H439" s="223">
        <v>16</v>
      </c>
      <c r="I439" s="224"/>
      <c r="J439" s="220"/>
      <c r="K439" s="220"/>
      <c r="L439" s="225"/>
      <c r="M439" s="226"/>
      <c r="N439" s="227"/>
      <c r="O439" s="227"/>
      <c r="P439" s="227"/>
      <c r="Q439" s="227"/>
      <c r="R439" s="227"/>
      <c r="S439" s="227"/>
      <c r="T439" s="228"/>
      <c r="AT439" s="229" t="s">
        <v>191</v>
      </c>
      <c r="AU439" s="229" t="s">
        <v>83</v>
      </c>
      <c r="AV439" s="14" t="s">
        <v>85</v>
      </c>
      <c r="AW439" s="14" t="s">
        <v>32</v>
      </c>
      <c r="AX439" s="14" t="s">
        <v>76</v>
      </c>
      <c r="AY439" s="229" t="s">
        <v>179</v>
      </c>
    </row>
    <row r="440" spans="1:65" s="15" customFormat="1" ht="11.25">
      <c r="B440" s="244"/>
      <c r="C440" s="245"/>
      <c r="D440" s="204" t="s">
        <v>191</v>
      </c>
      <c r="E440" s="246" t="s">
        <v>1</v>
      </c>
      <c r="F440" s="247" t="s">
        <v>2795</v>
      </c>
      <c r="G440" s="245"/>
      <c r="H440" s="248">
        <v>16</v>
      </c>
      <c r="I440" s="249"/>
      <c r="J440" s="245"/>
      <c r="K440" s="245"/>
      <c r="L440" s="250"/>
      <c r="M440" s="251"/>
      <c r="N440" s="252"/>
      <c r="O440" s="252"/>
      <c r="P440" s="252"/>
      <c r="Q440" s="252"/>
      <c r="R440" s="252"/>
      <c r="S440" s="252"/>
      <c r="T440" s="253"/>
      <c r="AT440" s="254" t="s">
        <v>191</v>
      </c>
      <c r="AU440" s="254" t="s">
        <v>83</v>
      </c>
      <c r="AV440" s="15" t="s">
        <v>187</v>
      </c>
      <c r="AW440" s="15" t="s">
        <v>32</v>
      </c>
      <c r="AX440" s="15" t="s">
        <v>83</v>
      </c>
      <c r="AY440" s="254" t="s">
        <v>179</v>
      </c>
    </row>
    <row r="441" spans="1:65" s="2" customFormat="1" ht="24">
      <c r="A441" s="34"/>
      <c r="B441" s="35"/>
      <c r="C441" s="191" t="s">
        <v>452</v>
      </c>
      <c r="D441" s="191" t="s">
        <v>182</v>
      </c>
      <c r="E441" s="192" t="s">
        <v>3187</v>
      </c>
      <c r="F441" s="193" t="s">
        <v>3188</v>
      </c>
      <c r="G441" s="194" t="s">
        <v>185</v>
      </c>
      <c r="H441" s="195">
        <v>1</v>
      </c>
      <c r="I441" s="196"/>
      <c r="J441" s="197">
        <f>ROUND(I441*H441,2)</f>
        <v>0</v>
      </c>
      <c r="K441" s="193" t="s">
        <v>1</v>
      </c>
      <c r="L441" s="39"/>
      <c r="M441" s="198" t="s">
        <v>1</v>
      </c>
      <c r="N441" s="199" t="s">
        <v>41</v>
      </c>
      <c r="O441" s="71"/>
      <c r="P441" s="200">
        <f>O441*H441</f>
        <v>0</v>
      </c>
      <c r="Q441" s="200">
        <v>0</v>
      </c>
      <c r="R441" s="200">
        <f>Q441*H441</f>
        <v>0</v>
      </c>
      <c r="S441" s="200">
        <v>0</v>
      </c>
      <c r="T441" s="201">
        <f>S441*H441</f>
        <v>0</v>
      </c>
      <c r="U441" s="34"/>
      <c r="V441" s="34"/>
      <c r="W441" s="34"/>
      <c r="X441" s="34"/>
      <c r="Y441" s="34"/>
      <c r="Z441" s="34"/>
      <c r="AA441" s="34"/>
      <c r="AB441" s="34"/>
      <c r="AC441" s="34"/>
      <c r="AD441" s="34"/>
      <c r="AE441" s="34"/>
      <c r="AR441" s="202" t="s">
        <v>187</v>
      </c>
      <c r="AT441" s="202" t="s">
        <v>182</v>
      </c>
      <c r="AU441" s="202" t="s">
        <v>83</v>
      </c>
      <c r="AY441" s="17" t="s">
        <v>179</v>
      </c>
      <c r="BE441" s="203">
        <f>IF(N441="základní",J441,0)</f>
        <v>0</v>
      </c>
      <c r="BF441" s="203">
        <f>IF(N441="snížená",J441,0)</f>
        <v>0</v>
      </c>
      <c r="BG441" s="203">
        <f>IF(N441="zákl. přenesená",J441,0)</f>
        <v>0</v>
      </c>
      <c r="BH441" s="203">
        <f>IF(N441="sníž. přenesená",J441,0)</f>
        <v>0</v>
      </c>
      <c r="BI441" s="203">
        <f>IF(N441="nulová",J441,0)</f>
        <v>0</v>
      </c>
      <c r="BJ441" s="17" t="s">
        <v>83</v>
      </c>
      <c r="BK441" s="203">
        <f>ROUND(I441*H441,2)</f>
        <v>0</v>
      </c>
      <c r="BL441" s="17" t="s">
        <v>187</v>
      </c>
      <c r="BM441" s="202" t="s">
        <v>1382</v>
      </c>
    </row>
    <row r="442" spans="1:65" s="13" customFormat="1" ht="11.25">
      <c r="B442" s="209"/>
      <c r="C442" s="210"/>
      <c r="D442" s="204" t="s">
        <v>191</v>
      </c>
      <c r="E442" s="211" t="s">
        <v>1</v>
      </c>
      <c r="F442" s="212" t="s">
        <v>3078</v>
      </c>
      <c r="G442" s="210"/>
      <c r="H442" s="211" t="s">
        <v>1</v>
      </c>
      <c r="I442" s="213"/>
      <c r="J442" s="210"/>
      <c r="K442" s="210"/>
      <c r="L442" s="214"/>
      <c r="M442" s="215"/>
      <c r="N442" s="216"/>
      <c r="O442" s="216"/>
      <c r="P442" s="216"/>
      <c r="Q442" s="216"/>
      <c r="R442" s="216"/>
      <c r="S442" s="216"/>
      <c r="T442" s="217"/>
      <c r="AT442" s="218" t="s">
        <v>191</v>
      </c>
      <c r="AU442" s="218" t="s">
        <v>83</v>
      </c>
      <c r="AV442" s="13" t="s">
        <v>83</v>
      </c>
      <c r="AW442" s="13" t="s">
        <v>32</v>
      </c>
      <c r="AX442" s="13" t="s">
        <v>76</v>
      </c>
      <c r="AY442" s="218" t="s">
        <v>179</v>
      </c>
    </row>
    <row r="443" spans="1:65" s="14" customFormat="1" ht="11.25">
      <c r="B443" s="219"/>
      <c r="C443" s="220"/>
      <c r="D443" s="204" t="s">
        <v>191</v>
      </c>
      <c r="E443" s="221" t="s">
        <v>1</v>
      </c>
      <c r="F443" s="222" t="s">
        <v>83</v>
      </c>
      <c r="G443" s="220"/>
      <c r="H443" s="223">
        <v>1</v>
      </c>
      <c r="I443" s="224"/>
      <c r="J443" s="220"/>
      <c r="K443" s="220"/>
      <c r="L443" s="225"/>
      <c r="M443" s="226"/>
      <c r="N443" s="227"/>
      <c r="O443" s="227"/>
      <c r="P443" s="227"/>
      <c r="Q443" s="227"/>
      <c r="R443" s="227"/>
      <c r="S443" s="227"/>
      <c r="T443" s="228"/>
      <c r="AT443" s="229" t="s">
        <v>191</v>
      </c>
      <c r="AU443" s="229" t="s">
        <v>83</v>
      </c>
      <c r="AV443" s="14" t="s">
        <v>85</v>
      </c>
      <c r="AW443" s="14" t="s">
        <v>32</v>
      </c>
      <c r="AX443" s="14" t="s">
        <v>76</v>
      </c>
      <c r="AY443" s="229" t="s">
        <v>179</v>
      </c>
    </row>
    <row r="444" spans="1:65" s="15" customFormat="1" ht="11.25">
      <c r="B444" s="244"/>
      <c r="C444" s="245"/>
      <c r="D444" s="204" t="s">
        <v>191</v>
      </c>
      <c r="E444" s="246" t="s">
        <v>1</v>
      </c>
      <c r="F444" s="247" t="s">
        <v>2795</v>
      </c>
      <c r="G444" s="245"/>
      <c r="H444" s="248">
        <v>1</v>
      </c>
      <c r="I444" s="249"/>
      <c r="J444" s="245"/>
      <c r="K444" s="245"/>
      <c r="L444" s="250"/>
      <c r="M444" s="251"/>
      <c r="N444" s="252"/>
      <c r="O444" s="252"/>
      <c r="P444" s="252"/>
      <c r="Q444" s="252"/>
      <c r="R444" s="252"/>
      <c r="S444" s="252"/>
      <c r="T444" s="253"/>
      <c r="AT444" s="254" t="s">
        <v>191</v>
      </c>
      <c r="AU444" s="254" t="s">
        <v>83</v>
      </c>
      <c r="AV444" s="15" t="s">
        <v>187</v>
      </c>
      <c r="AW444" s="15" t="s">
        <v>32</v>
      </c>
      <c r="AX444" s="15" t="s">
        <v>83</v>
      </c>
      <c r="AY444" s="254" t="s">
        <v>179</v>
      </c>
    </row>
    <row r="445" spans="1:65" s="2" customFormat="1" ht="48">
      <c r="A445" s="34"/>
      <c r="B445" s="35"/>
      <c r="C445" s="191" t="s">
        <v>955</v>
      </c>
      <c r="D445" s="191" t="s">
        <v>182</v>
      </c>
      <c r="E445" s="192" t="s">
        <v>3189</v>
      </c>
      <c r="F445" s="193" t="s">
        <v>3190</v>
      </c>
      <c r="G445" s="194" t="s">
        <v>3039</v>
      </c>
      <c r="H445" s="195">
        <v>24</v>
      </c>
      <c r="I445" s="196"/>
      <c r="J445" s="197">
        <f>ROUND(I445*H445,2)</f>
        <v>0</v>
      </c>
      <c r="K445" s="193" t="s">
        <v>1</v>
      </c>
      <c r="L445" s="39"/>
      <c r="M445" s="198" t="s">
        <v>1</v>
      </c>
      <c r="N445" s="199" t="s">
        <v>41</v>
      </c>
      <c r="O445" s="71"/>
      <c r="P445" s="200">
        <f>O445*H445</f>
        <v>0</v>
      </c>
      <c r="Q445" s="200">
        <v>0</v>
      </c>
      <c r="R445" s="200">
        <f>Q445*H445</f>
        <v>0</v>
      </c>
      <c r="S445" s="200">
        <v>0</v>
      </c>
      <c r="T445" s="201">
        <f>S445*H445</f>
        <v>0</v>
      </c>
      <c r="U445" s="34"/>
      <c r="V445" s="34"/>
      <c r="W445" s="34"/>
      <c r="X445" s="34"/>
      <c r="Y445" s="34"/>
      <c r="Z445" s="34"/>
      <c r="AA445" s="34"/>
      <c r="AB445" s="34"/>
      <c r="AC445" s="34"/>
      <c r="AD445" s="34"/>
      <c r="AE445" s="34"/>
      <c r="AR445" s="202" t="s">
        <v>187</v>
      </c>
      <c r="AT445" s="202" t="s">
        <v>182</v>
      </c>
      <c r="AU445" s="202" t="s">
        <v>83</v>
      </c>
      <c r="AY445" s="17" t="s">
        <v>179</v>
      </c>
      <c r="BE445" s="203">
        <f>IF(N445="základní",J445,0)</f>
        <v>0</v>
      </c>
      <c r="BF445" s="203">
        <f>IF(N445="snížená",J445,0)</f>
        <v>0</v>
      </c>
      <c r="BG445" s="203">
        <f>IF(N445="zákl. přenesená",J445,0)</f>
        <v>0</v>
      </c>
      <c r="BH445" s="203">
        <f>IF(N445="sníž. přenesená",J445,0)</f>
        <v>0</v>
      </c>
      <c r="BI445" s="203">
        <f>IF(N445="nulová",J445,0)</f>
        <v>0</v>
      </c>
      <c r="BJ445" s="17" t="s">
        <v>83</v>
      </c>
      <c r="BK445" s="203">
        <f>ROUND(I445*H445,2)</f>
        <v>0</v>
      </c>
      <c r="BL445" s="17" t="s">
        <v>187</v>
      </c>
      <c r="BM445" s="202" t="s">
        <v>1393</v>
      </c>
    </row>
    <row r="446" spans="1:65" s="2" customFormat="1" ht="21.75" customHeight="1">
      <c r="A446" s="34"/>
      <c r="B446" s="35"/>
      <c r="C446" s="191" t="s">
        <v>661</v>
      </c>
      <c r="D446" s="191" t="s">
        <v>182</v>
      </c>
      <c r="E446" s="192" t="s">
        <v>3191</v>
      </c>
      <c r="F446" s="193" t="s">
        <v>3192</v>
      </c>
      <c r="G446" s="194" t="s">
        <v>242</v>
      </c>
      <c r="H446" s="195">
        <v>2.2999999999999998</v>
      </c>
      <c r="I446" s="196"/>
      <c r="J446" s="197">
        <f>ROUND(I446*H446,2)</f>
        <v>0</v>
      </c>
      <c r="K446" s="193" t="s">
        <v>1</v>
      </c>
      <c r="L446" s="39"/>
      <c r="M446" s="198" t="s">
        <v>1</v>
      </c>
      <c r="N446" s="199" t="s">
        <v>41</v>
      </c>
      <c r="O446" s="71"/>
      <c r="P446" s="200">
        <f>O446*H446</f>
        <v>0</v>
      </c>
      <c r="Q446" s="200">
        <v>0</v>
      </c>
      <c r="R446" s="200">
        <f>Q446*H446</f>
        <v>0</v>
      </c>
      <c r="S446" s="200">
        <v>0</v>
      </c>
      <c r="T446" s="201">
        <f>S446*H446</f>
        <v>0</v>
      </c>
      <c r="U446" s="34"/>
      <c r="V446" s="34"/>
      <c r="W446" s="34"/>
      <c r="X446" s="34"/>
      <c r="Y446" s="34"/>
      <c r="Z446" s="34"/>
      <c r="AA446" s="34"/>
      <c r="AB446" s="34"/>
      <c r="AC446" s="34"/>
      <c r="AD446" s="34"/>
      <c r="AE446" s="34"/>
      <c r="AR446" s="202" t="s">
        <v>187</v>
      </c>
      <c r="AT446" s="202" t="s">
        <v>182</v>
      </c>
      <c r="AU446" s="202" t="s">
        <v>83</v>
      </c>
      <c r="AY446" s="17" t="s">
        <v>179</v>
      </c>
      <c r="BE446" s="203">
        <f>IF(N446="základní",J446,0)</f>
        <v>0</v>
      </c>
      <c r="BF446" s="203">
        <f>IF(N446="snížená",J446,0)</f>
        <v>0</v>
      </c>
      <c r="BG446" s="203">
        <f>IF(N446="zákl. přenesená",J446,0)</f>
        <v>0</v>
      </c>
      <c r="BH446" s="203">
        <f>IF(N446="sníž. přenesená",J446,0)</f>
        <v>0</v>
      </c>
      <c r="BI446" s="203">
        <f>IF(N446="nulová",J446,0)</f>
        <v>0</v>
      </c>
      <c r="BJ446" s="17" t="s">
        <v>83</v>
      </c>
      <c r="BK446" s="203">
        <f>ROUND(I446*H446,2)</f>
        <v>0</v>
      </c>
      <c r="BL446" s="17" t="s">
        <v>187</v>
      </c>
      <c r="BM446" s="202" t="s">
        <v>1452</v>
      </c>
    </row>
    <row r="447" spans="1:65" s="12" customFormat="1" ht="25.9" customHeight="1">
      <c r="B447" s="175"/>
      <c r="C447" s="176"/>
      <c r="D447" s="177" t="s">
        <v>75</v>
      </c>
      <c r="E447" s="178" t="s">
        <v>3193</v>
      </c>
      <c r="F447" s="178" t="s">
        <v>3194</v>
      </c>
      <c r="G447" s="176"/>
      <c r="H447" s="176"/>
      <c r="I447" s="179"/>
      <c r="J447" s="180">
        <f>BK447</f>
        <v>0</v>
      </c>
      <c r="K447" s="176"/>
      <c r="L447" s="181"/>
      <c r="M447" s="182"/>
      <c r="N447" s="183"/>
      <c r="O447" s="183"/>
      <c r="P447" s="184">
        <f>SUM(P448:P518)</f>
        <v>0</v>
      </c>
      <c r="Q447" s="183"/>
      <c r="R447" s="184">
        <f>SUM(R448:R518)</f>
        <v>0</v>
      </c>
      <c r="S447" s="183"/>
      <c r="T447" s="185">
        <f>SUM(T448:T518)</f>
        <v>0</v>
      </c>
      <c r="AR447" s="186" t="s">
        <v>83</v>
      </c>
      <c r="AT447" s="187" t="s">
        <v>75</v>
      </c>
      <c r="AU447" s="187" t="s">
        <v>76</v>
      </c>
      <c r="AY447" s="186" t="s">
        <v>179</v>
      </c>
      <c r="BK447" s="188">
        <f>SUM(BK448:BK518)</f>
        <v>0</v>
      </c>
    </row>
    <row r="448" spans="1:65" s="2" customFormat="1" ht="33" customHeight="1">
      <c r="A448" s="34"/>
      <c r="B448" s="35"/>
      <c r="C448" s="191" t="s">
        <v>988</v>
      </c>
      <c r="D448" s="191" t="s">
        <v>182</v>
      </c>
      <c r="E448" s="192" t="s">
        <v>3195</v>
      </c>
      <c r="F448" s="193" t="s">
        <v>3196</v>
      </c>
      <c r="G448" s="194" t="s">
        <v>198</v>
      </c>
      <c r="H448" s="195">
        <v>1</v>
      </c>
      <c r="I448" s="196"/>
      <c r="J448" s="197">
        <f>ROUND(I448*H448,2)</f>
        <v>0</v>
      </c>
      <c r="K448" s="193" t="s">
        <v>1</v>
      </c>
      <c r="L448" s="39"/>
      <c r="M448" s="198" t="s">
        <v>1</v>
      </c>
      <c r="N448" s="199" t="s">
        <v>41</v>
      </c>
      <c r="O448" s="71"/>
      <c r="P448" s="200">
        <f>O448*H448</f>
        <v>0</v>
      </c>
      <c r="Q448" s="200">
        <v>0</v>
      </c>
      <c r="R448" s="200">
        <f>Q448*H448</f>
        <v>0</v>
      </c>
      <c r="S448" s="200">
        <v>0</v>
      </c>
      <c r="T448" s="201">
        <f>S448*H448</f>
        <v>0</v>
      </c>
      <c r="U448" s="34"/>
      <c r="V448" s="34"/>
      <c r="W448" s="34"/>
      <c r="X448" s="34"/>
      <c r="Y448" s="34"/>
      <c r="Z448" s="34"/>
      <c r="AA448" s="34"/>
      <c r="AB448" s="34"/>
      <c r="AC448" s="34"/>
      <c r="AD448" s="34"/>
      <c r="AE448" s="34"/>
      <c r="AR448" s="202" t="s">
        <v>187</v>
      </c>
      <c r="AT448" s="202" t="s">
        <v>182</v>
      </c>
      <c r="AU448" s="202" t="s">
        <v>83</v>
      </c>
      <c r="AY448" s="17" t="s">
        <v>179</v>
      </c>
      <c r="BE448" s="203">
        <f>IF(N448="základní",J448,0)</f>
        <v>0</v>
      </c>
      <c r="BF448" s="203">
        <f>IF(N448="snížená",J448,0)</f>
        <v>0</v>
      </c>
      <c r="BG448" s="203">
        <f>IF(N448="zákl. přenesená",J448,0)</f>
        <v>0</v>
      </c>
      <c r="BH448" s="203">
        <f>IF(N448="sníž. přenesená",J448,0)</f>
        <v>0</v>
      </c>
      <c r="BI448" s="203">
        <f>IF(N448="nulová",J448,0)</f>
        <v>0</v>
      </c>
      <c r="BJ448" s="17" t="s">
        <v>83</v>
      </c>
      <c r="BK448" s="203">
        <f>ROUND(I448*H448,2)</f>
        <v>0</v>
      </c>
      <c r="BL448" s="17" t="s">
        <v>187</v>
      </c>
      <c r="BM448" s="202" t="s">
        <v>1492</v>
      </c>
    </row>
    <row r="449" spans="1:65" s="13" customFormat="1" ht="22.5">
      <c r="B449" s="209"/>
      <c r="C449" s="210"/>
      <c r="D449" s="204" t="s">
        <v>191</v>
      </c>
      <c r="E449" s="211" t="s">
        <v>1</v>
      </c>
      <c r="F449" s="212" t="s">
        <v>3066</v>
      </c>
      <c r="G449" s="210"/>
      <c r="H449" s="211" t="s">
        <v>1</v>
      </c>
      <c r="I449" s="213"/>
      <c r="J449" s="210"/>
      <c r="K449" s="210"/>
      <c r="L449" s="214"/>
      <c r="M449" s="215"/>
      <c r="N449" s="216"/>
      <c r="O449" s="216"/>
      <c r="P449" s="216"/>
      <c r="Q449" s="216"/>
      <c r="R449" s="216"/>
      <c r="S449" s="216"/>
      <c r="T449" s="217"/>
      <c r="AT449" s="218" t="s">
        <v>191</v>
      </c>
      <c r="AU449" s="218" t="s">
        <v>83</v>
      </c>
      <c r="AV449" s="13" t="s">
        <v>83</v>
      </c>
      <c r="AW449" s="13" t="s">
        <v>32</v>
      </c>
      <c r="AX449" s="13" t="s">
        <v>76</v>
      </c>
      <c r="AY449" s="218" t="s">
        <v>179</v>
      </c>
    </row>
    <row r="450" spans="1:65" s="13" customFormat="1" ht="22.5">
      <c r="B450" s="209"/>
      <c r="C450" s="210"/>
      <c r="D450" s="204" t="s">
        <v>191</v>
      </c>
      <c r="E450" s="211" t="s">
        <v>1</v>
      </c>
      <c r="F450" s="212" t="s">
        <v>3197</v>
      </c>
      <c r="G450" s="210"/>
      <c r="H450" s="211" t="s">
        <v>1</v>
      </c>
      <c r="I450" s="213"/>
      <c r="J450" s="210"/>
      <c r="K450" s="210"/>
      <c r="L450" s="214"/>
      <c r="M450" s="215"/>
      <c r="N450" s="216"/>
      <c r="O450" s="216"/>
      <c r="P450" s="216"/>
      <c r="Q450" s="216"/>
      <c r="R450" s="216"/>
      <c r="S450" s="216"/>
      <c r="T450" s="217"/>
      <c r="AT450" s="218" t="s">
        <v>191</v>
      </c>
      <c r="AU450" s="218" t="s">
        <v>83</v>
      </c>
      <c r="AV450" s="13" t="s">
        <v>83</v>
      </c>
      <c r="AW450" s="13" t="s">
        <v>32</v>
      </c>
      <c r="AX450" s="13" t="s">
        <v>76</v>
      </c>
      <c r="AY450" s="218" t="s">
        <v>179</v>
      </c>
    </row>
    <row r="451" spans="1:65" s="13" customFormat="1" ht="22.5">
      <c r="B451" s="209"/>
      <c r="C451" s="210"/>
      <c r="D451" s="204" t="s">
        <v>191</v>
      </c>
      <c r="E451" s="211" t="s">
        <v>1</v>
      </c>
      <c r="F451" s="212" t="s">
        <v>3068</v>
      </c>
      <c r="G451" s="210"/>
      <c r="H451" s="211" t="s">
        <v>1</v>
      </c>
      <c r="I451" s="213"/>
      <c r="J451" s="210"/>
      <c r="K451" s="210"/>
      <c r="L451" s="214"/>
      <c r="M451" s="215"/>
      <c r="N451" s="216"/>
      <c r="O451" s="216"/>
      <c r="P451" s="216"/>
      <c r="Q451" s="216"/>
      <c r="R451" s="216"/>
      <c r="S451" s="216"/>
      <c r="T451" s="217"/>
      <c r="AT451" s="218" t="s">
        <v>191</v>
      </c>
      <c r="AU451" s="218" t="s">
        <v>83</v>
      </c>
      <c r="AV451" s="13" t="s">
        <v>83</v>
      </c>
      <c r="AW451" s="13" t="s">
        <v>32</v>
      </c>
      <c r="AX451" s="13" t="s">
        <v>76</v>
      </c>
      <c r="AY451" s="218" t="s">
        <v>179</v>
      </c>
    </row>
    <row r="452" spans="1:65" s="13" customFormat="1" ht="33.75">
      <c r="B452" s="209"/>
      <c r="C452" s="210"/>
      <c r="D452" s="204" t="s">
        <v>191</v>
      </c>
      <c r="E452" s="211" t="s">
        <v>1</v>
      </c>
      <c r="F452" s="212" t="s">
        <v>3069</v>
      </c>
      <c r="G452" s="210"/>
      <c r="H452" s="211" t="s">
        <v>1</v>
      </c>
      <c r="I452" s="213"/>
      <c r="J452" s="210"/>
      <c r="K452" s="210"/>
      <c r="L452" s="214"/>
      <c r="M452" s="215"/>
      <c r="N452" s="216"/>
      <c r="O452" s="216"/>
      <c r="P452" s="216"/>
      <c r="Q452" s="216"/>
      <c r="R452" s="216"/>
      <c r="S452" s="216"/>
      <c r="T452" s="217"/>
      <c r="AT452" s="218" t="s">
        <v>191</v>
      </c>
      <c r="AU452" s="218" t="s">
        <v>83</v>
      </c>
      <c r="AV452" s="13" t="s">
        <v>83</v>
      </c>
      <c r="AW452" s="13" t="s">
        <v>32</v>
      </c>
      <c r="AX452" s="13" t="s">
        <v>76</v>
      </c>
      <c r="AY452" s="218" t="s">
        <v>179</v>
      </c>
    </row>
    <row r="453" spans="1:65" s="13" customFormat="1" ht="11.25">
      <c r="B453" s="209"/>
      <c r="C453" s="210"/>
      <c r="D453" s="204" t="s">
        <v>191</v>
      </c>
      <c r="E453" s="211" t="s">
        <v>1</v>
      </c>
      <c r="F453" s="212" t="s">
        <v>3070</v>
      </c>
      <c r="G453" s="210"/>
      <c r="H453" s="211" t="s">
        <v>1</v>
      </c>
      <c r="I453" s="213"/>
      <c r="J453" s="210"/>
      <c r="K453" s="210"/>
      <c r="L453" s="214"/>
      <c r="M453" s="215"/>
      <c r="N453" s="216"/>
      <c r="O453" s="216"/>
      <c r="P453" s="216"/>
      <c r="Q453" s="216"/>
      <c r="R453" s="216"/>
      <c r="S453" s="216"/>
      <c r="T453" s="217"/>
      <c r="AT453" s="218" t="s">
        <v>191</v>
      </c>
      <c r="AU453" s="218" t="s">
        <v>83</v>
      </c>
      <c r="AV453" s="13" t="s">
        <v>83</v>
      </c>
      <c r="AW453" s="13" t="s">
        <v>32</v>
      </c>
      <c r="AX453" s="13" t="s">
        <v>76</v>
      </c>
      <c r="AY453" s="218" t="s">
        <v>179</v>
      </c>
    </row>
    <row r="454" spans="1:65" s="13" customFormat="1" ht="11.25">
      <c r="B454" s="209"/>
      <c r="C454" s="210"/>
      <c r="D454" s="204" t="s">
        <v>191</v>
      </c>
      <c r="E454" s="211" t="s">
        <v>1</v>
      </c>
      <c r="F454" s="212" t="s">
        <v>3071</v>
      </c>
      <c r="G454" s="210"/>
      <c r="H454" s="211" t="s">
        <v>1</v>
      </c>
      <c r="I454" s="213"/>
      <c r="J454" s="210"/>
      <c r="K454" s="210"/>
      <c r="L454" s="214"/>
      <c r="M454" s="215"/>
      <c r="N454" s="216"/>
      <c r="O454" s="216"/>
      <c r="P454" s="216"/>
      <c r="Q454" s="216"/>
      <c r="R454" s="216"/>
      <c r="S454" s="216"/>
      <c r="T454" s="217"/>
      <c r="AT454" s="218" t="s">
        <v>191</v>
      </c>
      <c r="AU454" s="218" t="s">
        <v>83</v>
      </c>
      <c r="AV454" s="13" t="s">
        <v>83</v>
      </c>
      <c r="AW454" s="13" t="s">
        <v>32</v>
      </c>
      <c r="AX454" s="13" t="s">
        <v>76</v>
      </c>
      <c r="AY454" s="218" t="s">
        <v>179</v>
      </c>
    </row>
    <row r="455" spans="1:65" s="13" customFormat="1" ht="11.25">
      <c r="B455" s="209"/>
      <c r="C455" s="210"/>
      <c r="D455" s="204" t="s">
        <v>191</v>
      </c>
      <c r="E455" s="211" t="s">
        <v>1</v>
      </c>
      <c r="F455" s="212" t="s">
        <v>3072</v>
      </c>
      <c r="G455" s="210"/>
      <c r="H455" s="211" t="s">
        <v>1</v>
      </c>
      <c r="I455" s="213"/>
      <c r="J455" s="210"/>
      <c r="K455" s="210"/>
      <c r="L455" s="214"/>
      <c r="M455" s="215"/>
      <c r="N455" s="216"/>
      <c r="O455" s="216"/>
      <c r="P455" s="216"/>
      <c r="Q455" s="216"/>
      <c r="R455" s="216"/>
      <c r="S455" s="216"/>
      <c r="T455" s="217"/>
      <c r="AT455" s="218" t="s">
        <v>191</v>
      </c>
      <c r="AU455" s="218" t="s">
        <v>83</v>
      </c>
      <c r="AV455" s="13" t="s">
        <v>83</v>
      </c>
      <c r="AW455" s="13" t="s">
        <v>32</v>
      </c>
      <c r="AX455" s="13" t="s">
        <v>76</v>
      </c>
      <c r="AY455" s="218" t="s">
        <v>179</v>
      </c>
    </row>
    <row r="456" spans="1:65" s="14" customFormat="1" ht="11.25">
      <c r="B456" s="219"/>
      <c r="C456" s="220"/>
      <c r="D456" s="204" t="s">
        <v>191</v>
      </c>
      <c r="E456" s="221" t="s">
        <v>1</v>
      </c>
      <c r="F456" s="222" t="s">
        <v>83</v>
      </c>
      <c r="G456" s="220"/>
      <c r="H456" s="223">
        <v>1</v>
      </c>
      <c r="I456" s="224"/>
      <c r="J456" s="220"/>
      <c r="K456" s="220"/>
      <c r="L456" s="225"/>
      <c r="M456" s="226"/>
      <c r="N456" s="227"/>
      <c r="O456" s="227"/>
      <c r="P456" s="227"/>
      <c r="Q456" s="227"/>
      <c r="R456" s="227"/>
      <c r="S456" s="227"/>
      <c r="T456" s="228"/>
      <c r="AT456" s="229" t="s">
        <v>191</v>
      </c>
      <c r="AU456" s="229" t="s">
        <v>83</v>
      </c>
      <c r="AV456" s="14" t="s">
        <v>85</v>
      </c>
      <c r="AW456" s="14" t="s">
        <v>32</v>
      </c>
      <c r="AX456" s="14" t="s">
        <v>76</v>
      </c>
      <c r="AY456" s="229" t="s">
        <v>179</v>
      </c>
    </row>
    <row r="457" spans="1:65" s="15" customFormat="1" ht="11.25">
      <c r="B457" s="244"/>
      <c r="C457" s="245"/>
      <c r="D457" s="204" t="s">
        <v>191</v>
      </c>
      <c r="E457" s="246" t="s">
        <v>1</v>
      </c>
      <c r="F457" s="247" t="s">
        <v>2795</v>
      </c>
      <c r="G457" s="245"/>
      <c r="H457" s="248">
        <v>1</v>
      </c>
      <c r="I457" s="249"/>
      <c r="J457" s="245"/>
      <c r="K457" s="245"/>
      <c r="L457" s="250"/>
      <c r="M457" s="251"/>
      <c r="N457" s="252"/>
      <c r="O457" s="252"/>
      <c r="P457" s="252"/>
      <c r="Q457" s="252"/>
      <c r="R457" s="252"/>
      <c r="S457" s="252"/>
      <c r="T457" s="253"/>
      <c r="AT457" s="254" t="s">
        <v>191</v>
      </c>
      <c r="AU457" s="254" t="s">
        <v>83</v>
      </c>
      <c r="AV457" s="15" t="s">
        <v>187</v>
      </c>
      <c r="AW457" s="15" t="s">
        <v>32</v>
      </c>
      <c r="AX457" s="15" t="s">
        <v>83</v>
      </c>
      <c r="AY457" s="254" t="s">
        <v>179</v>
      </c>
    </row>
    <row r="458" spans="1:65" s="2" customFormat="1" ht="36">
      <c r="A458" s="34"/>
      <c r="B458" s="35"/>
      <c r="C458" s="191" t="s">
        <v>995</v>
      </c>
      <c r="D458" s="191" t="s">
        <v>182</v>
      </c>
      <c r="E458" s="192" t="s">
        <v>3198</v>
      </c>
      <c r="F458" s="193" t="s">
        <v>3110</v>
      </c>
      <c r="G458" s="194" t="s">
        <v>198</v>
      </c>
      <c r="H458" s="195">
        <v>1</v>
      </c>
      <c r="I458" s="196"/>
      <c r="J458" s="197">
        <f>ROUND(I458*H458,2)</f>
        <v>0</v>
      </c>
      <c r="K458" s="193" t="s">
        <v>1</v>
      </c>
      <c r="L458" s="39"/>
      <c r="M458" s="198" t="s">
        <v>1</v>
      </c>
      <c r="N458" s="199" t="s">
        <v>41</v>
      </c>
      <c r="O458" s="71"/>
      <c r="P458" s="200">
        <f>O458*H458</f>
        <v>0</v>
      </c>
      <c r="Q458" s="200">
        <v>0</v>
      </c>
      <c r="R458" s="200">
        <f>Q458*H458</f>
        <v>0</v>
      </c>
      <c r="S458" s="200">
        <v>0</v>
      </c>
      <c r="T458" s="201">
        <f>S458*H458</f>
        <v>0</v>
      </c>
      <c r="U458" s="34"/>
      <c r="V458" s="34"/>
      <c r="W458" s="34"/>
      <c r="X458" s="34"/>
      <c r="Y458" s="34"/>
      <c r="Z458" s="34"/>
      <c r="AA458" s="34"/>
      <c r="AB458" s="34"/>
      <c r="AC458" s="34"/>
      <c r="AD458" s="34"/>
      <c r="AE458" s="34"/>
      <c r="AR458" s="202" t="s">
        <v>187</v>
      </c>
      <c r="AT458" s="202" t="s">
        <v>182</v>
      </c>
      <c r="AU458" s="202" t="s">
        <v>83</v>
      </c>
      <c r="AY458" s="17" t="s">
        <v>179</v>
      </c>
      <c r="BE458" s="203">
        <f>IF(N458="základní",J458,0)</f>
        <v>0</v>
      </c>
      <c r="BF458" s="203">
        <f>IF(N458="snížená",J458,0)</f>
        <v>0</v>
      </c>
      <c r="BG458" s="203">
        <f>IF(N458="zákl. přenesená",J458,0)</f>
        <v>0</v>
      </c>
      <c r="BH458" s="203">
        <f>IF(N458="sníž. přenesená",J458,0)</f>
        <v>0</v>
      </c>
      <c r="BI458" s="203">
        <f>IF(N458="nulová",J458,0)</f>
        <v>0</v>
      </c>
      <c r="BJ458" s="17" t="s">
        <v>83</v>
      </c>
      <c r="BK458" s="203">
        <f>ROUND(I458*H458,2)</f>
        <v>0</v>
      </c>
      <c r="BL458" s="17" t="s">
        <v>187</v>
      </c>
      <c r="BM458" s="202" t="s">
        <v>1503</v>
      </c>
    </row>
    <row r="459" spans="1:65" s="13" customFormat="1" ht="22.5">
      <c r="B459" s="209"/>
      <c r="C459" s="210"/>
      <c r="D459" s="204" t="s">
        <v>191</v>
      </c>
      <c r="E459" s="211" t="s">
        <v>1</v>
      </c>
      <c r="F459" s="212" t="s">
        <v>3199</v>
      </c>
      <c r="G459" s="210"/>
      <c r="H459" s="211" t="s">
        <v>1</v>
      </c>
      <c r="I459" s="213"/>
      <c r="J459" s="210"/>
      <c r="K459" s="210"/>
      <c r="L459" s="214"/>
      <c r="M459" s="215"/>
      <c r="N459" s="216"/>
      <c r="O459" s="216"/>
      <c r="P459" s="216"/>
      <c r="Q459" s="216"/>
      <c r="R459" s="216"/>
      <c r="S459" s="216"/>
      <c r="T459" s="217"/>
      <c r="AT459" s="218" t="s">
        <v>191</v>
      </c>
      <c r="AU459" s="218" t="s">
        <v>83</v>
      </c>
      <c r="AV459" s="13" t="s">
        <v>83</v>
      </c>
      <c r="AW459" s="13" t="s">
        <v>32</v>
      </c>
      <c r="AX459" s="13" t="s">
        <v>76</v>
      </c>
      <c r="AY459" s="218" t="s">
        <v>179</v>
      </c>
    </row>
    <row r="460" spans="1:65" s="13" customFormat="1" ht="11.25">
      <c r="B460" s="209"/>
      <c r="C460" s="210"/>
      <c r="D460" s="204" t="s">
        <v>191</v>
      </c>
      <c r="E460" s="211" t="s">
        <v>1</v>
      </c>
      <c r="F460" s="212" t="s">
        <v>3112</v>
      </c>
      <c r="G460" s="210"/>
      <c r="H460" s="211" t="s">
        <v>1</v>
      </c>
      <c r="I460" s="213"/>
      <c r="J460" s="210"/>
      <c r="K460" s="210"/>
      <c r="L460" s="214"/>
      <c r="M460" s="215"/>
      <c r="N460" s="216"/>
      <c r="O460" s="216"/>
      <c r="P460" s="216"/>
      <c r="Q460" s="216"/>
      <c r="R460" s="216"/>
      <c r="S460" s="216"/>
      <c r="T460" s="217"/>
      <c r="AT460" s="218" t="s">
        <v>191</v>
      </c>
      <c r="AU460" s="218" t="s">
        <v>83</v>
      </c>
      <c r="AV460" s="13" t="s">
        <v>83</v>
      </c>
      <c r="AW460" s="13" t="s">
        <v>32</v>
      </c>
      <c r="AX460" s="13" t="s">
        <v>76</v>
      </c>
      <c r="AY460" s="218" t="s">
        <v>179</v>
      </c>
    </row>
    <row r="461" spans="1:65" s="13" customFormat="1" ht="22.5">
      <c r="B461" s="209"/>
      <c r="C461" s="210"/>
      <c r="D461" s="204" t="s">
        <v>191</v>
      </c>
      <c r="E461" s="211" t="s">
        <v>1</v>
      </c>
      <c r="F461" s="212" t="s">
        <v>3113</v>
      </c>
      <c r="G461" s="210"/>
      <c r="H461" s="211" t="s">
        <v>1</v>
      </c>
      <c r="I461" s="213"/>
      <c r="J461" s="210"/>
      <c r="K461" s="210"/>
      <c r="L461" s="214"/>
      <c r="M461" s="215"/>
      <c r="N461" s="216"/>
      <c r="O461" s="216"/>
      <c r="P461" s="216"/>
      <c r="Q461" s="216"/>
      <c r="R461" s="216"/>
      <c r="S461" s="216"/>
      <c r="T461" s="217"/>
      <c r="AT461" s="218" t="s">
        <v>191</v>
      </c>
      <c r="AU461" s="218" t="s">
        <v>83</v>
      </c>
      <c r="AV461" s="13" t="s">
        <v>83</v>
      </c>
      <c r="AW461" s="13" t="s">
        <v>32</v>
      </c>
      <c r="AX461" s="13" t="s">
        <v>76</v>
      </c>
      <c r="AY461" s="218" t="s">
        <v>179</v>
      </c>
    </row>
    <row r="462" spans="1:65" s="13" customFormat="1" ht="11.25">
      <c r="B462" s="209"/>
      <c r="C462" s="210"/>
      <c r="D462" s="204" t="s">
        <v>191</v>
      </c>
      <c r="E462" s="211" t="s">
        <v>1</v>
      </c>
      <c r="F462" s="212" t="s">
        <v>3078</v>
      </c>
      <c r="G462" s="210"/>
      <c r="H462" s="211" t="s">
        <v>1</v>
      </c>
      <c r="I462" s="213"/>
      <c r="J462" s="210"/>
      <c r="K462" s="210"/>
      <c r="L462" s="214"/>
      <c r="M462" s="215"/>
      <c r="N462" s="216"/>
      <c r="O462" s="216"/>
      <c r="P462" s="216"/>
      <c r="Q462" s="216"/>
      <c r="R462" s="216"/>
      <c r="S462" s="216"/>
      <c r="T462" s="217"/>
      <c r="AT462" s="218" t="s">
        <v>191</v>
      </c>
      <c r="AU462" s="218" t="s">
        <v>83</v>
      </c>
      <c r="AV462" s="13" t="s">
        <v>83</v>
      </c>
      <c r="AW462" s="13" t="s">
        <v>32</v>
      </c>
      <c r="AX462" s="13" t="s">
        <v>76</v>
      </c>
      <c r="AY462" s="218" t="s">
        <v>179</v>
      </c>
    </row>
    <row r="463" spans="1:65" s="14" customFormat="1" ht="11.25">
      <c r="B463" s="219"/>
      <c r="C463" s="220"/>
      <c r="D463" s="204" t="s">
        <v>191</v>
      </c>
      <c r="E463" s="221" t="s">
        <v>1</v>
      </c>
      <c r="F463" s="222" t="s">
        <v>83</v>
      </c>
      <c r="G463" s="220"/>
      <c r="H463" s="223">
        <v>1</v>
      </c>
      <c r="I463" s="224"/>
      <c r="J463" s="220"/>
      <c r="K463" s="220"/>
      <c r="L463" s="225"/>
      <c r="M463" s="226"/>
      <c r="N463" s="227"/>
      <c r="O463" s="227"/>
      <c r="P463" s="227"/>
      <c r="Q463" s="227"/>
      <c r="R463" s="227"/>
      <c r="S463" s="227"/>
      <c r="T463" s="228"/>
      <c r="AT463" s="229" t="s">
        <v>191</v>
      </c>
      <c r="AU463" s="229" t="s">
        <v>83</v>
      </c>
      <c r="AV463" s="14" t="s">
        <v>85</v>
      </c>
      <c r="AW463" s="14" t="s">
        <v>32</v>
      </c>
      <c r="AX463" s="14" t="s">
        <v>76</v>
      </c>
      <c r="AY463" s="229" t="s">
        <v>179</v>
      </c>
    </row>
    <row r="464" spans="1:65" s="15" customFormat="1" ht="11.25">
      <c r="B464" s="244"/>
      <c r="C464" s="245"/>
      <c r="D464" s="204" t="s">
        <v>191</v>
      </c>
      <c r="E464" s="246" t="s">
        <v>1</v>
      </c>
      <c r="F464" s="247" t="s">
        <v>2795</v>
      </c>
      <c r="G464" s="245"/>
      <c r="H464" s="248">
        <v>1</v>
      </c>
      <c r="I464" s="249"/>
      <c r="J464" s="245"/>
      <c r="K464" s="245"/>
      <c r="L464" s="250"/>
      <c r="M464" s="251"/>
      <c r="N464" s="252"/>
      <c r="O464" s="252"/>
      <c r="P464" s="252"/>
      <c r="Q464" s="252"/>
      <c r="R464" s="252"/>
      <c r="S464" s="252"/>
      <c r="T464" s="253"/>
      <c r="AT464" s="254" t="s">
        <v>191</v>
      </c>
      <c r="AU464" s="254" t="s">
        <v>83</v>
      </c>
      <c r="AV464" s="15" t="s">
        <v>187</v>
      </c>
      <c r="AW464" s="15" t="s">
        <v>32</v>
      </c>
      <c r="AX464" s="15" t="s">
        <v>83</v>
      </c>
      <c r="AY464" s="254" t="s">
        <v>179</v>
      </c>
    </row>
    <row r="465" spans="1:65" s="2" customFormat="1" ht="36">
      <c r="A465" s="34"/>
      <c r="B465" s="35"/>
      <c r="C465" s="191" t="s">
        <v>1008</v>
      </c>
      <c r="D465" s="191" t="s">
        <v>182</v>
      </c>
      <c r="E465" s="192" t="s">
        <v>3200</v>
      </c>
      <c r="F465" s="193" t="s">
        <v>3143</v>
      </c>
      <c r="G465" s="194" t="s">
        <v>198</v>
      </c>
      <c r="H465" s="195">
        <v>3</v>
      </c>
      <c r="I465" s="196"/>
      <c r="J465" s="197">
        <f>ROUND(I465*H465,2)</f>
        <v>0</v>
      </c>
      <c r="K465" s="193" t="s">
        <v>1</v>
      </c>
      <c r="L465" s="39"/>
      <c r="M465" s="198" t="s">
        <v>1</v>
      </c>
      <c r="N465" s="199" t="s">
        <v>41</v>
      </c>
      <c r="O465" s="71"/>
      <c r="P465" s="200">
        <f>O465*H465</f>
        <v>0</v>
      </c>
      <c r="Q465" s="200">
        <v>0</v>
      </c>
      <c r="R465" s="200">
        <f>Q465*H465</f>
        <v>0</v>
      </c>
      <c r="S465" s="200">
        <v>0</v>
      </c>
      <c r="T465" s="201">
        <f>S465*H465</f>
        <v>0</v>
      </c>
      <c r="U465" s="34"/>
      <c r="V465" s="34"/>
      <c r="W465" s="34"/>
      <c r="X465" s="34"/>
      <c r="Y465" s="34"/>
      <c r="Z465" s="34"/>
      <c r="AA465" s="34"/>
      <c r="AB465" s="34"/>
      <c r="AC465" s="34"/>
      <c r="AD465" s="34"/>
      <c r="AE465" s="34"/>
      <c r="AR465" s="202" t="s">
        <v>187</v>
      </c>
      <c r="AT465" s="202" t="s">
        <v>182</v>
      </c>
      <c r="AU465" s="202" t="s">
        <v>83</v>
      </c>
      <c r="AY465" s="17" t="s">
        <v>179</v>
      </c>
      <c r="BE465" s="203">
        <f>IF(N465="základní",J465,0)</f>
        <v>0</v>
      </c>
      <c r="BF465" s="203">
        <f>IF(N465="snížená",J465,0)</f>
        <v>0</v>
      </c>
      <c r="BG465" s="203">
        <f>IF(N465="zákl. přenesená",J465,0)</f>
        <v>0</v>
      </c>
      <c r="BH465" s="203">
        <f>IF(N465="sníž. přenesená",J465,0)</f>
        <v>0</v>
      </c>
      <c r="BI465" s="203">
        <f>IF(N465="nulová",J465,0)</f>
        <v>0</v>
      </c>
      <c r="BJ465" s="17" t="s">
        <v>83</v>
      </c>
      <c r="BK465" s="203">
        <f>ROUND(I465*H465,2)</f>
        <v>0</v>
      </c>
      <c r="BL465" s="17" t="s">
        <v>187</v>
      </c>
      <c r="BM465" s="202" t="s">
        <v>1517</v>
      </c>
    </row>
    <row r="466" spans="1:65" s="13" customFormat="1" ht="11.25">
      <c r="B466" s="209"/>
      <c r="C466" s="210"/>
      <c r="D466" s="204" t="s">
        <v>191</v>
      </c>
      <c r="E466" s="211" t="s">
        <v>1</v>
      </c>
      <c r="F466" s="212" t="s">
        <v>3078</v>
      </c>
      <c r="G466" s="210"/>
      <c r="H466" s="211" t="s">
        <v>1</v>
      </c>
      <c r="I466" s="213"/>
      <c r="J466" s="210"/>
      <c r="K466" s="210"/>
      <c r="L466" s="214"/>
      <c r="M466" s="215"/>
      <c r="N466" s="216"/>
      <c r="O466" s="216"/>
      <c r="P466" s="216"/>
      <c r="Q466" s="216"/>
      <c r="R466" s="216"/>
      <c r="S466" s="216"/>
      <c r="T466" s="217"/>
      <c r="AT466" s="218" t="s">
        <v>191</v>
      </c>
      <c r="AU466" s="218" t="s">
        <v>83</v>
      </c>
      <c r="AV466" s="13" t="s">
        <v>83</v>
      </c>
      <c r="AW466" s="13" t="s">
        <v>32</v>
      </c>
      <c r="AX466" s="13" t="s">
        <v>76</v>
      </c>
      <c r="AY466" s="218" t="s">
        <v>179</v>
      </c>
    </row>
    <row r="467" spans="1:65" s="14" customFormat="1" ht="11.25">
      <c r="B467" s="219"/>
      <c r="C467" s="220"/>
      <c r="D467" s="204" t="s">
        <v>191</v>
      </c>
      <c r="E467" s="221" t="s">
        <v>1</v>
      </c>
      <c r="F467" s="222" t="s">
        <v>180</v>
      </c>
      <c r="G467" s="220"/>
      <c r="H467" s="223">
        <v>3</v>
      </c>
      <c r="I467" s="224"/>
      <c r="J467" s="220"/>
      <c r="K467" s="220"/>
      <c r="L467" s="225"/>
      <c r="M467" s="226"/>
      <c r="N467" s="227"/>
      <c r="O467" s="227"/>
      <c r="P467" s="227"/>
      <c r="Q467" s="227"/>
      <c r="R467" s="227"/>
      <c r="S467" s="227"/>
      <c r="T467" s="228"/>
      <c r="AT467" s="229" t="s">
        <v>191</v>
      </c>
      <c r="AU467" s="229" t="s">
        <v>83</v>
      </c>
      <c r="AV467" s="14" t="s">
        <v>85</v>
      </c>
      <c r="AW467" s="14" t="s">
        <v>32</v>
      </c>
      <c r="AX467" s="14" t="s">
        <v>76</v>
      </c>
      <c r="AY467" s="229" t="s">
        <v>179</v>
      </c>
    </row>
    <row r="468" spans="1:65" s="15" customFormat="1" ht="11.25">
      <c r="B468" s="244"/>
      <c r="C468" s="245"/>
      <c r="D468" s="204" t="s">
        <v>191</v>
      </c>
      <c r="E468" s="246" t="s">
        <v>1</v>
      </c>
      <c r="F468" s="247" t="s">
        <v>2795</v>
      </c>
      <c r="G468" s="245"/>
      <c r="H468" s="248">
        <v>3</v>
      </c>
      <c r="I468" s="249"/>
      <c r="J468" s="245"/>
      <c r="K468" s="245"/>
      <c r="L468" s="250"/>
      <c r="M468" s="251"/>
      <c r="N468" s="252"/>
      <c r="O468" s="252"/>
      <c r="P468" s="252"/>
      <c r="Q468" s="252"/>
      <c r="R468" s="252"/>
      <c r="S468" s="252"/>
      <c r="T468" s="253"/>
      <c r="AT468" s="254" t="s">
        <v>191</v>
      </c>
      <c r="AU468" s="254" t="s">
        <v>83</v>
      </c>
      <c r="AV468" s="15" t="s">
        <v>187</v>
      </c>
      <c r="AW468" s="15" t="s">
        <v>32</v>
      </c>
      <c r="AX468" s="15" t="s">
        <v>83</v>
      </c>
      <c r="AY468" s="254" t="s">
        <v>179</v>
      </c>
    </row>
    <row r="469" spans="1:65" s="2" customFormat="1" ht="36">
      <c r="A469" s="34"/>
      <c r="B469" s="35"/>
      <c r="C469" s="191" t="s">
        <v>1014</v>
      </c>
      <c r="D469" s="191" t="s">
        <v>182</v>
      </c>
      <c r="E469" s="192" t="s">
        <v>3201</v>
      </c>
      <c r="F469" s="193" t="s">
        <v>3145</v>
      </c>
      <c r="G469" s="194" t="s">
        <v>198</v>
      </c>
      <c r="H469" s="195">
        <v>1</v>
      </c>
      <c r="I469" s="196"/>
      <c r="J469" s="197">
        <f>ROUND(I469*H469,2)</f>
        <v>0</v>
      </c>
      <c r="K469" s="193" t="s">
        <v>1</v>
      </c>
      <c r="L469" s="39"/>
      <c r="M469" s="198" t="s">
        <v>1</v>
      </c>
      <c r="N469" s="199" t="s">
        <v>41</v>
      </c>
      <c r="O469" s="71"/>
      <c r="P469" s="200">
        <f>O469*H469</f>
        <v>0</v>
      </c>
      <c r="Q469" s="200">
        <v>0</v>
      </c>
      <c r="R469" s="200">
        <f>Q469*H469</f>
        <v>0</v>
      </c>
      <c r="S469" s="200">
        <v>0</v>
      </c>
      <c r="T469" s="201">
        <f>S469*H469</f>
        <v>0</v>
      </c>
      <c r="U469" s="34"/>
      <c r="V469" s="34"/>
      <c r="W469" s="34"/>
      <c r="X469" s="34"/>
      <c r="Y469" s="34"/>
      <c r="Z469" s="34"/>
      <c r="AA469" s="34"/>
      <c r="AB469" s="34"/>
      <c r="AC469" s="34"/>
      <c r="AD469" s="34"/>
      <c r="AE469" s="34"/>
      <c r="AR469" s="202" t="s">
        <v>187</v>
      </c>
      <c r="AT469" s="202" t="s">
        <v>182</v>
      </c>
      <c r="AU469" s="202" t="s">
        <v>83</v>
      </c>
      <c r="AY469" s="17" t="s">
        <v>179</v>
      </c>
      <c r="BE469" s="203">
        <f>IF(N469="základní",J469,0)</f>
        <v>0</v>
      </c>
      <c r="BF469" s="203">
        <f>IF(N469="snížená",J469,0)</f>
        <v>0</v>
      </c>
      <c r="BG469" s="203">
        <f>IF(N469="zákl. přenesená",J469,0)</f>
        <v>0</v>
      </c>
      <c r="BH469" s="203">
        <f>IF(N469="sníž. přenesená",J469,0)</f>
        <v>0</v>
      </c>
      <c r="BI469" s="203">
        <f>IF(N469="nulová",J469,0)</f>
        <v>0</v>
      </c>
      <c r="BJ469" s="17" t="s">
        <v>83</v>
      </c>
      <c r="BK469" s="203">
        <f>ROUND(I469*H469,2)</f>
        <v>0</v>
      </c>
      <c r="BL469" s="17" t="s">
        <v>187</v>
      </c>
      <c r="BM469" s="202" t="s">
        <v>1532</v>
      </c>
    </row>
    <row r="470" spans="1:65" s="13" customFormat="1" ht="11.25">
      <c r="B470" s="209"/>
      <c r="C470" s="210"/>
      <c r="D470" s="204" t="s">
        <v>191</v>
      </c>
      <c r="E470" s="211" t="s">
        <v>1</v>
      </c>
      <c r="F470" s="212" t="s">
        <v>3078</v>
      </c>
      <c r="G470" s="210"/>
      <c r="H470" s="211" t="s">
        <v>1</v>
      </c>
      <c r="I470" s="213"/>
      <c r="J470" s="210"/>
      <c r="K470" s="210"/>
      <c r="L470" s="214"/>
      <c r="M470" s="215"/>
      <c r="N470" s="216"/>
      <c r="O470" s="216"/>
      <c r="P470" s="216"/>
      <c r="Q470" s="216"/>
      <c r="R470" s="216"/>
      <c r="S470" s="216"/>
      <c r="T470" s="217"/>
      <c r="AT470" s="218" t="s">
        <v>191</v>
      </c>
      <c r="AU470" s="218" t="s">
        <v>83</v>
      </c>
      <c r="AV470" s="13" t="s">
        <v>83</v>
      </c>
      <c r="AW470" s="13" t="s">
        <v>32</v>
      </c>
      <c r="AX470" s="13" t="s">
        <v>76</v>
      </c>
      <c r="AY470" s="218" t="s">
        <v>179</v>
      </c>
    </row>
    <row r="471" spans="1:65" s="14" customFormat="1" ht="11.25">
      <c r="B471" s="219"/>
      <c r="C471" s="220"/>
      <c r="D471" s="204" t="s">
        <v>191</v>
      </c>
      <c r="E471" s="221" t="s">
        <v>1</v>
      </c>
      <c r="F471" s="222" t="s">
        <v>83</v>
      </c>
      <c r="G471" s="220"/>
      <c r="H471" s="223">
        <v>1</v>
      </c>
      <c r="I471" s="224"/>
      <c r="J471" s="220"/>
      <c r="K471" s="220"/>
      <c r="L471" s="225"/>
      <c r="M471" s="226"/>
      <c r="N471" s="227"/>
      <c r="O471" s="227"/>
      <c r="P471" s="227"/>
      <c r="Q471" s="227"/>
      <c r="R471" s="227"/>
      <c r="S471" s="227"/>
      <c r="T471" s="228"/>
      <c r="AT471" s="229" t="s">
        <v>191</v>
      </c>
      <c r="AU471" s="229" t="s">
        <v>83</v>
      </c>
      <c r="AV471" s="14" t="s">
        <v>85</v>
      </c>
      <c r="AW471" s="14" t="s">
        <v>32</v>
      </c>
      <c r="AX471" s="14" t="s">
        <v>76</v>
      </c>
      <c r="AY471" s="229" t="s">
        <v>179</v>
      </c>
    </row>
    <row r="472" spans="1:65" s="15" customFormat="1" ht="11.25">
      <c r="B472" s="244"/>
      <c r="C472" s="245"/>
      <c r="D472" s="204" t="s">
        <v>191</v>
      </c>
      <c r="E472" s="246" t="s">
        <v>1</v>
      </c>
      <c r="F472" s="247" t="s">
        <v>2795</v>
      </c>
      <c r="G472" s="245"/>
      <c r="H472" s="248">
        <v>1</v>
      </c>
      <c r="I472" s="249"/>
      <c r="J472" s="245"/>
      <c r="K472" s="245"/>
      <c r="L472" s="250"/>
      <c r="M472" s="251"/>
      <c r="N472" s="252"/>
      <c r="O472" s="252"/>
      <c r="P472" s="252"/>
      <c r="Q472" s="252"/>
      <c r="R472" s="252"/>
      <c r="S472" s="252"/>
      <c r="T472" s="253"/>
      <c r="AT472" s="254" t="s">
        <v>191</v>
      </c>
      <c r="AU472" s="254" t="s">
        <v>83</v>
      </c>
      <c r="AV472" s="15" t="s">
        <v>187</v>
      </c>
      <c r="AW472" s="15" t="s">
        <v>32</v>
      </c>
      <c r="AX472" s="15" t="s">
        <v>83</v>
      </c>
      <c r="AY472" s="254" t="s">
        <v>179</v>
      </c>
    </row>
    <row r="473" spans="1:65" s="2" customFormat="1" ht="16.5" customHeight="1">
      <c r="A473" s="34"/>
      <c r="B473" s="35"/>
      <c r="C473" s="191" t="s">
        <v>1039</v>
      </c>
      <c r="D473" s="191" t="s">
        <v>182</v>
      </c>
      <c r="E473" s="192" t="s">
        <v>3202</v>
      </c>
      <c r="F473" s="193" t="s">
        <v>3147</v>
      </c>
      <c r="G473" s="194" t="s">
        <v>346</v>
      </c>
      <c r="H473" s="195">
        <v>4.5</v>
      </c>
      <c r="I473" s="196"/>
      <c r="J473" s="197">
        <f>ROUND(I473*H473,2)</f>
        <v>0</v>
      </c>
      <c r="K473" s="193" t="s">
        <v>1</v>
      </c>
      <c r="L473" s="39"/>
      <c r="M473" s="198" t="s">
        <v>1</v>
      </c>
      <c r="N473" s="199" t="s">
        <v>41</v>
      </c>
      <c r="O473" s="71"/>
      <c r="P473" s="200">
        <f>O473*H473</f>
        <v>0</v>
      </c>
      <c r="Q473" s="200">
        <v>0</v>
      </c>
      <c r="R473" s="200">
        <f>Q473*H473</f>
        <v>0</v>
      </c>
      <c r="S473" s="200">
        <v>0</v>
      </c>
      <c r="T473" s="201">
        <f>S473*H473</f>
        <v>0</v>
      </c>
      <c r="U473" s="34"/>
      <c r="V473" s="34"/>
      <c r="W473" s="34"/>
      <c r="X473" s="34"/>
      <c r="Y473" s="34"/>
      <c r="Z473" s="34"/>
      <c r="AA473" s="34"/>
      <c r="AB473" s="34"/>
      <c r="AC473" s="34"/>
      <c r="AD473" s="34"/>
      <c r="AE473" s="34"/>
      <c r="AR473" s="202" t="s">
        <v>187</v>
      </c>
      <c r="AT473" s="202" t="s">
        <v>182</v>
      </c>
      <c r="AU473" s="202" t="s">
        <v>83</v>
      </c>
      <c r="AY473" s="17" t="s">
        <v>179</v>
      </c>
      <c r="BE473" s="203">
        <f>IF(N473="základní",J473,0)</f>
        <v>0</v>
      </c>
      <c r="BF473" s="203">
        <f>IF(N473="snížená",J473,0)</f>
        <v>0</v>
      </c>
      <c r="BG473" s="203">
        <f>IF(N473="zákl. přenesená",J473,0)</f>
        <v>0</v>
      </c>
      <c r="BH473" s="203">
        <f>IF(N473="sníž. přenesená",J473,0)</f>
        <v>0</v>
      </c>
      <c r="BI473" s="203">
        <f>IF(N473="nulová",J473,0)</f>
        <v>0</v>
      </c>
      <c r="BJ473" s="17" t="s">
        <v>83</v>
      </c>
      <c r="BK473" s="203">
        <f>ROUND(I473*H473,2)</f>
        <v>0</v>
      </c>
      <c r="BL473" s="17" t="s">
        <v>187</v>
      </c>
      <c r="BM473" s="202" t="s">
        <v>1545</v>
      </c>
    </row>
    <row r="474" spans="1:65" s="13" customFormat="1" ht="11.25">
      <c r="B474" s="209"/>
      <c r="C474" s="210"/>
      <c r="D474" s="204" t="s">
        <v>191</v>
      </c>
      <c r="E474" s="211" t="s">
        <v>1</v>
      </c>
      <c r="F474" s="212" t="s">
        <v>3078</v>
      </c>
      <c r="G474" s="210"/>
      <c r="H474" s="211" t="s">
        <v>1</v>
      </c>
      <c r="I474" s="213"/>
      <c r="J474" s="210"/>
      <c r="K474" s="210"/>
      <c r="L474" s="214"/>
      <c r="M474" s="215"/>
      <c r="N474" s="216"/>
      <c r="O474" s="216"/>
      <c r="P474" s="216"/>
      <c r="Q474" s="216"/>
      <c r="R474" s="216"/>
      <c r="S474" s="216"/>
      <c r="T474" s="217"/>
      <c r="AT474" s="218" t="s">
        <v>191</v>
      </c>
      <c r="AU474" s="218" t="s">
        <v>83</v>
      </c>
      <c r="AV474" s="13" t="s">
        <v>83</v>
      </c>
      <c r="AW474" s="13" t="s">
        <v>32</v>
      </c>
      <c r="AX474" s="13" t="s">
        <v>76</v>
      </c>
      <c r="AY474" s="218" t="s">
        <v>179</v>
      </c>
    </row>
    <row r="475" spans="1:65" s="14" customFormat="1" ht="11.25">
      <c r="B475" s="219"/>
      <c r="C475" s="220"/>
      <c r="D475" s="204" t="s">
        <v>191</v>
      </c>
      <c r="E475" s="221" t="s">
        <v>1</v>
      </c>
      <c r="F475" s="222" t="s">
        <v>2107</v>
      </c>
      <c r="G475" s="220"/>
      <c r="H475" s="223">
        <v>4.5</v>
      </c>
      <c r="I475" s="224"/>
      <c r="J475" s="220"/>
      <c r="K475" s="220"/>
      <c r="L475" s="225"/>
      <c r="M475" s="226"/>
      <c r="N475" s="227"/>
      <c r="O475" s="227"/>
      <c r="P475" s="227"/>
      <c r="Q475" s="227"/>
      <c r="R475" s="227"/>
      <c r="S475" s="227"/>
      <c r="T475" s="228"/>
      <c r="AT475" s="229" t="s">
        <v>191</v>
      </c>
      <c r="AU475" s="229" t="s">
        <v>83</v>
      </c>
      <c r="AV475" s="14" t="s">
        <v>85</v>
      </c>
      <c r="AW475" s="14" t="s">
        <v>32</v>
      </c>
      <c r="AX475" s="14" t="s">
        <v>76</v>
      </c>
      <c r="AY475" s="229" t="s">
        <v>179</v>
      </c>
    </row>
    <row r="476" spans="1:65" s="15" customFormat="1" ht="11.25">
      <c r="B476" s="244"/>
      <c r="C476" s="245"/>
      <c r="D476" s="204" t="s">
        <v>191</v>
      </c>
      <c r="E476" s="246" t="s">
        <v>1</v>
      </c>
      <c r="F476" s="247" t="s">
        <v>2795</v>
      </c>
      <c r="G476" s="245"/>
      <c r="H476" s="248">
        <v>4.5</v>
      </c>
      <c r="I476" s="249"/>
      <c r="J476" s="245"/>
      <c r="K476" s="245"/>
      <c r="L476" s="250"/>
      <c r="M476" s="251"/>
      <c r="N476" s="252"/>
      <c r="O476" s="252"/>
      <c r="P476" s="252"/>
      <c r="Q476" s="252"/>
      <c r="R476" s="252"/>
      <c r="S476" s="252"/>
      <c r="T476" s="253"/>
      <c r="AT476" s="254" t="s">
        <v>191</v>
      </c>
      <c r="AU476" s="254" t="s">
        <v>83</v>
      </c>
      <c r="AV476" s="15" t="s">
        <v>187</v>
      </c>
      <c r="AW476" s="15" t="s">
        <v>32</v>
      </c>
      <c r="AX476" s="15" t="s">
        <v>83</v>
      </c>
      <c r="AY476" s="254" t="s">
        <v>179</v>
      </c>
    </row>
    <row r="477" spans="1:65" s="2" customFormat="1" ht="16.5" customHeight="1">
      <c r="A477" s="34"/>
      <c r="B477" s="35"/>
      <c r="C477" s="191" t="s">
        <v>1044</v>
      </c>
      <c r="D477" s="191" t="s">
        <v>182</v>
      </c>
      <c r="E477" s="192" t="s">
        <v>3203</v>
      </c>
      <c r="F477" s="193" t="s">
        <v>3150</v>
      </c>
      <c r="G477" s="194" t="s">
        <v>346</v>
      </c>
      <c r="H477" s="195">
        <v>1.5</v>
      </c>
      <c r="I477" s="196"/>
      <c r="J477" s="197">
        <f>ROUND(I477*H477,2)</f>
        <v>0</v>
      </c>
      <c r="K477" s="193" t="s">
        <v>1</v>
      </c>
      <c r="L477" s="39"/>
      <c r="M477" s="198" t="s">
        <v>1</v>
      </c>
      <c r="N477" s="199" t="s">
        <v>41</v>
      </c>
      <c r="O477" s="71"/>
      <c r="P477" s="200">
        <f>O477*H477</f>
        <v>0</v>
      </c>
      <c r="Q477" s="200">
        <v>0</v>
      </c>
      <c r="R477" s="200">
        <f>Q477*H477</f>
        <v>0</v>
      </c>
      <c r="S477" s="200">
        <v>0</v>
      </c>
      <c r="T477" s="201">
        <f>S477*H477</f>
        <v>0</v>
      </c>
      <c r="U477" s="34"/>
      <c r="V477" s="34"/>
      <c r="W477" s="34"/>
      <c r="X477" s="34"/>
      <c r="Y477" s="34"/>
      <c r="Z477" s="34"/>
      <c r="AA477" s="34"/>
      <c r="AB477" s="34"/>
      <c r="AC477" s="34"/>
      <c r="AD477" s="34"/>
      <c r="AE477" s="34"/>
      <c r="AR477" s="202" t="s">
        <v>187</v>
      </c>
      <c r="AT477" s="202" t="s">
        <v>182</v>
      </c>
      <c r="AU477" s="202" t="s">
        <v>83</v>
      </c>
      <c r="AY477" s="17" t="s">
        <v>179</v>
      </c>
      <c r="BE477" s="203">
        <f>IF(N477="základní",J477,0)</f>
        <v>0</v>
      </c>
      <c r="BF477" s="203">
        <f>IF(N477="snížená",J477,0)</f>
        <v>0</v>
      </c>
      <c r="BG477" s="203">
        <f>IF(N477="zákl. přenesená",J477,0)</f>
        <v>0</v>
      </c>
      <c r="BH477" s="203">
        <f>IF(N477="sníž. přenesená",J477,0)</f>
        <v>0</v>
      </c>
      <c r="BI477" s="203">
        <f>IF(N477="nulová",J477,0)</f>
        <v>0</v>
      </c>
      <c r="BJ477" s="17" t="s">
        <v>83</v>
      </c>
      <c r="BK477" s="203">
        <f>ROUND(I477*H477,2)</f>
        <v>0</v>
      </c>
      <c r="BL477" s="17" t="s">
        <v>187</v>
      </c>
      <c r="BM477" s="202" t="s">
        <v>1555</v>
      </c>
    </row>
    <row r="478" spans="1:65" s="13" customFormat="1" ht="11.25">
      <c r="B478" s="209"/>
      <c r="C478" s="210"/>
      <c r="D478" s="204" t="s">
        <v>191</v>
      </c>
      <c r="E478" s="211" t="s">
        <v>1</v>
      </c>
      <c r="F478" s="212" t="s">
        <v>3078</v>
      </c>
      <c r="G478" s="210"/>
      <c r="H478" s="211" t="s">
        <v>1</v>
      </c>
      <c r="I478" s="213"/>
      <c r="J478" s="210"/>
      <c r="K478" s="210"/>
      <c r="L478" s="214"/>
      <c r="M478" s="215"/>
      <c r="N478" s="216"/>
      <c r="O478" s="216"/>
      <c r="P478" s="216"/>
      <c r="Q478" s="216"/>
      <c r="R478" s="216"/>
      <c r="S478" s="216"/>
      <c r="T478" s="217"/>
      <c r="AT478" s="218" t="s">
        <v>191</v>
      </c>
      <c r="AU478" s="218" t="s">
        <v>83</v>
      </c>
      <c r="AV478" s="13" t="s">
        <v>83</v>
      </c>
      <c r="AW478" s="13" t="s">
        <v>32</v>
      </c>
      <c r="AX478" s="13" t="s">
        <v>76</v>
      </c>
      <c r="AY478" s="218" t="s">
        <v>179</v>
      </c>
    </row>
    <row r="479" spans="1:65" s="14" customFormat="1" ht="11.25">
      <c r="B479" s="219"/>
      <c r="C479" s="220"/>
      <c r="D479" s="204" t="s">
        <v>191</v>
      </c>
      <c r="E479" s="221" t="s">
        <v>1</v>
      </c>
      <c r="F479" s="222" t="s">
        <v>3204</v>
      </c>
      <c r="G479" s="220"/>
      <c r="H479" s="223">
        <v>1.5</v>
      </c>
      <c r="I479" s="224"/>
      <c r="J479" s="220"/>
      <c r="K479" s="220"/>
      <c r="L479" s="225"/>
      <c r="M479" s="226"/>
      <c r="N479" s="227"/>
      <c r="O479" s="227"/>
      <c r="P479" s="227"/>
      <c r="Q479" s="227"/>
      <c r="R479" s="227"/>
      <c r="S479" s="227"/>
      <c r="T479" s="228"/>
      <c r="AT479" s="229" t="s">
        <v>191</v>
      </c>
      <c r="AU479" s="229" t="s">
        <v>83</v>
      </c>
      <c r="AV479" s="14" t="s">
        <v>85</v>
      </c>
      <c r="AW479" s="14" t="s">
        <v>32</v>
      </c>
      <c r="AX479" s="14" t="s">
        <v>76</v>
      </c>
      <c r="AY479" s="229" t="s">
        <v>179</v>
      </c>
    </row>
    <row r="480" spans="1:65" s="15" customFormat="1" ht="11.25">
      <c r="B480" s="244"/>
      <c r="C480" s="245"/>
      <c r="D480" s="204" t="s">
        <v>191</v>
      </c>
      <c r="E480" s="246" t="s">
        <v>1</v>
      </c>
      <c r="F480" s="247" t="s">
        <v>2795</v>
      </c>
      <c r="G480" s="245"/>
      <c r="H480" s="248">
        <v>1.5</v>
      </c>
      <c r="I480" s="249"/>
      <c r="J480" s="245"/>
      <c r="K480" s="245"/>
      <c r="L480" s="250"/>
      <c r="M480" s="251"/>
      <c r="N480" s="252"/>
      <c r="O480" s="252"/>
      <c r="P480" s="252"/>
      <c r="Q480" s="252"/>
      <c r="R480" s="252"/>
      <c r="S480" s="252"/>
      <c r="T480" s="253"/>
      <c r="AT480" s="254" t="s">
        <v>191</v>
      </c>
      <c r="AU480" s="254" t="s">
        <v>83</v>
      </c>
      <c r="AV480" s="15" t="s">
        <v>187</v>
      </c>
      <c r="AW480" s="15" t="s">
        <v>32</v>
      </c>
      <c r="AX480" s="15" t="s">
        <v>83</v>
      </c>
      <c r="AY480" s="254" t="s">
        <v>179</v>
      </c>
    </row>
    <row r="481" spans="1:65" s="2" customFormat="1" ht="36">
      <c r="A481" s="34"/>
      <c r="B481" s="35"/>
      <c r="C481" s="191" t="s">
        <v>1048</v>
      </c>
      <c r="D481" s="191" t="s">
        <v>182</v>
      </c>
      <c r="E481" s="192" t="s">
        <v>3205</v>
      </c>
      <c r="F481" s="193" t="s">
        <v>3154</v>
      </c>
      <c r="G481" s="194" t="s">
        <v>346</v>
      </c>
      <c r="H481" s="195">
        <v>2</v>
      </c>
      <c r="I481" s="196"/>
      <c r="J481" s="197">
        <f>ROUND(I481*H481,2)</f>
        <v>0</v>
      </c>
      <c r="K481" s="193" t="s">
        <v>1</v>
      </c>
      <c r="L481" s="39"/>
      <c r="M481" s="198" t="s">
        <v>1</v>
      </c>
      <c r="N481" s="199" t="s">
        <v>41</v>
      </c>
      <c r="O481" s="71"/>
      <c r="P481" s="200">
        <f>O481*H481</f>
        <v>0</v>
      </c>
      <c r="Q481" s="200">
        <v>0</v>
      </c>
      <c r="R481" s="200">
        <f>Q481*H481</f>
        <v>0</v>
      </c>
      <c r="S481" s="200">
        <v>0</v>
      </c>
      <c r="T481" s="201">
        <f>S481*H481</f>
        <v>0</v>
      </c>
      <c r="U481" s="34"/>
      <c r="V481" s="34"/>
      <c r="W481" s="34"/>
      <c r="X481" s="34"/>
      <c r="Y481" s="34"/>
      <c r="Z481" s="34"/>
      <c r="AA481" s="34"/>
      <c r="AB481" s="34"/>
      <c r="AC481" s="34"/>
      <c r="AD481" s="34"/>
      <c r="AE481" s="34"/>
      <c r="AR481" s="202" t="s">
        <v>187</v>
      </c>
      <c r="AT481" s="202" t="s">
        <v>182</v>
      </c>
      <c r="AU481" s="202" t="s">
        <v>83</v>
      </c>
      <c r="AY481" s="17" t="s">
        <v>179</v>
      </c>
      <c r="BE481" s="203">
        <f>IF(N481="základní",J481,0)</f>
        <v>0</v>
      </c>
      <c r="BF481" s="203">
        <f>IF(N481="snížená",J481,0)</f>
        <v>0</v>
      </c>
      <c r="BG481" s="203">
        <f>IF(N481="zákl. přenesená",J481,0)</f>
        <v>0</v>
      </c>
      <c r="BH481" s="203">
        <f>IF(N481="sníž. přenesená",J481,0)</f>
        <v>0</v>
      </c>
      <c r="BI481" s="203">
        <f>IF(N481="nulová",J481,0)</f>
        <v>0</v>
      </c>
      <c r="BJ481" s="17" t="s">
        <v>83</v>
      </c>
      <c r="BK481" s="203">
        <f>ROUND(I481*H481,2)</f>
        <v>0</v>
      </c>
      <c r="BL481" s="17" t="s">
        <v>187</v>
      </c>
      <c r="BM481" s="202" t="s">
        <v>1595</v>
      </c>
    </row>
    <row r="482" spans="1:65" s="13" customFormat="1" ht="11.25">
      <c r="B482" s="209"/>
      <c r="C482" s="210"/>
      <c r="D482" s="204" t="s">
        <v>191</v>
      </c>
      <c r="E482" s="211" t="s">
        <v>1</v>
      </c>
      <c r="F482" s="212" t="s">
        <v>3078</v>
      </c>
      <c r="G482" s="210"/>
      <c r="H482" s="211" t="s">
        <v>1</v>
      </c>
      <c r="I482" s="213"/>
      <c r="J482" s="210"/>
      <c r="K482" s="210"/>
      <c r="L482" s="214"/>
      <c r="M482" s="215"/>
      <c r="N482" s="216"/>
      <c r="O482" s="216"/>
      <c r="P482" s="216"/>
      <c r="Q482" s="216"/>
      <c r="R482" s="216"/>
      <c r="S482" s="216"/>
      <c r="T482" s="217"/>
      <c r="AT482" s="218" t="s">
        <v>191</v>
      </c>
      <c r="AU482" s="218" t="s">
        <v>83</v>
      </c>
      <c r="AV482" s="13" t="s">
        <v>83</v>
      </c>
      <c r="AW482" s="13" t="s">
        <v>32</v>
      </c>
      <c r="AX482" s="13" t="s">
        <v>76</v>
      </c>
      <c r="AY482" s="218" t="s">
        <v>179</v>
      </c>
    </row>
    <row r="483" spans="1:65" s="14" customFormat="1" ht="11.25">
      <c r="B483" s="219"/>
      <c r="C483" s="220"/>
      <c r="D483" s="204" t="s">
        <v>191</v>
      </c>
      <c r="E483" s="221" t="s">
        <v>1</v>
      </c>
      <c r="F483" s="222" t="s">
        <v>85</v>
      </c>
      <c r="G483" s="220"/>
      <c r="H483" s="223">
        <v>2</v>
      </c>
      <c r="I483" s="224"/>
      <c r="J483" s="220"/>
      <c r="K483" s="220"/>
      <c r="L483" s="225"/>
      <c r="M483" s="226"/>
      <c r="N483" s="227"/>
      <c r="O483" s="227"/>
      <c r="P483" s="227"/>
      <c r="Q483" s="227"/>
      <c r="R483" s="227"/>
      <c r="S483" s="227"/>
      <c r="T483" s="228"/>
      <c r="AT483" s="229" t="s">
        <v>191</v>
      </c>
      <c r="AU483" s="229" t="s">
        <v>83</v>
      </c>
      <c r="AV483" s="14" t="s">
        <v>85</v>
      </c>
      <c r="AW483" s="14" t="s">
        <v>32</v>
      </c>
      <c r="AX483" s="14" t="s">
        <v>76</v>
      </c>
      <c r="AY483" s="229" t="s">
        <v>179</v>
      </c>
    </row>
    <row r="484" spans="1:65" s="15" customFormat="1" ht="11.25">
      <c r="B484" s="244"/>
      <c r="C484" s="245"/>
      <c r="D484" s="204" t="s">
        <v>191</v>
      </c>
      <c r="E484" s="246" t="s">
        <v>1</v>
      </c>
      <c r="F484" s="247" t="s">
        <v>2795</v>
      </c>
      <c r="G484" s="245"/>
      <c r="H484" s="248">
        <v>2</v>
      </c>
      <c r="I484" s="249"/>
      <c r="J484" s="245"/>
      <c r="K484" s="245"/>
      <c r="L484" s="250"/>
      <c r="M484" s="251"/>
      <c r="N484" s="252"/>
      <c r="O484" s="252"/>
      <c r="P484" s="252"/>
      <c r="Q484" s="252"/>
      <c r="R484" s="252"/>
      <c r="S484" s="252"/>
      <c r="T484" s="253"/>
      <c r="AT484" s="254" t="s">
        <v>191</v>
      </c>
      <c r="AU484" s="254" t="s">
        <v>83</v>
      </c>
      <c r="AV484" s="15" t="s">
        <v>187</v>
      </c>
      <c r="AW484" s="15" t="s">
        <v>32</v>
      </c>
      <c r="AX484" s="15" t="s">
        <v>83</v>
      </c>
      <c r="AY484" s="254" t="s">
        <v>179</v>
      </c>
    </row>
    <row r="485" spans="1:65" s="2" customFormat="1" ht="36">
      <c r="A485" s="34"/>
      <c r="B485" s="35"/>
      <c r="C485" s="191" t="s">
        <v>1053</v>
      </c>
      <c r="D485" s="191" t="s">
        <v>182</v>
      </c>
      <c r="E485" s="192" t="s">
        <v>3206</v>
      </c>
      <c r="F485" s="193" t="s">
        <v>3156</v>
      </c>
      <c r="G485" s="194" t="s">
        <v>346</v>
      </c>
      <c r="H485" s="195">
        <v>2.5</v>
      </c>
      <c r="I485" s="196"/>
      <c r="J485" s="197">
        <f>ROUND(I485*H485,2)</f>
        <v>0</v>
      </c>
      <c r="K485" s="193" t="s">
        <v>1</v>
      </c>
      <c r="L485" s="39"/>
      <c r="M485" s="198" t="s">
        <v>1</v>
      </c>
      <c r="N485" s="199" t="s">
        <v>41</v>
      </c>
      <c r="O485" s="71"/>
      <c r="P485" s="200">
        <f>O485*H485</f>
        <v>0</v>
      </c>
      <c r="Q485" s="200">
        <v>0</v>
      </c>
      <c r="R485" s="200">
        <f>Q485*H485</f>
        <v>0</v>
      </c>
      <c r="S485" s="200">
        <v>0</v>
      </c>
      <c r="T485" s="201">
        <f>S485*H485</f>
        <v>0</v>
      </c>
      <c r="U485" s="34"/>
      <c r="V485" s="34"/>
      <c r="W485" s="34"/>
      <c r="X485" s="34"/>
      <c r="Y485" s="34"/>
      <c r="Z485" s="34"/>
      <c r="AA485" s="34"/>
      <c r="AB485" s="34"/>
      <c r="AC485" s="34"/>
      <c r="AD485" s="34"/>
      <c r="AE485" s="34"/>
      <c r="AR485" s="202" t="s">
        <v>187</v>
      </c>
      <c r="AT485" s="202" t="s">
        <v>182</v>
      </c>
      <c r="AU485" s="202" t="s">
        <v>83</v>
      </c>
      <c r="AY485" s="17" t="s">
        <v>179</v>
      </c>
      <c r="BE485" s="203">
        <f>IF(N485="základní",J485,0)</f>
        <v>0</v>
      </c>
      <c r="BF485" s="203">
        <f>IF(N485="snížená",J485,0)</f>
        <v>0</v>
      </c>
      <c r="BG485" s="203">
        <f>IF(N485="zákl. přenesená",J485,0)</f>
        <v>0</v>
      </c>
      <c r="BH485" s="203">
        <f>IF(N485="sníž. přenesená",J485,0)</f>
        <v>0</v>
      </c>
      <c r="BI485" s="203">
        <f>IF(N485="nulová",J485,0)</f>
        <v>0</v>
      </c>
      <c r="BJ485" s="17" t="s">
        <v>83</v>
      </c>
      <c r="BK485" s="203">
        <f>ROUND(I485*H485,2)</f>
        <v>0</v>
      </c>
      <c r="BL485" s="17" t="s">
        <v>187</v>
      </c>
      <c r="BM485" s="202" t="s">
        <v>1604</v>
      </c>
    </row>
    <row r="486" spans="1:65" s="13" customFormat="1" ht="11.25">
      <c r="B486" s="209"/>
      <c r="C486" s="210"/>
      <c r="D486" s="204" t="s">
        <v>191</v>
      </c>
      <c r="E486" s="211" t="s">
        <v>1</v>
      </c>
      <c r="F486" s="212" t="s">
        <v>3078</v>
      </c>
      <c r="G486" s="210"/>
      <c r="H486" s="211" t="s">
        <v>1</v>
      </c>
      <c r="I486" s="213"/>
      <c r="J486" s="210"/>
      <c r="K486" s="210"/>
      <c r="L486" s="214"/>
      <c r="M486" s="215"/>
      <c r="N486" s="216"/>
      <c r="O486" s="216"/>
      <c r="P486" s="216"/>
      <c r="Q486" s="216"/>
      <c r="R486" s="216"/>
      <c r="S486" s="216"/>
      <c r="T486" s="217"/>
      <c r="AT486" s="218" t="s">
        <v>191</v>
      </c>
      <c r="AU486" s="218" t="s">
        <v>83</v>
      </c>
      <c r="AV486" s="13" t="s">
        <v>83</v>
      </c>
      <c r="AW486" s="13" t="s">
        <v>32</v>
      </c>
      <c r="AX486" s="13" t="s">
        <v>76</v>
      </c>
      <c r="AY486" s="218" t="s">
        <v>179</v>
      </c>
    </row>
    <row r="487" spans="1:65" s="14" customFormat="1" ht="11.25">
      <c r="B487" s="219"/>
      <c r="C487" s="220"/>
      <c r="D487" s="204" t="s">
        <v>191</v>
      </c>
      <c r="E487" s="221" t="s">
        <v>1</v>
      </c>
      <c r="F487" s="222" t="s">
        <v>3207</v>
      </c>
      <c r="G487" s="220"/>
      <c r="H487" s="223">
        <v>2.5</v>
      </c>
      <c r="I487" s="224"/>
      <c r="J487" s="220"/>
      <c r="K487" s="220"/>
      <c r="L487" s="225"/>
      <c r="M487" s="226"/>
      <c r="N487" s="227"/>
      <c r="O487" s="227"/>
      <c r="P487" s="227"/>
      <c r="Q487" s="227"/>
      <c r="R487" s="227"/>
      <c r="S487" s="227"/>
      <c r="T487" s="228"/>
      <c r="AT487" s="229" t="s">
        <v>191</v>
      </c>
      <c r="AU487" s="229" t="s">
        <v>83</v>
      </c>
      <c r="AV487" s="14" t="s">
        <v>85</v>
      </c>
      <c r="AW487" s="14" t="s">
        <v>32</v>
      </c>
      <c r="AX487" s="14" t="s">
        <v>76</v>
      </c>
      <c r="AY487" s="229" t="s">
        <v>179</v>
      </c>
    </row>
    <row r="488" spans="1:65" s="15" customFormat="1" ht="11.25">
      <c r="B488" s="244"/>
      <c r="C488" s="245"/>
      <c r="D488" s="204" t="s">
        <v>191</v>
      </c>
      <c r="E488" s="246" t="s">
        <v>1</v>
      </c>
      <c r="F488" s="247" t="s">
        <v>2795</v>
      </c>
      <c r="G488" s="245"/>
      <c r="H488" s="248">
        <v>2.5</v>
      </c>
      <c r="I488" s="249"/>
      <c r="J488" s="245"/>
      <c r="K488" s="245"/>
      <c r="L488" s="250"/>
      <c r="M488" s="251"/>
      <c r="N488" s="252"/>
      <c r="O488" s="252"/>
      <c r="P488" s="252"/>
      <c r="Q488" s="252"/>
      <c r="R488" s="252"/>
      <c r="S488" s="252"/>
      <c r="T488" s="253"/>
      <c r="AT488" s="254" t="s">
        <v>191</v>
      </c>
      <c r="AU488" s="254" t="s">
        <v>83</v>
      </c>
      <c r="AV488" s="15" t="s">
        <v>187</v>
      </c>
      <c r="AW488" s="15" t="s">
        <v>32</v>
      </c>
      <c r="AX488" s="15" t="s">
        <v>83</v>
      </c>
      <c r="AY488" s="254" t="s">
        <v>179</v>
      </c>
    </row>
    <row r="489" spans="1:65" s="2" customFormat="1" ht="36">
      <c r="A489" s="34"/>
      <c r="B489" s="35"/>
      <c r="C489" s="191" t="s">
        <v>1059</v>
      </c>
      <c r="D489" s="191" t="s">
        <v>182</v>
      </c>
      <c r="E489" s="192" t="s">
        <v>3208</v>
      </c>
      <c r="F489" s="193" t="s">
        <v>3160</v>
      </c>
      <c r="G489" s="194" t="s">
        <v>346</v>
      </c>
      <c r="H489" s="195">
        <v>0.5</v>
      </c>
      <c r="I489" s="196"/>
      <c r="J489" s="197">
        <f>ROUND(I489*H489,2)</f>
        <v>0</v>
      </c>
      <c r="K489" s="193" t="s">
        <v>1</v>
      </c>
      <c r="L489" s="39"/>
      <c r="M489" s="198" t="s">
        <v>1</v>
      </c>
      <c r="N489" s="199" t="s">
        <v>41</v>
      </c>
      <c r="O489" s="71"/>
      <c r="P489" s="200">
        <f>O489*H489</f>
        <v>0</v>
      </c>
      <c r="Q489" s="200">
        <v>0</v>
      </c>
      <c r="R489" s="200">
        <f>Q489*H489</f>
        <v>0</v>
      </c>
      <c r="S489" s="200">
        <v>0</v>
      </c>
      <c r="T489" s="201">
        <f>S489*H489</f>
        <v>0</v>
      </c>
      <c r="U489" s="34"/>
      <c r="V489" s="34"/>
      <c r="W489" s="34"/>
      <c r="X489" s="34"/>
      <c r="Y489" s="34"/>
      <c r="Z489" s="34"/>
      <c r="AA489" s="34"/>
      <c r="AB489" s="34"/>
      <c r="AC489" s="34"/>
      <c r="AD489" s="34"/>
      <c r="AE489" s="34"/>
      <c r="AR489" s="202" t="s">
        <v>187</v>
      </c>
      <c r="AT489" s="202" t="s">
        <v>182</v>
      </c>
      <c r="AU489" s="202" t="s">
        <v>83</v>
      </c>
      <c r="AY489" s="17" t="s">
        <v>179</v>
      </c>
      <c r="BE489" s="203">
        <f>IF(N489="základní",J489,0)</f>
        <v>0</v>
      </c>
      <c r="BF489" s="203">
        <f>IF(N489="snížená",J489,0)</f>
        <v>0</v>
      </c>
      <c r="BG489" s="203">
        <f>IF(N489="zákl. přenesená",J489,0)</f>
        <v>0</v>
      </c>
      <c r="BH489" s="203">
        <f>IF(N489="sníž. přenesená",J489,0)</f>
        <v>0</v>
      </c>
      <c r="BI489" s="203">
        <f>IF(N489="nulová",J489,0)</f>
        <v>0</v>
      </c>
      <c r="BJ489" s="17" t="s">
        <v>83</v>
      </c>
      <c r="BK489" s="203">
        <f>ROUND(I489*H489,2)</f>
        <v>0</v>
      </c>
      <c r="BL489" s="17" t="s">
        <v>187</v>
      </c>
      <c r="BM489" s="202" t="s">
        <v>1618</v>
      </c>
    </row>
    <row r="490" spans="1:65" s="13" customFormat="1" ht="11.25">
      <c r="B490" s="209"/>
      <c r="C490" s="210"/>
      <c r="D490" s="204" t="s">
        <v>191</v>
      </c>
      <c r="E490" s="211" t="s">
        <v>1</v>
      </c>
      <c r="F490" s="212" t="s">
        <v>3078</v>
      </c>
      <c r="G490" s="210"/>
      <c r="H490" s="211" t="s">
        <v>1</v>
      </c>
      <c r="I490" s="213"/>
      <c r="J490" s="210"/>
      <c r="K490" s="210"/>
      <c r="L490" s="214"/>
      <c r="M490" s="215"/>
      <c r="N490" s="216"/>
      <c r="O490" s="216"/>
      <c r="P490" s="216"/>
      <c r="Q490" s="216"/>
      <c r="R490" s="216"/>
      <c r="S490" s="216"/>
      <c r="T490" s="217"/>
      <c r="AT490" s="218" t="s">
        <v>191</v>
      </c>
      <c r="AU490" s="218" t="s">
        <v>83</v>
      </c>
      <c r="AV490" s="13" t="s">
        <v>83</v>
      </c>
      <c r="AW490" s="13" t="s">
        <v>32</v>
      </c>
      <c r="AX490" s="13" t="s">
        <v>76</v>
      </c>
      <c r="AY490" s="218" t="s">
        <v>179</v>
      </c>
    </row>
    <row r="491" spans="1:65" s="14" customFormat="1" ht="11.25">
      <c r="B491" s="219"/>
      <c r="C491" s="220"/>
      <c r="D491" s="204" t="s">
        <v>191</v>
      </c>
      <c r="E491" s="221" t="s">
        <v>1</v>
      </c>
      <c r="F491" s="222" t="s">
        <v>1371</v>
      </c>
      <c r="G491" s="220"/>
      <c r="H491" s="223">
        <v>0.5</v>
      </c>
      <c r="I491" s="224"/>
      <c r="J491" s="220"/>
      <c r="K491" s="220"/>
      <c r="L491" s="225"/>
      <c r="M491" s="226"/>
      <c r="N491" s="227"/>
      <c r="O491" s="227"/>
      <c r="P491" s="227"/>
      <c r="Q491" s="227"/>
      <c r="R491" s="227"/>
      <c r="S491" s="227"/>
      <c r="T491" s="228"/>
      <c r="AT491" s="229" t="s">
        <v>191</v>
      </c>
      <c r="AU491" s="229" t="s">
        <v>83</v>
      </c>
      <c r="AV491" s="14" t="s">
        <v>85</v>
      </c>
      <c r="AW491" s="14" t="s">
        <v>32</v>
      </c>
      <c r="AX491" s="14" t="s">
        <v>76</v>
      </c>
      <c r="AY491" s="229" t="s">
        <v>179</v>
      </c>
    </row>
    <row r="492" spans="1:65" s="15" customFormat="1" ht="11.25">
      <c r="B492" s="244"/>
      <c r="C492" s="245"/>
      <c r="D492" s="204" t="s">
        <v>191</v>
      </c>
      <c r="E492" s="246" t="s">
        <v>1</v>
      </c>
      <c r="F492" s="247" t="s">
        <v>2795</v>
      </c>
      <c r="G492" s="245"/>
      <c r="H492" s="248">
        <v>0.5</v>
      </c>
      <c r="I492" s="249"/>
      <c r="J492" s="245"/>
      <c r="K492" s="245"/>
      <c r="L492" s="250"/>
      <c r="M492" s="251"/>
      <c r="N492" s="252"/>
      <c r="O492" s="252"/>
      <c r="P492" s="252"/>
      <c r="Q492" s="252"/>
      <c r="R492" s="252"/>
      <c r="S492" s="252"/>
      <c r="T492" s="253"/>
      <c r="AT492" s="254" t="s">
        <v>191</v>
      </c>
      <c r="AU492" s="254" t="s">
        <v>83</v>
      </c>
      <c r="AV492" s="15" t="s">
        <v>187</v>
      </c>
      <c r="AW492" s="15" t="s">
        <v>32</v>
      </c>
      <c r="AX492" s="15" t="s">
        <v>83</v>
      </c>
      <c r="AY492" s="254" t="s">
        <v>179</v>
      </c>
    </row>
    <row r="493" spans="1:65" s="2" customFormat="1" ht="36">
      <c r="A493" s="34"/>
      <c r="B493" s="35"/>
      <c r="C493" s="191" t="s">
        <v>1065</v>
      </c>
      <c r="D493" s="191" t="s">
        <v>182</v>
      </c>
      <c r="E493" s="192" t="s">
        <v>3209</v>
      </c>
      <c r="F493" s="193" t="s">
        <v>3168</v>
      </c>
      <c r="G493" s="194" t="s">
        <v>185</v>
      </c>
      <c r="H493" s="195">
        <v>1</v>
      </c>
      <c r="I493" s="196"/>
      <c r="J493" s="197">
        <f>ROUND(I493*H493,2)</f>
        <v>0</v>
      </c>
      <c r="K493" s="193" t="s">
        <v>1</v>
      </c>
      <c r="L493" s="39"/>
      <c r="M493" s="198" t="s">
        <v>1</v>
      </c>
      <c r="N493" s="199" t="s">
        <v>41</v>
      </c>
      <c r="O493" s="71"/>
      <c r="P493" s="200">
        <f>O493*H493</f>
        <v>0</v>
      </c>
      <c r="Q493" s="200">
        <v>0</v>
      </c>
      <c r="R493" s="200">
        <f>Q493*H493</f>
        <v>0</v>
      </c>
      <c r="S493" s="200">
        <v>0</v>
      </c>
      <c r="T493" s="201">
        <f>S493*H493</f>
        <v>0</v>
      </c>
      <c r="U493" s="34"/>
      <c r="V493" s="34"/>
      <c r="W493" s="34"/>
      <c r="X493" s="34"/>
      <c r="Y493" s="34"/>
      <c r="Z493" s="34"/>
      <c r="AA493" s="34"/>
      <c r="AB493" s="34"/>
      <c r="AC493" s="34"/>
      <c r="AD493" s="34"/>
      <c r="AE493" s="34"/>
      <c r="AR493" s="202" t="s">
        <v>187</v>
      </c>
      <c r="AT493" s="202" t="s">
        <v>182</v>
      </c>
      <c r="AU493" s="202" t="s">
        <v>83</v>
      </c>
      <c r="AY493" s="17" t="s">
        <v>179</v>
      </c>
      <c r="BE493" s="203">
        <f>IF(N493="základní",J493,0)</f>
        <v>0</v>
      </c>
      <c r="BF493" s="203">
        <f>IF(N493="snížená",J493,0)</f>
        <v>0</v>
      </c>
      <c r="BG493" s="203">
        <f>IF(N493="zákl. přenesená",J493,0)</f>
        <v>0</v>
      </c>
      <c r="BH493" s="203">
        <f>IF(N493="sníž. přenesená",J493,0)</f>
        <v>0</v>
      </c>
      <c r="BI493" s="203">
        <f>IF(N493="nulová",J493,0)</f>
        <v>0</v>
      </c>
      <c r="BJ493" s="17" t="s">
        <v>83</v>
      </c>
      <c r="BK493" s="203">
        <f>ROUND(I493*H493,2)</f>
        <v>0</v>
      </c>
      <c r="BL493" s="17" t="s">
        <v>187</v>
      </c>
      <c r="BM493" s="202" t="s">
        <v>1628</v>
      </c>
    </row>
    <row r="494" spans="1:65" s="13" customFormat="1" ht="11.25">
      <c r="B494" s="209"/>
      <c r="C494" s="210"/>
      <c r="D494" s="204" t="s">
        <v>191</v>
      </c>
      <c r="E494" s="211" t="s">
        <v>1</v>
      </c>
      <c r="F494" s="212" t="s">
        <v>3078</v>
      </c>
      <c r="G494" s="210"/>
      <c r="H494" s="211" t="s">
        <v>1</v>
      </c>
      <c r="I494" s="213"/>
      <c r="J494" s="210"/>
      <c r="K494" s="210"/>
      <c r="L494" s="214"/>
      <c r="M494" s="215"/>
      <c r="N494" s="216"/>
      <c r="O494" s="216"/>
      <c r="P494" s="216"/>
      <c r="Q494" s="216"/>
      <c r="R494" s="216"/>
      <c r="S494" s="216"/>
      <c r="T494" s="217"/>
      <c r="AT494" s="218" t="s">
        <v>191</v>
      </c>
      <c r="AU494" s="218" t="s">
        <v>83</v>
      </c>
      <c r="AV494" s="13" t="s">
        <v>83</v>
      </c>
      <c r="AW494" s="13" t="s">
        <v>32</v>
      </c>
      <c r="AX494" s="13" t="s">
        <v>76</v>
      </c>
      <c r="AY494" s="218" t="s">
        <v>179</v>
      </c>
    </row>
    <row r="495" spans="1:65" s="14" customFormat="1" ht="11.25">
      <c r="B495" s="219"/>
      <c r="C495" s="220"/>
      <c r="D495" s="204" t="s">
        <v>191</v>
      </c>
      <c r="E495" s="221" t="s">
        <v>1</v>
      </c>
      <c r="F495" s="222" t="s">
        <v>83</v>
      </c>
      <c r="G495" s="220"/>
      <c r="H495" s="223">
        <v>1</v>
      </c>
      <c r="I495" s="224"/>
      <c r="J495" s="220"/>
      <c r="K495" s="220"/>
      <c r="L495" s="225"/>
      <c r="M495" s="226"/>
      <c r="N495" s="227"/>
      <c r="O495" s="227"/>
      <c r="P495" s="227"/>
      <c r="Q495" s="227"/>
      <c r="R495" s="227"/>
      <c r="S495" s="227"/>
      <c r="T495" s="228"/>
      <c r="AT495" s="229" t="s">
        <v>191</v>
      </c>
      <c r="AU495" s="229" t="s">
        <v>83</v>
      </c>
      <c r="AV495" s="14" t="s">
        <v>85</v>
      </c>
      <c r="AW495" s="14" t="s">
        <v>32</v>
      </c>
      <c r="AX495" s="14" t="s">
        <v>76</v>
      </c>
      <c r="AY495" s="229" t="s">
        <v>179</v>
      </c>
    </row>
    <row r="496" spans="1:65" s="15" customFormat="1" ht="11.25">
      <c r="B496" s="244"/>
      <c r="C496" s="245"/>
      <c r="D496" s="204" t="s">
        <v>191</v>
      </c>
      <c r="E496" s="246" t="s">
        <v>1</v>
      </c>
      <c r="F496" s="247" t="s">
        <v>2795</v>
      </c>
      <c r="G496" s="245"/>
      <c r="H496" s="248">
        <v>1</v>
      </c>
      <c r="I496" s="249"/>
      <c r="J496" s="245"/>
      <c r="K496" s="245"/>
      <c r="L496" s="250"/>
      <c r="M496" s="251"/>
      <c r="N496" s="252"/>
      <c r="O496" s="252"/>
      <c r="P496" s="252"/>
      <c r="Q496" s="252"/>
      <c r="R496" s="252"/>
      <c r="S496" s="252"/>
      <c r="T496" s="253"/>
      <c r="AT496" s="254" t="s">
        <v>191</v>
      </c>
      <c r="AU496" s="254" t="s">
        <v>83</v>
      </c>
      <c r="AV496" s="15" t="s">
        <v>187</v>
      </c>
      <c r="AW496" s="15" t="s">
        <v>32</v>
      </c>
      <c r="AX496" s="15" t="s">
        <v>83</v>
      </c>
      <c r="AY496" s="254" t="s">
        <v>179</v>
      </c>
    </row>
    <row r="497" spans="1:65" s="2" customFormat="1" ht="36">
      <c r="A497" s="34"/>
      <c r="B497" s="35"/>
      <c r="C497" s="191" t="s">
        <v>1069</v>
      </c>
      <c r="D497" s="191" t="s">
        <v>182</v>
      </c>
      <c r="E497" s="192" t="s">
        <v>3210</v>
      </c>
      <c r="F497" s="193" t="s">
        <v>3172</v>
      </c>
      <c r="G497" s="194" t="s">
        <v>185</v>
      </c>
      <c r="H497" s="195">
        <v>14</v>
      </c>
      <c r="I497" s="196"/>
      <c r="J497" s="197">
        <f>ROUND(I497*H497,2)</f>
        <v>0</v>
      </c>
      <c r="K497" s="193" t="s">
        <v>1</v>
      </c>
      <c r="L497" s="39"/>
      <c r="M497" s="198" t="s">
        <v>1</v>
      </c>
      <c r="N497" s="199" t="s">
        <v>41</v>
      </c>
      <c r="O497" s="71"/>
      <c r="P497" s="200">
        <f>O497*H497</f>
        <v>0</v>
      </c>
      <c r="Q497" s="200">
        <v>0</v>
      </c>
      <c r="R497" s="200">
        <f>Q497*H497</f>
        <v>0</v>
      </c>
      <c r="S497" s="200">
        <v>0</v>
      </c>
      <c r="T497" s="201">
        <f>S497*H497</f>
        <v>0</v>
      </c>
      <c r="U497" s="34"/>
      <c r="V497" s="34"/>
      <c r="W497" s="34"/>
      <c r="X497" s="34"/>
      <c r="Y497" s="34"/>
      <c r="Z497" s="34"/>
      <c r="AA497" s="34"/>
      <c r="AB497" s="34"/>
      <c r="AC497" s="34"/>
      <c r="AD497" s="34"/>
      <c r="AE497" s="34"/>
      <c r="AR497" s="202" t="s">
        <v>187</v>
      </c>
      <c r="AT497" s="202" t="s">
        <v>182</v>
      </c>
      <c r="AU497" s="202" t="s">
        <v>83</v>
      </c>
      <c r="AY497" s="17" t="s">
        <v>179</v>
      </c>
      <c r="BE497" s="203">
        <f>IF(N497="základní",J497,0)</f>
        <v>0</v>
      </c>
      <c r="BF497" s="203">
        <f>IF(N497="snížená",J497,0)</f>
        <v>0</v>
      </c>
      <c r="BG497" s="203">
        <f>IF(N497="zákl. přenesená",J497,0)</f>
        <v>0</v>
      </c>
      <c r="BH497" s="203">
        <f>IF(N497="sníž. přenesená",J497,0)</f>
        <v>0</v>
      </c>
      <c r="BI497" s="203">
        <f>IF(N497="nulová",J497,0)</f>
        <v>0</v>
      </c>
      <c r="BJ497" s="17" t="s">
        <v>83</v>
      </c>
      <c r="BK497" s="203">
        <f>ROUND(I497*H497,2)</f>
        <v>0</v>
      </c>
      <c r="BL497" s="17" t="s">
        <v>187</v>
      </c>
      <c r="BM497" s="202" t="s">
        <v>1637</v>
      </c>
    </row>
    <row r="498" spans="1:65" s="13" customFormat="1" ht="11.25">
      <c r="B498" s="209"/>
      <c r="C498" s="210"/>
      <c r="D498" s="204" t="s">
        <v>191</v>
      </c>
      <c r="E498" s="211" t="s">
        <v>1</v>
      </c>
      <c r="F498" s="212" t="s">
        <v>3078</v>
      </c>
      <c r="G498" s="210"/>
      <c r="H498" s="211" t="s">
        <v>1</v>
      </c>
      <c r="I498" s="213"/>
      <c r="J498" s="210"/>
      <c r="K498" s="210"/>
      <c r="L498" s="214"/>
      <c r="M498" s="215"/>
      <c r="N498" s="216"/>
      <c r="O498" s="216"/>
      <c r="P498" s="216"/>
      <c r="Q498" s="216"/>
      <c r="R498" s="216"/>
      <c r="S498" s="216"/>
      <c r="T498" s="217"/>
      <c r="AT498" s="218" t="s">
        <v>191</v>
      </c>
      <c r="AU498" s="218" t="s">
        <v>83</v>
      </c>
      <c r="AV498" s="13" t="s">
        <v>83</v>
      </c>
      <c r="AW498" s="13" t="s">
        <v>32</v>
      </c>
      <c r="AX498" s="13" t="s">
        <v>76</v>
      </c>
      <c r="AY498" s="218" t="s">
        <v>179</v>
      </c>
    </row>
    <row r="499" spans="1:65" s="14" customFormat="1" ht="11.25">
      <c r="B499" s="219"/>
      <c r="C499" s="220"/>
      <c r="D499" s="204" t="s">
        <v>191</v>
      </c>
      <c r="E499" s="221" t="s">
        <v>1</v>
      </c>
      <c r="F499" s="222" t="s">
        <v>254</v>
      </c>
      <c r="G499" s="220"/>
      <c r="H499" s="223">
        <v>14</v>
      </c>
      <c r="I499" s="224"/>
      <c r="J499" s="220"/>
      <c r="K499" s="220"/>
      <c r="L499" s="225"/>
      <c r="M499" s="226"/>
      <c r="N499" s="227"/>
      <c r="O499" s="227"/>
      <c r="P499" s="227"/>
      <c r="Q499" s="227"/>
      <c r="R499" s="227"/>
      <c r="S499" s="227"/>
      <c r="T499" s="228"/>
      <c r="AT499" s="229" t="s">
        <v>191</v>
      </c>
      <c r="AU499" s="229" t="s">
        <v>83</v>
      </c>
      <c r="AV499" s="14" t="s">
        <v>85</v>
      </c>
      <c r="AW499" s="14" t="s">
        <v>32</v>
      </c>
      <c r="AX499" s="14" t="s">
        <v>76</v>
      </c>
      <c r="AY499" s="229" t="s">
        <v>179</v>
      </c>
    </row>
    <row r="500" spans="1:65" s="15" customFormat="1" ht="11.25">
      <c r="B500" s="244"/>
      <c r="C500" s="245"/>
      <c r="D500" s="204" t="s">
        <v>191</v>
      </c>
      <c r="E500" s="246" t="s">
        <v>1</v>
      </c>
      <c r="F500" s="247" t="s">
        <v>2795</v>
      </c>
      <c r="G500" s="245"/>
      <c r="H500" s="248">
        <v>14</v>
      </c>
      <c r="I500" s="249"/>
      <c r="J500" s="245"/>
      <c r="K500" s="245"/>
      <c r="L500" s="250"/>
      <c r="M500" s="251"/>
      <c r="N500" s="252"/>
      <c r="O500" s="252"/>
      <c r="P500" s="252"/>
      <c r="Q500" s="252"/>
      <c r="R500" s="252"/>
      <c r="S500" s="252"/>
      <c r="T500" s="253"/>
      <c r="AT500" s="254" t="s">
        <v>191</v>
      </c>
      <c r="AU500" s="254" t="s">
        <v>83</v>
      </c>
      <c r="AV500" s="15" t="s">
        <v>187</v>
      </c>
      <c r="AW500" s="15" t="s">
        <v>32</v>
      </c>
      <c r="AX500" s="15" t="s">
        <v>83</v>
      </c>
      <c r="AY500" s="254" t="s">
        <v>179</v>
      </c>
    </row>
    <row r="501" spans="1:65" s="2" customFormat="1" ht="36">
      <c r="A501" s="34"/>
      <c r="B501" s="35"/>
      <c r="C501" s="191" t="s">
        <v>1073</v>
      </c>
      <c r="D501" s="191" t="s">
        <v>182</v>
      </c>
      <c r="E501" s="192" t="s">
        <v>3211</v>
      </c>
      <c r="F501" s="193" t="s">
        <v>3174</v>
      </c>
      <c r="G501" s="194" t="s">
        <v>185</v>
      </c>
      <c r="H501" s="195">
        <v>10.5</v>
      </c>
      <c r="I501" s="196"/>
      <c r="J501" s="197">
        <f>ROUND(I501*H501,2)</f>
        <v>0</v>
      </c>
      <c r="K501" s="193" t="s">
        <v>1</v>
      </c>
      <c r="L501" s="39"/>
      <c r="M501" s="198" t="s">
        <v>1</v>
      </c>
      <c r="N501" s="199" t="s">
        <v>41</v>
      </c>
      <c r="O501" s="71"/>
      <c r="P501" s="200">
        <f>O501*H501</f>
        <v>0</v>
      </c>
      <c r="Q501" s="200">
        <v>0</v>
      </c>
      <c r="R501" s="200">
        <f>Q501*H501</f>
        <v>0</v>
      </c>
      <c r="S501" s="200">
        <v>0</v>
      </c>
      <c r="T501" s="201">
        <f>S501*H501</f>
        <v>0</v>
      </c>
      <c r="U501" s="34"/>
      <c r="V501" s="34"/>
      <c r="W501" s="34"/>
      <c r="X501" s="34"/>
      <c r="Y501" s="34"/>
      <c r="Z501" s="34"/>
      <c r="AA501" s="34"/>
      <c r="AB501" s="34"/>
      <c r="AC501" s="34"/>
      <c r="AD501" s="34"/>
      <c r="AE501" s="34"/>
      <c r="AR501" s="202" t="s">
        <v>187</v>
      </c>
      <c r="AT501" s="202" t="s">
        <v>182</v>
      </c>
      <c r="AU501" s="202" t="s">
        <v>83</v>
      </c>
      <c r="AY501" s="17" t="s">
        <v>179</v>
      </c>
      <c r="BE501" s="203">
        <f>IF(N501="základní",J501,0)</f>
        <v>0</v>
      </c>
      <c r="BF501" s="203">
        <f>IF(N501="snížená",J501,0)</f>
        <v>0</v>
      </c>
      <c r="BG501" s="203">
        <f>IF(N501="zákl. přenesená",J501,0)</f>
        <v>0</v>
      </c>
      <c r="BH501" s="203">
        <f>IF(N501="sníž. přenesená",J501,0)</f>
        <v>0</v>
      </c>
      <c r="BI501" s="203">
        <f>IF(N501="nulová",J501,0)</f>
        <v>0</v>
      </c>
      <c r="BJ501" s="17" t="s">
        <v>83</v>
      </c>
      <c r="BK501" s="203">
        <f>ROUND(I501*H501,2)</f>
        <v>0</v>
      </c>
      <c r="BL501" s="17" t="s">
        <v>187</v>
      </c>
      <c r="BM501" s="202" t="s">
        <v>1659</v>
      </c>
    </row>
    <row r="502" spans="1:65" s="13" customFormat="1" ht="11.25">
      <c r="B502" s="209"/>
      <c r="C502" s="210"/>
      <c r="D502" s="204" t="s">
        <v>191</v>
      </c>
      <c r="E502" s="211" t="s">
        <v>1</v>
      </c>
      <c r="F502" s="212" t="s">
        <v>3175</v>
      </c>
      <c r="G502" s="210"/>
      <c r="H502" s="211" t="s">
        <v>1</v>
      </c>
      <c r="I502" s="213"/>
      <c r="J502" s="210"/>
      <c r="K502" s="210"/>
      <c r="L502" s="214"/>
      <c r="M502" s="215"/>
      <c r="N502" s="216"/>
      <c r="O502" s="216"/>
      <c r="P502" s="216"/>
      <c r="Q502" s="216"/>
      <c r="R502" s="216"/>
      <c r="S502" s="216"/>
      <c r="T502" s="217"/>
      <c r="AT502" s="218" t="s">
        <v>191</v>
      </c>
      <c r="AU502" s="218" t="s">
        <v>83</v>
      </c>
      <c r="AV502" s="13" t="s">
        <v>83</v>
      </c>
      <c r="AW502" s="13" t="s">
        <v>32</v>
      </c>
      <c r="AX502" s="13" t="s">
        <v>76</v>
      </c>
      <c r="AY502" s="218" t="s">
        <v>179</v>
      </c>
    </row>
    <row r="503" spans="1:65" s="14" customFormat="1" ht="11.25">
      <c r="B503" s="219"/>
      <c r="C503" s="220"/>
      <c r="D503" s="204" t="s">
        <v>191</v>
      </c>
      <c r="E503" s="221" t="s">
        <v>1</v>
      </c>
      <c r="F503" s="222" t="s">
        <v>3212</v>
      </c>
      <c r="G503" s="220"/>
      <c r="H503" s="223">
        <v>10.5</v>
      </c>
      <c r="I503" s="224"/>
      <c r="J503" s="220"/>
      <c r="K503" s="220"/>
      <c r="L503" s="225"/>
      <c r="M503" s="226"/>
      <c r="N503" s="227"/>
      <c r="O503" s="227"/>
      <c r="P503" s="227"/>
      <c r="Q503" s="227"/>
      <c r="R503" s="227"/>
      <c r="S503" s="227"/>
      <c r="T503" s="228"/>
      <c r="AT503" s="229" t="s">
        <v>191</v>
      </c>
      <c r="AU503" s="229" t="s">
        <v>83</v>
      </c>
      <c r="AV503" s="14" t="s">
        <v>85</v>
      </c>
      <c r="AW503" s="14" t="s">
        <v>32</v>
      </c>
      <c r="AX503" s="14" t="s">
        <v>76</v>
      </c>
      <c r="AY503" s="229" t="s">
        <v>179</v>
      </c>
    </row>
    <row r="504" spans="1:65" s="15" customFormat="1" ht="11.25">
      <c r="B504" s="244"/>
      <c r="C504" s="245"/>
      <c r="D504" s="204" t="s">
        <v>191</v>
      </c>
      <c r="E504" s="246" t="s">
        <v>1</v>
      </c>
      <c r="F504" s="247" t="s">
        <v>2795</v>
      </c>
      <c r="G504" s="245"/>
      <c r="H504" s="248">
        <v>10.5</v>
      </c>
      <c r="I504" s="249"/>
      <c r="J504" s="245"/>
      <c r="K504" s="245"/>
      <c r="L504" s="250"/>
      <c r="M504" s="251"/>
      <c r="N504" s="252"/>
      <c r="O504" s="252"/>
      <c r="P504" s="252"/>
      <c r="Q504" s="252"/>
      <c r="R504" s="252"/>
      <c r="S504" s="252"/>
      <c r="T504" s="253"/>
      <c r="AT504" s="254" t="s">
        <v>191</v>
      </c>
      <c r="AU504" s="254" t="s">
        <v>83</v>
      </c>
      <c r="AV504" s="15" t="s">
        <v>187</v>
      </c>
      <c r="AW504" s="15" t="s">
        <v>32</v>
      </c>
      <c r="AX504" s="15" t="s">
        <v>83</v>
      </c>
      <c r="AY504" s="254" t="s">
        <v>179</v>
      </c>
    </row>
    <row r="505" spans="1:65" s="2" customFormat="1" ht="24">
      <c r="A505" s="34"/>
      <c r="B505" s="35"/>
      <c r="C505" s="191" t="s">
        <v>1077</v>
      </c>
      <c r="D505" s="191" t="s">
        <v>182</v>
      </c>
      <c r="E505" s="192" t="s">
        <v>3213</v>
      </c>
      <c r="F505" s="193" t="s">
        <v>3214</v>
      </c>
      <c r="G505" s="194" t="s">
        <v>198</v>
      </c>
      <c r="H505" s="195">
        <v>2</v>
      </c>
      <c r="I505" s="196"/>
      <c r="J505" s="197">
        <f>ROUND(I505*H505,2)</f>
        <v>0</v>
      </c>
      <c r="K505" s="193" t="s">
        <v>1</v>
      </c>
      <c r="L505" s="39"/>
      <c r="M505" s="198" t="s">
        <v>1</v>
      </c>
      <c r="N505" s="199" t="s">
        <v>41</v>
      </c>
      <c r="O505" s="71"/>
      <c r="P505" s="200">
        <f>O505*H505</f>
        <v>0</v>
      </c>
      <c r="Q505" s="200">
        <v>0</v>
      </c>
      <c r="R505" s="200">
        <f>Q505*H505</f>
        <v>0</v>
      </c>
      <c r="S505" s="200">
        <v>0</v>
      </c>
      <c r="T505" s="201">
        <f>S505*H505</f>
        <v>0</v>
      </c>
      <c r="U505" s="34"/>
      <c r="V505" s="34"/>
      <c r="W505" s="34"/>
      <c r="X505" s="34"/>
      <c r="Y505" s="34"/>
      <c r="Z505" s="34"/>
      <c r="AA505" s="34"/>
      <c r="AB505" s="34"/>
      <c r="AC505" s="34"/>
      <c r="AD505" s="34"/>
      <c r="AE505" s="34"/>
      <c r="AR505" s="202" t="s">
        <v>187</v>
      </c>
      <c r="AT505" s="202" t="s">
        <v>182</v>
      </c>
      <c r="AU505" s="202" t="s">
        <v>83</v>
      </c>
      <c r="AY505" s="17" t="s">
        <v>179</v>
      </c>
      <c r="BE505" s="203">
        <f>IF(N505="základní",J505,0)</f>
        <v>0</v>
      </c>
      <c r="BF505" s="203">
        <f>IF(N505="snížená",J505,0)</f>
        <v>0</v>
      </c>
      <c r="BG505" s="203">
        <f>IF(N505="zákl. přenesená",J505,0)</f>
        <v>0</v>
      </c>
      <c r="BH505" s="203">
        <f>IF(N505="sníž. přenesená",J505,0)</f>
        <v>0</v>
      </c>
      <c r="BI505" s="203">
        <f>IF(N505="nulová",J505,0)</f>
        <v>0</v>
      </c>
      <c r="BJ505" s="17" t="s">
        <v>83</v>
      </c>
      <c r="BK505" s="203">
        <f>ROUND(I505*H505,2)</f>
        <v>0</v>
      </c>
      <c r="BL505" s="17" t="s">
        <v>187</v>
      </c>
      <c r="BM505" s="202" t="s">
        <v>1683</v>
      </c>
    </row>
    <row r="506" spans="1:65" s="13" customFormat="1" ht="11.25">
      <c r="B506" s="209"/>
      <c r="C506" s="210"/>
      <c r="D506" s="204" t="s">
        <v>191</v>
      </c>
      <c r="E506" s="211" t="s">
        <v>1</v>
      </c>
      <c r="F506" s="212" t="s">
        <v>3078</v>
      </c>
      <c r="G506" s="210"/>
      <c r="H506" s="211" t="s">
        <v>1</v>
      </c>
      <c r="I506" s="213"/>
      <c r="J506" s="210"/>
      <c r="K506" s="210"/>
      <c r="L506" s="214"/>
      <c r="M506" s="215"/>
      <c r="N506" s="216"/>
      <c r="O506" s="216"/>
      <c r="P506" s="216"/>
      <c r="Q506" s="216"/>
      <c r="R506" s="216"/>
      <c r="S506" s="216"/>
      <c r="T506" s="217"/>
      <c r="AT506" s="218" t="s">
        <v>191</v>
      </c>
      <c r="AU506" s="218" t="s">
        <v>83</v>
      </c>
      <c r="AV506" s="13" t="s">
        <v>83</v>
      </c>
      <c r="AW506" s="13" t="s">
        <v>32</v>
      </c>
      <c r="AX506" s="13" t="s">
        <v>76</v>
      </c>
      <c r="AY506" s="218" t="s">
        <v>179</v>
      </c>
    </row>
    <row r="507" spans="1:65" s="14" customFormat="1" ht="11.25">
      <c r="B507" s="219"/>
      <c r="C507" s="220"/>
      <c r="D507" s="204" t="s">
        <v>191</v>
      </c>
      <c r="E507" s="221" t="s">
        <v>1</v>
      </c>
      <c r="F507" s="222" t="s">
        <v>85</v>
      </c>
      <c r="G507" s="220"/>
      <c r="H507" s="223">
        <v>2</v>
      </c>
      <c r="I507" s="224"/>
      <c r="J507" s="220"/>
      <c r="K507" s="220"/>
      <c r="L507" s="225"/>
      <c r="M507" s="226"/>
      <c r="N507" s="227"/>
      <c r="O507" s="227"/>
      <c r="P507" s="227"/>
      <c r="Q507" s="227"/>
      <c r="R507" s="227"/>
      <c r="S507" s="227"/>
      <c r="T507" s="228"/>
      <c r="AT507" s="229" t="s">
        <v>191</v>
      </c>
      <c r="AU507" s="229" t="s">
        <v>83</v>
      </c>
      <c r="AV507" s="14" t="s">
        <v>85</v>
      </c>
      <c r="AW507" s="14" t="s">
        <v>32</v>
      </c>
      <c r="AX507" s="14" t="s">
        <v>76</v>
      </c>
      <c r="AY507" s="229" t="s">
        <v>179</v>
      </c>
    </row>
    <row r="508" spans="1:65" s="15" customFormat="1" ht="11.25">
      <c r="B508" s="244"/>
      <c r="C508" s="245"/>
      <c r="D508" s="204" t="s">
        <v>191</v>
      </c>
      <c r="E508" s="246" t="s">
        <v>1</v>
      </c>
      <c r="F508" s="247" t="s">
        <v>2795</v>
      </c>
      <c r="G508" s="245"/>
      <c r="H508" s="248">
        <v>2</v>
      </c>
      <c r="I508" s="249"/>
      <c r="J508" s="245"/>
      <c r="K508" s="245"/>
      <c r="L508" s="250"/>
      <c r="M508" s="251"/>
      <c r="N508" s="252"/>
      <c r="O508" s="252"/>
      <c r="P508" s="252"/>
      <c r="Q508" s="252"/>
      <c r="R508" s="252"/>
      <c r="S508" s="252"/>
      <c r="T508" s="253"/>
      <c r="AT508" s="254" t="s">
        <v>191</v>
      </c>
      <c r="AU508" s="254" t="s">
        <v>83</v>
      </c>
      <c r="AV508" s="15" t="s">
        <v>187</v>
      </c>
      <c r="AW508" s="15" t="s">
        <v>32</v>
      </c>
      <c r="AX508" s="15" t="s">
        <v>83</v>
      </c>
      <c r="AY508" s="254" t="s">
        <v>179</v>
      </c>
    </row>
    <row r="509" spans="1:65" s="2" customFormat="1" ht="48">
      <c r="A509" s="34"/>
      <c r="B509" s="35"/>
      <c r="C509" s="191" t="s">
        <v>1082</v>
      </c>
      <c r="D509" s="191" t="s">
        <v>182</v>
      </c>
      <c r="E509" s="192" t="s">
        <v>3215</v>
      </c>
      <c r="F509" s="193" t="s">
        <v>3181</v>
      </c>
      <c r="G509" s="194" t="s">
        <v>185</v>
      </c>
      <c r="H509" s="195">
        <v>2</v>
      </c>
      <c r="I509" s="196"/>
      <c r="J509" s="197">
        <f>ROUND(I509*H509,2)</f>
        <v>0</v>
      </c>
      <c r="K509" s="193" t="s">
        <v>1</v>
      </c>
      <c r="L509" s="39"/>
      <c r="M509" s="198" t="s">
        <v>1</v>
      </c>
      <c r="N509" s="199" t="s">
        <v>41</v>
      </c>
      <c r="O509" s="71"/>
      <c r="P509" s="200">
        <f>O509*H509</f>
        <v>0</v>
      </c>
      <c r="Q509" s="200">
        <v>0</v>
      </c>
      <c r="R509" s="200">
        <f>Q509*H509</f>
        <v>0</v>
      </c>
      <c r="S509" s="200">
        <v>0</v>
      </c>
      <c r="T509" s="201">
        <f>S509*H509</f>
        <v>0</v>
      </c>
      <c r="U509" s="34"/>
      <c r="V509" s="34"/>
      <c r="W509" s="34"/>
      <c r="X509" s="34"/>
      <c r="Y509" s="34"/>
      <c r="Z509" s="34"/>
      <c r="AA509" s="34"/>
      <c r="AB509" s="34"/>
      <c r="AC509" s="34"/>
      <c r="AD509" s="34"/>
      <c r="AE509" s="34"/>
      <c r="AR509" s="202" t="s">
        <v>187</v>
      </c>
      <c r="AT509" s="202" t="s">
        <v>182</v>
      </c>
      <c r="AU509" s="202" t="s">
        <v>83</v>
      </c>
      <c r="AY509" s="17" t="s">
        <v>179</v>
      </c>
      <c r="BE509" s="203">
        <f>IF(N509="základní",J509,0)</f>
        <v>0</v>
      </c>
      <c r="BF509" s="203">
        <f>IF(N509="snížená",J509,0)</f>
        <v>0</v>
      </c>
      <c r="BG509" s="203">
        <f>IF(N509="zákl. přenesená",J509,0)</f>
        <v>0</v>
      </c>
      <c r="BH509" s="203">
        <f>IF(N509="sníž. přenesená",J509,0)</f>
        <v>0</v>
      </c>
      <c r="BI509" s="203">
        <f>IF(N509="nulová",J509,0)</f>
        <v>0</v>
      </c>
      <c r="BJ509" s="17" t="s">
        <v>83</v>
      </c>
      <c r="BK509" s="203">
        <f>ROUND(I509*H509,2)</f>
        <v>0</v>
      </c>
      <c r="BL509" s="17" t="s">
        <v>187</v>
      </c>
      <c r="BM509" s="202" t="s">
        <v>1695</v>
      </c>
    </row>
    <row r="510" spans="1:65" s="13" customFormat="1" ht="11.25">
      <c r="B510" s="209"/>
      <c r="C510" s="210"/>
      <c r="D510" s="204" t="s">
        <v>191</v>
      </c>
      <c r="E510" s="211" t="s">
        <v>1</v>
      </c>
      <c r="F510" s="212" t="s">
        <v>3078</v>
      </c>
      <c r="G510" s="210"/>
      <c r="H510" s="211" t="s">
        <v>1</v>
      </c>
      <c r="I510" s="213"/>
      <c r="J510" s="210"/>
      <c r="K510" s="210"/>
      <c r="L510" s="214"/>
      <c r="M510" s="215"/>
      <c r="N510" s="216"/>
      <c r="O510" s="216"/>
      <c r="P510" s="216"/>
      <c r="Q510" s="216"/>
      <c r="R510" s="216"/>
      <c r="S510" s="216"/>
      <c r="T510" s="217"/>
      <c r="AT510" s="218" t="s">
        <v>191</v>
      </c>
      <c r="AU510" s="218" t="s">
        <v>83</v>
      </c>
      <c r="AV510" s="13" t="s">
        <v>83</v>
      </c>
      <c r="AW510" s="13" t="s">
        <v>32</v>
      </c>
      <c r="AX510" s="13" t="s">
        <v>76</v>
      </c>
      <c r="AY510" s="218" t="s">
        <v>179</v>
      </c>
    </row>
    <row r="511" spans="1:65" s="14" customFormat="1" ht="11.25">
      <c r="B511" s="219"/>
      <c r="C511" s="220"/>
      <c r="D511" s="204" t="s">
        <v>191</v>
      </c>
      <c r="E511" s="221" t="s">
        <v>1</v>
      </c>
      <c r="F511" s="222" t="s">
        <v>85</v>
      </c>
      <c r="G511" s="220"/>
      <c r="H511" s="223">
        <v>2</v>
      </c>
      <c r="I511" s="224"/>
      <c r="J511" s="220"/>
      <c r="K511" s="220"/>
      <c r="L511" s="225"/>
      <c r="M511" s="226"/>
      <c r="N511" s="227"/>
      <c r="O511" s="227"/>
      <c r="P511" s="227"/>
      <c r="Q511" s="227"/>
      <c r="R511" s="227"/>
      <c r="S511" s="227"/>
      <c r="T511" s="228"/>
      <c r="AT511" s="229" t="s">
        <v>191</v>
      </c>
      <c r="AU511" s="229" t="s">
        <v>83</v>
      </c>
      <c r="AV511" s="14" t="s">
        <v>85</v>
      </c>
      <c r="AW511" s="14" t="s">
        <v>32</v>
      </c>
      <c r="AX511" s="14" t="s">
        <v>76</v>
      </c>
      <c r="AY511" s="229" t="s">
        <v>179</v>
      </c>
    </row>
    <row r="512" spans="1:65" s="15" customFormat="1" ht="11.25">
      <c r="B512" s="244"/>
      <c r="C512" s="245"/>
      <c r="D512" s="204" t="s">
        <v>191</v>
      </c>
      <c r="E512" s="246" t="s">
        <v>1</v>
      </c>
      <c r="F512" s="247" t="s">
        <v>2795</v>
      </c>
      <c r="G512" s="245"/>
      <c r="H512" s="248">
        <v>2</v>
      </c>
      <c r="I512" s="249"/>
      <c r="J512" s="245"/>
      <c r="K512" s="245"/>
      <c r="L512" s="250"/>
      <c r="M512" s="251"/>
      <c r="N512" s="252"/>
      <c r="O512" s="252"/>
      <c r="P512" s="252"/>
      <c r="Q512" s="252"/>
      <c r="R512" s="252"/>
      <c r="S512" s="252"/>
      <c r="T512" s="253"/>
      <c r="AT512" s="254" t="s">
        <v>191</v>
      </c>
      <c r="AU512" s="254" t="s">
        <v>83</v>
      </c>
      <c r="AV512" s="15" t="s">
        <v>187</v>
      </c>
      <c r="AW512" s="15" t="s">
        <v>32</v>
      </c>
      <c r="AX512" s="15" t="s">
        <v>83</v>
      </c>
      <c r="AY512" s="254" t="s">
        <v>179</v>
      </c>
    </row>
    <row r="513" spans="1:65" s="2" customFormat="1" ht="24">
      <c r="A513" s="34"/>
      <c r="B513" s="35"/>
      <c r="C513" s="191" t="s">
        <v>1089</v>
      </c>
      <c r="D513" s="191" t="s">
        <v>182</v>
      </c>
      <c r="E513" s="192" t="s">
        <v>3216</v>
      </c>
      <c r="F513" s="193" t="s">
        <v>3184</v>
      </c>
      <c r="G513" s="194" t="s">
        <v>185</v>
      </c>
      <c r="H513" s="195">
        <v>6</v>
      </c>
      <c r="I513" s="196"/>
      <c r="J513" s="197">
        <f>ROUND(I513*H513,2)</f>
        <v>0</v>
      </c>
      <c r="K513" s="193" t="s">
        <v>1</v>
      </c>
      <c r="L513" s="39"/>
      <c r="M513" s="198" t="s">
        <v>1</v>
      </c>
      <c r="N513" s="199" t="s">
        <v>41</v>
      </c>
      <c r="O513" s="71"/>
      <c r="P513" s="200">
        <f>O513*H513</f>
        <v>0</v>
      </c>
      <c r="Q513" s="200">
        <v>0</v>
      </c>
      <c r="R513" s="200">
        <f>Q513*H513</f>
        <v>0</v>
      </c>
      <c r="S513" s="200">
        <v>0</v>
      </c>
      <c r="T513" s="201">
        <f>S513*H513</f>
        <v>0</v>
      </c>
      <c r="U513" s="34"/>
      <c r="V513" s="34"/>
      <c r="W513" s="34"/>
      <c r="X513" s="34"/>
      <c r="Y513" s="34"/>
      <c r="Z513" s="34"/>
      <c r="AA513" s="34"/>
      <c r="AB513" s="34"/>
      <c r="AC513" s="34"/>
      <c r="AD513" s="34"/>
      <c r="AE513" s="34"/>
      <c r="AR513" s="202" t="s">
        <v>187</v>
      </c>
      <c r="AT513" s="202" t="s">
        <v>182</v>
      </c>
      <c r="AU513" s="202" t="s">
        <v>83</v>
      </c>
      <c r="AY513" s="17" t="s">
        <v>179</v>
      </c>
      <c r="BE513" s="203">
        <f>IF(N513="základní",J513,0)</f>
        <v>0</v>
      </c>
      <c r="BF513" s="203">
        <f>IF(N513="snížená",J513,0)</f>
        <v>0</v>
      </c>
      <c r="BG513" s="203">
        <f>IF(N513="zákl. přenesená",J513,0)</f>
        <v>0</v>
      </c>
      <c r="BH513" s="203">
        <f>IF(N513="sníž. přenesená",J513,0)</f>
        <v>0</v>
      </c>
      <c r="BI513" s="203">
        <f>IF(N513="nulová",J513,0)</f>
        <v>0</v>
      </c>
      <c r="BJ513" s="17" t="s">
        <v>83</v>
      </c>
      <c r="BK513" s="203">
        <f>ROUND(I513*H513,2)</f>
        <v>0</v>
      </c>
      <c r="BL513" s="17" t="s">
        <v>187</v>
      </c>
      <c r="BM513" s="202" t="s">
        <v>1711</v>
      </c>
    </row>
    <row r="514" spans="1:65" s="13" customFormat="1" ht="11.25">
      <c r="B514" s="209"/>
      <c r="C514" s="210"/>
      <c r="D514" s="204" t="s">
        <v>191</v>
      </c>
      <c r="E514" s="211" t="s">
        <v>1</v>
      </c>
      <c r="F514" s="212" t="s">
        <v>3072</v>
      </c>
      <c r="G514" s="210"/>
      <c r="H514" s="211" t="s">
        <v>1</v>
      </c>
      <c r="I514" s="213"/>
      <c r="J514" s="210"/>
      <c r="K514" s="210"/>
      <c r="L514" s="214"/>
      <c r="M514" s="215"/>
      <c r="N514" s="216"/>
      <c r="O514" s="216"/>
      <c r="P514" s="216"/>
      <c r="Q514" s="216"/>
      <c r="R514" s="216"/>
      <c r="S514" s="216"/>
      <c r="T514" s="217"/>
      <c r="AT514" s="218" t="s">
        <v>191</v>
      </c>
      <c r="AU514" s="218" t="s">
        <v>83</v>
      </c>
      <c r="AV514" s="13" t="s">
        <v>83</v>
      </c>
      <c r="AW514" s="13" t="s">
        <v>32</v>
      </c>
      <c r="AX514" s="13" t="s">
        <v>76</v>
      </c>
      <c r="AY514" s="218" t="s">
        <v>179</v>
      </c>
    </row>
    <row r="515" spans="1:65" s="14" customFormat="1" ht="11.25">
      <c r="B515" s="219"/>
      <c r="C515" s="220"/>
      <c r="D515" s="204" t="s">
        <v>191</v>
      </c>
      <c r="E515" s="221" t="s">
        <v>1</v>
      </c>
      <c r="F515" s="222" t="s">
        <v>213</v>
      </c>
      <c r="G515" s="220"/>
      <c r="H515" s="223">
        <v>6</v>
      </c>
      <c r="I515" s="224"/>
      <c r="J515" s="220"/>
      <c r="K515" s="220"/>
      <c r="L515" s="225"/>
      <c r="M515" s="226"/>
      <c r="N515" s="227"/>
      <c r="O515" s="227"/>
      <c r="P515" s="227"/>
      <c r="Q515" s="227"/>
      <c r="R515" s="227"/>
      <c r="S515" s="227"/>
      <c r="T515" s="228"/>
      <c r="AT515" s="229" t="s">
        <v>191</v>
      </c>
      <c r="AU515" s="229" t="s">
        <v>83</v>
      </c>
      <c r="AV515" s="14" t="s">
        <v>85</v>
      </c>
      <c r="AW515" s="14" t="s">
        <v>32</v>
      </c>
      <c r="AX515" s="14" t="s">
        <v>76</v>
      </c>
      <c r="AY515" s="229" t="s">
        <v>179</v>
      </c>
    </row>
    <row r="516" spans="1:65" s="15" customFormat="1" ht="11.25">
      <c r="B516" s="244"/>
      <c r="C516" s="245"/>
      <c r="D516" s="204" t="s">
        <v>191</v>
      </c>
      <c r="E516" s="246" t="s">
        <v>1</v>
      </c>
      <c r="F516" s="247" t="s">
        <v>2795</v>
      </c>
      <c r="G516" s="245"/>
      <c r="H516" s="248">
        <v>6</v>
      </c>
      <c r="I516" s="249"/>
      <c r="J516" s="245"/>
      <c r="K516" s="245"/>
      <c r="L516" s="250"/>
      <c r="M516" s="251"/>
      <c r="N516" s="252"/>
      <c r="O516" s="252"/>
      <c r="P516" s="252"/>
      <c r="Q516" s="252"/>
      <c r="R516" s="252"/>
      <c r="S516" s="252"/>
      <c r="T516" s="253"/>
      <c r="AT516" s="254" t="s">
        <v>191</v>
      </c>
      <c r="AU516" s="254" t="s">
        <v>83</v>
      </c>
      <c r="AV516" s="15" t="s">
        <v>187</v>
      </c>
      <c r="AW516" s="15" t="s">
        <v>32</v>
      </c>
      <c r="AX516" s="15" t="s">
        <v>83</v>
      </c>
      <c r="AY516" s="254" t="s">
        <v>179</v>
      </c>
    </row>
    <row r="517" spans="1:65" s="2" customFormat="1" ht="48">
      <c r="A517" s="34"/>
      <c r="B517" s="35"/>
      <c r="C517" s="191" t="s">
        <v>1094</v>
      </c>
      <c r="D517" s="191" t="s">
        <v>182</v>
      </c>
      <c r="E517" s="192" t="s">
        <v>3217</v>
      </c>
      <c r="F517" s="193" t="s">
        <v>3218</v>
      </c>
      <c r="G517" s="194" t="s">
        <v>3039</v>
      </c>
      <c r="H517" s="195">
        <v>3</v>
      </c>
      <c r="I517" s="196"/>
      <c r="J517" s="197">
        <f>ROUND(I517*H517,2)</f>
        <v>0</v>
      </c>
      <c r="K517" s="193" t="s">
        <v>1</v>
      </c>
      <c r="L517" s="39"/>
      <c r="M517" s="198" t="s">
        <v>1</v>
      </c>
      <c r="N517" s="199" t="s">
        <v>41</v>
      </c>
      <c r="O517" s="71"/>
      <c r="P517" s="200">
        <f>O517*H517</f>
        <v>0</v>
      </c>
      <c r="Q517" s="200">
        <v>0</v>
      </c>
      <c r="R517" s="200">
        <f>Q517*H517</f>
        <v>0</v>
      </c>
      <c r="S517" s="200">
        <v>0</v>
      </c>
      <c r="T517" s="201">
        <f>S517*H517</f>
        <v>0</v>
      </c>
      <c r="U517" s="34"/>
      <c r="V517" s="34"/>
      <c r="W517" s="34"/>
      <c r="X517" s="34"/>
      <c r="Y517" s="34"/>
      <c r="Z517" s="34"/>
      <c r="AA517" s="34"/>
      <c r="AB517" s="34"/>
      <c r="AC517" s="34"/>
      <c r="AD517" s="34"/>
      <c r="AE517" s="34"/>
      <c r="AR517" s="202" t="s">
        <v>187</v>
      </c>
      <c r="AT517" s="202" t="s">
        <v>182</v>
      </c>
      <c r="AU517" s="202" t="s">
        <v>83</v>
      </c>
      <c r="AY517" s="17" t="s">
        <v>179</v>
      </c>
      <c r="BE517" s="203">
        <f>IF(N517="základní",J517,0)</f>
        <v>0</v>
      </c>
      <c r="BF517" s="203">
        <f>IF(N517="snížená",J517,0)</f>
        <v>0</v>
      </c>
      <c r="BG517" s="203">
        <f>IF(N517="zákl. přenesená",J517,0)</f>
        <v>0</v>
      </c>
      <c r="BH517" s="203">
        <f>IF(N517="sníž. přenesená",J517,0)</f>
        <v>0</v>
      </c>
      <c r="BI517" s="203">
        <f>IF(N517="nulová",J517,0)</f>
        <v>0</v>
      </c>
      <c r="BJ517" s="17" t="s">
        <v>83</v>
      </c>
      <c r="BK517" s="203">
        <f>ROUND(I517*H517,2)</f>
        <v>0</v>
      </c>
      <c r="BL517" s="17" t="s">
        <v>187</v>
      </c>
      <c r="BM517" s="202" t="s">
        <v>1732</v>
      </c>
    </row>
    <row r="518" spans="1:65" s="2" customFormat="1" ht="21.75" customHeight="1">
      <c r="A518" s="34"/>
      <c r="B518" s="35"/>
      <c r="C518" s="191" t="s">
        <v>1124</v>
      </c>
      <c r="D518" s="191" t="s">
        <v>182</v>
      </c>
      <c r="E518" s="192" t="s">
        <v>3219</v>
      </c>
      <c r="F518" s="193" t="s">
        <v>3192</v>
      </c>
      <c r="G518" s="194" t="s">
        <v>242</v>
      </c>
      <c r="H518" s="195">
        <v>0.3</v>
      </c>
      <c r="I518" s="196"/>
      <c r="J518" s="197">
        <f>ROUND(I518*H518,2)</f>
        <v>0</v>
      </c>
      <c r="K518" s="193" t="s">
        <v>1</v>
      </c>
      <c r="L518" s="39"/>
      <c r="M518" s="198" t="s">
        <v>1</v>
      </c>
      <c r="N518" s="199" t="s">
        <v>41</v>
      </c>
      <c r="O518" s="71"/>
      <c r="P518" s="200">
        <f>O518*H518</f>
        <v>0</v>
      </c>
      <c r="Q518" s="200">
        <v>0</v>
      </c>
      <c r="R518" s="200">
        <f>Q518*H518</f>
        <v>0</v>
      </c>
      <c r="S518" s="200">
        <v>0</v>
      </c>
      <c r="T518" s="201">
        <f>S518*H518</f>
        <v>0</v>
      </c>
      <c r="U518" s="34"/>
      <c r="V518" s="34"/>
      <c r="W518" s="34"/>
      <c r="X518" s="34"/>
      <c r="Y518" s="34"/>
      <c r="Z518" s="34"/>
      <c r="AA518" s="34"/>
      <c r="AB518" s="34"/>
      <c r="AC518" s="34"/>
      <c r="AD518" s="34"/>
      <c r="AE518" s="34"/>
      <c r="AR518" s="202" t="s">
        <v>187</v>
      </c>
      <c r="AT518" s="202" t="s">
        <v>182</v>
      </c>
      <c r="AU518" s="202" t="s">
        <v>83</v>
      </c>
      <c r="AY518" s="17" t="s">
        <v>179</v>
      </c>
      <c r="BE518" s="203">
        <f>IF(N518="základní",J518,0)</f>
        <v>0</v>
      </c>
      <c r="BF518" s="203">
        <f>IF(N518="snížená",J518,0)</f>
        <v>0</v>
      </c>
      <c r="BG518" s="203">
        <f>IF(N518="zákl. přenesená",J518,0)</f>
        <v>0</v>
      </c>
      <c r="BH518" s="203">
        <f>IF(N518="sníž. přenesená",J518,0)</f>
        <v>0</v>
      </c>
      <c r="BI518" s="203">
        <f>IF(N518="nulová",J518,0)</f>
        <v>0</v>
      </c>
      <c r="BJ518" s="17" t="s">
        <v>83</v>
      </c>
      <c r="BK518" s="203">
        <f>ROUND(I518*H518,2)</f>
        <v>0</v>
      </c>
      <c r="BL518" s="17" t="s">
        <v>187</v>
      </c>
      <c r="BM518" s="202" t="s">
        <v>1744</v>
      </c>
    </row>
    <row r="519" spans="1:65" s="12" customFormat="1" ht="25.9" customHeight="1">
      <c r="B519" s="175"/>
      <c r="C519" s="176"/>
      <c r="D519" s="177" t="s">
        <v>75</v>
      </c>
      <c r="E519" s="178" t="s">
        <v>3220</v>
      </c>
      <c r="F519" s="178" t="s">
        <v>3221</v>
      </c>
      <c r="G519" s="176"/>
      <c r="H519" s="176"/>
      <c r="I519" s="179"/>
      <c r="J519" s="180">
        <f>BK519</f>
        <v>0</v>
      </c>
      <c r="K519" s="176"/>
      <c r="L519" s="181"/>
      <c r="M519" s="182"/>
      <c r="N519" s="183"/>
      <c r="O519" s="183"/>
      <c r="P519" s="184">
        <f>SUM(P520:P569)</f>
        <v>0</v>
      </c>
      <c r="Q519" s="183"/>
      <c r="R519" s="184">
        <f>SUM(R520:R569)</f>
        <v>0</v>
      </c>
      <c r="S519" s="183"/>
      <c r="T519" s="185">
        <f>SUM(T520:T569)</f>
        <v>0</v>
      </c>
      <c r="AR519" s="186" t="s">
        <v>83</v>
      </c>
      <c r="AT519" s="187" t="s">
        <v>75</v>
      </c>
      <c r="AU519" s="187" t="s">
        <v>76</v>
      </c>
      <c r="AY519" s="186" t="s">
        <v>179</v>
      </c>
      <c r="BK519" s="188">
        <f>SUM(BK520:BK569)</f>
        <v>0</v>
      </c>
    </row>
    <row r="520" spans="1:65" s="2" customFormat="1" ht="36">
      <c r="A520" s="34"/>
      <c r="B520" s="35"/>
      <c r="C520" s="191" t="s">
        <v>1132</v>
      </c>
      <c r="D520" s="191" t="s">
        <v>182</v>
      </c>
      <c r="E520" s="192" t="s">
        <v>3222</v>
      </c>
      <c r="F520" s="193" t="s">
        <v>3223</v>
      </c>
      <c r="G520" s="194" t="s">
        <v>198</v>
      </c>
      <c r="H520" s="195">
        <v>1</v>
      </c>
      <c r="I520" s="196"/>
      <c r="J520" s="197">
        <f>ROUND(I520*H520,2)</f>
        <v>0</v>
      </c>
      <c r="K520" s="193" t="s">
        <v>1</v>
      </c>
      <c r="L520" s="39"/>
      <c r="M520" s="198" t="s">
        <v>1</v>
      </c>
      <c r="N520" s="199" t="s">
        <v>41</v>
      </c>
      <c r="O520" s="71"/>
      <c r="P520" s="200">
        <f>O520*H520</f>
        <v>0</v>
      </c>
      <c r="Q520" s="200">
        <v>0</v>
      </c>
      <c r="R520" s="200">
        <f>Q520*H520</f>
        <v>0</v>
      </c>
      <c r="S520" s="200">
        <v>0</v>
      </c>
      <c r="T520" s="201">
        <f>S520*H520</f>
        <v>0</v>
      </c>
      <c r="U520" s="34"/>
      <c r="V520" s="34"/>
      <c r="W520" s="34"/>
      <c r="X520" s="34"/>
      <c r="Y520" s="34"/>
      <c r="Z520" s="34"/>
      <c r="AA520" s="34"/>
      <c r="AB520" s="34"/>
      <c r="AC520" s="34"/>
      <c r="AD520" s="34"/>
      <c r="AE520" s="34"/>
      <c r="AR520" s="202" t="s">
        <v>187</v>
      </c>
      <c r="AT520" s="202" t="s">
        <v>182</v>
      </c>
      <c r="AU520" s="202" t="s">
        <v>83</v>
      </c>
      <c r="AY520" s="17" t="s">
        <v>179</v>
      </c>
      <c r="BE520" s="203">
        <f>IF(N520="základní",J520,0)</f>
        <v>0</v>
      </c>
      <c r="BF520" s="203">
        <f>IF(N520="snížená",J520,0)</f>
        <v>0</v>
      </c>
      <c r="BG520" s="203">
        <f>IF(N520="zákl. přenesená",J520,0)</f>
        <v>0</v>
      </c>
      <c r="BH520" s="203">
        <f>IF(N520="sníž. přenesená",J520,0)</f>
        <v>0</v>
      </c>
      <c r="BI520" s="203">
        <f>IF(N520="nulová",J520,0)</f>
        <v>0</v>
      </c>
      <c r="BJ520" s="17" t="s">
        <v>83</v>
      </c>
      <c r="BK520" s="203">
        <f>ROUND(I520*H520,2)</f>
        <v>0</v>
      </c>
      <c r="BL520" s="17" t="s">
        <v>187</v>
      </c>
      <c r="BM520" s="202" t="s">
        <v>1755</v>
      </c>
    </row>
    <row r="521" spans="1:65" s="13" customFormat="1" ht="22.5">
      <c r="B521" s="209"/>
      <c r="C521" s="210"/>
      <c r="D521" s="204" t="s">
        <v>191</v>
      </c>
      <c r="E521" s="211" t="s">
        <v>1</v>
      </c>
      <c r="F521" s="212" t="s">
        <v>3224</v>
      </c>
      <c r="G521" s="210"/>
      <c r="H521" s="211" t="s">
        <v>1</v>
      </c>
      <c r="I521" s="213"/>
      <c r="J521" s="210"/>
      <c r="K521" s="210"/>
      <c r="L521" s="214"/>
      <c r="M521" s="215"/>
      <c r="N521" s="216"/>
      <c r="O521" s="216"/>
      <c r="P521" s="216"/>
      <c r="Q521" s="216"/>
      <c r="R521" s="216"/>
      <c r="S521" s="216"/>
      <c r="T521" s="217"/>
      <c r="AT521" s="218" t="s">
        <v>191</v>
      </c>
      <c r="AU521" s="218" t="s">
        <v>83</v>
      </c>
      <c r="AV521" s="13" t="s">
        <v>83</v>
      </c>
      <c r="AW521" s="13" t="s">
        <v>32</v>
      </c>
      <c r="AX521" s="13" t="s">
        <v>76</v>
      </c>
      <c r="AY521" s="218" t="s">
        <v>179</v>
      </c>
    </row>
    <row r="522" spans="1:65" s="13" customFormat="1" ht="11.25">
      <c r="B522" s="209"/>
      <c r="C522" s="210"/>
      <c r="D522" s="204" t="s">
        <v>191</v>
      </c>
      <c r="E522" s="211" t="s">
        <v>1</v>
      </c>
      <c r="F522" s="212" t="s">
        <v>3225</v>
      </c>
      <c r="G522" s="210"/>
      <c r="H522" s="211" t="s">
        <v>1</v>
      </c>
      <c r="I522" s="213"/>
      <c r="J522" s="210"/>
      <c r="K522" s="210"/>
      <c r="L522" s="214"/>
      <c r="M522" s="215"/>
      <c r="N522" s="216"/>
      <c r="O522" s="216"/>
      <c r="P522" s="216"/>
      <c r="Q522" s="216"/>
      <c r="R522" s="216"/>
      <c r="S522" s="216"/>
      <c r="T522" s="217"/>
      <c r="AT522" s="218" t="s">
        <v>191</v>
      </c>
      <c r="AU522" s="218" t="s">
        <v>83</v>
      </c>
      <c r="AV522" s="13" t="s">
        <v>83</v>
      </c>
      <c r="AW522" s="13" t="s">
        <v>32</v>
      </c>
      <c r="AX522" s="13" t="s">
        <v>76</v>
      </c>
      <c r="AY522" s="218" t="s">
        <v>179</v>
      </c>
    </row>
    <row r="523" spans="1:65" s="13" customFormat="1" ht="22.5">
      <c r="B523" s="209"/>
      <c r="C523" s="210"/>
      <c r="D523" s="204" t="s">
        <v>191</v>
      </c>
      <c r="E523" s="211" t="s">
        <v>1</v>
      </c>
      <c r="F523" s="212" t="s">
        <v>3226</v>
      </c>
      <c r="G523" s="210"/>
      <c r="H523" s="211" t="s">
        <v>1</v>
      </c>
      <c r="I523" s="213"/>
      <c r="J523" s="210"/>
      <c r="K523" s="210"/>
      <c r="L523" s="214"/>
      <c r="M523" s="215"/>
      <c r="N523" s="216"/>
      <c r="O523" s="216"/>
      <c r="P523" s="216"/>
      <c r="Q523" s="216"/>
      <c r="R523" s="216"/>
      <c r="S523" s="216"/>
      <c r="T523" s="217"/>
      <c r="AT523" s="218" t="s">
        <v>191</v>
      </c>
      <c r="AU523" s="218" t="s">
        <v>83</v>
      </c>
      <c r="AV523" s="13" t="s">
        <v>83</v>
      </c>
      <c r="AW523" s="13" t="s">
        <v>32</v>
      </c>
      <c r="AX523" s="13" t="s">
        <v>76</v>
      </c>
      <c r="AY523" s="218" t="s">
        <v>179</v>
      </c>
    </row>
    <row r="524" spans="1:65" s="13" customFormat="1" ht="22.5">
      <c r="B524" s="209"/>
      <c r="C524" s="210"/>
      <c r="D524" s="204" t="s">
        <v>191</v>
      </c>
      <c r="E524" s="211" t="s">
        <v>1</v>
      </c>
      <c r="F524" s="212" t="s">
        <v>3227</v>
      </c>
      <c r="G524" s="210"/>
      <c r="H524" s="211" t="s">
        <v>1</v>
      </c>
      <c r="I524" s="213"/>
      <c r="J524" s="210"/>
      <c r="K524" s="210"/>
      <c r="L524" s="214"/>
      <c r="M524" s="215"/>
      <c r="N524" s="216"/>
      <c r="O524" s="216"/>
      <c r="P524" s="216"/>
      <c r="Q524" s="216"/>
      <c r="R524" s="216"/>
      <c r="S524" s="216"/>
      <c r="T524" s="217"/>
      <c r="AT524" s="218" t="s">
        <v>191</v>
      </c>
      <c r="AU524" s="218" t="s">
        <v>83</v>
      </c>
      <c r="AV524" s="13" t="s">
        <v>83</v>
      </c>
      <c r="AW524" s="13" t="s">
        <v>32</v>
      </c>
      <c r="AX524" s="13" t="s">
        <v>76</v>
      </c>
      <c r="AY524" s="218" t="s">
        <v>179</v>
      </c>
    </row>
    <row r="525" spans="1:65" s="13" customFormat="1" ht="11.25">
      <c r="B525" s="209"/>
      <c r="C525" s="210"/>
      <c r="D525" s="204" t="s">
        <v>191</v>
      </c>
      <c r="E525" s="211" t="s">
        <v>1</v>
      </c>
      <c r="F525" s="212" t="s">
        <v>3228</v>
      </c>
      <c r="G525" s="210"/>
      <c r="H525" s="211" t="s">
        <v>1</v>
      </c>
      <c r="I525" s="213"/>
      <c r="J525" s="210"/>
      <c r="K525" s="210"/>
      <c r="L525" s="214"/>
      <c r="M525" s="215"/>
      <c r="N525" s="216"/>
      <c r="O525" s="216"/>
      <c r="P525" s="216"/>
      <c r="Q525" s="216"/>
      <c r="R525" s="216"/>
      <c r="S525" s="216"/>
      <c r="T525" s="217"/>
      <c r="AT525" s="218" t="s">
        <v>191</v>
      </c>
      <c r="AU525" s="218" t="s">
        <v>83</v>
      </c>
      <c r="AV525" s="13" t="s">
        <v>83</v>
      </c>
      <c r="AW525" s="13" t="s">
        <v>32</v>
      </c>
      <c r="AX525" s="13" t="s">
        <v>76</v>
      </c>
      <c r="AY525" s="218" t="s">
        <v>179</v>
      </c>
    </row>
    <row r="526" spans="1:65" s="13" customFormat="1" ht="33.75">
      <c r="B526" s="209"/>
      <c r="C526" s="210"/>
      <c r="D526" s="204" t="s">
        <v>191</v>
      </c>
      <c r="E526" s="211" t="s">
        <v>1</v>
      </c>
      <c r="F526" s="212" t="s">
        <v>3229</v>
      </c>
      <c r="G526" s="210"/>
      <c r="H526" s="211" t="s">
        <v>1</v>
      </c>
      <c r="I526" s="213"/>
      <c r="J526" s="210"/>
      <c r="K526" s="210"/>
      <c r="L526" s="214"/>
      <c r="M526" s="215"/>
      <c r="N526" s="216"/>
      <c r="O526" s="216"/>
      <c r="P526" s="216"/>
      <c r="Q526" s="216"/>
      <c r="R526" s="216"/>
      <c r="S526" s="216"/>
      <c r="T526" s="217"/>
      <c r="AT526" s="218" t="s">
        <v>191</v>
      </c>
      <c r="AU526" s="218" t="s">
        <v>83</v>
      </c>
      <c r="AV526" s="13" t="s">
        <v>83</v>
      </c>
      <c r="AW526" s="13" t="s">
        <v>32</v>
      </c>
      <c r="AX526" s="13" t="s">
        <v>76</v>
      </c>
      <c r="AY526" s="218" t="s">
        <v>179</v>
      </c>
    </row>
    <row r="527" spans="1:65" s="13" customFormat="1" ht="22.5">
      <c r="B527" s="209"/>
      <c r="C527" s="210"/>
      <c r="D527" s="204" t="s">
        <v>191</v>
      </c>
      <c r="E527" s="211" t="s">
        <v>1</v>
      </c>
      <c r="F527" s="212" t="s">
        <v>3230</v>
      </c>
      <c r="G527" s="210"/>
      <c r="H527" s="211" t="s">
        <v>1</v>
      </c>
      <c r="I527" s="213"/>
      <c r="J527" s="210"/>
      <c r="K527" s="210"/>
      <c r="L527" s="214"/>
      <c r="M527" s="215"/>
      <c r="N527" s="216"/>
      <c r="O527" s="216"/>
      <c r="P527" s="216"/>
      <c r="Q527" s="216"/>
      <c r="R527" s="216"/>
      <c r="S527" s="216"/>
      <c r="T527" s="217"/>
      <c r="AT527" s="218" t="s">
        <v>191</v>
      </c>
      <c r="AU527" s="218" t="s">
        <v>83</v>
      </c>
      <c r="AV527" s="13" t="s">
        <v>83</v>
      </c>
      <c r="AW527" s="13" t="s">
        <v>32</v>
      </c>
      <c r="AX527" s="13" t="s">
        <v>76</v>
      </c>
      <c r="AY527" s="218" t="s">
        <v>179</v>
      </c>
    </row>
    <row r="528" spans="1:65" s="13" customFormat="1" ht="11.25">
      <c r="B528" s="209"/>
      <c r="C528" s="210"/>
      <c r="D528" s="204" t="s">
        <v>191</v>
      </c>
      <c r="E528" s="211" t="s">
        <v>1</v>
      </c>
      <c r="F528" s="212" t="s">
        <v>3231</v>
      </c>
      <c r="G528" s="210"/>
      <c r="H528" s="211" t="s">
        <v>1</v>
      </c>
      <c r="I528" s="213"/>
      <c r="J528" s="210"/>
      <c r="K528" s="210"/>
      <c r="L528" s="214"/>
      <c r="M528" s="215"/>
      <c r="N528" s="216"/>
      <c r="O528" s="216"/>
      <c r="P528" s="216"/>
      <c r="Q528" s="216"/>
      <c r="R528" s="216"/>
      <c r="S528" s="216"/>
      <c r="T528" s="217"/>
      <c r="AT528" s="218" t="s">
        <v>191</v>
      </c>
      <c r="AU528" s="218" t="s">
        <v>83</v>
      </c>
      <c r="AV528" s="13" t="s">
        <v>83</v>
      </c>
      <c r="AW528" s="13" t="s">
        <v>32</v>
      </c>
      <c r="AX528" s="13" t="s">
        <v>76</v>
      </c>
      <c r="AY528" s="218" t="s">
        <v>179</v>
      </c>
    </row>
    <row r="529" spans="1:65" s="13" customFormat="1" ht="11.25">
      <c r="B529" s="209"/>
      <c r="C529" s="210"/>
      <c r="D529" s="204" t="s">
        <v>191</v>
      </c>
      <c r="E529" s="211" t="s">
        <v>1</v>
      </c>
      <c r="F529" s="212" t="s">
        <v>3232</v>
      </c>
      <c r="G529" s="210"/>
      <c r="H529" s="211" t="s">
        <v>1</v>
      </c>
      <c r="I529" s="213"/>
      <c r="J529" s="210"/>
      <c r="K529" s="210"/>
      <c r="L529" s="214"/>
      <c r="M529" s="215"/>
      <c r="N529" s="216"/>
      <c r="O529" s="216"/>
      <c r="P529" s="216"/>
      <c r="Q529" s="216"/>
      <c r="R529" s="216"/>
      <c r="S529" s="216"/>
      <c r="T529" s="217"/>
      <c r="AT529" s="218" t="s">
        <v>191</v>
      </c>
      <c r="AU529" s="218" t="s">
        <v>83</v>
      </c>
      <c r="AV529" s="13" t="s">
        <v>83</v>
      </c>
      <c r="AW529" s="13" t="s">
        <v>32</v>
      </c>
      <c r="AX529" s="13" t="s">
        <v>76</v>
      </c>
      <c r="AY529" s="218" t="s">
        <v>179</v>
      </c>
    </row>
    <row r="530" spans="1:65" s="14" customFormat="1" ht="11.25">
      <c r="B530" s="219"/>
      <c r="C530" s="220"/>
      <c r="D530" s="204" t="s">
        <v>191</v>
      </c>
      <c r="E530" s="221" t="s">
        <v>1</v>
      </c>
      <c r="F530" s="222" t="s">
        <v>83</v>
      </c>
      <c r="G530" s="220"/>
      <c r="H530" s="223">
        <v>1</v>
      </c>
      <c r="I530" s="224"/>
      <c r="J530" s="220"/>
      <c r="K530" s="220"/>
      <c r="L530" s="225"/>
      <c r="M530" s="226"/>
      <c r="N530" s="227"/>
      <c r="O530" s="227"/>
      <c r="P530" s="227"/>
      <c r="Q530" s="227"/>
      <c r="R530" s="227"/>
      <c r="S530" s="227"/>
      <c r="T530" s="228"/>
      <c r="AT530" s="229" t="s">
        <v>191</v>
      </c>
      <c r="AU530" s="229" t="s">
        <v>83</v>
      </c>
      <c r="AV530" s="14" t="s">
        <v>85</v>
      </c>
      <c r="AW530" s="14" t="s">
        <v>32</v>
      </c>
      <c r="AX530" s="14" t="s">
        <v>76</v>
      </c>
      <c r="AY530" s="229" t="s">
        <v>179</v>
      </c>
    </row>
    <row r="531" spans="1:65" s="15" customFormat="1" ht="11.25">
      <c r="B531" s="244"/>
      <c r="C531" s="245"/>
      <c r="D531" s="204" t="s">
        <v>191</v>
      </c>
      <c r="E531" s="246" t="s">
        <v>1</v>
      </c>
      <c r="F531" s="247" t="s">
        <v>2795</v>
      </c>
      <c r="G531" s="245"/>
      <c r="H531" s="248">
        <v>1</v>
      </c>
      <c r="I531" s="249"/>
      <c r="J531" s="245"/>
      <c r="K531" s="245"/>
      <c r="L531" s="250"/>
      <c r="M531" s="251"/>
      <c r="N531" s="252"/>
      <c r="O531" s="252"/>
      <c r="P531" s="252"/>
      <c r="Q531" s="252"/>
      <c r="R531" s="252"/>
      <c r="S531" s="252"/>
      <c r="T531" s="253"/>
      <c r="AT531" s="254" t="s">
        <v>191</v>
      </c>
      <c r="AU531" s="254" t="s">
        <v>83</v>
      </c>
      <c r="AV531" s="15" t="s">
        <v>187</v>
      </c>
      <c r="AW531" s="15" t="s">
        <v>32</v>
      </c>
      <c r="AX531" s="15" t="s">
        <v>83</v>
      </c>
      <c r="AY531" s="254" t="s">
        <v>179</v>
      </c>
    </row>
    <row r="532" spans="1:65" s="2" customFormat="1" ht="36">
      <c r="A532" s="34"/>
      <c r="B532" s="35"/>
      <c r="C532" s="191" t="s">
        <v>1138</v>
      </c>
      <c r="D532" s="191" t="s">
        <v>182</v>
      </c>
      <c r="E532" s="192" t="s">
        <v>3233</v>
      </c>
      <c r="F532" s="193" t="s">
        <v>3234</v>
      </c>
      <c r="G532" s="194" t="s">
        <v>198</v>
      </c>
      <c r="H532" s="195">
        <v>1</v>
      </c>
      <c r="I532" s="196"/>
      <c r="J532" s="197">
        <f>ROUND(I532*H532,2)</f>
        <v>0</v>
      </c>
      <c r="K532" s="193" t="s">
        <v>1</v>
      </c>
      <c r="L532" s="39"/>
      <c r="M532" s="198" t="s">
        <v>1</v>
      </c>
      <c r="N532" s="199" t="s">
        <v>41</v>
      </c>
      <c r="O532" s="71"/>
      <c r="P532" s="200">
        <f>O532*H532</f>
        <v>0</v>
      </c>
      <c r="Q532" s="200">
        <v>0</v>
      </c>
      <c r="R532" s="200">
        <f>Q532*H532</f>
        <v>0</v>
      </c>
      <c r="S532" s="200">
        <v>0</v>
      </c>
      <c r="T532" s="201">
        <f>S532*H532</f>
        <v>0</v>
      </c>
      <c r="U532" s="34"/>
      <c r="V532" s="34"/>
      <c r="W532" s="34"/>
      <c r="X532" s="34"/>
      <c r="Y532" s="34"/>
      <c r="Z532" s="34"/>
      <c r="AA532" s="34"/>
      <c r="AB532" s="34"/>
      <c r="AC532" s="34"/>
      <c r="AD532" s="34"/>
      <c r="AE532" s="34"/>
      <c r="AR532" s="202" t="s">
        <v>187</v>
      </c>
      <c r="AT532" s="202" t="s">
        <v>182</v>
      </c>
      <c r="AU532" s="202" t="s">
        <v>83</v>
      </c>
      <c r="AY532" s="17" t="s">
        <v>179</v>
      </c>
      <c r="BE532" s="203">
        <f>IF(N532="základní",J532,0)</f>
        <v>0</v>
      </c>
      <c r="BF532" s="203">
        <f>IF(N532="snížená",J532,0)</f>
        <v>0</v>
      </c>
      <c r="BG532" s="203">
        <f>IF(N532="zákl. přenesená",J532,0)</f>
        <v>0</v>
      </c>
      <c r="BH532" s="203">
        <f>IF(N532="sníž. přenesená",J532,0)</f>
        <v>0</v>
      </c>
      <c r="BI532" s="203">
        <f>IF(N532="nulová",J532,0)</f>
        <v>0</v>
      </c>
      <c r="BJ532" s="17" t="s">
        <v>83</v>
      </c>
      <c r="BK532" s="203">
        <f>ROUND(I532*H532,2)</f>
        <v>0</v>
      </c>
      <c r="BL532" s="17" t="s">
        <v>187</v>
      </c>
      <c r="BM532" s="202" t="s">
        <v>1761</v>
      </c>
    </row>
    <row r="533" spans="1:65" s="13" customFormat="1" ht="11.25">
      <c r="B533" s="209"/>
      <c r="C533" s="210"/>
      <c r="D533" s="204" t="s">
        <v>191</v>
      </c>
      <c r="E533" s="211" t="s">
        <v>1</v>
      </c>
      <c r="F533" s="212" t="s">
        <v>3235</v>
      </c>
      <c r="G533" s="210"/>
      <c r="H533" s="211" t="s">
        <v>1</v>
      </c>
      <c r="I533" s="213"/>
      <c r="J533" s="210"/>
      <c r="K533" s="210"/>
      <c r="L533" s="214"/>
      <c r="M533" s="215"/>
      <c r="N533" s="216"/>
      <c r="O533" s="216"/>
      <c r="P533" s="216"/>
      <c r="Q533" s="216"/>
      <c r="R533" s="216"/>
      <c r="S533" s="216"/>
      <c r="T533" s="217"/>
      <c r="AT533" s="218" t="s">
        <v>191</v>
      </c>
      <c r="AU533" s="218" t="s">
        <v>83</v>
      </c>
      <c r="AV533" s="13" t="s">
        <v>83</v>
      </c>
      <c r="AW533" s="13" t="s">
        <v>32</v>
      </c>
      <c r="AX533" s="13" t="s">
        <v>76</v>
      </c>
      <c r="AY533" s="218" t="s">
        <v>179</v>
      </c>
    </row>
    <row r="534" spans="1:65" s="13" customFormat="1" ht="33.75">
      <c r="B534" s="209"/>
      <c r="C534" s="210"/>
      <c r="D534" s="204" t="s">
        <v>191</v>
      </c>
      <c r="E534" s="211" t="s">
        <v>1</v>
      </c>
      <c r="F534" s="212" t="s">
        <v>3236</v>
      </c>
      <c r="G534" s="210"/>
      <c r="H534" s="211" t="s">
        <v>1</v>
      </c>
      <c r="I534" s="213"/>
      <c r="J534" s="210"/>
      <c r="K534" s="210"/>
      <c r="L534" s="214"/>
      <c r="M534" s="215"/>
      <c r="N534" s="216"/>
      <c r="O534" s="216"/>
      <c r="P534" s="216"/>
      <c r="Q534" s="216"/>
      <c r="R534" s="216"/>
      <c r="S534" s="216"/>
      <c r="T534" s="217"/>
      <c r="AT534" s="218" t="s">
        <v>191</v>
      </c>
      <c r="AU534" s="218" t="s">
        <v>83</v>
      </c>
      <c r="AV534" s="13" t="s">
        <v>83</v>
      </c>
      <c r="AW534" s="13" t="s">
        <v>32</v>
      </c>
      <c r="AX534" s="13" t="s">
        <v>76</v>
      </c>
      <c r="AY534" s="218" t="s">
        <v>179</v>
      </c>
    </row>
    <row r="535" spans="1:65" s="13" customFormat="1" ht="11.25">
      <c r="B535" s="209"/>
      <c r="C535" s="210"/>
      <c r="D535" s="204" t="s">
        <v>191</v>
      </c>
      <c r="E535" s="211" t="s">
        <v>1</v>
      </c>
      <c r="F535" s="212" t="s">
        <v>3078</v>
      </c>
      <c r="G535" s="210"/>
      <c r="H535" s="211" t="s">
        <v>1</v>
      </c>
      <c r="I535" s="213"/>
      <c r="J535" s="210"/>
      <c r="K535" s="210"/>
      <c r="L535" s="214"/>
      <c r="M535" s="215"/>
      <c r="N535" s="216"/>
      <c r="O535" s="216"/>
      <c r="P535" s="216"/>
      <c r="Q535" s="216"/>
      <c r="R535" s="216"/>
      <c r="S535" s="216"/>
      <c r="T535" s="217"/>
      <c r="AT535" s="218" t="s">
        <v>191</v>
      </c>
      <c r="AU535" s="218" t="s">
        <v>83</v>
      </c>
      <c r="AV535" s="13" t="s">
        <v>83</v>
      </c>
      <c r="AW535" s="13" t="s">
        <v>32</v>
      </c>
      <c r="AX535" s="13" t="s">
        <v>76</v>
      </c>
      <c r="AY535" s="218" t="s">
        <v>179</v>
      </c>
    </row>
    <row r="536" spans="1:65" s="14" customFormat="1" ht="11.25">
      <c r="B536" s="219"/>
      <c r="C536" s="220"/>
      <c r="D536" s="204" t="s">
        <v>191</v>
      </c>
      <c r="E536" s="221" t="s">
        <v>1</v>
      </c>
      <c r="F536" s="222" t="s">
        <v>83</v>
      </c>
      <c r="G536" s="220"/>
      <c r="H536" s="223">
        <v>1</v>
      </c>
      <c r="I536" s="224"/>
      <c r="J536" s="220"/>
      <c r="K536" s="220"/>
      <c r="L536" s="225"/>
      <c r="M536" s="226"/>
      <c r="N536" s="227"/>
      <c r="O536" s="227"/>
      <c r="P536" s="227"/>
      <c r="Q536" s="227"/>
      <c r="R536" s="227"/>
      <c r="S536" s="227"/>
      <c r="T536" s="228"/>
      <c r="AT536" s="229" t="s">
        <v>191</v>
      </c>
      <c r="AU536" s="229" t="s">
        <v>83</v>
      </c>
      <c r="AV536" s="14" t="s">
        <v>85</v>
      </c>
      <c r="AW536" s="14" t="s">
        <v>32</v>
      </c>
      <c r="AX536" s="14" t="s">
        <v>76</v>
      </c>
      <c r="AY536" s="229" t="s">
        <v>179</v>
      </c>
    </row>
    <row r="537" spans="1:65" s="15" customFormat="1" ht="11.25">
      <c r="B537" s="244"/>
      <c r="C537" s="245"/>
      <c r="D537" s="204" t="s">
        <v>191</v>
      </c>
      <c r="E537" s="246" t="s">
        <v>1</v>
      </c>
      <c r="F537" s="247" t="s">
        <v>2795</v>
      </c>
      <c r="G537" s="245"/>
      <c r="H537" s="248">
        <v>1</v>
      </c>
      <c r="I537" s="249"/>
      <c r="J537" s="245"/>
      <c r="K537" s="245"/>
      <c r="L537" s="250"/>
      <c r="M537" s="251"/>
      <c r="N537" s="252"/>
      <c r="O537" s="252"/>
      <c r="P537" s="252"/>
      <c r="Q537" s="252"/>
      <c r="R537" s="252"/>
      <c r="S537" s="252"/>
      <c r="T537" s="253"/>
      <c r="AT537" s="254" t="s">
        <v>191</v>
      </c>
      <c r="AU537" s="254" t="s">
        <v>83</v>
      </c>
      <c r="AV537" s="15" t="s">
        <v>187</v>
      </c>
      <c r="AW537" s="15" t="s">
        <v>32</v>
      </c>
      <c r="AX537" s="15" t="s">
        <v>83</v>
      </c>
      <c r="AY537" s="254" t="s">
        <v>179</v>
      </c>
    </row>
    <row r="538" spans="1:65" s="2" customFormat="1" ht="24">
      <c r="A538" s="34"/>
      <c r="B538" s="35"/>
      <c r="C538" s="191" t="s">
        <v>1171</v>
      </c>
      <c r="D538" s="191" t="s">
        <v>182</v>
      </c>
      <c r="E538" s="192" t="s">
        <v>3237</v>
      </c>
      <c r="F538" s="193" t="s">
        <v>3238</v>
      </c>
      <c r="G538" s="194" t="s">
        <v>198</v>
      </c>
      <c r="H538" s="195">
        <v>1</v>
      </c>
      <c r="I538" s="196"/>
      <c r="J538" s="197">
        <f>ROUND(I538*H538,2)</f>
        <v>0</v>
      </c>
      <c r="K538" s="193" t="s">
        <v>1</v>
      </c>
      <c r="L538" s="39"/>
      <c r="M538" s="198" t="s">
        <v>1</v>
      </c>
      <c r="N538" s="199" t="s">
        <v>41</v>
      </c>
      <c r="O538" s="71"/>
      <c r="P538" s="200">
        <f>O538*H538</f>
        <v>0</v>
      </c>
      <c r="Q538" s="200">
        <v>0</v>
      </c>
      <c r="R538" s="200">
        <f>Q538*H538</f>
        <v>0</v>
      </c>
      <c r="S538" s="200">
        <v>0</v>
      </c>
      <c r="T538" s="201">
        <f>S538*H538</f>
        <v>0</v>
      </c>
      <c r="U538" s="34"/>
      <c r="V538" s="34"/>
      <c r="W538" s="34"/>
      <c r="X538" s="34"/>
      <c r="Y538" s="34"/>
      <c r="Z538" s="34"/>
      <c r="AA538" s="34"/>
      <c r="AB538" s="34"/>
      <c r="AC538" s="34"/>
      <c r="AD538" s="34"/>
      <c r="AE538" s="34"/>
      <c r="AR538" s="202" t="s">
        <v>187</v>
      </c>
      <c r="AT538" s="202" t="s">
        <v>182</v>
      </c>
      <c r="AU538" s="202" t="s">
        <v>83</v>
      </c>
      <c r="AY538" s="17" t="s">
        <v>179</v>
      </c>
      <c r="BE538" s="203">
        <f>IF(N538="základní",J538,0)</f>
        <v>0</v>
      </c>
      <c r="BF538" s="203">
        <f>IF(N538="snížená",J538,0)</f>
        <v>0</v>
      </c>
      <c r="BG538" s="203">
        <f>IF(N538="zákl. přenesená",J538,0)</f>
        <v>0</v>
      </c>
      <c r="BH538" s="203">
        <f>IF(N538="sníž. přenesená",J538,0)</f>
        <v>0</v>
      </c>
      <c r="BI538" s="203">
        <f>IF(N538="nulová",J538,0)</f>
        <v>0</v>
      </c>
      <c r="BJ538" s="17" t="s">
        <v>83</v>
      </c>
      <c r="BK538" s="203">
        <f>ROUND(I538*H538,2)</f>
        <v>0</v>
      </c>
      <c r="BL538" s="17" t="s">
        <v>187</v>
      </c>
      <c r="BM538" s="202" t="s">
        <v>1771</v>
      </c>
    </row>
    <row r="539" spans="1:65" s="13" customFormat="1" ht="11.25">
      <c r="B539" s="209"/>
      <c r="C539" s="210"/>
      <c r="D539" s="204" t="s">
        <v>191</v>
      </c>
      <c r="E539" s="211" t="s">
        <v>1</v>
      </c>
      <c r="F539" s="212" t="s">
        <v>3239</v>
      </c>
      <c r="G539" s="210"/>
      <c r="H539" s="211" t="s">
        <v>1</v>
      </c>
      <c r="I539" s="213"/>
      <c r="J539" s="210"/>
      <c r="K539" s="210"/>
      <c r="L539" s="214"/>
      <c r="M539" s="215"/>
      <c r="N539" s="216"/>
      <c r="O539" s="216"/>
      <c r="P539" s="216"/>
      <c r="Q539" s="216"/>
      <c r="R539" s="216"/>
      <c r="S539" s="216"/>
      <c r="T539" s="217"/>
      <c r="AT539" s="218" t="s">
        <v>191</v>
      </c>
      <c r="AU539" s="218" t="s">
        <v>83</v>
      </c>
      <c r="AV539" s="13" t="s">
        <v>83</v>
      </c>
      <c r="AW539" s="13" t="s">
        <v>32</v>
      </c>
      <c r="AX539" s="13" t="s">
        <v>76</v>
      </c>
      <c r="AY539" s="218" t="s">
        <v>179</v>
      </c>
    </row>
    <row r="540" spans="1:65" s="14" customFormat="1" ht="11.25">
      <c r="B540" s="219"/>
      <c r="C540" s="220"/>
      <c r="D540" s="204" t="s">
        <v>191</v>
      </c>
      <c r="E540" s="221" t="s">
        <v>1</v>
      </c>
      <c r="F540" s="222" t="s">
        <v>83</v>
      </c>
      <c r="G540" s="220"/>
      <c r="H540" s="223">
        <v>1</v>
      </c>
      <c r="I540" s="224"/>
      <c r="J540" s="220"/>
      <c r="K540" s="220"/>
      <c r="L540" s="225"/>
      <c r="M540" s="226"/>
      <c r="N540" s="227"/>
      <c r="O540" s="227"/>
      <c r="P540" s="227"/>
      <c r="Q540" s="227"/>
      <c r="R540" s="227"/>
      <c r="S540" s="227"/>
      <c r="T540" s="228"/>
      <c r="AT540" s="229" t="s">
        <v>191</v>
      </c>
      <c r="AU540" s="229" t="s">
        <v>83</v>
      </c>
      <c r="AV540" s="14" t="s">
        <v>85</v>
      </c>
      <c r="AW540" s="14" t="s">
        <v>32</v>
      </c>
      <c r="AX540" s="14" t="s">
        <v>76</v>
      </c>
      <c r="AY540" s="229" t="s">
        <v>179</v>
      </c>
    </row>
    <row r="541" spans="1:65" s="15" customFormat="1" ht="11.25">
      <c r="B541" s="244"/>
      <c r="C541" s="245"/>
      <c r="D541" s="204" t="s">
        <v>191</v>
      </c>
      <c r="E541" s="246" t="s">
        <v>1</v>
      </c>
      <c r="F541" s="247" t="s">
        <v>2795</v>
      </c>
      <c r="G541" s="245"/>
      <c r="H541" s="248">
        <v>1</v>
      </c>
      <c r="I541" s="249"/>
      <c r="J541" s="245"/>
      <c r="K541" s="245"/>
      <c r="L541" s="250"/>
      <c r="M541" s="251"/>
      <c r="N541" s="252"/>
      <c r="O541" s="252"/>
      <c r="P541" s="252"/>
      <c r="Q541" s="252"/>
      <c r="R541" s="252"/>
      <c r="S541" s="252"/>
      <c r="T541" s="253"/>
      <c r="AT541" s="254" t="s">
        <v>191</v>
      </c>
      <c r="AU541" s="254" t="s">
        <v>83</v>
      </c>
      <c r="AV541" s="15" t="s">
        <v>187</v>
      </c>
      <c r="AW541" s="15" t="s">
        <v>32</v>
      </c>
      <c r="AX541" s="15" t="s">
        <v>83</v>
      </c>
      <c r="AY541" s="254" t="s">
        <v>179</v>
      </c>
    </row>
    <row r="542" spans="1:65" s="2" customFormat="1" ht="24">
      <c r="A542" s="34"/>
      <c r="B542" s="35"/>
      <c r="C542" s="191" t="s">
        <v>1175</v>
      </c>
      <c r="D542" s="191" t="s">
        <v>182</v>
      </c>
      <c r="E542" s="192" t="s">
        <v>3240</v>
      </c>
      <c r="F542" s="193" t="s">
        <v>3241</v>
      </c>
      <c r="G542" s="194" t="s">
        <v>346</v>
      </c>
      <c r="H542" s="195">
        <v>5.5</v>
      </c>
      <c r="I542" s="196"/>
      <c r="J542" s="197">
        <f>ROUND(I542*H542,2)</f>
        <v>0</v>
      </c>
      <c r="K542" s="193" t="s">
        <v>1</v>
      </c>
      <c r="L542" s="39"/>
      <c r="M542" s="198" t="s">
        <v>1</v>
      </c>
      <c r="N542" s="199" t="s">
        <v>41</v>
      </c>
      <c r="O542" s="71"/>
      <c r="P542" s="200">
        <f>O542*H542</f>
        <v>0</v>
      </c>
      <c r="Q542" s="200">
        <v>0</v>
      </c>
      <c r="R542" s="200">
        <f>Q542*H542</f>
        <v>0</v>
      </c>
      <c r="S542" s="200">
        <v>0</v>
      </c>
      <c r="T542" s="201">
        <f>S542*H542</f>
        <v>0</v>
      </c>
      <c r="U542" s="34"/>
      <c r="V542" s="34"/>
      <c r="W542" s="34"/>
      <c r="X542" s="34"/>
      <c r="Y542" s="34"/>
      <c r="Z542" s="34"/>
      <c r="AA542" s="34"/>
      <c r="AB542" s="34"/>
      <c r="AC542" s="34"/>
      <c r="AD542" s="34"/>
      <c r="AE542" s="34"/>
      <c r="AR542" s="202" t="s">
        <v>187</v>
      </c>
      <c r="AT542" s="202" t="s">
        <v>182</v>
      </c>
      <c r="AU542" s="202" t="s">
        <v>83</v>
      </c>
      <c r="AY542" s="17" t="s">
        <v>179</v>
      </c>
      <c r="BE542" s="203">
        <f>IF(N542="základní",J542,0)</f>
        <v>0</v>
      </c>
      <c r="BF542" s="203">
        <f>IF(N542="snížená",J542,0)</f>
        <v>0</v>
      </c>
      <c r="BG542" s="203">
        <f>IF(N542="zákl. přenesená",J542,0)</f>
        <v>0</v>
      </c>
      <c r="BH542" s="203">
        <f>IF(N542="sníž. přenesená",J542,0)</f>
        <v>0</v>
      </c>
      <c r="BI542" s="203">
        <f>IF(N542="nulová",J542,0)</f>
        <v>0</v>
      </c>
      <c r="BJ542" s="17" t="s">
        <v>83</v>
      </c>
      <c r="BK542" s="203">
        <f>ROUND(I542*H542,2)</f>
        <v>0</v>
      </c>
      <c r="BL542" s="17" t="s">
        <v>187</v>
      </c>
      <c r="BM542" s="202" t="s">
        <v>1779</v>
      </c>
    </row>
    <row r="543" spans="1:65" s="13" customFormat="1" ht="11.25">
      <c r="B543" s="209"/>
      <c r="C543" s="210"/>
      <c r="D543" s="204" t="s">
        <v>191</v>
      </c>
      <c r="E543" s="211" t="s">
        <v>1</v>
      </c>
      <c r="F543" s="212" t="s">
        <v>3232</v>
      </c>
      <c r="G543" s="210"/>
      <c r="H543" s="211" t="s">
        <v>1</v>
      </c>
      <c r="I543" s="213"/>
      <c r="J543" s="210"/>
      <c r="K543" s="210"/>
      <c r="L543" s="214"/>
      <c r="M543" s="215"/>
      <c r="N543" s="216"/>
      <c r="O543" s="216"/>
      <c r="P543" s="216"/>
      <c r="Q543" s="216"/>
      <c r="R543" s="216"/>
      <c r="S543" s="216"/>
      <c r="T543" s="217"/>
      <c r="AT543" s="218" t="s">
        <v>191</v>
      </c>
      <c r="AU543" s="218" t="s">
        <v>83</v>
      </c>
      <c r="AV543" s="13" t="s">
        <v>83</v>
      </c>
      <c r="AW543" s="13" t="s">
        <v>32</v>
      </c>
      <c r="AX543" s="13" t="s">
        <v>76</v>
      </c>
      <c r="AY543" s="218" t="s">
        <v>179</v>
      </c>
    </row>
    <row r="544" spans="1:65" s="14" customFormat="1" ht="11.25">
      <c r="B544" s="219"/>
      <c r="C544" s="220"/>
      <c r="D544" s="204" t="s">
        <v>191</v>
      </c>
      <c r="E544" s="221" t="s">
        <v>1</v>
      </c>
      <c r="F544" s="222" t="s">
        <v>3242</v>
      </c>
      <c r="G544" s="220"/>
      <c r="H544" s="223">
        <v>5.5</v>
      </c>
      <c r="I544" s="224"/>
      <c r="J544" s="220"/>
      <c r="K544" s="220"/>
      <c r="L544" s="225"/>
      <c r="M544" s="226"/>
      <c r="N544" s="227"/>
      <c r="O544" s="227"/>
      <c r="P544" s="227"/>
      <c r="Q544" s="227"/>
      <c r="R544" s="227"/>
      <c r="S544" s="227"/>
      <c r="T544" s="228"/>
      <c r="AT544" s="229" t="s">
        <v>191</v>
      </c>
      <c r="AU544" s="229" t="s">
        <v>83</v>
      </c>
      <c r="AV544" s="14" t="s">
        <v>85</v>
      </c>
      <c r="AW544" s="14" t="s">
        <v>32</v>
      </c>
      <c r="AX544" s="14" t="s">
        <v>76</v>
      </c>
      <c r="AY544" s="229" t="s">
        <v>179</v>
      </c>
    </row>
    <row r="545" spans="1:65" s="15" customFormat="1" ht="11.25">
      <c r="B545" s="244"/>
      <c r="C545" s="245"/>
      <c r="D545" s="204" t="s">
        <v>191</v>
      </c>
      <c r="E545" s="246" t="s">
        <v>1</v>
      </c>
      <c r="F545" s="247" t="s">
        <v>2795</v>
      </c>
      <c r="G545" s="245"/>
      <c r="H545" s="248">
        <v>5.5</v>
      </c>
      <c r="I545" s="249"/>
      <c r="J545" s="245"/>
      <c r="K545" s="245"/>
      <c r="L545" s="250"/>
      <c r="M545" s="251"/>
      <c r="N545" s="252"/>
      <c r="O545" s="252"/>
      <c r="P545" s="252"/>
      <c r="Q545" s="252"/>
      <c r="R545" s="252"/>
      <c r="S545" s="252"/>
      <c r="T545" s="253"/>
      <c r="AT545" s="254" t="s">
        <v>191</v>
      </c>
      <c r="AU545" s="254" t="s">
        <v>83</v>
      </c>
      <c r="AV545" s="15" t="s">
        <v>187</v>
      </c>
      <c r="AW545" s="15" t="s">
        <v>32</v>
      </c>
      <c r="AX545" s="15" t="s">
        <v>83</v>
      </c>
      <c r="AY545" s="254" t="s">
        <v>179</v>
      </c>
    </row>
    <row r="546" spans="1:65" s="2" customFormat="1" ht="21.75" customHeight="1">
      <c r="A546" s="34"/>
      <c r="B546" s="35"/>
      <c r="C546" s="191" t="s">
        <v>1180</v>
      </c>
      <c r="D546" s="191" t="s">
        <v>182</v>
      </c>
      <c r="E546" s="192" t="s">
        <v>3243</v>
      </c>
      <c r="F546" s="193" t="s">
        <v>3244</v>
      </c>
      <c r="G546" s="194" t="s">
        <v>346</v>
      </c>
      <c r="H546" s="195">
        <v>42</v>
      </c>
      <c r="I546" s="196"/>
      <c r="J546" s="197">
        <f>ROUND(I546*H546,2)</f>
        <v>0</v>
      </c>
      <c r="K546" s="193" t="s">
        <v>1</v>
      </c>
      <c r="L546" s="39"/>
      <c r="M546" s="198" t="s">
        <v>1</v>
      </c>
      <c r="N546" s="199" t="s">
        <v>41</v>
      </c>
      <c r="O546" s="71"/>
      <c r="P546" s="200">
        <f>O546*H546</f>
        <v>0</v>
      </c>
      <c r="Q546" s="200">
        <v>0</v>
      </c>
      <c r="R546" s="200">
        <f>Q546*H546</f>
        <v>0</v>
      </c>
      <c r="S546" s="200">
        <v>0</v>
      </c>
      <c r="T546" s="201">
        <f>S546*H546</f>
        <v>0</v>
      </c>
      <c r="U546" s="34"/>
      <c r="V546" s="34"/>
      <c r="W546" s="34"/>
      <c r="X546" s="34"/>
      <c r="Y546" s="34"/>
      <c r="Z546" s="34"/>
      <c r="AA546" s="34"/>
      <c r="AB546" s="34"/>
      <c r="AC546" s="34"/>
      <c r="AD546" s="34"/>
      <c r="AE546" s="34"/>
      <c r="AR546" s="202" t="s">
        <v>187</v>
      </c>
      <c r="AT546" s="202" t="s">
        <v>182</v>
      </c>
      <c r="AU546" s="202" t="s">
        <v>83</v>
      </c>
      <c r="AY546" s="17" t="s">
        <v>179</v>
      </c>
      <c r="BE546" s="203">
        <f>IF(N546="základní",J546,0)</f>
        <v>0</v>
      </c>
      <c r="BF546" s="203">
        <f>IF(N546="snížená",J546,0)</f>
        <v>0</v>
      </c>
      <c r="BG546" s="203">
        <f>IF(N546="zákl. přenesená",J546,0)</f>
        <v>0</v>
      </c>
      <c r="BH546" s="203">
        <f>IF(N546="sníž. přenesená",J546,0)</f>
        <v>0</v>
      </c>
      <c r="BI546" s="203">
        <f>IF(N546="nulová",J546,0)</f>
        <v>0</v>
      </c>
      <c r="BJ546" s="17" t="s">
        <v>83</v>
      </c>
      <c r="BK546" s="203">
        <f>ROUND(I546*H546,2)</f>
        <v>0</v>
      </c>
      <c r="BL546" s="17" t="s">
        <v>187</v>
      </c>
      <c r="BM546" s="202" t="s">
        <v>1787</v>
      </c>
    </row>
    <row r="547" spans="1:65" s="13" customFormat="1" ht="11.25">
      <c r="B547" s="209"/>
      <c r="C547" s="210"/>
      <c r="D547" s="204" t="s">
        <v>191</v>
      </c>
      <c r="E547" s="211" t="s">
        <v>1</v>
      </c>
      <c r="F547" s="212" t="s">
        <v>3239</v>
      </c>
      <c r="G547" s="210"/>
      <c r="H547" s="211" t="s">
        <v>1</v>
      </c>
      <c r="I547" s="213"/>
      <c r="J547" s="210"/>
      <c r="K547" s="210"/>
      <c r="L547" s="214"/>
      <c r="M547" s="215"/>
      <c r="N547" s="216"/>
      <c r="O547" s="216"/>
      <c r="P547" s="216"/>
      <c r="Q547" s="216"/>
      <c r="R547" s="216"/>
      <c r="S547" s="216"/>
      <c r="T547" s="217"/>
      <c r="AT547" s="218" t="s">
        <v>191</v>
      </c>
      <c r="AU547" s="218" t="s">
        <v>83</v>
      </c>
      <c r="AV547" s="13" t="s">
        <v>83</v>
      </c>
      <c r="AW547" s="13" t="s">
        <v>32</v>
      </c>
      <c r="AX547" s="13" t="s">
        <v>76</v>
      </c>
      <c r="AY547" s="218" t="s">
        <v>179</v>
      </c>
    </row>
    <row r="548" spans="1:65" s="14" customFormat="1" ht="11.25">
      <c r="B548" s="219"/>
      <c r="C548" s="220"/>
      <c r="D548" s="204" t="s">
        <v>191</v>
      </c>
      <c r="E548" s="221" t="s">
        <v>1</v>
      </c>
      <c r="F548" s="222" t="s">
        <v>701</v>
      </c>
      <c r="G548" s="220"/>
      <c r="H548" s="223">
        <v>42</v>
      </c>
      <c r="I548" s="224"/>
      <c r="J548" s="220"/>
      <c r="K548" s="220"/>
      <c r="L548" s="225"/>
      <c r="M548" s="226"/>
      <c r="N548" s="227"/>
      <c r="O548" s="227"/>
      <c r="P548" s="227"/>
      <c r="Q548" s="227"/>
      <c r="R548" s="227"/>
      <c r="S548" s="227"/>
      <c r="T548" s="228"/>
      <c r="AT548" s="229" t="s">
        <v>191</v>
      </c>
      <c r="AU548" s="229" t="s">
        <v>83</v>
      </c>
      <c r="AV548" s="14" t="s">
        <v>85</v>
      </c>
      <c r="AW548" s="14" t="s">
        <v>32</v>
      </c>
      <c r="AX548" s="14" t="s">
        <v>76</v>
      </c>
      <c r="AY548" s="229" t="s">
        <v>179</v>
      </c>
    </row>
    <row r="549" spans="1:65" s="15" customFormat="1" ht="11.25">
      <c r="B549" s="244"/>
      <c r="C549" s="245"/>
      <c r="D549" s="204" t="s">
        <v>191</v>
      </c>
      <c r="E549" s="246" t="s">
        <v>1</v>
      </c>
      <c r="F549" s="247" t="s">
        <v>2795</v>
      </c>
      <c r="G549" s="245"/>
      <c r="H549" s="248">
        <v>42</v>
      </c>
      <c r="I549" s="249"/>
      <c r="J549" s="245"/>
      <c r="K549" s="245"/>
      <c r="L549" s="250"/>
      <c r="M549" s="251"/>
      <c r="N549" s="252"/>
      <c r="O549" s="252"/>
      <c r="P549" s="252"/>
      <c r="Q549" s="252"/>
      <c r="R549" s="252"/>
      <c r="S549" s="252"/>
      <c r="T549" s="253"/>
      <c r="AT549" s="254" t="s">
        <v>191</v>
      </c>
      <c r="AU549" s="254" t="s">
        <v>83</v>
      </c>
      <c r="AV549" s="15" t="s">
        <v>187</v>
      </c>
      <c r="AW549" s="15" t="s">
        <v>32</v>
      </c>
      <c r="AX549" s="15" t="s">
        <v>83</v>
      </c>
      <c r="AY549" s="254" t="s">
        <v>179</v>
      </c>
    </row>
    <row r="550" spans="1:65" s="2" customFormat="1" ht="24">
      <c r="A550" s="34"/>
      <c r="B550" s="35"/>
      <c r="C550" s="191" t="s">
        <v>1187</v>
      </c>
      <c r="D550" s="191" t="s">
        <v>182</v>
      </c>
      <c r="E550" s="192" t="s">
        <v>3245</v>
      </c>
      <c r="F550" s="193" t="s">
        <v>3246</v>
      </c>
      <c r="G550" s="194" t="s">
        <v>346</v>
      </c>
      <c r="H550" s="195">
        <v>42</v>
      </c>
      <c r="I550" s="196"/>
      <c r="J550" s="197">
        <f>ROUND(I550*H550,2)</f>
        <v>0</v>
      </c>
      <c r="K550" s="193" t="s">
        <v>1</v>
      </c>
      <c r="L550" s="39"/>
      <c r="M550" s="198" t="s">
        <v>1</v>
      </c>
      <c r="N550" s="199" t="s">
        <v>41</v>
      </c>
      <c r="O550" s="71"/>
      <c r="P550" s="200">
        <f>O550*H550</f>
        <v>0</v>
      </c>
      <c r="Q550" s="200">
        <v>0</v>
      </c>
      <c r="R550" s="200">
        <f>Q550*H550</f>
        <v>0</v>
      </c>
      <c r="S550" s="200">
        <v>0</v>
      </c>
      <c r="T550" s="201">
        <f>S550*H550</f>
        <v>0</v>
      </c>
      <c r="U550" s="34"/>
      <c r="V550" s="34"/>
      <c r="W550" s="34"/>
      <c r="X550" s="34"/>
      <c r="Y550" s="34"/>
      <c r="Z550" s="34"/>
      <c r="AA550" s="34"/>
      <c r="AB550" s="34"/>
      <c r="AC550" s="34"/>
      <c r="AD550" s="34"/>
      <c r="AE550" s="34"/>
      <c r="AR550" s="202" t="s">
        <v>187</v>
      </c>
      <c r="AT550" s="202" t="s">
        <v>182</v>
      </c>
      <c r="AU550" s="202" t="s">
        <v>83</v>
      </c>
      <c r="AY550" s="17" t="s">
        <v>179</v>
      </c>
      <c r="BE550" s="203">
        <f>IF(N550="základní",J550,0)</f>
        <v>0</v>
      </c>
      <c r="BF550" s="203">
        <f>IF(N550="snížená",J550,0)</f>
        <v>0</v>
      </c>
      <c r="BG550" s="203">
        <f>IF(N550="zákl. přenesená",J550,0)</f>
        <v>0</v>
      </c>
      <c r="BH550" s="203">
        <f>IF(N550="sníž. přenesená",J550,0)</f>
        <v>0</v>
      </c>
      <c r="BI550" s="203">
        <f>IF(N550="nulová",J550,0)</f>
        <v>0</v>
      </c>
      <c r="BJ550" s="17" t="s">
        <v>83</v>
      </c>
      <c r="BK550" s="203">
        <f>ROUND(I550*H550,2)</f>
        <v>0</v>
      </c>
      <c r="BL550" s="17" t="s">
        <v>187</v>
      </c>
      <c r="BM550" s="202" t="s">
        <v>1798</v>
      </c>
    </row>
    <row r="551" spans="1:65" s="13" customFormat="1" ht="11.25">
      <c r="B551" s="209"/>
      <c r="C551" s="210"/>
      <c r="D551" s="204" t="s">
        <v>191</v>
      </c>
      <c r="E551" s="211" t="s">
        <v>1</v>
      </c>
      <c r="F551" s="212" t="s">
        <v>3239</v>
      </c>
      <c r="G551" s="210"/>
      <c r="H551" s="211" t="s">
        <v>1</v>
      </c>
      <c r="I551" s="213"/>
      <c r="J551" s="210"/>
      <c r="K551" s="210"/>
      <c r="L551" s="214"/>
      <c r="M551" s="215"/>
      <c r="N551" s="216"/>
      <c r="O551" s="216"/>
      <c r="P551" s="216"/>
      <c r="Q551" s="216"/>
      <c r="R551" s="216"/>
      <c r="S551" s="216"/>
      <c r="T551" s="217"/>
      <c r="AT551" s="218" t="s">
        <v>191</v>
      </c>
      <c r="AU551" s="218" t="s">
        <v>83</v>
      </c>
      <c r="AV551" s="13" t="s">
        <v>83</v>
      </c>
      <c r="AW551" s="13" t="s">
        <v>32</v>
      </c>
      <c r="AX551" s="13" t="s">
        <v>76</v>
      </c>
      <c r="AY551" s="218" t="s">
        <v>179</v>
      </c>
    </row>
    <row r="552" spans="1:65" s="14" customFormat="1" ht="11.25">
      <c r="B552" s="219"/>
      <c r="C552" s="220"/>
      <c r="D552" s="204" t="s">
        <v>191</v>
      </c>
      <c r="E552" s="221" t="s">
        <v>1</v>
      </c>
      <c r="F552" s="222" t="s">
        <v>701</v>
      </c>
      <c r="G552" s="220"/>
      <c r="H552" s="223">
        <v>42</v>
      </c>
      <c r="I552" s="224"/>
      <c r="J552" s="220"/>
      <c r="K552" s="220"/>
      <c r="L552" s="225"/>
      <c r="M552" s="226"/>
      <c r="N552" s="227"/>
      <c r="O552" s="227"/>
      <c r="P552" s="227"/>
      <c r="Q552" s="227"/>
      <c r="R552" s="227"/>
      <c r="S552" s="227"/>
      <c r="T552" s="228"/>
      <c r="AT552" s="229" t="s">
        <v>191</v>
      </c>
      <c r="AU552" s="229" t="s">
        <v>83</v>
      </c>
      <c r="AV552" s="14" t="s">
        <v>85</v>
      </c>
      <c r="AW552" s="14" t="s">
        <v>32</v>
      </c>
      <c r="AX552" s="14" t="s">
        <v>76</v>
      </c>
      <c r="AY552" s="229" t="s">
        <v>179</v>
      </c>
    </row>
    <row r="553" spans="1:65" s="15" customFormat="1" ht="11.25">
      <c r="B553" s="244"/>
      <c r="C553" s="245"/>
      <c r="D553" s="204" t="s">
        <v>191</v>
      </c>
      <c r="E553" s="246" t="s">
        <v>1</v>
      </c>
      <c r="F553" s="247" t="s">
        <v>2795</v>
      </c>
      <c r="G553" s="245"/>
      <c r="H553" s="248">
        <v>42</v>
      </c>
      <c r="I553" s="249"/>
      <c r="J553" s="245"/>
      <c r="K553" s="245"/>
      <c r="L553" s="250"/>
      <c r="M553" s="251"/>
      <c r="N553" s="252"/>
      <c r="O553" s="252"/>
      <c r="P553" s="252"/>
      <c r="Q553" s="252"/>
      <c r="R553" s="252"/>
      <c r="S553" s="252"/>
      <c r="T553" s="253"/>
      <c r="AT553" s="254" t="s">
        <v>191</v>
      </c>
      <c r="AU553" s="254" t="s">
        <v>83</v>
      </c>
      <c r="AV553" s="15" t="s">
        <v>187</v>
      </c>
      <c r="AW553" s="15" t="s">
        <v>32</v>
      </c>
      <c r="AX553" s="15" t="s">
        <v>83</v>
      </c>
      <c r="AY553" s="254" t="s">
        <v>179</v>
      </c>
    </row>
    <row r="554" spans="1:65" s="2" customFormat="1" ht="16.5" customHeight="1">
      <c r="A554" s="34"/>
      <c r="B554" s="35"/>
      <c r="C554" s="191" t="s">
        <v>1193</v>
      </c>
      <c r="D554" s="191" t="s">
        <v>182</v>
      </c>
      <c r="E554" s="192" t="s">
        <v>3247</v>
      </c>
      <c r="F554" s="193" t="s">
        <v>3248</v>
      </c>
      <c r="G554" s="194" t="s">
        <v>346</v>
      </c>
      <c r="H554" s="195">
        <v>42</v>
      </c>
      <c r="I554" s="196"/>
      <c r="J554" s="197">
        <f>ROUND(I554*H554,2)</f>
        <v>0</v>
      </c>
      <c r="K554" s="193" t="s">
        <v>1</v>
      </c>
      <c r="L554" s="39"/>
      <c r="M554" s="198" t="s">
        <v>1</v>
      </c>
      <c r="N554" s="199" t="s">
        <v>41</v>
      </c>
      <c r="O554" s="71"/>
      <c r="P554" s="200">
        <f>O554*H554</f>
        <v>0</v>
      </c>
      <c r="Q554" s="200">
        <v>0</v>
      </c>
      <c r="R554" s="200">
        <f>Q554*H554</f>
        <v>0</v>
      </c>
      <c r="S554" s="200">
        <v>0</v>
      </c>
      <c r="T554" s="201">
        <f>S554*H554</f>
        <v>0</v>
      </c>
      <c r="U554" s="34"/>
      <c r="V554" s="34"/>
      <c r="W554" s="34"/>
      <c r="X554" s="34"/>
      <c r="Y554" s="34"/>
      <c r="Z554" s="34"/>
      <c r="AA554" s="34"/>
      <c r="AB554" s="34"/>
      <c r="AC554" s="34"/>
      <c r="AD554" s="34"/>
      <c r="AE554" s="34"/>
      <c r="AR554" s="202" t="s">
        <v>187</v>
      </c>
      <c r="AT554" s="202" t="s">
        <v>182</v>
      </c>
      <c r="AU554" s="202" t="s">
        <v>83</v>
      </c>
      <c r="AY554" s="17" t="s">
        <v>179</v>
      </c>
      <c r="BE554" s="203">
        <f>IF(N554="základní",J554,0)</f>
        <v>0</v>
      </c>
      <c r="BF554" s="203">
        <f>IF(N554="snížená",J554,0)</f>
        <v>0</v>
      </c>
      <c r="BG554" s="203">
        <f>IF(N554="zákl. přenesená",J554,0)</f>
        <v>0</v>
      </c>
      <c r="BH554" s="203">
        <f>IF(N554="sníž. přenesená",J554,0)</f>
        <v>0</v>
      </c>
      <c r="BI554" s="203">
        <f>IF(N554="nulová",J554,0)</f>
        <v>0</v>
      </c>
      <c r="BJ554" s="17" t="s">
        <v>83</v>
      </c>
      <c r="BK554" s="203">
        <f>ROUND(I554*H554,2)</f>
        <v>0</v>
      </c>
      <c r="BL554" s="17" t="s">
        <v>187</v>
      </c>
      <c r="BM554" s="202" t="s">
        <v>1809</v>
      </c>
    </row>
    <row r="555" spans="1:65" s="13" customFormat="1" ht="33.75">
      <c r="B555" s="209"/>
      <c r="C555" s="210"/>
      <c r="D555" s="204" t="s">
        <v>191</v>
      </c>
      <c r="E555" s="211" t="s">
        <v>1</v>
      </c>
      <c r="F555" s="212" t="s">
        <v>3249</v>
      </c>
      <c r="G555" s="210"/>
      <c r="H555" s="211" t="s">
        <v>1</v>
      </c>
      <c r="I555" s="213"/>
      <c r="J555" s="210"/>
      <c r="K555" s="210"/>
      <c r="L555" s="214"/>
      <c r="M555" s="215"/>
      <c r="N555" s="216"/>
      <c r="O555" s="216"/>
      <c r="P555" s="216"/>
      <c r="Q555" s="216"/>
      <c r="R555" s="216"/>
      <c r="S555" s="216"/>
      <c r="T555" s="217"/>
      <c r="AT555" s="218" t="s">
        <v>191</v>
      </c>
      <c r="AU555" s="218" t="s">
        <v>83</v>
      </c>
      <c r="AV555" s="13" t="s">
        <v>83</v>
      </c>
      <c r="AW555" s="13" t="s">
        <v>32</v>
      </c>
      <c r="AX555" s="13" t="s">
        <v>76</v>
      </c>
      <c r="AY555" s="218" t="s">
        <v>179</v>
      </c>
    </row>
    <row r="556" spans="1:65" s="13" customFormat="1" ht="22.5">
      <c r="B556" s="209"/>
      <c r="C556" s="210"/>
      <c r="D556" s="204" t="s">
        <v>191</v>
      </c>
      <c r="E556" s="211" t="s">
        <v>1</v>
      </c>
      <c r="F556" s="212" t="s">
        <v>3250</v>
      </c>
      <c r="G556" s="210"/>
      <c r="H556" s="211" t="s">
        <v>1</v>
      </c>
      <c r="I556" s="213"/>
      <c r="J556" s="210"/>
      <c r="K556" s="210"/>
      <c r="L556" s="214"/>
      <c r="M556" s="215"/>
      <c r="N556" s="216"/>
      <c r="O556" s="216"/>
      <c r="P556" s="216"/>
      <c r="Q556" s="216"/>
      <c r="R556" s="216"/>
      <c r="S556" s="216"/>
      <c r="T556" s="217"/>
      <c r="AT556" s="218" t="s">
        <v>191</v>
      </c>
      <c r="AU556" s="218" t="s">
        <v>83</v>
      </c>
      <c r="AV556" s="13" t="s">
        <v>83</v>
      </c>
      <c r="AW556" s="13" t="s">
        <v>32</v>
      </c>
      <c r="AX556" s="13" t="s">
        <v>76</v>
      </c>
      <c r="AY556" s="218" t="s">
        <v>179</v>
      </c>
    </row>
    <row r="557" spans="1:65" s="13" customFormat="1" ht="11.25">
      <c r="B557" s="209"/>
      <c r="C557" s="210"/>
      <c r="D557" s="204" t="s">
        <v>191</v>
      </c>
      <c r="E557" s="211" t="s">
        <v>1</v>
      </c>
      <c r="F557" s="212" t="s">
        <v>3239</v>
      </c>
      <c r="G557" s="210"/>
      <c r="H557" s="211" t="s">
        <v>1</v>
      </c>
      <c r="I557" s="213"/>
      <c r="J557" s="210"/>
      <c r="K557" s="210"/>
      <c r="L557" s="214"/>
      <c r="M557" s="215"/>
      <c r="N557" s="216"/>
      <c r="O557" s="216"/>
      <c r="P557" s="216"/>
      <c r="Q557" s="216"/>
      <c r="R557" s="216"/>
      <c r="S557" s="216"/>
      <c r="T557" s="217"/>
      <c r="AT557" s="218" t="s">
        <v>191</v>
      </c>
      <c r="AU557" s="218" t="s">
        <v>83</v>
      </c>
      <c r="AV557" s="13" t="s">
        <v>83</v>
      </c>
      <c r="AW557" s="13" t="s">
        <v>32</v>
      </c>
      <c r="AX557" s="13" t="s">
        <v>76</v>
      </c>
      <c r="AY557" s="218" t="s">
        <v>179</v>
      </c>
    </row>
    <row r="558" spans="1:65" s="14" customFormat="1" ht="11.25">
      <c r="B558" s="219"/>
      <c r="C558" s="220"/>
      <c r="D558" s="204" t="s">
        <v>191</v>
      </c>
      <c r="E558" s="221" t="s">
        <v>1</v>
      </c>
      <c r="F558" s="222" t="s">
        <v>701</v>
      </c>
      <c r="G558" s="220"/>
      <c r="H558" s="223">
        <v>42</v>
      </c>
      <c r="I558" s="224"/>
      <c r="J558" s="220"/>
      <c r="K558" s="220"/>
      <c r="L558" s="225"/>
      <c r="M558" s="226"/>
      <c r="N558" s="227"/>
      <c r="O558" s="227"/>
      <c r="P558" s="227"/>
      <c r="Q558" s="227"/>
      <c r="R558" s="227"/>
      <c r="S558" s="227"/>
      <c r="T558" s="228"/>
      <c r="AT558" s="229" t="s">
        <v>191</v>
      </c>
      <c r="AU558" s="229" t="s">
        <v>83</v>
      </c>
      <c r="AV558" s="14" t="s">
        <v>85</v>
      </c>
      <c r="AW558" s="14" t="s">
        <v>32</v>
      </c>
      <c r="AX558" s="14" t="s">
        <v>76</v>
      </c>
      <c r="AY558" s="229" t="s">
        <v>179</v>
      </c>
    </row>
    <row r="559" spans="1:65" s="15" customFormat="1" ht="11.25">
      <c r="B559" s="244"/>
      <c r="C559" s="245"/>
      <c r="D559" s="204" t="s">
        <v>191</v>
      </c>
      <c r="E559" s="246" t="s">
        <v>1</v>
      </c>
      <c r="F559" s="247" t="s">
        <v>2795</v>
      </c>
      <c r="G559" s="245"/>
      <c r="H559" s="248">
        <v>42</v>
      </c>
      <c r="I559" s="249"/>
      <c r="J559" s="245"/>
      <c r="K559" s="245"/>
      <c r="L559" s="250"/>
      <c r="M559" s="251"/>
      <c r="N559" s="252"/>
      <c r="O559" s="252"/>
      <c r="P559" s="252"/>
      <c r="Q559" s="252"/>
      <c r="R559" s="252"/>
      <c r="S559" s="252"/>
      <c r="T559" s="253"/>
      <c r="AT559" s="254" t="s">
        <v>191</v>
      </c>
      <c r="AU559" s="254" t="s">
        <v>83</v>
      </c>
      <c r="AV559" s="15" t="s">
        <v>187</v>
      </c>
      <c r="AW559" s="15" t="s">
        <v>32</v>
      </c>
      <c r="AX559" s="15" t="s">
        <v>83</v>
      </c>
      <c r="AY559" s="254" t="s">
        <v>179</v>
      </c>
    </row>
    <row r="560" spans="1:65" s="2" customFormat="1" ht="16.5" customHeight="1">
      <c r="A560" s="34"/>
      <c r="B560" s="35"/>
      <c r="C560" s="191" t="s">
        <v>1198</v>
      </c>
      <c r="D560" s="191" t="s">
        <v>182</v>
      </c>
      <c r="E560" s="192" t="s">
        <v>3251</v>
      </c>
      <c r="F560" s="193" t="s">
        <v>3252</v>
      </c>
      <c r="G560" s="194" t="s">
        <v>1535</v>
      </c>
      <c r="H560" s="195">
        <v>1</v>
      </c>
      <c r="I560" s="196"/>
      <c r="J560" s="197">
        <f>ROUND(I560*H560,2)</f>
        <v>0</v>
      </c>
      <c r="K560" s="193" t="s">
        <v>1</v>
      </c>
      <c r="L560" s="39"/>
      <c r="M560" s="198" t="s">
        <v>1</v>
      </c>
      <c r="N560" s="199" t="s">
        <v>41</v>
      </c>
      <c r="O560" s="71"/>
      <c r="P560" s="200">
        <f>O560*H560</f>
        <v>0</v>
      </c>
      <c r="Q560" s="200">
        <v>0</v>
      </c>
      <c r="R560" s="200">
        <f>Q560*H560</f>
        <v>0</v>
      </c>
      <c r="S560" s="200">
        <v>0</v>
      </c>
      <c r="T560" s="201">
        <f>S560*H560</f>
        <v>0</v>
      </c>
      <c r="U560" s="34"/>
      <c r="V560" s="34"/>
      <c r="W560" s="34"/>
      <c r="X560" s="34"/>
      <c r="Y560" s="34"/>
      <c r="Z560" s="34"/>
      <c r="AA560" s="34"/>
      <c r="AB560" s="34"/>
      <c r="AC560" s="34"/>
      <c r="AD560" s="34"/>
      <c r="AE560" s="34"/>
      <c r="AR560" s="202" t="s">
        <v>187</v>
      </c>
      <c r="AT560" s="202" t="s">
        <v>182</v>
      </c>
      <c r="AU560" s="202" t="s">
        <v>83</v>
      </c>
      <c r="AY560" s="17" t="s">
        <v>179</v>
      </c>
      <c r="BE560" s="203">
        <f>IF(N560="základní",J560,0)</f>
        <v>0</v>
      </c>
      <c r="BF560" s="203">
        <f>IF(N560="snížená",J560,0)</f>
        <v>0</v>
      </c>
      <c r="BG560" s="203">
        <f>IF(N560="zákl. přenesená",J560,0)</f>
        <v>0</v>
      </c>
      <c r="BH560" s="203">
        <f>IF(N560="sníž. přenesená",J560,0)</f>
        <v>0</v>
      </c>
      <c r="BI560" s="203">
        <f>IF(N560="nulová",J560,0)</f>
        <v>0</v>
      </c>
      <c r="BJ560" s="17" t="s">
        <v>83</v>
      </c>
      <c r="BK560" s="203">
        <f>ROUND(I560*H560,2)</f>
        <v>0</v>
      </c>
      <c r="BL560" s="17" t="s">
        <v>187</v>
      </c>
      <c r="BM560" s="202" t="s">
        <v>1822</v>
      </c>
    </row>
    <row r="561" spans="1:65" s="13" customFormat="1" ht="11.25">
      <c r="B561" s="209"/>
      <c r="C561" s="210"/>
      <c r="D561" s="204" t="s">
        <v>191</v>
      </c>
      <c r="E561" s="211" t="s">
        <v>1</v>
      </c>
      <c r="F561" s="212" t="s">
        <v>3239</v>
      </c>
      <c r="G561" s="210"/>
      <c r="H561" s="211" t="s">
        <v>1</v>
      </c>
      <c r="I561" s="213"/>
      <c r="J561" s="210"/>
      <c r="K561" s="210"/>
      <c r="L561" s="214"/>
      <c r="M561" s="215"/>
      <c r="N561" s="216"/>
      <c r="O561" s="216"/>
      <c r="P561" s="216"/>
      <c r="Q561" s="216"/>
      <c r="R561" s="216"/>
      <c r="S561" s="216"/>
      <c r="T561" s="217"/>
      <c r="AT561" s="218" t="s">
        <v>191</v>
      </c>
      <c r="AU561" s="218" t="s">
        <v>83</v>
      </c>
      <c r="AV561" s="13" t="s">
        <v>83</v>
      </c>
      <c r="AW561" s="13" t="s">
        <v>32</v>
      </c>
      <c r="AX561" s="13" t="s">
        <v>76</v>
      </c>
      <c r="AY561" s="218" t="s">
        <v>179</v>
      </c>
    </row>
    <row r="562" spans="1:65" s="14" customFormat="1" ht="11.25">
      <c r="B562" s="219"/>
      <c r="C562" s="220"/>
      <c r="D562" s="204" t="s">
        <v>191</v>
      </c>
      <c r="E562" s="221" t="s">
        <v>1</v>
      </c>
      <c r="F562" s="222" t="s">
        <v>83</v>
      </c>
      <c r="G562" s="220"/>
      <c r="H562" s="223">
        <v>1</v>
      </c>
      <c r="I562" s="224"/>
      <c r="J562" s="220"/>
      <c r="K562" s="220"/>
      <c r="L562" s="225"/>
      <c r="M562" s="226"/>
      <c r="N562" s="227"/>
      <c r="O562" s="227"/>
      <c r="P562" s="227"/>
      <c r="Q562" s="227"/>
      <c r="R562" s="227"/>
      <c r="S562" s="227"/>
      <c r="T562" s="228"/>
      <c r="AT562" s="229" t="s">
        <v>191</v>
      </c>
      <c r="AU562" s="229" t="s">
        <v>83</v>
      </c>
      <c r="AV562" s="14" t="s">
        <v>85</v>
      </c>
      <c r="AW562" s="14" t="s">
        <v>32</v>
      </c>
      <c r="AX562" s="14" t="s">
        <v>76</v>
      </c>
      <c r="AY562" s="229" t="s">
        <v>179</v>
      </c>
    </row>
    <row r="563" spans="1:65" s="15" customFormat="1" ht="11.25">
      <c r="B563" s="244"/>
      <c r="C563" s="245"/>
      <c r="D563" s="204" t="s">
        <v>191</v>
      </c>
      <c r="E563" s="246" t="s">
        <v>1</v>
      </c>
      <c r="F563" s="247" t="s">
        <v>2795</v>
      </c>
      <c r="G563" s="245"/>
      <c r="H563" s="248">
        <v>1</v>
      </c>
      <c r="I563" s="249"/>
      <c r="J563" s="245"/>
      <c r="K563" s="245"/>
      <c r="L563" s="250"/>
      <c r="M563" s="251"/>
      <c r="N563" s="252"/>
      <c r="O563" s="252"/>
      <c r="P563" s="252"/>
      <c r="Q563" s="252"/>
      <c r="R563" s="252"/>
      <c r="S563" s="252"/>
      <c r="T563" s="253"/>
      <c r="AT563" s="254" t="s">
        <v>191</v>
      </c>
      <c r="AU563" s="254" t="s">
        <v>83</v>
      </c>
      <c r="AV563" s="15" t="s">
        <v>187</v>
      </c>
      <c r="AW563" s="15" t="s">
        <v>32</v>
      </c>
      <c r="AX563" s="15" t="s">
        <v>83</v>
      </c>
      <c r="AY563" s="254" t="s">
        <v>179</v>
      </c>
    </row>
    <row r="564" spans="1:65" s="2" customFormat="1" ht="36">
      <c r="A564" s="34"/>
      <c r="B564" s="35"/>
      <c r="C564" s="191" t="s">
        <v>1202</v>
      </c>
      <c r="D564" s="191" t="s">
        <v>182</v>
      </c>
      <c r="E564" s="192" t="s">
        <v>3253</v>
      </c>
      <c r="F564" s="193" t="s">
        <v>3254</v>
      </c>
      <c r="G564" s="194" t="s">
        <v>198</v>
      </c>
      <c r="H564" s="195">
        <v>3</v>
      </c>
      <c r="I564" s="196"/>
      <c r="J564" s="197">
        <f>ROUND(I564*H564,2)</f>
        <v>0</v>
      </c>
      <c r="K564" s="193" t="s">
        <v>1</v>
      </c>
      <c r="L564" s="39"/>
      <c r="M564" s="198" t="s">
        <v>1</v>
      </c>
      <c r="N564" s="199" t="s">
        <v>41</v>
      </c>
      <c r="O564" s="71"/>
      <c r="P564" s="200">
        <f>O564*H564</f>
        <v>0</v>
      </c>
      <c r="Q564" s="200">
        <v>0</v>
      </c>
      <c r="R564" s="200">
        <f>Q564*H564</f>
        <v>0</v>
      </c>
      <c r="S564" s="200">
        <v>0</v>
      </c>
      <c r="T564" s="201">
        <f>S564*H564</f>
        <v>0</v>
      </c>
      <c r="U564" s="34"/>
      <c r="V564" s="34"/>
      <c r="W564" s="34"/>
      <c r="X564" s="34"/>
      <c r="Y564" s="34"/>
      <c r="Z564" s="34"/>
      <c r="AA564" s="34"/>
      <c r="AB564" s="34"/>
      <c r="AC564" s="34"/>
      <c r="AD564" s="34"/>
      <c r="AE564" s="34"/>
      <c r="AR564" s="202" t="s">
        <v>187</v>
      </c>
      <c r="AT564" s="202" t="s">
        <v>182</v>
      </c>
      <c r="AU564" s="202" t="s">
        <v>83</v>
      </c>
      <c r="AY564" s="17" t="s">
        <v>179</v>
      </c>
      <c r="BE564" s="203">
        <f>IF(N564="základní",J564,0)</f>
        <v>0</v>
      </c>
      <c r="BF564" s="203">
        <f>IF(N564="snížená",J564,0)</f>
        <v>0</v>
      </c>
      <c r="BG564" s="203">
        <f>IF(N564="zákl. přenesená",J564,0)</f>
        <v>0</v>
      </c>
      <c r="BH564" s="203">
        <f>IF(N564="sníž. přenesená",J564,0)</f>
        <v>0</v>
      </c>
      <c r="BI564" s="203">
        <f>IF(N564="nulová",J564,0)</f>
        <v>0</v>
      </c>
      <c r="BJ564" s="17" t="s">
        <v>83</v>
      </c>
      <c r="BK564" s="203">
        <f>ROUND(I564*H564,2)</f>
        <v>0</v>
      </c>
      <c r="BL564" s="17" t="s">
        <v>187</v>
      </c>
      <c r="BM564" s="202" t="s">
        <v>1831</v>
      </c>
    </row>
    <row r="565" spans="1:65" s="13" customFormat="1" ht="11.25">
      <c r="B565" s="209"/>
      <c r="C565" s="210"/>
      <c r="D565" s="204" t="s">
        <v>191</v>
      </c>
      <c r="E565" s="211" t="s">
        <v>1</v>
      </c>
      <c r="F565" s="212" t="s">
        <v>3239</v>
      </c>
      <c r="G565" s="210"/>
      <c r="H565" s="211" t="s">
        <v>1</v>
      </c>
      <c r="I565" s="213"/>
      <c r="J565" s="210"/>
      <c r="K565" s="210"/>
      <c r="L565" s="214"/>
      <c r="M565" s="215"/>
      <c r="N565" s="216"/>
      <c r="O565" s="216"/>
      <c r="P565" s="216"/>
      <c r="Q565" s="216"/>
      <c r="R565" s="216"/>
      <c r="S565" s="216"/>
      <c r="T565" s="217"/>
      <c r="AT565" s="218" t="s">
        <v>191</v>
      </c>
      <c r="AU565" s="218" t="s">
        <v>83</v>
      </c>
      <c r="AV565" s="13" t="s">
        <v>83</v>
      </c>
      <c r="AW565" s="13" t="s">
        <v>32</v>
      </c>
      <c r="AX565" s="13" t="s">
        <v>76</v>
      </c>
      <c r="AY565" s="218" t="s">
        <v>179</v>
      </c>
    </row>
    <row r="566" spans="1:65" s="14" customFormat="1" ht="11.25">
      <c r="B566" s="219"/>
      <c r="C566" s="220"/>
      <c r="D566" s="204" t="s">
        <v>191</v>
      </c>
      <c r="E566" s="221" t="s">
        <v>1</v>
      </c>
      <c r="F566" s="222" t="s">
        <v>180</v>
      </c>
      <c r="G566" s="220"/>
      <c r="H566" s="223">
        <v>3</v>
      </c>
      <c r="I566" s="224"/>
      <c r="J566" s="220"/>
      <c r="K566" s="220"/>
      <c r="L566" s="225"/>
      <c r="M566" s="226"/>
      <c r="N566" s="227"/>
      <c r="O566" s="227"/>
      <c r="P566" s="227"/>
      <c r="Q566" s="227"/>
      <c r="R566" s="227"/>
      <c r="S566" s="227"/>
      <c r="T566" s="228"/>
      <c r="AT566" s="229" t="s">
        <v>191</v>
      </c>
      <c r="AU566" s="229" t="s">
        <v>83</v>
      </c>
      <c r="AV566" s="14" t="s">
        <v>85</v>
      </c>
      <c r="AW566" s="14" t="s">
        <v>32</v>
      </c>
      <c r="AX566" s="14" t="s">
        <v>76</v>
      </c>
      <c r="AY566" s="229" t="s">
        <v>179</v>
      </c>
    </row>
    <row r="567" spans="1:65" s="15" customFormat="1" ht="11.25">
      <c r="B567" s="244"/>
      <c r="C567" s="245"/>
      <c r="D567" s="204" t="s">
        <v>191</v>
      </c>
      <c r="E567" s="246" t="s">
        <v>1</v>
      </c>
      <c r="F567" s="247" t="s">
        <v>2795</v>
      </c>
      <c r="G567" s="245"/>
      <c r="H567" s="248">
        <v>3</v>
      </c>
      <c r="I567" s="249"/>
      <c r="J567" s="245"/>
      <c r="K567" s="245"/>
      <c r="L567" s="250"/>
      <c r="M567" s="251"/>
      <c r="N567" s="252"/>
      <c r="O567" s="252"/>
      <c r="P567" s="252"/>
      <c r="Q567" s="252"/>
      <c r="R567" s="252"/>
      <c r="S567" s="252"/>
      <c r="T567" s="253"/>
      <c r="AT567" s="254" t="s">
        <v>191</v>
      </c>
      <c r="AU567" s="254" t="s">
        <v>83</v>
      </c>
      <c r="AV567" s="15" t="s">
        <v>187</v>
      </c>
      <c r="AW567" s="15" t="s">
        <v>32</v>
      </c>
      <c r="AX567" s="15" t="s">
        <v>83</v>
      </c>
      <c r="AY567" s="254" t="s">
        <v>179</v>
      </c>
    </row>
    <row r="568" spans="1:65" s="2" customFormat="1" ht="55.5" customHeight="1">
      <c r="A568" s="34"/>
      <c r="B568" s="35"/>
      <c r="C568" s="191" t="s">
        <v>1206</v>
      </c>
      <c r="D568" s="191" t="s">
        <v>182</v>
      </c>
      <c r="E568" s="192" t="s">
        <v>3255</v>
      </c>
      <c r="F568" s="193" t="s">
        <v>3256</v>
      </c>
      <c r="G568" s="194" t="s">
        <v>3039</v>
      </c>
      <c r="H568" s="195">
        <v>4</v>
      </c>
      <c r="I568" s="196"/>
      <c r="J568" s="197">
        <f>ROUND(I568*H568,2)</f>
        <v>0</v>
      </c>
      <c r="K568" s="193" t="s">
        <v>1</v>
      </c>
      <c r="L568" s="39"/>
      <c r="M568" s="198" t="s">
        <v>1</v>
      </c>
      <c r="N568" s="199" t="s">
        <v>41</v>
      </c>
      <c r="O568" s="71"/>
      <c r="P568" s="200">
        <f>O568*H568</f>
        <v>0</v>
      </c>
      <c r="Q568" s="200">
        <v>0</v>
      </c>
      <c r="R568" s="200">
        <f>Q568*H568</f>
        <v>0</v>
      </c>
      <c r="S568" s="200">
        <v>0</v>
      </c>
      <c r="T568" s="201">
        <f>S568*H568</f>
        <v>0</v>
      </c>
      <c r="U568" s="34"/>
      <c r="V568" s="34"/>
      <c r="W568" s="34"/>
      <c r="X568" s="34"/>
      <c r="Y568" s="34"/>
      <c r="Z568" s="34"/>
      <c r="AA568" s="34"/>
      <c r="AB568" s="34"/>
      <c r="AC568" s="34"/>
      <c r="AD568" s="34"/>
      <c r="AE568" s="34"/>
      <c r="AR568" s="202" t="s">
        <v>187</v>
      </c>
      <c r="AT568" s="202" t="s">
        <v>182</v>
      </c>
      <c r="AU568" s="202" t="s">
        <v>83</v>
      </c>
      <c r="AY568" s="17" t="s">
        <v>179</v>
      </c>
      <c r="BE568" s="203">
        <f>IF(N568="základní",J568,0)</f>
        <v>0</v>
      </c>
      <c r="BF568" s="203">
        <f>IF(N568="snížená",J568,0)</f>
        <v>0</v>
      </c>
      <c r="BG568" s="203">
        <f>IF(N568="zákl. přenesená",J568,0)</f>
        <v>0</v>
      </c>
      <c r="BH568" s="203">
        <f>IF(N568="sníž. přenesená",J568,0)</f>
        <v>0</v>
      </c>
      <c r="BI568" s="203">
        <f>IF(N568="nulová",J568,0)</f>
        <v>0</v>
      </c>
      <c r="BJ568" s="17" t="s">
        <v>83</v>
      </c>
      <c r="BK568" s="203">
        <f>ROUND(I568*H568,2)</f>
        <v>0</v>
      </c>
      <c r="BL568" s="17" t="s">
        <v>187</v>
      </c>
      <c r="BM568" s="202" t="s">
        <v>1840</v>
      </c>
    </row>
    <row r="569" spans="1:65" s="2" customFormat="1" ht="21.75" customHeight="1">
      <c r="A569" s="34"/>
      <c r="B569" s="35"/>
      <c r="C569" s="191" t="s">
        <v>1210</v>
      </c>
      <c r="D569" s="191" t="s">
        <v>182</v>
      </c>
      <c r="E569" s="192" t="s">
        <v>3257</v>
      </c>
      <c r="F569" s="193" t="s">
        <v>3258</v>
      </c>
      <c r="G569" s="194" t="s">
        <v>242</v>
      </c>
      <c r="H569" s="195">
        <v>0.1</v>
      </c>
      <c r="I569" s="196"/>
      <c r="J569" s="197">
        <f>ROUND(I569*H569,2)</f>
        <v>0</v>
      </c>
      <c r="K569" s="193" t="s">
        <v>1</v>
      </c>
      <c r="L569" s="39"/>
      <c r="M569" s="198" t="s">
        <v>1</v>
      </c>
      <c r="N569" s="199" t="s">
        <v>41</v>
      </c>
      <c r="O569" s="71"/>
      <c r="P569" s="200">
        <f>O569*H569</f>
        <v>0</v>
      </c>
      <c r="Q569" s="200">
        <v>0</v>
      </c>
      <c r="R569" s="200">
        <f>Q569*H569</f>
        <v>0</v>
      </c>
      <c r="S569" s="200">
        <v>0</v>
      </c>
      <c r="T569" s="201">
        <f>S569*H569</f>
        <v>0</v>
      </c>
      <c r="U569" s="34"/>
      <c r="V569" s="34"/>
      <c r="W569" s="34"/>
      <c r="X569" s="34"/>
      <c r="Y569" s="34"/>
      <c r="Z569" s="34"/>
      <c r="AA569" s="34"/>
      <c r="AB569" s="34"/>
      <c r="AC569" s="34"/>
      <c r="AD569" s="34"/>
      <c r="AE569" s="34"/>
      <c r="AR569" s="202" t="s">
        <v>187</v>
      </c>
      <c r="AT569" s="202" t="s">
        <v>182</v>
      </c>
      <c r="AU569" s="202" t="s">
        <v>83</v>
      </c>
      <c r="AY569" s="17" t="s">
        <v>179</v>
      </c>
      <c r="BE569" s="203">
        <f>IF(N569="základní",J569,0)</f>
        <v>0</v>
      </c>
      <c r="BF569" s="203">
        <f>IF(N569="snížená",J569,0)</f>
        <v>0</v>
      </c>
      <c r="BG569" s="203">
        <f>IF(N569="zákl. přenesená",J569,0)</f>
        <v>0</v>
      </c>
      <c r="BH569" s="203">
        <f>IF(N569="sníž. přenesená",J569,0)</f>
        <v>0</v>
      </c>
      <c r="BI569" s="203">
        <f>IF(N569="nulová",J569,0)</f>
        <v>0</v>
      </c>
      <c r="BJ569" s="17" t="s">
        <v>83</v>
      </c>
      <c r="BK569" s="203">
        <f>ROUND(I569*H569,2)</f>
        <v>0</v>
      </c>
      <c r="BL569" s="17" t="s">
        <v>187</v>
      </c>
      <c r="BM569" s="202" t="s">
        <v>1848</v>
      </c>
    </row>
    <row r="570" spans="1:65" s="12" customFormat="1" ht="25.9" customHeight="1">
      <c r="B570" s="175"/>
      <c r="C570" s="176"/>
      <c r="D570" s="177" t="s">
        <v>75</v>
      </c>
      <c r="E570" s="178" t="s">
        <v>3259</v>
      </c>
      <c r="F570" s="178" t="s">
        <v>3260</v>
      </c>
      <c r="G570" s="176"/>
      <c r="H570" s="176"/>
      <c r="I570" s="179"/>
      <c r="J570" s="180">
        <f>BK570</f>
        <v>0</v>
      </c>
      <c r="K570" s="176"/>
      <c r="L570" s="181"/>
      <c r="M570" s="182"/>
      <c r="N570" s="183"/>
      <c r="O570" s="183"/>
      <c r="P570" s="184">
        <f>SUM(P571:P668)</f>
        <v>0</v>
      </c>
      <c r="Q570" s="183"/>
      <c r="R570" s="184">
        <f>SUM(R571:R668)</f>
        <v>0</v>
      </c>
      <c r="S570" s="183"/>
      <c r="T570" s="185">
        <f>SUM(T571:T668)</f>
        <v>0</v>
      </c>
      <c r="AR570" s="186" t="s">
        <v>83</v>
      </c>
      <c r="AT570" s="187" t="s">
        <v>75</v>
      </c>
      <c r="AU570" s="187" t="s">
        <v>76</v>
      </c>
      <c r="AY570" s="186" t="s">
        <v>179</v>
      </c>
      <c r="BK570" s="188">
        <f>SUM(BK571:BK668)</f>
        <v>0</v>
      </c>
    </row>
    <row r="571" spans="1:65" s="2" customFormat="1" ht="44.25" customHeight="1">
      <c r="A571" s="34"/>
      <c r="B571" s="35"/>
      <c r="C571" s="191" t="s">
        <v>1214</v>
      </c>
      <c r="D571" s="191" t="s">
        <v>182</v>
      </c>
      <c r="E571" s="192" t="s">
        <v>3261</v>
      </c>
      <c r="F571" s="193" t="s">
        <v>3262</v>
      </c>
      <c r="G571" s="194" t="s">
        <v>198</v>
      </c>
      <c r="H571" s="195">
        <v>1</v>
      </c>
      <c r="I571" s="196"/>
      <c r="J571" s="197">
        <f>ROUND(I571*H571,2)</f>
        <v>0</v>
      </c>
      <c r="K571" s="193" t="s">
        <v>1</v>
      </c>
      <c r="L571" s="39"/>
      <c r="M571" s="198" t="s">
        <v>1</v>
      </c>
      <c r="N571" s="199" t="s">
        <v>41</v>
      </c>
      <c r="O571" s="71"/>
      <c r="P571" s="200">
        <f>O571*H571</f>
        <v>0</v>
      </c>
      <c r="Q571" s="200">
        <v>0</v>
      </c>
      <c r="R571" s="200">
        <f>Q571*H571</f>
        <v>0</v>
      </c>
      <c r="S571" s="200">
        <v>0</v>
      </c>
      <c r="T571" s="201">
        <f>S571*H571</f>
        <v>0</v>
      </c>
      <c r="U571" s="34"/>
      <c r="V571" s="34"/>
      <c r="W571" s="34"/>
      <c r="X571" s="34"/>
      <c r="Y571" s="34"/>
      <c r="Z571" s="34"/>
      <c r="AA571" s="34"/>
      <c r="AB571" s="34"/>
      <c r="AC571" s="34"/>
      <c r="AD571" s="34"/>
      <c r="AE571" s="34"/>
      <c r="AR571" s="202" t="s">
        <v>187</v>
      </c>
      <c r="AT571" s="202" t="s">
        <v>182</v>
      </c>
      <c r="AU571" s="202" t="s">
        <v>83</v>
      </c>
      <c r="AY571" s="17" t="s">
        <v>179</v>
      </c>
      <c r="BE571" s="203">
        <f>IF(N571="základní",J571,0)</f>
        <v>0</v>
      </c>
      <c r="BF571" s="203">
        <f>IF(N571="snížená",J571,0)</f>
        <v>0</v>
      </c>
      <c r="BG571" s="203">
        <f>IF(N571="zákl. přenesená",J571,0)</f>
        <v>0</v>
      </c>
      <c r="BH571" s="203">
        <f>IF(N571="sníž. přenesená",J571,0)</f>
        <v>0</v>
      </c>
      <c r="BI571" s="203">
        <f>IF(N571="nulová",J571,0)</f>
        <v>0</v>
      </c>
      <c r="BJ571" s="17" t="s">
        <v>83</v>
      </c>
      <c r="BK571" s="203">
        <f>ROUND(I571*H571,2)</f>
        <v>0</v>
      </c>
      <c r="BL571" s="17" t="s">
        <v>187</v>
      </c>
      <c r="BM571" s="202" t="s">
        <v>1857</v>
      </c>
    </row>
    <row r="572" spans="1:65" s="13" customFormat="1" ht="22.5">
      <c r="B572" s="209"/>
      <c r="C572" s="210"/>
      <c r="D572" s="204" t="s">
        <v>191</v>
      </c>
      <c r="E572" s="211" t="s">
        <v>1</v>
      </c>
      <c r="F572" s="212" t="s">
        <v>3224</v>
      </c>
      <c r="G572" s="210"/>
      <c r="H572" s="211" t="s">
        <v>1</v>
      </c>
      <c r="I572" s="213"/>
      <c r="J572" s="210"/>
      <c r="K572" s="210"/>
      <c r="L572" s="214"/>
      <c r="M572" s="215"/>
      <c r="N572" s="216"/>
      <c r="O572" s="216"/>
      <c r="P572" s="216"/>
      <c r="Q572" s="216"/>
      <c r="R572" s="216"/>
      <c r="S572" s="216"/>
      <c r="T572" s="217"/>
      <c r="AT572" s="218" t="s">
        <v>191</v>
      </c>
      <c r="AU572" s="218" t="s">
        <v>83</v>
      </c>
      <c r="AV572" s="13" t="s">
        <v>83</v>
      </c>
      <c r="AW572" s="13" t="s">
        <v>32</v>
      </c>
      <c r="AX572" s="13" t="s">
        <v>76</v>
      </c>
      <c r="AY572" s="218" t="s">
        <v>179</v>
      </c>
    </row>
    <row r="573" spans="1:65" s="13" customFormat="1" ht="11.25">
      <c r="B573" s="209"/>
      <c r="C573" s="210"/>
      <c r="D573" s="204" t="s">
        <v>191</v>
      </c>
      <c r="E573" s="211" t="s">
        <v>1</v>
      </c>
      <c r="F573" s="212" t="s">
        <v>3263</v>
      </c>
      <c r="G573" s="210"/>
      <c r="H573" s="211" t="s">
        <v>1</v>
      </c>
      <c r="I573" s="213"/>
      <c r="J573" s="210"/>
      <c r="K573" s="210"/>
      <c r="L573" s="214"/>
      <c r="M573" s="215"/>
      <c r="N573" s="216"/>
      <c r="O573" s="216"/>
      <c r="P573" s="216"/>
      <c r="Q573" s="216"/>
      <c r="R573" s="216"/>
      <c r="S573" s="216"/>
      <c r="T573" s="217"/>
      <c r="AT573" s="218" t="s">
        <v>191</v>
      </c>
      <c r="AU573" s="218" t="s">
        <v>83</v>
      </c>
      <c r="AV573" s="13" t="s">
        <v>83</v>
      </c>
      <c r="AW573" s="13" t="s">
        <v>32</v>
      </c>
      <c r="AX573" s="13" t="s">
        <v>76</v>
      </c>
      <c r="AY573" s="218" t="s">
        <v>179</v>
      </c>
    </row>
    <row r="574" spans="1:65" s="13" customFormat="1" ht="11.25">
      <c r="B574" s="209"/>
      <c r="C574" s="210"/>
      <c r="D574" s="204" t="s">
        <v>191</v>
      </c>
      <c r="E574" s="211" t="s">
        <v>1</v>
      </c>
      <c r="F574" s="212" t="s">
        <v>3264</v>
      </c>
      <c r="G574" s="210"/>
      <c r="H574" s="211" t="s">
        <v>1</v>
      </c>
      <c r="I574" s="213"/>
      <c r="J574" s="210"/>
      <c r="K574" s="210"/>
      <c r="L574" s="214"/>
      <c r="M574" s="215"/>
      <c r="N574" s="216"/>
      <c r="O574" s="216"/>
      <c r="P574" s="216"/>
      <c r="Q574" s="216"/>
      <c r="R574" s="216"/>
      <c r="S574" s="216"/>
      <c r="T574" s="217"/>
      <c r="AT574" s="218" t="s">
        <v>191</v>
      </c>
      <c r="AU574" s="218" t="s">
        <v>83</v>
      </c>
      <c r="AV574" s="13" t="s">
        <v>83</v>
      </c>
      <c r="AW574" s="13" t="s">
        <v>32</v>
      </c>
      <c r="AX574" s="13" t="s">
        <v>76</v>
      </c>
      <c r="AY574" s="218" t="s">
        <v>179</v>
      </c>
    </row>
    <row r="575" spans="1:65" s="13" customFormat="1" ht="11.25">
      <c r="B575" s="209"/>
      <c r="C575" s="210"/>
      <c r="D575" s="204" t="s">
        <v>191</v>
      </c>
      <c r="E575" s="211" t="s">
        <v>1</v>
      </c>
      <c r="F575" s="212" t="s">
        <v>3265</v>
      </c>
      <c r="G575" s="210"/>
      <c r="H575" s="211" t="s">
        <v>1</v>
      </c>
      <c r="I575" s="213"/>
      <c r="J575" s="210"/>
      <c r="K575" s="210"/>
      <c r="L575" s="214"/>
      <c r="M575" s="215"/>
      <c r="N575" s="216"/>
      <c r="O575" s="216"/>
      <c r="P575" s="216"/>
      <c r="Q575" s="216"/>
      <c r="R575" s="216"/>
      <c r="S575" s="216"/>
      <c r="T575" s="217"/>
      <c r="AT575" s="218" t="s">
        <v>191</v>
      </c>
      <c r="AU575" s="218" t="s">
        <v>83</v>
      </c>
      <c r="AV575" s="13" t="s">
        <v>83</v>
      </c>
      <c r="AW575" s="13" t="s">
        <v>32</v>
      </c>
      <c r="AX575" s="13" t="s">
        <v>76</v>
      </c>
      <c r="AY575" s="218" t="s">
        <v>179</v>
      </c>
    </row>
    <row r="576" spans="1:65" s="13" customFormat="1" ht="11.25">
      <c r="B576" s="209"/>
      <c r="C576" s="210"/>
      <c r="D576" s="204" t="s">
        <v>191</v>
      </c>
      <c r="E576" s="211" t="s">
        <v>1</v>
      </c>
      <c r="F576" s="212" t="s">
        <v>3072</v>
      </c>
      <c r="G576" s="210"/>
      <c r="H576" s="211" t="s">
        <v>1</v>
      </c>
      <c r="I576" s="213"/>
      <c r="J576" s="210"/>
      <c r="K576" s="210"/>
      <c r="L576" s="214"/>
      <c r="M576" s="215"/>
      <c r="N576" s="216"/>
      <c r="O576" s="216"/>
      <c r="P576" s="216"/>
      <c r="Q576" s="216"/>
      <c r="R576" s="216"/>
      <c r="S576" s="216"/>
      <c r="T576" s="217"/>
      <c r="AT576" s="218" t="s">
        <v>191</v>
      </c>
      <c r="AU576" s="218" t="s">
        <v>83</v>
      </c>
      <c r="AV576" s="13" t="s">
        <v>83</v>
      </c>
      <c r="AW576" s="13" t="s">
        <v>32</v>
      </c>
      <c r="AX576" s="13" t="s">
        <v>76</v>
      </c>
      <c r="AY576" s="218" t="s">
        <v>179</v>
      </c>
    </row>
    <row r="577" spans="1:65" s="14" customFormat="1" ht="11.25">
      <c r="B577" s="219"/>
      <c r="C577" s="220"/>
      <c r="D577" s="204" t="s">
        <v>191</v>
      </c>
      <c r="E577" s="221" t="s">
        <v>1</v>
      </c>
      <c r="F577" s="222" t="s">
        <v>83</v>
      </c>
      <c r="G577" s="220"/>
      <c r="H577" s="223">
        <v>1</v>
      </c>
      <c r="I577" s="224"/>
      <c r="J577" s="220"/>
      <c r="K577" s="220"/>
      <c r="L577" s="225"/>
      <c r="M577" s="226"/>
      <c r="N577" s="227"/>
      <c r="O577" s="227"/>
      <c r="P577" s="227"/>
      <c r="Q577" s="227"/>
      <c r="R577" s="227"/>
      <c r="S577" s="227"/>
      <c r="T577" s="228"/>
      <c r="AT577" s="229" t="s">
        <v>191</v>
      </c>
      <c r="AU577" s="229" t="s">
        <v>83</v>
      </c>
      <c r="AV577" s="14" t="s">
        <v>85</v>
      </c>
      <c r="AW577" s="14" t="s">
        <v>32</v>
      </c>
      <c r="AX577" s="14" t="s">
        <v>76</v>
      </c>
      <c r="AY577" s="229" t="s">
        <v>179</v>
      </c>
    </row>
    <row r="578" spans="1:65" s="15" customFormat="1" ht="11.25">
      <c r="B578" s="244"/>
      <c r="C578" s="245"/>
      <c r="D578" s="204" t="s">
        <v>191</v>
      </c>
      <c r="E578" s="246" t="s">
        <v>1</v>
      </c>
      <c r="F578" s="247" t="s">
        <v>2795</v>
      </c>
      <c r="G578" s="245"/>
      <c r="H578" s="248">
        <v>1</v>
      </c>
      <c r="I578" s="249"/>
      <c r="J578" s="245"/>
      <c r="K578" s="245"/>
      <c r="L578" s="250"/>
      <c r="M578" s="251"/>
      <c r="N578" s="252"/>
      <c r="O578" s="252"/>
      <c r="P578" s="252"/>
      <c r="Q578" s="252"/>
      <c r="R578" s="252"/>
      <c r="S578" s="252"/>
      <c r="T578" s="253"/>
      <c r="AT578" s="254" t="s">
        <v>191</v>
      </c>
      <c r="AU578" s="254" t="s">
        <v>83</v>
      </c>
      <c r="AV578" s="15" t="s">
        <v>187</v>
      </c>
      <c r="AW578" s="15" t="s">
        <v>32</v>
      </c>
      <c r="AX578" s="15" t="s">
        <v>83</v>
      </c>
      <c r="AY578" s="254" t="s">
        <v>179</v>
      </c>
    </row>
    <row r="579" spans="1:65" s="2" customFormat="1" ht="33" customHeight="1">
      <c r="A579" s="34"/>
      <c r="B579" s="35"/>
      <c r="C579" s="191" t="s">
        <v>1218</v>
      </c>
      <c r="D579" s="191" t="s">
        <v>182</v>
      </c>
      <c r="E579" s="192" t="s">
        <v>3266</v>
      </c>
      <c r="F579" s="193" t="s">
        <v>3267</v>
      </c>
      <c r="G579" s="194" t="s">
        <v>198</v>
      </c>
      <c r="H579" s="195">
        <v>1</v>
      </c>
      <c r="I579" s="196"/>
      <c r="J579" s="197">
        <f>ROUND(I579*H579,2)</f>
        <v>0</v>
      </c>
      <c r="K579" s="193" t="s">
        <v>1</v>
      </c>
      <c r="L579" s="39"/>
      <c r="M579" s="198" t="s">
        <v>1</v>
      </c>
      <c r="N579" s="199" t="s">
        <v>41</v>
      </c>
      <c r="O579" s="71"/>
      <c r="P579" s="200">
        <f>O579*H579</f>
        <v>0</v>
      </c>
      <c r="Q579" s="200">
        <v>0</v>
      </c>
      <c r="R579" s="200">
        <f>Q579*H579</f>
        <v>0</v>
      </c>
      <c r="S579" s="200">
        <v>0</v>
      </c>
      <c r="T579" s="201">
        <f>S579*H579</f>
        <v>0</v>
      </c>
      <c r="U579" s="34"/>
      <c r="V579" s="34"/>
      <c r="W579" s="34"/>
      <c r="X579" s="34"/>
      <c r="Y579" s="34"/>
      <c r="Z579" s="34"/>
      <c r="AA579" s="34"/>
      <c r="AB579" s="34"/>
      <c r="AC579" s="34"/>
      <c r="AD579" s="34"/>
      <c r="AE579" s="34"/>
      <c r="AR579" s="202" t="s">
        <v>187</v>
      </c>
      <c r="AT579" s="202" t="s">
        <v>182</v>
      </c>
      <c r="AU579" s="202" t="s">
        <v>83</v>
      </c>
      <c r="AY579" s="17" t="s">
        <v>179</v>
      </c>
      <c r="BE579" s="203">
        <f>IF(N579="základní",J579,0)</f>
        <v>0</v>
      </c>
      <c r="BF579" s="203">
        <f>IF(N579="snížená",J579,0)</f>
        <v>0</v>
      </c>
      <c r="BG579" s="203">
        <f>IF(N579="zákl. přenesená",J579,0)</f>
        <v>0</v>
      </c>
      <c r="BH579" s="203">
        <f>IF(N579="sníž. přenesená",J579,0)</f>
        <v>0</v>
      </c>
      <c r="BI579" s="203">
        <f>IF(N579="nulová",J579,0)</f>
        <v>0</v>
      </c>
      <c r="BJ579" s="17" t="s">
        <v>83</v>
      </c>
      <c r="BK579" s="203">
        <f>ROUND(I579*H579,2)</f>
        <v>0</v>
      </c>
      <c r="BL579" s="17" t="s">
        <v>187</v>
      </c>
      <c r="BM579" s="202" t="s">
        <v>1865</v>
      </c>
    </row>
    <row r="580" spans="1:65" s="13" customFormat="1" ht="11.25">
      <c r="B580" s="209"/>
      <c r="C580" s="210"/>
      <c r="D580" s="204" t="s">
        <v>191</v>
      </c>
      <c r="E580" s="211" t="s">
        <v>1</v>
      </c>
      <c r="F580" s="212" t="s">
        <v>3263</v>
      </c>
      <c r="G580" s="210"/>
      <c r="H580" s="211" t="s">
        <v>1</v>
      </c>
      <c r="I580" s="213"/>
      <c r="J580" s="210"/>
      <c r="K580" s="210"/>
      <c r="L580" s="214"/>
      <c r="M580" s="215"/>
      <c r="N580" s="216"/>
      <c r="O580" s="216"/>
      <c r="P580" s="216"/>
      <c r="Q580" s="216"/>
      <c r="R580" s="216"/>
      <c r="S580" s="216"/>
      <c r="T580" s="217"/>
      <c r="AT580" s="218" t="s">
        <v>191</v>
      </c>
      <c r="AU580" s="218" t="s">
        <v>83</v>
      </c>
      <c r="AV580" s="13" t="s">
        <v>83</v>
      </c>
      <c r="AW580" s="13" t="s">
        <v>32</v>
      </c>
      <c r="AX580" s="13" t="s">
        <v>76</v>
      </c>
      <c r="AY580" s="218" t="s">
        <v>179</v>
      </c>
    </row>
    <row r="581" spans="1:65" s="13" customFormat="1" ht="11.25">
      <c r="B581" s="209"/>
      <c r="C581" s="210"/>
      <c r="D581" s="204" t="s">
        <v>191</v>
      </c>
      <c r="E581" s="211" t="s">
        <v>1</v>
      </c>
      <c r="F581" s="212" t="s">
        <v>3264</v>
      </c>
      <c r="G581" s="210"/>
      <c r="H581" s="211" t="s">
        <v>1</v>
      </c>
      <c r="I581" s="213"/>
      <c r="J581" s="210"/>
      <c r="K581" s="210"/>
      <c r="L581" s="214"/>
      <c r="M581" s="215"/>
      <c r="N581" s="216"/>
      <c r="O581" s="216"/>
      <c r="P581" s="216"/>
      <c r="Q581" s="216"/>
      <c r="R581" s="216"/>
      <c r="S581" s="216"/>
      <c r="T581" s="217"/>
      <c r="AT581" s="218" t="s">
        <v>191</v>
      </c>
      <c r="AU581" s="218" t="s">
        <v>83</v>
      </c>
      <c r="AV581" s="13" t="s">
        <v>83</v>
      </c>
      <c r="AW581" s="13" t="s">
        <v>32</v>
      </c>
      <c r="AX581" s="13" t="s">
        <v>76</v>
      </c>
      <c r="AY581" s="218" t="s">
        <v>179</v>
      </c>
    </row>
    <row r="582" spans="1:65" s="13" customFormat="1" ht="11.25">
      <c r="B582" s="209"/>
      <c r="C582" s="210"/>
      <c r="D582" s="204" t="s">
        <v>191</v>
      </c>
      <c r="E582" s="211" t="s">
        <v>1</v>
      </c>
      <c r="F582" s="212" t="s">
        <v>3265</v>
      </c>
      <c r="G582" s="210"/>
      <c r="H582" s="211" t="s">
        <v>1</v>
      </c>
      <c r="I582" s="213"/>
      <c r="J582" s="210"/>
      <c r="K582" s="210"/>
      <c r="L582" s="214"/>
      <c r="M582" s="215"/>
      <c r="N582" s="216"/>
      <c r="O582" s="216"/>
      <c r="P582" s="216"/>
      <c r="Q582" s="216"/>
      <c r="R582" s="216"/>
      <c r="S582" s="216"/>
      <c r="T582" s="217"/>
      <c r="AT582" s="218" t="s">
        <v>191</v>
      </c>
      <c r="AU582" s="218" t="s">
        <v>83</v>
      </c>
      <c r="AV582" s="13" t="s">
        <v>83</v>
      </c>
      <c r="AW582" s="13" t="s">
        <v>32</v>
      </c>
      <c r="AX582" s="13" t="s">
        <v>76</v>
      </c>
      <c r="AY582" s="218" t="s">
        <v>179</v>
      </c>
    </row>
    <row r="583" spans="1:65" s="13" customFormat="1" ht="11.25">
      <c r="B583" s="209"/>
      <c r="C583" s="210"/>
      <c r="D583" s="204" t="s">
        <v>191</v>
      </c>
      <c r="E583" s="211" t="s">
        <v>1</v>
      </c>
      <c r="F583" s="212" t="s">
        <v>3072</v>
      </c>
      <c r="G583" s="210"/>
      <c r="H583" s="211" t="s">
        <v>1</v>
      </c>
      <c r="I583" s="213"/>
      <c r="J583" s="210"/>
      <c r="K583" s="210"/>
      <c r="L583" s="214"/>
      <c r="M583" s="215"/>
      <c r="N583" s="216"/>
      <c r="O583" s="216"/>
      <c r="P583" s="216"/>
      <c r="Q583" s="216"/>
      <c r="R583" s="216"/>
      <c r="S583" s="216"/>
      <c r="T583" s="217"/>
      <c r="AT583" s="218" t="s">
        <v>191</v>
      </c>
      <c r="AU583" s="218" t="s">
        <v>83</v>
      </c>
      <c r="AV583" s="13" t="s">
        <v>83</v>
      </c>
      <c r="AW583" s="13" t="s">
        <v>32</v>
      </c>
      <c r="AX583" s="13" t="s">
        <v>76</v>
      </c>
      <c r="AY583" s="218" t="s">
        <v>179</v>
      </c>
    </row>
    <row r="584" spans="1:65" s="14" customFormat="1" ht="11.25">
      <c r="B584" s="219"/>
      <c r="C584" s="220"/>
      <c r="D584" s="204" t="s">
        <v>191</v>
      </c>
      <c r="E584" s="221" t="s">
        <v>1</v>
      </c>
      <c r="F584" s="222" t="s">
        <v>83</v>
      </c>
      <c r="G584" s="220"/>
      <c r="H584" s="223">
        <v>1</v>
      </c>
      <c r="I584" s="224"/>
      <c r="J584" s="220"/>
      <c r="K584" s="220"/>
      <c r="L584" s="225"/>
      <c r="M584" s="226"/>
      <c r="N584" s="227"/>
      <c r="O584" s="227"/>
      <c r="P584" s="227"/>
      <c r="Q584" s="227"/>
      <c r="R584" s="227"/>
      <c r="S584" s="227"/>
      <c r="T584" s="228"/>
      <c r="AT584" s="229" t="s">
        <v>191</v>
      </c>
      <c r="AU584" s="229" t="s">
        <v>83</v>
      </c>
      <c r="AV584" s="14" t="s">
        <v>85</v>
      </c>
      <c r="AW584" s="14" t="s">
        <v>32</v>
      </c>
      <c r="AX584" s="14" t="s">
        <v>76</v>
      </c>
      <c r="AY584" s="229" t="s">
        <v>179</v>
      </c>
    </row>
    <row r="585" spans="1:65" s="15" customFormat="1" ht="11.25">
      <c r="B585" s="244"/>
      <c r="C585" s="245"/>
      <c r="D585" s="204" t="s">
        <v>191</v>
      </c>
      <c r="E585" s="246" t="s">
        <v>1</v>
      </c>
      <c r="F585" s="247" t="s">
        <v>2795</v>
      </c>
      <c r="G585" s="245"/>
      <c r="H585" s="248">
        <v>1</v>
      </c>
      <c r="I585" s="249"/>
      <c r="J585" s="245"/>
      <c r="K585" s="245"/>
      <c r="L585" s="250"/>
      <c r="M585" s="251"/>
      <c r="N585" s="252"/>
      <c r="O585" s="252"/>
      <c r="P585" s="252"/>
      <c r="Q585" s="252"/>
      <c r="R585" s="252"/>
      <c r="S585" s="252"/>
      <c r="T585" s="253"/>
      <c r="AT585" s="254" t="s">
        <v>191</v>
      </c>
      <c r="AU585" s="254" t="s">
        <v>83</v>
      </c>
      <c r="AV585" s="15" t="s">
        <v>187</v>
      </c>
      <c r="AW585" s="15" t="s">
        <v>32</v>
      </c>
      <c r="AX585" s="15" t="s">
        <v>83</v>
      </c>
      <c r="AY585" s="254" t="s">
        <v>179</v>
      </c>
    </row>
    <row r="586" spans="1:65" s="2" customFormat="1" ht="33" customHeight="1">
      <c r="A586" s="34"/>
      <c r="B586" s="35"/>
      <c r="C586" s="191" t="s">
        <v>884</v>
      </c>
      <c r="D586" s="191" t="s">
        <v>182</v>
      </c>
      <c r="E586" s="192" t="s">
        <v>3268</v>
      </c>
      <c r="F586" s="193" t="s">
        <v>3267</v>
      </c>
      <c r="G586" s="194" t="s">
        <v>198</v>
      </c>
      <c r="H586" s="195">
        <v>1</v>
      </c>
      <c r="I586" s="196"/>
      <c r="J586" s="197">
        <f>ROUND(I586*H586,2)</f>
        <v>0</v>
      </c>
      <c r="K586" s="193" t="s">
        <v>1</v>
      </c>
      <c r="L586" s="39"/>
      <c r="M586" s="198" t="s">
        <v>1</v>
      </c>
      <c r="N586" s="199" t="s">
        <v>41</v>
      </c>
      <c r="O586" s="71"/>
      <c r="P586" s="200">
        <f>O586*H586</f>
        <v>0</v>
      </c>
      <c r="Q586" s="200">
        <v>0</v>
      </c>
      <c r="R586" s="200">
        <f>Q586*H586</f>
        <v>0</v>
      </c>
      <c r="S586" s="200">
        <v>0</v>
      </c>
      <c r="T586" s="201">
        <f>S586*H586</f>
        <v>0</v>
      </c>
      <c r="U586" s="34"/>
      <c r="V586" s="34"/>
      <c r="W586" s="34"/>
      <c r="X586" s="34"/>
      <c r="Y586" s="34"/>
      <c r="Z586" s="34"/>
      <c r="AA586" s="34"/>
      <c r="AB586" s="34"/>
      <c r="AC586" s="34"/>
      <c r="AD586" s="34"/>
      <c r="AE586" s="34"/>
      <c r="AR586" s="202" t="s">
        <v>187</v>
      </c>
      <c r="AT586" s="202" t="s">
        <v>182</v>
      </c>
      <c r="AU586" s="202" t="s">
        <v>83</v>
      </c>
      <c r="AY586" s="17" t="s">
        <v>179</v>
      </c>
      <c r="BE586" s="203">
        <f>IF(N586="základní",J586,0)</f>
        <v>0</v>
      </c>
      <c r="BF586" s="203">
        <f>IF(N586="snížená",J586,0)</f>
        <v>0</v>
      </c>
      <c r="BG586" s="203">
        <f>IF(N586="zákl. přenesená",J586,0)</f>
        <v>0</v>
      </c>
      <c r="BH586" s="203">
        <f>IF(N586="sníž. přenesená",J586,0)</f>
        <v>0</v>
      </c>
      <c r="BI586" s="203">
        <f>IF(N586="nulová",J586,0)</f>
        <v>0</v>
      </c>
      <c r="BJ586" s="17" t="s">
        <v>83</v>
      </c>
      <c r="BK586" s="203">
        <f>ROUND(I586*H586,2)</f>
        <v>0</v>
      </c>
      <c r="BL586" s="17" t="s">
        <v>187</v>
      </c>
      <c r="BM586" s="202" t="s">
        <v>1875</v>
      </c>
    </row>
    <row r="587" spans="1:65" s="13" customFormat="1" ht="11.25">
      <c r="B587" s="209"/>
      <c r="C587" s="210"/>
      <c r="D587" s="204" t="s">
        <v>191</v>
      </c>
      <c r="E587" s="211" t="s">
        <v>1</v>
      </c>
      <c r="F587" s="212" t="s">
        <v>3263</v>
      </c>
      <c r="G587" s="210"/>
      <c r="H587" s="211" t="s">
        <v>1</v>
      </c>
      <c r="I587" s="213"/>
      <c r="J587" s="210"/>
      <c r="K587" s="210"/>
      <c r="L587" s="214"/>
      <c r="M587" s="215"/>
      <c r="N587" s="216"/>
      <c r="O587" s="216"/>
      <c r="P587" s="216"/>
      <c r="Q587" s="216"/>
      <c r="R587" s="216"/>
      <c r="S587" s="216"/>
      <c r="T587" s="217"/>
      <c r="AT587" s="218" t="s">
        <v>191</v>
      </c>
      <c r="AU587" s="218" t="s">
        <v>83</v>
      </c>
      <c r="AV587" s="13" t="s">
        <v>83</v>
      </c>
      <c r="AW587" s="13" t="s">
        <v>32</v>
      </c>
      <c r="AX587" s="13" t="s">
        <v>76</v>
      </c>
      <c r="AY587" s="218" t="s">
        <v>179</v>
      </c>
    </row>
    <row r="588" spans="1:65" s="13" customFormat="1" ht="11.25">
      <c r="B588" s="209"/>
      <c r="C588" s="210"/>
      <c r="D588" s="204" t="s">
        <v>191</v>
      </c>
      <c r="E588" s="211" t="s">
        <v>1</v>
      </c>
      <c r="F588" s="212" t="s">
        <v>3264</v>
      </c>
      <c r="G588" s="210"/>
      <c r="H588" s="211" t="s">
        <v>1</v>
      </c>
      <c r="I588" s="213"/>
      <c r="J588" s="210"/>
      <c r="K588" s="210"/>
      <c r="L588" s="214"/>
      <c r="M588" s="215"/>
      <c r="N588" s="216"/>
      <c r="O588" s="216"/>
      <c r="P588" s="216"/>
      <c r="Q588" s="216"/>
      <c r="R588" s="216"/>
      <c r="S588" s="216"/>
      <c r="T588" s="217"/>
      <c r="AT588" s="218" t="s">
        <v>191</v>
      </c>
      <c r="AU588" s="218" t="s">
        <v>83</v>
      </c>
      <c r="AV588" s="13" t="s">
        <v>83</v>
      </c>
      <c r="AW588" s="13" t="s">
        <v>32</v>
      </c>
      <c r="AX588" s="13" t="s">
        <v>76</v>
      </c>
      <c r="AY588" s="218" t="s">
        <v>179</v>
      </c>
    </row>
    <row r="589" spans="1:65" s="13" customFormat="1" ht="11.25">
      <c r="B589" s="209"/>
      <c r="C589" s="210"/>
      <c r="D589" s="204" t="s">
        <v>191</v>
      </c>
      <c r="E589" s="211" t="s">
        <v>1</v>
      </c>
      <c r="F589" s="212" t="s">
        <v>3265</v>
      </c>
      <c r="G589" s="210"/>
      <c r="H589" s="211" t="s">
        <v>1</v>
      </c>
      <c r="I589" s="213"/>
      <c r="J589" s="210"/>
      <c r="K589" s="210"/>
      <c r="L589" s="214"/>
      <c r="M589" s="215"/>
      <c r="N589" s="216"/>
      <c r="O589" s="216"/>
      <c r="P589" s="216"/>
      <c r="Q589" s="216"/>
      <c r="R589" s="216"/>
      <c r="S589" s="216"/>
      <c r="T589" s="217"/>
      <c r="AT589" s="218" t="s">
        <v>191</v>
      </c>
      <c r="AU589" s="218" t="s">
        <v>83</v>
      </c>
      <c r="AV589" s="13" t="s">
        <v>83</v>
      </c>
      <c r="AW589" s="13" t="s">
        <v>32</v>
      </c>
      <c r="AX589" s="13" t="s">
        <v>76</v>
      </c>
      <c r="AY589" s="218" t="s">
        <v>179</v>
      </c>
    </row>
    <row r="590" spans="1:65" s="13" customFormat="1" ht="11.25">
      <c r="B590" s="209"/>
      <c r="C590" s="210"/>
      <c r="D590" s="204" t="s">
        <v>191</v>
      </c>
      <c r="E590" s="211" t="s">
        <v>1</v>
      </c>
      <c r="F590" s="212" t="s">
        <v>3078</v>
      </c>
      <c r="G590" s="210"/>
      <c r="H590" s="211" t="s">
        <v>1</v>
      </c>
      <c r="I590" s="213"/>
      <c r="J590" s="210"/>
      <c r="K590" s="210"/>
      <c r="L590" s="214"/>
      <c r="M590" s="215"/>
      <c r="N590" s="216"/>
      <c r="O590" s="216"/>
      <c r="P590" s="216"/>
      <c r="Q590" s="216"/>
      <c r="R590" s="216"/>
      <c r="S590" s="216"/>
      <c r="T590" s="217"/>
      <c r="AT590" s="218" t="s">
        <v>191</v>
      </c>
      <c r="AU590" s="218" t="s">
        <v>83</v>
      </c>
      <c r="AV590" s="13" t="s">
        <v>83</v>
      </c>
      <c r="AW590" s="13" t="s">
        <v>32</v>
      </c>
      <c r="AX590" s="13" t="s">
        <v>76</v>
      </c>
      <c r="AY590" s="218" t="s">
        <v>179</v>
      </c>
    </row>
    <row r="591" spans="1:65" s="14" customFormat="1" ht="11.25">
      <c r="B591" s="219"/>
      <c r="C591" s="220"/>
      <c r="D591" s="204" t="s">
        <v>191</v>
      </c>
      <c r="E591" s="221" t="s">
        <v>1</v>
      </c>
      <c r="F591" s="222" t="s">
        <v>83</v>
      </c>
      <c r="G591" s="220"/>
      <c r="H591" s="223">
        <v>1</v>
      </c>
      <c r="I591" s="224"/>
      <c r="J591" s="220"/>
      <c r="K591" s="220"/>
      <c r="L591" s="225"/>
      <c r="M591" s="226"/>
      <c r="N591" s="227"/>
      <c r="O591" s="227"/>
      <c r="P591" s="227"/>
      <c r="Q591" s="227"/>
      <c r="R591" s="227"/>
      <c r="S591" s="227"/>
      <c r="T591" s="228"/>
      <c r="AT591" s="229" t="s">
        <v>191</v>
      </c>
      <c r="AU591" s="229" t="s">
        <v>83</v>
      </c>
      <c r="AV591" s="14" t="s">
        <v>85</v>
      </c>
      <c r="AW591" s="14" t="s">
        <v>32</v>
      </c>
      <c r="AX591" s="14" t="s">
        <v>76</v>
      </c>
      <c r="AY591" s="229" t="s">
        <v>179</v>
      </c>
    </row>
    <row r="592" spans="1:65" s="15" customFormat="1" ht="11.25">
      <c r="B592" s="244"/>
      <c r="C592" s="245"/>
      <c r="D592" s="204" t="s">
        <v>191</v>
      </c>
      <c r="E592" s="246" t="s">
        <v>1</v>
      </c>
      <c r="F592" s="247" t="s">
        <v>2795</v>
      </c>
      <c r="G592" s="245"/>
      <c r="H592" s="248">
        <v>1</v>
      </c>
      <c r="I592" s="249"/>
      <c r="J592" s="245"/>
      <c r="K592" s="245"/>
      <c r="L592" s="250"/>
      <c r="M592" s="251"/>
      <c r="N592" s="252"/>
      <c r="O592" s="252"/>
      <c r="P592" s="252"/>
      <c r="Q592" s="252"/>
      <c r="R592" s="252"/>
      <c r="S592" s="252"/>
      <c r="T592" s="253"/>
      <c r="AT592" s="254" t="s">
        <v>191</v>
      </c>
      <c r="AU592" s="254" t="s">
        <v>83</v>
      </c>
      <c r="AV592" s="15" t="s">
        <v>187</v>
      </c>
      <c r="AW592" s="15" t="s">
        <v>32</v>
      </c>
      <c r="AX592" s="15" t="s">
        <v>83</v>
      </c>
      <c r="AY592" s="254" t="s">
        <v>179</v>
      </c>
    </row>
    <row r="593" spans="1:65" s="2" customFormat="1" ht="44.25" customHeight="1">
      <c r="A593" s="34"/>
      <c r="B593" s="35"/>
      <c r="C593" s="191" t="s">
        <v>896</v>
      </c>
      <c r="D593" s="191" t="s">
        <v>182</v>
      </c>
      <c r="E593" s="192" t="s">
        <v>3269</v>
      </c>
      <c r="F593" s="193" t="s">
        <v>3270</v>
      </c>
      <c r="G593" s="194" t="s">
        <v>198</v>
      </c>
      <c r="H593" s="195">
        <v>5</v>
      </c>
      <c r="I593" s="196"/>
      <c r="J593" s="197">
        <f>ROUND(I593*H593,2)</f>
        <v>0</v>
      </c>
      <c r="K593" s="193" t="s">
        <v>1</v>
      </c>
      <c r="L593" s="39"/>
      <c r="M593" s="198" t="s">
        <v>1</v>
      </c>
      <c r="N593" s="199" t="s">
        <v>41</v>
      </c>
      <c r="O593" s="71"/>
      <c r="P593" s="200">
        <f>O593*H593</f>
        <v>0</v>
      </c>
      <c r="Q593" s="200">
        <v>0</v>
      </c>
      <c r="R593" s="200">
        <f>Q593*H593</f>
        <v>0</v>
      </c>
      <c r="S593" s="200">
        <v>0</v>
      </c>
      <c r="T593" s="201">
        <f>S593*H593</f>
        <v>0</v>
      </c>
      <c r="U593" s="34"/>
      <c r="V593" s="34"/>
      <c r="W593" s="34"/>
      <c r="X593" s="34"/>
      <c r="Y593" s="34"/>
      <c r="Z593" s="34"/>
      <c r="AA593" s="34"/>
      <c r="AB593" s="34"/>
      <c r="AC593" s="34"/>
      <c r="AD593" s="34"/>
      <c r="AE593" s="34"/>
      <c r="AR593" s="202" t="s">
        <v>187</v>
      </c>
      <c r="AT593" s="202" t="s">
        <v>182</v>
      </c>
      <c r="AU593" s="202" t="s">
        <v>83</v>
      </c>
      <c r="AY593" s="17" t="s">
        <v>179</v>
      </c>
      <c r="BE593" s="203">
        <f>IF(N593="základní",J593,0)</f>
        <v>0</v>
      </c>
      <c r="BF593" s="203">
        <f>IF(N593="snížená",J593,0)</f>
        <v>0</v>
      </c>
      <c r="BG593" s="203">
        <f>IF(N593="zákl. přenesená",J593,0)</f>
        <v>0</v>
      </c>
      <c r="BH593" s="203">
        <f>IF(N593="sníž. přenesená",J593,0)</f>
        <v>0</v>
      </c>
      <c r="BI593" s="203">
        <f>IF(N593="nulová",J593,0)</f>
        <v>0</v>
      </c>
      <c r="BJ593" s="17" t="s">
        <v>83</v>
      </c>
      <c r="BK593" s="203">
        <f>ROUND(I593*H593,2)</f>
        <v>0</v>
      </c>
      <c r="BL593" s="17" t="s">
        <v>187</v>
      </c>
      <c r="BM593" s="202" t="s">
        <v>1885</v>
      </c>
    </row>
    <row r="594" spans="1:65" s="13" customFormat="1" ht="11.25">
      <c r="B594" s="209"/>
      <c r="C594" s="210"/>
      <c r="D594" s="204" t="s">
        <v>191</v>
      </c>
      <c r="E594" s="211" t="s">
        <v>1</v>
      </c>
      <c r="F594" s="212" t="s">
        <v>3112</v>
      </c>
      <c r="G594" s="210"/>
      <c r="H594" s="211" t="s">
        <v>1</v>
      </c>
      <c r="I594" s="213"/>
      <c r="J594" s="210"/>
      <c r="K594" s="210"/>
      <c r="L594" s="214"/>
      <c r="M594" s="215"/>
      <c r="N594" s="216"/>
      <c r="O594" s="216"/>
      <c r="P594" s="216"/>
      <c r="Q594" s="216"/>
      <c r="R594" s="216"/>
      <c r="S594" s="216"/>
      <c r="T594" s="217"/>
      <c r="AT594" s="218" t="s">
        <v>191</v>
      </c>
      <c r="AU594" s="218" t="s">
        <v>83</v>
      </c>
      <c r="AV594" s="13" t="s">
        <v>83</v>
      </c>
      <c r="AW594" s="13" t="s">
        <v>32</v>
      </c>
      <c r="AX594" s="13" t="s">
        <v>76</v>
      </c>
      <c r="AY594" s="218" t="s">
        <v>179</v>
      </c>
    </row>
    <row r="595" spans="1:65" s="13" customFormat="1" ht="11.25">
      <c r="B595" s="209"/>
      <c r="C595" s="210"/>
      <c r="D595" s="204" t="s">
        <v>191</v>
      </c>
      <c r="E595" s="211" t="s">
        <v>1</v>
      </c>
      <c r="F595" s="212" t="s">
        <v>3078</v>
      </c>
      <c r="G595" s="210"/>
      <c r="H595" s="211" t="s">
        <v>1</v>
      </c>
      <c r="I595" s="213"/>
      <c r="J595" s="210"/>
      <c r="K595" s="210"/>
      <c r="L595" s="214"/>
      <c r="M595" s="215"/>
      <c r="N595" s="216"/>
      <c r="O595" s="216"/>
      <c r="P595" s="216"/>
      <c r="Q595" s="216"/>
      <c r="R595" s="216"/>
      <c r="S595" s="216"/>
      <c r="T595" s="217"/>
      <c r="AT595" s="218" t="s">
        <v>191</v>
      </c>
      <c r="AU595" s="218" t="s">
        <v>83</v>
      </c>
      <c r="AV595" s="13" t="s">
        <v>83</v>
      </c>
      <c r="AW595" s="13" t="s">
        <v>32</v>
      </c>
      <c r="AX595" s="13" t="s">
        <v>76</v>
      </c>
      <c r="AY595" s="218" t="s">
        <v>179</v>
      </c>
    </row>
    <row r="596" spans="1:65" s="14" customFormat="1" ht="11.25">
      <c r="B596" s="219"/>
      <c r="C596" s="220"/>
      <c r="D596" s="204" t="s">
        <v>191</v>
      </c>
      <c r="E596" s="221" t="s">
        <v>1</v>
      </c>
      <c r="F596" s="222" t="s">
        <v>209</v>
      </c>
      <c r="G596" s="220"/>
      <c r="H596" s="223">
        <v>5</v>
      </c>
      <c r="I596" s="224"/>
      <c r="J596" s="220"/>
      <c r="K596" s="220"/>
      <c r="L596" s="225"/>
      <c r="M596" s="226"/>
      <c r="N596" s="227"/>
      <c r="O596" s="227"/>
      <c r="P596" s="227"/>
      <c r="Q596" s="227"/>
      <c r="R596" s="227"/>
      <c r="S596" s="227"/>
      <c r="T596" s="228"/>
      <c r="AT596" s="229" t="s">
        <v>191</v>
      </c>
      <c r="AU596" s="229" t="s">
        <v>83</v>
      </c>
      <c r="AV596" s="14" t="s">
        <v>85</v>
      </c>
      <c r="AW596" s="14" t="s">
        <v>32</v>
      </c>
      <c r="AX596" s="14" t="s">
        <v>76</v>
      </c>
      <c r="AY596" s="229" t="s">
        <v>179</v>
      </c>
    </row>
    <row r="597" spans="1:65" s="15" customFormat="1" ht="11.25">
      <c r="B597" s="244"/>
      <c r="C597" s="245"/>
      <c r="D597" s="204" t="s">
        <v>191</v>
      </c>
      <c r="E597" s="246" t="s">
        <v>1</v>
      </c>
      <c r="F597" s="247" t="s">
        <v>2795</v>
      </c>
      <c r="G597" s="245"/>
      <c r="H597" s="248">
        <v>5</v>
      </c>
      <c r="I597" s="249"/>
      <c r="J597" s="245"/>
      <c r="K597" s="245"/>
      <c r="L597" s="250"/>
      <c r="M597" s="251"/>
      <c r="N597" s="252"/>
      <c r="O597" s="252"/>
      <c r="P597" s="252"/>
      <c r="Q597" s="252"/>
      <c r="R597" s="252"/>
      <c r="S597" s="252"/>
      <c r="T597" s="253"/>
      <c r="AT597" s="254" t="s">
        <v>191</v>
      </c>
      <c r="AU597" s="254" t="s">
        <v>83</v>
      </c>
      <c r="AV597" s="15" t="s">
        <v>187</v>
      </c>
      <c r="AW597" s="15" t="s">
        <v>32</v>
      </c>
      <c r="AX597" s="15" t="s">
        <v>83</v>
      </c>
      <c r="AY597" s="254" t="s">
        <v>179</v>
      </c>
    </row>
    <row r="598" spans="1:65" s="2" customFormat="1" ht="44.25" customHeight="1">
      <c r="A598" s="34"/>
      <c r="B598" s="35"/>
      <c r="C598" s="191" t="s">
        <v>923</v>
      </c>
      <c r="D598" s="191" t="s">
        <v>182</v>
      </c>
      <c r="E598" s="192" t="s">
        <v>3271</v>
      </c>
      <c r="F598" s="193" t="s">
        <v>3272</v>
      </c>
      <c r="G598" s="194" t="s">
        <v>198</v>
      </c>
      <c r="H598" s="195">
        <v>1</v>
      </c>
      <c r="I598" s="196"/>
      <c r="J598" s="197">
        <f>ROUND(I598*H598,2)</f>
        <v>0</v>
      </c>
      <c r="K598" s="193" t="s">
        <v>1</v>
      </c>
      <c r="L598" s="39"/>
      <c r="M598" s="198" t="s">
        <v>1</v>
      </c>
      <c r="N598" s="199" t="s">
        <v>41</v>
      </c>
      <c r="O598" s="71"/>
      <c r="P598" s="200">
        <f>O598*H598</f>
        <v>0</v>
      </c>
      <c r="Q598" s="200">
        <v>0</v>
      </c>
      <c r="R598" s="200">
        <f>Q598*H598</f>
        <v>0</v>
      </c>
      <c r="S598" s="200">
        <v>0</v>
      </c>
      <c r="T598" s="201">
        <f>S598*H598</f>
        <v>0</v>
      </c>
      <c r="U598" s="34"/>
      <c r="V598" s="34"/>
      <c r="W598" s="34"/>
      <c r="X598" s="34"/>
      <c r="Y598" s="34"/>
      <c r="Z598" s="34"/>
      <c r="AA598" s="34"/>
      <c r="AB598" s="34"/>
      <c r="AC598" s="34"/>
      <c r="AD598" s="34"/>
      <c r="AE598" s="34"/>
      <c r="AR598" s="202" t="s">
        <v>187</v>
      </c>
      <c r="AT598" s="202" t="s">
        <v>182</v>
      </c>
      <c r="AU598" s="202" t="s">
        <v>83</v>
      </c>
      <c r="AY598" s="17" t="s">
        <v>179</v>
      </c>
      <c r="BE598" s="203">
        <f>IF(N598="základní",J598,0)</f>
        <v>0</v>
      </c>
      <c r="BF598" s="203">
        <f>IF(N598="snížená",J598,0)</f>
        <v>0</v>
      </c>
      <c r="BG598" s="203">
        <f>IF(N598="zákl. přenesená",J598,0)</f>
        <v>0</v>
      </c>
      <c r="BH598" s="203">
        <f>IF(N598="sníž. přenesená",J598,0)</f>
        <v>0</v>
      </c>
      <c r="BI598" s="203">
        <f>IF(N598="nulová",J598,0)</f>
        <v>0</v>
      </c>
      <c r="BJ598" s="17" t="s">
        <v>83</v>
      </c>
      <c r="BK598" s="203">
        <f>ROUND(I598*H598,2)</f>
        <v>0</v>
      </c>
      <c r="BL598" s="17" t="s">
        <v>187</v>
      </c>
      <c r="BM598" s="202" t="s">
        <v>1899</v>
      </c>
    </row>
    <row r="599" spans="1:65" s="13" customFormat="1" ht="11.25">
      <c r="B599" s="209"/>
      <c r="C599" s="210"/>
      <c r="D599" s="204" t="s">
        <v>191</v>
      </c>
      <c r="E599" s="211" t="s">
        <v>1</v>
      </c>
      <c r="F599" s="212" t="s">
        <v>3112</v>
      </c>
      <c r="G599" s="210"/>
      <c r="H599" s="211" t="s">
        <v>1</v>
      </c>
      <c r="I599" s="213"/>
      <c r="J599" s="210"/>
      <c r="K599" s="210"/>
      <c r="L599" s="214"/>
      <c r="M599" s="215"/>
      <c r="N599" s="216"/>
      <c r="O599" s="216"/>
      <c r="P599" s="216"/>
      <c r="Q599" s="216"/>
      <c r="R599" s="216"/>
      <c r="S599" s="216"/>
      <c r="T599" s="217"/>
      <c r="AT599" s="218" t="s">
        <v>191</v>
      </c>
      <c r="AU599" s="218" t="s">
        <v>83</v>
      </c>
      <c r="AV599" s="13" t="s">
        <v>83</v>
      </c>
      <c r="AW599" s="13" t="s">
        <v>32</v>
      </c>
      <c r="AX599" s="13" t="s">
        <v>76</v>
      </c>
      <c r="AY599" s="218" t="s">
        <v>179</v>
      </c>
    </row>
    <row r="600" spans="1:65" s="13" customFormat="1" ht="11.25">
      <c r="B600" s="209"/>
      <c r="C600" s="210"/>
      <c r="D600" s="204" t="s">
        <v>191</v>
      </c>
      <c r="E600" s="211" t="s">
        <v>1</v>
      </c>
      <c r="F600" s="212" t="s">
        <v>3078</v>
      </c>
      <c r="G600" s="210"/>
      <c r="H600" s="211" t="s">
        <v>1</v>
      </c>
      <c r="I600" s="213"/>
      <c r="J600" s="210"/>
      <c r="K600" s="210"/>
      <c r="L600" s="214"/>
      <c r="M600" s="215"/>
      <c r="N600" s="216"/>
      <c r="O600" s="216"/>
      <c r="P600" s="216"/>
      <c r="Q600" s="216"/>
      <c r="R600" s="216"/>
      <c r="S600" s="216"/>
      <c r="T600" s="217"/>
      <c r="AT600" s="218" t="s">
        <v>191</v>
      </c>
      <c r="AU600" s="218" t="s">
        <v>83</v>
      </c>
      <c r="AV600" s="13" t="s">
        <v>83</v>
      </c>
      <c r="AW600" s="13" t="s">
        <v>32</v>
      </c>
      <c r="AX600" s="13" t="s">
        <v>76</v>
      </c>
      <c r="AY600" s="218" t="s">
        <v>179</v>
      </c>
    </row>
    <row r="601" spans="1:65" s="14" customFormat="1" ht="11.25">
      <c r="B601" s="219"/>
      <c r="C601" s="220"/>
      <c r="D601" s="204" t="s">
        <v>191</v>
      </c>
      <c r="E601" s="221" t="s">
        <v>1</v>
      </c>
      <c r="F601" s="222" t="s">
        <v>83</v>
      </c>
      <c r="G601" s="220"/>
      <c r="H601" s="223">
        <v>1</v>
      </c>
      <c r="I601" s="224"/>
      <c r="J601" s="220"/>
      <c r="K601" s="220"/>
      <c r="L601" s="225"/>
      <c r="M601" s="226"/>
      <c r="N601" s="227"/>
      <c r="O601" s="227"/>
      <c r="P601" s="227"/>
      <c r="Q601" s="227"/>
      <c r="R601" s="227"/>
      <c r="S601" s="227"/>
      <c r="T601" s="228"/>
      <c r="AT601" s="229" t="s">
        <v>191</v>
      </c>
      <c r="AU601" s="229" t="s">
        <v>83</v>
      </c>
      <c r="AV601" s="14" t="s">
        <v>85</v>
      </c>
      <c r="AW601" s="14" t="s">
        <v>32</v>
      </c>
      <c r="AX601" s="14" t="s">
        <v>76</v>
      </c>
      <c r="AY601" s="229" t="s">
        <v>179</v>
      </c>
    </row>
    <row r="602" spans="1:65" s="15" customFormat="1" ht="11.25">
      <c r="B602" s="244"/>
      <c r="C602" s="245"/>
      <c r="D602" s="204" t="s">
        <v>191</v>
      </c>
      <c r="E602" s="246" t="s">
        <v>1</v>
      </c>
      <c r="F602" s="247" t="s">
        <v>2795</v>
      </c>
      <c r="G602" s="245"/>
      <c r="H602" s="248">
        <v>1</v>
      </c>
      <c r="I602" s="249"/>
      <c r="J602" s="245"/>
      <c r="K602" s="245"/>
      <c r="L602" s="250"/>
      <c r="M602" s="251"/>
      <c r="N602" s="252"/>
      <c r="O602" s="252"/>
      <c r="P602" s="252"/>
      <c r="Q602" s="252"/>
      <c r="R602" s="252"/>
      <c r="S602" s="252"/>
      <c r="T602" s="253"/>
      <c r="AT602" s="254" t="s">
        <v>191</v>
      </c>
      <c r="AU602" s="254" t="s">
        <v>83</v>
      </c>
      <c r="AV602" s="15" t="s">
        <v>187</v>
      </c>
      <c r="AW602" s="15" t="s">
        <v>32</v>
      </c>
      <c r="AX602" s="15" t="s">
        <v>83</v>
      </c>
      <c r="AY602" s="254" t="s">
        <v>179</v>
      </c>
    </row>
    <row r="603" spans="1:65" s="2" customFormat="1" ht="55.5" customHeight="1">
      <c r="A603" s="34"/>
      <c r="B603" s="35"/>
      <c r="C603" s="191" t="s">
        <v>1251</v>
      </c>
      <c r="D603" s="191" t="s">
        <v>182</v>
      </c>
      <c r="E603" s="192" t="s">
        <v>3273</v>
      </c>
      <c r="F603" s="193" t="s">
        <v>3274</v>
      </c>
      <c r="G603" s="194" t="s">
        <v>198</v>
      </c>
      <c r="H603" s="195">
        <v>1</v>
      </c>
      <c r="I603" s="196"/>
      <c r="J603" s="197">
        <f>ROUND(I603*H603,2)</f>
        <v>0</v>
      </c>
      <c r="K603" s="193" t="s">
        <v>1</v>
      </c>
      <c r="L603" s="39"/>
      <c r="M603" s="198" t="s">
        <v>1</v>
      </c>
      <c r="N603" s="199" t="s">
        <v>41</v>
      </c>
      <c r="O603" s="71"/>
      <c r="P603" s="200">
        <f>O603*H603</f>
        <v>0</v>
      </c>
      <c r="Q603" s="200">
        <v>0</v>
      </c>
      <c r="R603" s="200">
        <f>Q603*H603</f>
        <v>0</v>
      </c>
      <c r="S603" s="200">
        <v>0</v>
      </c>
      <c r="T603" s="201">
        <f>S603*H603</f>
        <v>0</v>
      </c>
      <c r="U603" s="34"/>
      <c r="V603" s="34"/>
      <c r="W603" s="34"/>
      <c r="X603" s="34"/>
      <c r="Y603" s="34"/>
      <c r="Z603" s="34"/>
      <c r="AA603" s="34"/>
      <c r="AB603" s="34"/>
      <c r="AC603" s="34"/>
      <c r="AD603" s="34"/>
      <c r="AE603" s="34"/>
      <c r="AR603" s="202" t="s">
        <v>187</v>
      </c>
      <c r="AT603" s="202" t="s">
        <v>182</v>
      </c>
      <c r="AU603" s="202" t="s">
        <v>83</v>
      </c>
      <c r="AY603" s="17" t="s">
        <v>179</v>
      </c>
      <c r="BE603" s="203">
        <f>IF(N603="základní",J603,0)</f>
        <v>0</v>
      </c>
      <c r="BF603" s="203">
        <f>IF(N603="snížená",J603,0)</f>
        <v>0</v>
      </c>
      <c r="BG603" s="203">
        <f>IF(N603="zákl. přenesená",J603,0)</f>
        <v>0</v>
      </c>
      <c r="BH603" s="203">
        <f>IF(N603="sníž. přenesená",J603,0)</f>
        <v>0</v>
      </c>
      <c r="BI603" s="203">
        <f>IF(N603="nulová",J603,0)</f>
        <v>0</v>
      </c>
      <c r="BJ603" s="17" t="s">
        <v>83</v>
      </c>
      <c r="BK603" s="203">
        <f>ROUND(I603*H603,2)</f>
        <v>0</v>
      </c>
      <c r="BL603" s="17" t="s">
        <v>187</v>
      </c>
      <c r="BM603" s="202" t="s">
        <v>1913</v>
      </c>
    </row>
    <row r="604" spans="1:65" s="13" customFormat="1" ht="11.25">
      <c r="B604" s="209"/>
      <c r="C604" s="210"/>
      <c r="D604" s="204" t="s">
        <v>191</v>
      </c>
      <c r="E604" s="211" t="s">
        <v>1</v>
      </c>
      <c r="F604" s="212" t="s">
        <v>3078</v>
      </c>
      <c r="G604" s="210"/>
      <c r="H604" s="211" t="s">
        <v>1</v>
      </c>
      <c r="I604" s="213"/>
      <c r="J604" s="210"/>
      <c r="K604" s="210"/>
      <c r="L604" s="214"/>
      <c r="M604" s="215"/>
      <c r="N604" s="216"/>
      <c r="O604" s="216"/>
      <c r="P604" s="216"/>
      <c r="Q604" s="216"/>
      <c r="R604" s="216"/>
      <c r="S604" s="216"/>
      <c r="T604" s="217"/>
      <c r="AT604" s="218" t="s">
        <v>191</v>
      </c>
      <c r="AU604" s="218" t="s">
        <v>83</v>
      </c>
      <c r="AV604" s="13" t="s">
        <v>83</v>
      </c>
      <c r="AW604" s="13" t="s">
        <v>32</v>
      </c>
      <c r="AX604" s="13" t="s">
        <v>76</v>
      </c>
      <c r="AY604" s="218" t="s">
        <v>179</v>
      </c>
    </row>
    <row r="605" spans="1:65" s="14" customFormat="1" ht="11.25">
      <c r="B605" s="219"/>
      <c r="C605" s="220"/>
      <c r="D605" s="204" t="s">
        <v>191</v>
      </c>
      <c r="E605" s="221" t="s">
        <v>1</v>
      </c>
      <c r="F605" s="222" t="s">
        <v>83</v>
      </c>
      <c r="G605" s="220"/>
      <c r="H605" s="223">
        <v>1</v>
      </c>
      <c r="I605" s="224"/>
      <c r="J605" s="220"/>
      <c r="K605" s="220"/>
      <c r="L605" s="225"/>
      <c r="M605" s="226"/>
      <c r="N605" s="227"/>
      <c r="O605" s="227"/>
      <c r="P605" s="227"/>
      <c r="Q605" s="227"/>
      <c r="R605" s="227"/>
      <c r="S605" s="227"/>
      <c r="T605" s="228"/>
      <c r="AT605" s="229" t="s">
        <v>191</v>
      </c>
      <c r="AU605" s="229" t="s">
        <v>83</v>
      </c>
      <c r="AV605" s="14" t="s">
        <v>85</v>
      </c>
      <c r="AW605" s="14" t="s">
        <v>32</v>
      </c>
      <c r="AX605" s="14" t="s">
        <v>76</v>
      </c>
      <c r="AY605" s="229" t="s">
        <v>179</v>
      </c>
    </row>
    <row r="606" spans="1:65" s="15" customFormat="1" ht="11.25">
      <c r="B606" s="244"/>
      <c r="C606" s="245"/>
      <c r="D606" s="204" t="s">
        <v>191</v>
      </c>
      <c r="E606" s="246" t="s">
        <v>1</v>
      </c>
      <c r="F606" s="247" t="s">
        <v>2795</v>
      </c>
      <c r="G606" s="245"/>
      <c r="H606" s="248">
        <v>1</v>
      </c>
      <c r="I606" s="249"/>
      <c r="J606" s="245"/>
      <c r="K606" s="245"/>
      <c r="L606" s="250"/>
      <c r="M606" s="251"/>
      <c r="N606" s="252"/>
      <c r="O606" s="252"/>
      <c r="P606" s="252"/>
      <c r="Q606" s="252"/>
      <c r="R606" s="252"/>
      <c r="S606" s="252"/>
      <c r="T606" s="253"/>
      <c r="AT606" s="254" t="s">
        <v>191</v>
      </c>
      <c r="AU606" s="254" t="s">
        <v>83</v>
      </c>
      <c r="AV606" s="15" t="s">
        <v>187</v>
      </c>
      <c r="AW606" s="15" t="s">
        <v>32</v>
      </c>
      <c r="AX606" s="15" t="s">
        <v>83</v>
      </c>
      <c r="AY606" s="254" t="s">
        <v>179</v>
      </c>
    </row>
    <row r="607" spans="1:65" s="2" customFormat="1" ht="21.75" customHeight="1">
      <c r="A607" s="34"/>
      <c r="B607" s="35"/>
      <c r="C607" s="191" t="s">
        <v>1259</v>
      </c>
      <c r="D607" s="191" t="s">
        <v>182</v>
      </c>
      <c r="E607" s="192" t="s">
        <v>3275</v>
      </c>
      <c r="F607" s="193" t="s">
        <v>3276</v>
      </c>
      <c r="G607" s="194" t="s">
        <v>198</v>
      </c>
      <c r="H607" s="195">
        <v>2</v>
      </c>
      <c r="I607" s="196"/>
      <c r="J607" s="197">
        <f>ROUND(I607*H607,2)</f>
        <v>0</v>
      </c>
      <c r="K607" s="193" t="s">
        <v>1</v>
      </c>
      <c r="L607" s="39"/>
      <c r="M607" s="198" t="s">
        <v>1</v>
      </c>
      <c r="N607" s="199" t="s">
        <v>41</v>
      </c>
      <c r="O607" s="71"/>
      <c r="P607" s="200">
        <f>O607*H607</f>
        <v>0</v>
      </c>
      <c r="Q607" s="200">
        <v>0</v>
      </c>
      <c r="R607" s="200">
        <f>Q607*H607</f>
        <v>0</v>
      </c>
      <c r="S607" s="200">
        <v>0</v>
      </c>
      <c r="T607" s="201">
        <f>S607*H607</f>
        <v>0</v>
      </c>
      <c r="U607" s="34"/>
      <c r="V607" s="34"/>
      <c r="W607" s="34"/>
      <c r="X607" s="34"/>
      <c r="Y607" s="34"/>
      <c r="Z607" s="34"/>
      <c r="AA607" s="34"/>
      <c r="AB607" s="34"/>
      <c r="AC607" s="34"/>
      <c r="AD607" s="34"/>
      <c r="AE607" s="34"/>
      <c r="AR607" s="202" t="s">
        <v>187</v>
      </c>
      <c r="AT607" s="202" t="s">
        <v>182</v>
      </c>
      <c r="AU607" s="202" t="s">
        <v>83</v>
      </c>
      <c r="AY607" s="17" t="s">
        <v>179</v>
      </c>
      <c r="BE607" s="203">
        <f>IF(N607="základní",J607,0)</f>
        <v>0</v>
      </c>
      <c r="BF607" s="203">
        <f>IF(N607="snížená",J607,0)</f>
        <v>0</v>
      </c>
      <c r="BG607" s="203">
        <f>IF(N607="zákl. přenesená",J607,0)</f>
        <v>0</v>
      </c>
      <c r="BH607" s="203">
        <f>IF(N607="sníž. přenesená",J607,0)</f>
        <v>0</v>
      </c>
      <c r="BI607" s="203">
        <f>IF(N607="nulová",J607,0)</f>
        <v>0</v>
      </c>
      <c r="BJ607" s="17" t="s">
        <v>83</v>
      </c>
      <c r="BK607" s="203">
        <f>ROUND(I607*H607,2)</f>
        <v>0</v>
      </c>
      <c r="BL607" s="17" t="s">
        <v>187</v>
      </c>
      <c r="BM607" s="202" t="s">
        <v>1922</v>
      </c>
    </row>
    <row r="608" spans="1:65" s="13" customFormat="1" ht="11.25">
      <c r="B608" s="209"/>
      <c r="C608" s="210"/>
      <c r="D608" s="204" t="s">
        <v>191</v>
      </c>
      <c r="E608" s="211" t="s">
        <v>1</v>
      </c>
      <c r="F608" s="212" t="s">
        <v>3078</v>
      </c>
      <c r="G608" s="210"/>
      <c r="H608" s="211" t="s">
        <v>1</v>
      </c>
      <c r="I608" s="213"/>
      <c r="J608" s="210"/>
      <c r="K608" s="210"/>
      <c r="L608" s="214"/>
      <c r="M608" s="215"/>
      <c r="N608" s="216"/>
      <c r="O608" s="216"/>
      <c r="P608" s="216"/>
      <c r="Q608" s="216"/>
      <c r="R608" s="216"/>
      <c r="S608" s="216"/>
      <c r="T608" s="217"/>
      <c r="AT608" s="218" t="s">
        <v>191</v>
      </c>
      <c r="AU608" s="218" t="s">
        <v>83</v>
      </c>
      <c r="AV608" s="13" t="s">
        <v>83</v>
      </c>
      <c r="AW608" s="13" t="s">
        <v>32</v>
      </c>
      <c r="AX608" s="13" t="s">
        <v>76</v>
      </c>
      <c r="AY608" s="218" t="s">
        <v>179</v>
      </c>
    </row>
    <row r="609" spans="1:65" s="14" customFormat="1" ht="11.25">
      <c r="B609" s="219"/>
      <c r="C609" s="220"/>
      <c r="D609" s="204" t="s">
        <v>191</v>
      </c>
      <c r="E609" s="221" t="s">
        <v>1</v>
      </c>
      <c r="F609" s="222" t="s">
        <v>85</v>
      </c>
      <c r="G609" s="220"/>
      <c r="H609" s="223">
        <v>2</v>
      </c>
      <c r="I609" s="224"/>
      <c r="J609" s="220"/>
      <c r="K609" s="220"/>
      <c r="L609" s="225"/>
      <c r="M609" s="226"/>
      <c r="N609" s="227"/>
      <c r="O609" s="227"/>
      <c r="P609" s="227"/>
      <c r="Q609" s="227"/>
      <c r="R609" s="227"/>
      <c r="S609" s="227"/>
      <c r="T609" s="228"/>
      <c r="AT609" s="229" t="s">
        <v>191</v>
      </c>
      <c r="AU609" s="229" t="s">
        <v>83</v>
      </c>
      <c r="AV609" s="14" t="s">
        <v>85</v>
      </c>
      <c r="AW609" s="14" t="s">
        <v>32</v>
      </c>
      <c r="AX609" s="14" t="s">
        <v>76</v>
      </c>
      <c r="AY609" s="229" t="s">
        <v>179</v>
      </c>
    </row>
    <row r="610" spans="1:65" s="15" customFormat="1" ht="11.25">
      <c r="B610" s="244"/>
      <c r="C610" s="245"/>
      <c r="D610" s="204" t="s">
        <v>191</v>
      </c>
      <c r="E610" s="246" t="s">
        <v>1</v>
      </c>
      <c r="F610" s="247" t="s">
        <v>2795</v>
      </c>
      <c r="G610" s="245"/>
      <c r="H610" s="248">
        <v>2</v>
      </c>
      <c r="I610" s="249"/>
      <c r="J610" s="245"/>
      <c r="K610" s="245"/>
      <c r="L610" s="250"/>
      <c r="M610" s="251"/>
      <c r="N610" s="252"/>
      <c r="O610" s="252"/>
      <c r="P610" s="252"/>
      <c r="Q610" s="252"/>
      <c r="R610" s="252"/>
      <c r="S610" s="252"/>
      <c r="T610" s="253"/>
      <c r="AT610" s="254" t="s">
        <v>191</v>
      </c>
      <c r="AU610" s="254" t="s">
        <v>83</v>
      </c>
      <c r="AV610" s="15" t="s">
        <v>187</v>
      </c>
      <c r="AW610" s="15" t="s">
        <v>32</v>
      </c>
      <c r="AX610" s="15" t="s">
        <v>83</v>
      </c>
      <c r="AY610" s="254" t="s">
        <v>179</v>
      </c>
    </row>
    <row r="611" spans="1:65" s="2" customFormat="1" ht="55.5" customHeight="1">
      <c r="A611" s="34"/>
      <c r="B611" s="35"/>
      <c r="C611" s="191" t="s">
        <v>1267</v>
      </c>
      <c r="D611" s="191" t="s">
        <v>182</v>
      </c>
      <c r="E611" s="192" t="s">
        <v>3277</v>
      </c>
      <c r="F611" s="193" t="s">
        <v>3278</v>
      </c>
      <c r="G611" s="194" t="s">
        <v>198</v>
      </c>
      <c r="H611" s="195">
        <v>1</v>
      </c>
      <c r="I611" s="196"/>
      <c r="J611" s="197">
        <f>ROUND(I611*H611,2)</f>
        <v>0</v>
      </c>
      <c r="K611" s="193" t="s">
        <v>1</v>
      </c>
      <c r="L611" s="39"/>
      <c r="M611" s="198" t="s">
        <v>1</v>
      </c>
      <c r="N611" s="199" t="s">
        <v>41</v>
      </c>
      <c r="O611" s="71"/>
      <c r="P611" s="200">
        <f>O611*H611</f>
        <v>0</v>
      </c>
      <c r="Q611" s="200">
        <v>0</v>
      </c>
      <c r="R611" s="200">
        <f>Q611*H611</f>
        <v>0</v>
      </c>
      <c r="S611" s="200">
        <v>0</v>
      </c>
      <c r="T611" s="201">
        <f>S611*H611</f>
        <v>0</v>
      </c>
      <c r="U611" s="34"/>
      <c r="V611" s="34"/>
      <c r="W611" s="34"/>
      <c r="X611" s="34"/>
      <c r="Y611" s="34"/>
      <c r="Z611" s="34"/>
      <c r="AA611" s="34"/>
      <c r="AB611" s="34"/>
      <c r="AC611" s="34"/>
      <c r="AD611" s="34"/>
      <c r="AE611" s="34"/>
      <c r="AR611" s="202" t="s">
        <v>187</v>
      </c>
      <c r="AT611" s="202" t="s">
        <v>182</v>
      </c>
      <c r="AU611" s="202" t="s">
        <v>83</v>
      </c>
      <c r="AY611" s="17" t="s">
        <v>179</v>
      </c>
      <c r="BE611" s="203">
        <f>IF(N611="základní",J611,0)</f>
        <v>0</v>
      </c>
      <c r="BF611" s="203">
        <f>IF(N611="snížená",J611,0)</f>
        <v>0</v>
      </c>
      <c r="BG611" s="203">
        <f>IF(N611="zákl. přenesená",J611,0)</f>
        <v>0</v>
      </c>
      <c r="BH611" s="203">
        <f>IF(N611="sníž. přenesená",J611,0)</f>
        <v>0</v>
      </c>
      <c r="BI611" s="203">
        <f>IF(N611="nulová",J611,0)</f>
        <v>0</v>
      </c>
      <c r="BJ611" s="17" t="s">
        <v>83</v>
      </c>
      <c r="BK611" s="203">
        <f>ROUND(I611*H611,2)</f>
        <v>0</v>
      </c>
      <c r="BL611" s="17" t="s">
        <v>187</v>
      </c>
      <c r="BM611" s="202" t="s">
        <v>1931</v>
      </c>
    </row>
    <row r="612" spans="1:65" s="13" customFormat="1" ht="11.25">
      <c r="B612" s="209"/>
      <c r="C612" s="210"/>
      <c r="D612" s="204" t="s">
        <v>191</v>
      </c>
      <c r="E612" s="211" t="s">
        <v>1</v>
      </c>
      <c r="F612" s="212" t="s">
        <v>3078</v>
      </c>
      <c r="G612" s="210"/>
      <c r="H612" s="211" t="s">
        <v>1</v>
      </c>
      <c r="I612" s="213"/>
      <c r="J612" s="210"/>
      <c r="K612" s="210"/>
      <c r="L612" s="214"/>
      <c r="M612" s="215"/>
      <c r="N612" s="216"/>
      <c r="O612" s="216"/>
      <c r="P612" s="216"/>
      <c r="Q612" s="216"/>
      <c r="R612" s="216"/>
      <c r="S612" s="216"/>
      <c r="T612" s="217"/>
      <c r="AT612" s="218" t="s">
        <v>191</v>
      </c>
      <c r="AU612" s="218" t="s">
        <v>83</v>
      </c>
      <c r="AV612" s="13" t="s">
        <v>83</v>
      </c>
      <c r="AW612" s="13" t="s">
        <v>32</v>
      </c>
      <c r="AX612" s="13" t="s">
        <v>76</v>
      </c>
      <c r="AY612" s="218" t="s">
        <v>179</v>
      </c>
    </row>
    <row r="613" spans="1:65" s="14" customFormat="1" ht="11.25">
      <c r="B613" s="219"/>
      <c r="C613" s="220"/>
      <c r="D613" s="204" t="s">
        <v>191</v>
      </c>
      <c r="E613" s="221" t="s">
        <v>1</v>
      </c>
      <c r="F613" s="222" t="s">
        <v>83</v>
      </c>
      <c r="G613" s="220"/>
      <c r="H613" s="223">
        <v>1</v>
      </c>
      <c r="I613" s="224"/>
      <c r="J613" s="220"/>
      <c r="K613" s="220"/>
      <c r="L613" s="225"/>
      <c r="M613" s="226"/>
      <c r="N613" s="227"/>
      <c r="O613" s="227"/>
      <c r="P613" s="227"/>
      <c r="Q613" s="227"/>
      <c r="R613" s="227"/>
      <c r="S613" s="227"/>
      <c r="T613" s="228"/>
      <c r="AT613" s="229" t="s">
        <v>191</v>
      </c>
      <c r="AU613" s="229" t="s">
        <v>83</v>
      </c>
      <c r="AV613" s="14" t="s">
        <v>85</v>
      </c>
      <c r="AW613" s="14" t="s">
        <v>32</v>
      </c>
      <c r="AX613" s="14" t="s">
        <v>76</v>
      </c>
      <c r="AY613" s="229" t="s">
        <v>179</v>
      </c>
    </row>
    <row r="614" spans="1:65" s="15" customFormat="1" ht="11.25">
      <c r="B614" s="244"/>
      <c r="C614" s="245"/>
      <c r="D614" s="204" t="s">
        <v>191</v>
      </c>
      <c r="E614" s="246" t="s">
        <v>1</v>
      </c>
      <c r="F614" s="247" t="s">
        <v>2795</v>
      </c>
      <c r="G614" s="245"/>
      <c r="H614" s="248">
        <v>1</v>
      </c>
      <c r="I614" s="249"/>
      <c r="J614" s="245"/>
      <c r="K614" s="245"/>
      <c r="L614" s="250"/>
      <c r="M614" s="251"/>
      <c r="N614" s="252"/>
      <c r="O614" s="252"/>
      <c r="P614" s="252"/>
      <c r="Q614" s="252"/>
      <c r="R614" s="252"/>
      <c r="S614" s="252"/>
      <c r="T614" s="253"/>
      <c r="AT614" s="254" t="s">
        <v>191</v>
      </c>
      <c r="AU614" s="254" t="s">
        <v>83</v>
      </c>
      <c r="AV614" s="15" t="s">
        <v>187</v>
      </c>
      <c r="AW614" s="15" t="s">
        <v>32</v>
      </c>
      <c r="AX614" s="15" t="s">
        <v>83</v>
      </c>
      <c r="AY614" s="254" t="s">
        <v>179</v>
      </c>
    </row>
    <row r="615" spans="1:65" s="2" customFormat="1" ht="55.5" customHeight="1">
      <c r="A615" s="34"/>
      <c r="B615" s="35"/>
      <c r="C615" s="191" t="s">
        <v>1271</v>
      </c>
      <c r="D615" s="191" t="s">
        <v>182</v>
      </c>
      <c r="E615" s="192" t="s">
        <v>3279</v>
      </c>
      <c r="F615" s="193" t="s">
        <v>3280</v>
      </c>
      <c r="G615" s="194" t="s">
        <v>198</v>
      </c>
      <c r="H615" s="195">
        <v>1</v>
      </c>
      <c r="I615" s="196"/>
      <c r="J615" s="197">
        <f>ROUND(I615*H615,2)</f>
        <v>0</v>
      </c>
      <c r="K615" s="193" t="s">
        <v>1</v>
      </c>
      <c r="L615" s="39"/>
      <c r="M615" s="198" t="s">
        <v>1</v>
      </c>
      <c r="N615" s="199" t="s">
        <v>41</v>
      </c>
      <c r="O615" s="71"/>
      <c r="P615" s="200">
        <f>O615*H615</f>
        <v>0</v>
      </c>
      <c r="Q615" s="200">
        <v>0</v>
      </c>
      <c r="R615" s="200">
        <f>Q615*H615</f>
        <v>0</v>
      </c>
      <c r="S615" s="200">
        <v>0</v>
      </c>
      <c r="T615" s="201">
        <f>S615*H615</f>
        <v>0</v>
      </c>
      <c r="U615" s="34"/>
      <c r="V615" s="34"/>
      <c r="W615" s="34"/>
      <c r="X615" s="34"/>
      <c r="Y615" s="34"/>
      <c r="Z615" s="34"/>
      <c r="AA615" s="34"/>
      <c r="AB615" s="34"/>
      <c r="AC615" s="34"/>
      <c r="AD615" s="34"/>
      <c r="AE615" s="34"/>
      <c r="AR615" s="202" t="s">
        <v>187</v>
      </c>
      <c r="AT615" s="202" t="s">
        <v>182</v>
      </c>
      <c r="AU615" s="202" t="s">
        <v>83</v>
      </c>
      <c r="AY615" s="17" t="s">
        <v>179</v>
      </c>
      <c r="BE615" s="203">
        <f>IF(N615="základní",J615,0)</f>
        <v>0</v>
      </c>
      <c r="BF615" s="203">
        <f>IF(N615="snížená",J615,0)</f>
        <v>0</v>
      </c>
      <c r="BG615" s="203">
        <f>IF(N615="zákl. přenesená",J615,0)</f>
        <v>0</v>
      </c>
      <c r="BH615" s="203">
        <f>IF(N615="sníž. přenesená",J615,0)</f>
        <v>0</v>
      </c>
      <c r="BI615" s="203">
        <f>IF(N615="nulová",J615,0)</f>
        <v>0</v>
      </c>
      <c r="BJ615" s="17" t="s">
        <v>83</v>
      </c>
      <c r="BK615" s="203">
        <f>ROUND(I615*H615,2)</f>
        <v>0</v>
      </c>
      <c r="BL615" s="17" t="s">
        <v>187</v>
      </c>
      <c r="BM615" s="202" t="s">
        <v>1939</v>
      </c>
    </row>
    <row r="616" spans="1:65" s="13" customFormat="1" ht="11.25">
      <c r="B616" s="209"/>
      <c r="C616" s="210"/>
      <c r="D616" s="204" t="s">
        <v>191</v>
      </c>
      <c r="E616" s="211" t="s">
        <v>1</v>
      </c>
      <c r="F616" s="212" t="s">
        <v>3078</v>
      </c>
      <c r="G616" s="210"/>
      <c r="H616" s="211" t="s">
        <v>1</v>
      </c>
      <c r="I616" s="213"/>
      <c r="J616" s="210"/>
      <c r="K616" s="210"/>
      <c r="L616" s="214"/>
      <c r="M616" s="215"/>
      <c r="N616" s="216"/>
      <c r="O616" s="216"/>
      <c r="P616" s="216"/>
      <c r="Q616" s="216"/>
      <c r="R616" s="216"/>
      <c r="S616" s="216"/>
      <c r="T616" s="217"/>
      <c r="AT616" s="218" t="s">
        <v>191</v>
      </c>
      <c r="AU616" s="218" t="s">
        <v>83</v>
      </c>
      <c r="AV616" s="13" t="s">
        <v>83</v>
      </c>
      <c r="AW616" s="13" t="s">
        <v>32</v>
      </c>
      <c r="AX616" s="13" t="s">
        <v>76</v>
      </c>
      <c r="AY616" s="218" t="s">
        <v>179</v>
      </c>
    </row>
    <row r="617" spans="1:65" s="14" customFormat="1" ht="11.25">
      <c r="B617" s="219"/>
      <c r="C617" s="220"/>
      <c r="D617" s="204" t="s">
        <v>191</v>
      </c>
      <c r="E617" s="221" t="s">
        <v>1</v>
      </c>
      <c r="F617" s="222" t="s">
        <v>83</v>
      </c>
      <c r="G617" s="220"/>
      <c r="H617" s="223">
        <v>1</v>
      </c>
      <c r="I617" s="224"/>
      <c r="J617" s="220"/>
      <c r="K617" s="220"/>
      <c r="L617" s="225"/>
      <c r="M617" s="226"/>
      <c r="N617" s="227"/>
      <c r="O617" s="227"/>
      <c r="P617" s="227"/>
      <c r="Q617" s="227"/>
      <c r="R617" s="227"/>
      <c r="S617" s="227"/>
      <c r="T617" s="228"/>
      <c r="AT617" s="229" t="s">
        <v>191</v>
      </c>
      <c r="AU617" s="229" t="s">
        <v>83</v>
      </c>
      <c r="AV617" s="14" t="s">
        <v>85</v>
      </c>
      <c r="AW617" s="14" t="s">
        <v>32</v>
      </c>
      <c r="AX617" s="14" t="s">
        <v>76</v>
      </c>
      <c r="AY617" s="229" t="s">
        <v>179</v>
      </c>
    </row>
    <row r="618" spans="1:65" s="15" customFormat="1" ht="11.25">
      <c r="B618" s="244"/>
      <c r="C618" s="245"/>
      <c r="D618" s="204" t="s">
        <v>191</v>
      </c>
      <c r="E618" s="246" t="s">
        <v>1</v>
      </c>
      <c r="F618" s="247" t="s">
        <v>2795</v>
      </c>
      <c r="G618" s="245"/>
      <c r="H618" s="248">
        <v>1</v>
      </c>
      <c r="I618" s="249"/>
      <c r="J618" s="245"/>
      <c r="K618" s="245"/>
      <c r="L618" s="250"/>
      <c r="M618" s="251"/>
      <c r="N618" s="252"/>
      <c r="O618" s="252"/>
      <c r="P618" s="252"/>
      <c r="Q618" s="252"/>
      <c r="R618" s="252"/>
      <c r="S618" s="252"/>
      <c r="T618" s="253"/>
      <c r="AT618" s="254" t="s">
        <v>191</v>
      </c>
      <c r="AU618" s="254" t="s">
        <v>83</v>
      </c>
      <c r="AV618" s="15" t="s">
        <v>187</v>
      </c>
      <c r="AW618" s="15" t="s">
        <v>32</v>
      </c>
      <c r="AX618" s="15" t="s">
        <v>83</v>
      </c>
      <c r="AY618" s="254" t="s">
        <v>179</v>
      </c>
    </row>
    <row r="619" spans="1:65" s="2" customFormat="1" ht="24">
      <c r="A619" s="34"/>
      <c r="B619" s="35"/>
      <c r="C619" s="191" t="s">
        <v>1275</v>
      </c>
      <c r="D619" s="191" t="s">
        <v>182</v>
      </c>
      <c r="E619" s="192" t="s">
        <v>3281</v>
      </c>
      <c r="F619" s="193" t="s">
        <v>3282</v>
      </c>
      <c r="G619" s="194" t="s">
        <v>198</v>
      </c>
      <c r="H619" s="195">
        <v>1</v>
      </c>
      <c r="I619" s="196"/>
      <c r="J619" s="197">
        <f>ROUND(I619*H619,2)</f>
        <v>0</v>
      </c>
      <c r="K619" s="193" t="s">
        <v>1</v>
      </c>
      <c r="L619" s="39"/>
      <c r="M619" s="198" t="s">
        <v>1</v>
      </c>
      <c r="N619" s="199" t="s">
        <v>41</v>
      </c>
      <c r="O619" s="71"/>
      <c r="P619" s="200">
        <f>O619*H619</f>
        <v>0</v>
      </c>
      <c r="Q619" s="200">
        <v>0</v>
      </c>
      <c r="R619" s="200">
        <f>Q619*H619</f>
        <v>0</v>
      </c>
      <c r="S619" s="200">
        <v>0</v>
      </c>
      <c r="T619" s="201">
        <f>S619*H619</f>
        <v>0</v>
      </c>
      <c r="U619" s="34"/>
      <c r="V619" s="34"/>
      <c r="W619" s="34"/>
      <c r="X619" s="34"/>
      <c r="Y619" s="34"/>
      <c r="Z619" s="34"/>
      <c r="AA619" s="34"/>
      <c r="AB619" s="34"/>
      <c r="AC619" s="34"/>
      <c r="AD619" s="34"/>
      <c r="AE619" s="34"/>
      <c r="AR619" s="202" t="s">
        <v>187</v>
      </c>
      <c r="AT619" s="202" t="s">
        <v>182</v>
      </c>
      <c r="AU619" s="202" t="s">
        <v>83</v>
      </c>
      <c r="AY619" s="17" t="s">
        <v>179</v>
      </c>
      <c r="BE619" s="203">
        <f>IF(N619="základní",J619,0)</f>
        <v>0</v>
      </c>
      <c r="BF619" s="203">
        <f>IF(N619="snížená",J619,0)</f>
        <v>0</v>
      </c>
      <c r="BG619" s="203">
        <f>IF(N619="zákl. přenesená",J619,0)</f>
        <v>0</v>
      </c>
      <c r="BH619" s="203">
        <f>IF(N619="sníž. přenesená",J619,0)</f>
        <v>0</v>
      </c>
      <c r="BI619" s="203">
        <f>IF(N619="nulová",J619,0)</f>
        <v>0</v>
      </c>
      <c r="BJ619" s="17" t="s">
        <v>83</v>
      </c>
      <c r="BK619" s="203">
        <f>ROUND(I619*H619,2)</f>
        <v>0</v>
      </c>
      <c r="BL619" s="17" t="s">
        <v>187</v>
      </c>
      <c r="BM619" s="202" t="s">
        <v>1947</v>
      </c>
    </row>
    <row r="620" spans="1:65" s="13" customFormat="1" ht="11.25">
      <c r="B620" s="209"/>
      <c r="C620" s="210"/>
      <c r="D620" s="204" t="s">
        <v>191</v>
      </c>
      <c r="E620" s="211" t="s">
        <v>1</v>
      </c>
      <c r="F620" s="212" t="s">
        <v>3078</v>
      </c>
      <c r="G620" s="210"/>
      <c r="H620" s="211" t="s">
        <v>1</v>
      </c>
      <c r="I620" s="213"/>
      <c r="J620" s="210"/>
      <c r="K620" s="210"/>
      <c r="L620" s="214"/>
      <c r="M620" s="215"/>
      <c r="N620" s="216"/>
      <c r="O620" s="216"/>
      <c r="P620" s="216"/>
      <c r="Q620" s="216"/>
      <c r="R620" s="216"/>
      <c r="S620" s="216"/>
      <c r="T620" s="217"/>
      <c r="AT620" s="218" t="s">
        <v>191</v>
      </c>
      <c r="AU620" s="218" t="s">
        <v>83</v>
      </c>
      <c r="AV620" s="13" t="s">
        <v>83</v>
      </c>
      <c r="AW620" s="13" t="s">
        <v>32</v>
      </c>
      <c r="AX620" s="13" t="s">
        <v>76</v>
      </c>
      <c r="AY620" s="218" t="s">
        <v>179</v>
      </c>
    </row>
    <row r="621" spans="1:65" s="14" customFormat="1" ht="11.25">
      <c r="B621" s="219"/>
      <c r="C621" s="220"/>
      <c r="D621" s="204" t="s">
        <v>191</v>
      </c>
      <c r="E621" s="221" t="s">
        <v>1</v>
      </c>
      <c r="F621" s="222" t="s">
        <v>83</v>
      </c>
      <c r="G621" s="220"/>
      <c r="H621" s="223">
        <v>1</v>
      </c>
      <c r="I621" s="224"/>
      <c r="J621" s="220"/>
      <c r="K621" s="220"/>
      <c r="L621" s="225"/>
      <c r="M621" s="226"/>
      <c r="N621" s="227"/>
      <c r="O621" s="227"/>
      <c r="P621" s="227"/>
      <c r="Q621" s="227"/>
      <c r="R621" s="227"/>
      <c r="S621" s="227"/>
      <c r="T621" s="228"/>
      <c r="AT621" s="229" t="s">
        <v>191</v>
      </c>
      <c r="AU621" s="229" t="s">
        <v>83</v>
      </c>
      <c r="AV621" s="14" t="s">
        <v>85</v>
      </c>
      <c r="AW621" s="14" t="s">
        <v>32</v>
      </c>
      <c r="AX621" s="14" t="s">
        <v>76</v>
      </c>
      <c r="AY621" s="229" t="s">
        <v>179</v>
      </c>
    </row>
    <row r="622" spans="1:65" s="15" customFormat="1" ht="11.25">
      <c r="B622" s="244"/>
      <c r="C622" s="245"/>
      <c r="D622" s="204" t="s">
        <v>191</v>
      </c>
      <c r="E622" s="246" t="s">
        <v>1</v>
      </c>
      <c r="F622" s="247" t="s">
        <v>2795</v>
      </c>
      <c r="G622" s="245"/>
      <c r="H622" s="248">
        <v>1</v>
      </c>
      <c r="I622" s="249"/>
      <c r="J622" s="245"/>
      <c r="K622" s="245"/>
      <c r="L622" s="250"/>
      <c r="M622" s="251"/>
      <c r="N622" s="252"/>
      <c r="O622" s="252"/>
      <c r="P622" s="252"/>
      <c r="Q622" s="252"/>
      <c r="R622" s="252"/>
      <c r="S622" s="252"/>
      <c r="T622" s="253"/>
      <c r="AT622" s="254" t="s">
        <v>191</v>
      </c>
      <c r="AU622" s="254" t="s">
        <v>83</v>
      </c>
      <c r="AV622" s="15" t="s">
        <v>187</v>
      </c>
      <c r="AW622" s="15" t="s">
        <v>32</v>
      </c>
      <c r="AX622" s="15" t="s">
        <v>83</v>
      </c>
      <c r="AY622" s="254" t="s">
        <v>179</v>
      </c>
    </row>
    <row r="623" spans="1:65" s="2" customFormat="1" ht="16.5" customHeight="1">
      <c r="A623" s="34"/>
      <c r="B623" s="35"/>
      <c r="C623" s="191" t="s">
        <v>1282</v>
      </c>
      <c r="D623" s="191" t="s">
        <v>182</v>
      </c>
      <c r="E623" s="192" t="s">
        <v>3283</v>
      </c>
      <c r="F623" s="193" t="s">
        <v>3147</v>
      </c>
      <c r="G623" s="194" t="s">
        <v>346</v>
      </c>
      <c r="H623" s="195">
        <v>1.5</v>
      </c>
      <c r="I623" s="196"/>
      <c r="J623" s="197">
        <f>ROUND(I623*H623,2)</f>
        <v>0</v>
      </c>
      <c r="K623" s="193" t="s">
        <v>1</v>
      </c>
      <c r="L623" s="39"/>
      <c r="M623" s="198" t="s">
        <v>1</v>
      </c>
      <c r="N623" s="199" t="s">
        <v>41</v>
      </c>
      <c r="O623" s="71"/>
      <c r="P623" s="200">
        <f>O623*H623</f>
        <v>0</v>
      </c>
      <c r="Q623" s="200">
        <v>0</v>
      </c>
      <c r="R623" s="200">
        <f>Q623*H623</f>
        <v>0</v>
      </c>
      <c r="S623" s="200">
        <v>0</v>
      </c>
      <c r="T623" s="201">
        <f>S623*H623</f>
        <v>0</v>
      </c>
      <c r="U623" s="34"/>
      <c r="V623" s="34"/>
      <c r="W623" s="34"/>
      <c r="X623" s="34"/>
      <c r="Y623" s="34"/>
      <c r="Z623" s="34"/>
      <c r="AA623" s="34"/>
      <c r="AB623" s="34"/>
      <c r="AC623" s="34"/>
      <c r="AD623" s="34"/>
      <c r="AE623" s="34"/>
      <c r="AR623" s="202" t="s">
        <v>187</v>
      </c>
      <c r="AT623" s="202" t="s">
        <v>182</v>
      </c>
      <c r="AU623" s="202" t="s">
        <v>83</v>
      </c>
      <c r="AY623" s="17" t="s">
        <v>179</v>
      </c>
      <c r="BE623" s="203">
        <f>IF(N623="základní",J623,0)</f>
        <v>0</v>
      </c>
      <c r="BF623" s="203">
        <f>IF(N623="snížená",J623,0)</f>
        <v>0</v>
      </c>
      <c r="BG623" s="203">
        <f>IF(N623="zákl. přenesená",J623,0)</f>
        <v>0</v>
      </c>
      <c r="BH623" s="203">
        <f>IF(N623="sníž. přenesená",J623,0)</f>
        <v>0</v>
      </c>
      <c r="BI623" s="203">
        <f>IF(N623="nulová",J623,0)</f>
        <v>0</v>
      </c>
      <c r="BJ623" s="17" t="s">
        <v>83</v>
      </c>
      <c r="BK623" s="203">
        <f>ROUND(I623*H623,2)</f>
        <v>0</v>
      </c>
      <c r="BL623" s="17" t="s">
        <v>187</v>
      </c>
      <c r="BM623" s="202" t="s">
        <v>1958</v>
      </c>
    </row>
    <row r="624" spans="1:65" s="13" customFormat="1" ht="11.25">
      <c r="B624" s="209"/>
      <c r="C624" s="210"/>
      <c r="D624" s="204" t="s">
        <v>191</v>
      </c>
      <c r="E624" s="211" t="s">
        <v>1</v>
      </c>
      <c r="F624" s="212" t="s">
        <v>3078</v>
      </c>
      <c r="G624" s="210"/>
      <c r="H624" s="211" t="s">
        <v>1</v>
      </c>
      <c r="I624" s="213"/>
      <c r="J624" s="210"/>
      <c r="K624" s="210"/>
      <c r="L624" s="214"/>
      <c r="M624" s="215"/>
      <c r="N624" s="216"/>
      <c r="O624" s="216"/>
      <c r="P624" s="216"/>
      <c r="Q624" s="216"/>
      <c r="R624" s="216"/>
      <c r="S624" s="216"/>
      <c r="T624" s="217"/>
      <c r="AT624" s="218" t="s">
        <v>191</v>
      </c>
      <c r="AU624" s="218" t="s">
        <v>83</v>
      </c>
      <c r="AV624" s="13" t="s">
        <v>83</v>
      </c>
      <c r="AW624" s="13" t="s">
        <v>32</v>
      </c>
      <c r="AX624" s="13" t="s">
        <v>76</v>
      </c>
      <c r="AY624" s="218" t="s">
        <v>179</v>
      </c>
    </row>
    <row r="625" spans="1:65" s="14" customFormat="1" ht="11.25">
      <c r="B625" s="219"/>
      <c r="C625" s="220"/>
      <c r="D625" s="204" t="s">
        <v>191</v>
      </c>
      <c r="E625" s="221" t="s">
        <v>1</v>
      </c>
      <c r="F625" s="222" t="s">
        <v>3204</v>
      </c>
      <c r="G625" s="220"/>
      <c r="H625" s="223">
        <v>1.5</v>
      </c>
      <c r="I625" s="224"/>
      <c r="J625" s="220"/>
      <c r="K625" s="220"/>
      <c r="L625" s="225"/>
      <c r="M625" s="226"/>
      <c r="N625" s="227"/>
      <c r="O625" s="227"/>
      <c r="P625" s="227"/>
      <c r="Q625" s="227"/>
      <c r="R625" s="227"/>
      <c r="S625" s="227"/>
      <c r="T625" s="228"/>
      <c r="AT625" s="229" t="s">
        <v>191</v>
      </c>
      <c r="AU625" s="229" t="s">
        <v>83</v>
      </c>
      <c r="AV625" s="14" t="s">
        <v>85</v>
      </c>
      <c r="AW625" s="14" t="s">
        <v>32</v>
      </c>
      <c r="AX625" s="14" t="s">
        <v>76</v>
      </c>
      <c r="AY625" s="229" t="s">
        <v>179</v>
      </c>
    </row>
    <row r="626" spans="1:65" s="15" customFormat="1" ht="11.25">
      <c r="B626" s="244"/>
      <c r="C626" s="245"/>
      <c r="D626" s="204" t="s">
        <v>191</v>
      </c>
      <c r="E626" s="246" t="s">
        <v>1</v>
      </c>
      <c r="F626" s="247" t="s">
        <v>2795</v>
      </c>
      <c r="G626" s="245"/>
      <c r="H626" s="248">
        <v>1.5</v>
      </c>
      <c r="I626" s="249"/>
      <c r="J626" s="245"/>
      <c r="K626" s="245"/>
      <c r="L626" s="250"/>
      <c r="M626" s="251"/>
      <c r="N626" s="252"/>
      <c r="O626" s="252"/>
      <c r="P626" s="252"/>
      <c r="Q626" s="252"/>
      <c r="R626" s="252"/>
      <c r="S626" s="252"/>
      <c r="T626" s="253"/>
      <c r="AT626" s="254" t="s">
        <v>191</v>
      </c>
      <c r="AU626" s="254" t="s">
        <v>83</v>
      </c>
      <c r="AV626" s="15" t="s">
        <v>187</v>
      </c>
      <c r="AW626" s="15" t="s">
        <v>32</v>
      </c>
      <c r="AX626" s="15" t="s">
        <v>83</v>
      </c>
      <c r="AY626" s="254" t="s">
        <v>179</v>
      </c>
    </row>
    <row r="627" spans="1:65" s="2" customFormat="1" ht="16.5" customHeight="1">
      <c r="A627" s="34"/>
      <c r="B627" s="35"/>
      <c r="C627" s="191" t="s">
        <v>1288</v>
      </c>
      <c r="D627" s="191" t="s">
        <v>182</v>
      </c>
      <c r="E627" s="192" t="s">
        <v>3284</v>
      </c>
      <c r="F627" s="193" t="s">
        <v>3150</v>
      </c>
      <c r="G627" s="194" t="s">
        <v>346</v>
      </c>
      <c r="H627" s="195">
        <v>4.5</v>
      </c>
      <c r="I627" s="196"/>
      <c r="J627" s="197">
        <f>ROUND(I627*H627,2)</f>
        <v>0</v>
      </c>
      <c r="K627" s="193" t="s">
        <v>1</v>
      </c>
      <c r="L627" s="39"/>
      <c r="M627" s="198" t="s">
        <v>1</v>
      </c>
      <c r="N627" s="199" t="s">
        <v>41</v>
      </c>
      <c r="O627" s="71"/>
      <c r="P627" s="200">
        <f>O627*H627</f>
        <v>0</v>
      </c>
      <c r="Q627" s="200">
        <v>0</v>
      </c>
      <c r="R627" s="200">
        <f>Q627*H627</f>
        <v>0</v>
      </c>
      <c r="S627" s="200">
        <v>0</v>
      </c>
      <c r="T627" s="201">
        <f>S627*H627</f>
        <v>0</v>
      </c>
      <c r="U627" s="34"/>
      <c r="V627" s="34"/>
      <c r="W627" s="34"/>
      <c r="X627" s="34"/>
      <c r="Y627" s="34"/>
      <c r="Z627" s="34"/>
      <c r="AA627" s="34"/>
      <c r="AB627" s="34"/>
      <c r="AC627" s="34"/>
      <c r="AD627" s="34"/>
      <c r="AE627" s="34"/>
      <c r="AR627" s="202" t="s">
        <v>187</v>
      </c>
      <c r="AT627" s="202" t="s">
        <v>182</v>
      </c>
      <c r="AU627" s="202" t="s">
        <v>83</v>
      </c>
      <c r="AY627" s="17" t="s">
        <v>179</v>
      </c>
      <c r="BE627" s="203">
        <f>IF(N627="základní",J627,0)</f>
        <v>0</v>
      </c>
      <c r="BF627" s="203">
        <f>IF(N627="snížená",J627,0)</f>
        <v>0</v>
      </c>
      <c r="BG627" s="203">
        <f>IF(N627="zákl. přenesená",J627,0)</f>
        <v>0</v>
      </c>
      <c r="BH627" s="203">
        <f>IF(N627="sníž. přenesená",J627,0)</f>
        <v>0</v>
      </c>
      <c r="BI627" s="203">
        <f>IF(N627="nulová",J627,0)</f>
        <v>0</v>
      </c>
      <c r="BJ627" s="17" t="s">
        <v>83</v>
      </c>
      <c r="BK627" s="203">
        <f>ROUND(I627*H627,2)</f>
        <v>0</v>
      </c>
      <c r="BL627" s="17" t="s">
        <v>187</v>
      </c>
      <c r="BM627" s="202" t="s">
        <v>1969</v>
      </c>
    </row>
    <row r="628" spans="1:65" s="13" customFormat="1" ht="11.25">
      <c r="B628" s="209"/>
      <c r="C628" s="210"/>
      <c r="D628" s="204" t="s">
        <v>191</v>
      </c>
      <c r="E628" s="211" t="s">
        <v>1</v>
      </c>
      <c r="F628" s="212" t="s">
        <v>3078</v>
      </c>
      <c r="G628" s="210"/>
      <c r="H628" s="211" t="s">
        <v>1</v>
      </c>
      <c r="I628" s="213"/>
      <c r="J628" s="210"/>
      <c r="K628" s="210"/>
      <c r="L628" s="214"/>
      <c r="M628" s="215"/>
      <c r="N628" s="216"/>
      <c r="O628" s="216"/>
      <c r="P628" s="216"/>
      <c r="Q628" s="216"/>
      <c r="R628" s="216"/>
      <c r="S628" s="216"/>
      <c r="T628" s="217"/>
      <c r="AT628" s="218" t="s">
        <v>191</v>
      </c>
      <c r="AU628" s="218" t="s">
        <v>83</v>
      </c>
      <c r="AV628" s="13" t="s">
        <v>83</v>
      </c>
      <c r="AW628" s="13" t="s">
        <v>32</v>
      </c>
      <c r="AX628" s="13" t="s">
        <v>76</v>
      </c>
      <c r="AY628" s="218" t="s">
        <v>179</v>
      </c>
    </row>
    <row r="629" spans="1:65" s="14" customFormat="1" ht="11.25">
      <c r="B629" s="219"/>
      <c r="C629" s="220"/>
      <c r="D629" s="204" t="s">
        <v>191</v>
      </c>
      <c r="E629" s="221" t="s">
        <v>1</v>
      </c>
      <c r="F629" s="222" t="s">
        <v>2107</v>
      </c>
      <c r="G629" s="220"/>
      <c r="H629" s="223">
        <v>4.5</v>
      </c>
      <c r="I629" s="224"/>
      <c r="J629" s="220"/>
      <c r="K629" s="220"/>
      <c r="L629" s="225"/>
      <c r="M629" s="226"/>
      <c r="N629" s="227"/>
      <c r="O629" s="227"/>
      <c r="P629" s="227"/>
      <c r="Q629" s="227"/>
      <c r="R629" s="227"/>
      <c r="S629" s="227"/>
      <c r="T629" s="228"/>
      <c r="AT629" s="229" t="s">
        <v>191</v>
      </c>
      <c r="AU629" s="229" t="s">
        <v>83</v>
      </c>
      <c r="AV629" s="14" t="s">
        <v>85</v>
      </c>
      <c r="AW629" s="14" t="s">
        <v>32</v>
      </c>
      <c r="AX629" s="14" t="s">
        <v>76</v>
      </c>
      <c r="AY629" s="229" t="s">
        <v>179</v>
      </c>
    </row>
    <row r="630" spans="1:65" s="15" customFormat="1" ht="11.25">
      <c r="B630" s="244"/>
      <c r="C630" s="245"/>
      <c r="D630" s="204" t="s">
        <v>191</v>
      </c>
      <c r="E630" s="246" t="s">
        <v>1</v>
      </c>
      <c r="F630" s="247" t="s">
        <v>2795</v>
      </c>
      <c r="G630" s="245"/>
      <c r="H630" s="248">
        <v>4.5</v>
      </c>
      <c r="I630" s="249"/>
      <c r="J630" s="245"/>
      <c r="K630" s="245"/>
      <c r="L630" s="250"/>
      <c r="M630" s="251"/>
      <c r="N630" s="252"/>
      <c r="O630" s="252"/>
      <c r="P630" s="252"/>
      <c r="Q630" s="252"/>
      <c r="R630" s="252"/>
      <c r="S630" s="252"/>
      <c r="T630" s="253"/>
      <c r="AT630" s="254" t="s">
        <v>191</v>
      </c>
      <c r="AU630" s="254" t="s">
        <v>83</v>
      </c>
      <c r="AV630" s="15" t="s">
        <v>187</v>
      </c>
      <c r="AW630" s="15" t="s">
        <v>32</v>
      </c>
      <c r="AX630" s="15" t="s">
        <v>83</v>
      </c>
      <c r="AY630" s="254" t="s">
        <v>179</v>
      </c>
    </row>
    <row r="631" spans="1:65" s="2" customFormat="1" ht="16.5" customHeight="1">
      <c r="A631" s="34"/>
      <c r="B631" s="35"/>
      <c r="C631" s="191" t="s">
        <v>1293</v>
      </c>
      <c r="D631" s="191" t="s">
        <v>182</v>
      </c>
      <c r="E631" s="192" t="s">
        <v>3285</v>
      </c>
      <c r="F631" s="193" t="s">
        <v>3152</v>
      </c>
      <c r="G631" s="194" t="s">
        <v>346</v>
      </c>
      <c r="H631" s="195">
        <v>7.5</v>
      </c>
      <c r="I631" s="196"/>
      <c r="J631" s="197">
        <f>ROUND(I631*H631,2)</f>
        <v>0</v>
      </c>
      <c r="K631" s="193" t="s">
        <v>1</v>
      </c>
      <c r="L631" s="39"/>
      <c r="M631" s="198" t="s">
        <v>1</v>
      </c>
      <c r="N631" s="199" t="s">
        <v>41</v>
      </c>
      <c r="O631" s="71"/>
      <c r="P631" s="200">
        <f>O631*H631</f>
        <v>0</v>
      </c>
      <c r="Q631" s="200">
        <v>0</v>
      </c>
      <c r="R631" s="200">
        <f>Q631*H631</f>
        <v>0</v>
      </c>
      <c r="S631" s="200">
        <v>0</v>
      </c>
      <c r="T631" s="201">
        <f>S631*H631</f>
        <v>0</v>
      </c>
      <c r="U631" s="34"/>
      <c r="V631" s="34"/>
      <c r="W631" s="34"/>
      <c r="X631" s="34"/>
      <c r="Y631" s="34"/>
      <c r="Z631" s="34"/>
      <c r="AA631" s="34"/>
      <c r="AB631" s="34"/>
      <c r="AC631" s="34"/>
      <c r="AD631" s="34"/>
      <c r="AE631" s="34"/>
      <c r="AR631" s="202" t="s">
        <v>187</v>
      </c>
      <c r="AT631" s="202" t="s">
        <v>182</v>
      </c>
      <c r="AU631" s="202" t="s">
        <v>83</v>
      </c>
      <c r="AY631" s="17" t="s">
        <v>179</v>
      </c>
      <c r="BE631" s="203">
        <f>IF(N631="základní",J631,0)</f>
        <v>0</v>
      </c>
      <c r="BF631" s="203">
        <f>IF(N631="snížená",J631,0)</f>
        <v>0</v>
      </c>
      <c r="BG631" s="203">
        <f>IF(N631="zákl. přenesená",J631,0)</f>
        <v>0</v>
      </c>
      <c r="BH631" s="203">
        <f>IF(N631="sníž. přenesená",J631,0)</f>
        <v>0</v>
      </c>
      <c r="BI631" s="203">
        <f>IF(N631="nulová",J631,0)</f>
        <v>0</v>
      </c>
      <c r="BJ631" s="17" t="s">
        <v>83</v>
      </c>
      <c r="BK631" s="203">
        <f>ROUND(I631*H631,2)</f>
        <v>0</v>
      </c>
      <c r="BL631" s="17" t="s">
        <v>187</v>
      </c>
      <c r="BM631" s="202" t="s">
        <v>1981</v>
      </c>
    </row>
    <row r="632" spans="1:65" s="13" customFormat="1" ht="11.25">
      <c r="B632" s="209"/>
      <c r="C632" s="210"/>
      <c r="D632" s="204" t="s">
        <v>191</v>
      </c>
      <c r="E632" s="211" t="s">
        <v>1</v>
      </c>
      <c r="F632" s="212" t="s">
        <v>3078</v>
      </c>
      <c r="G632" s="210"/>
      <c r="H632" s="211" t="s">
        <v>1</v>
      </c>
      <c r="I632" s="213"/>
      <c r="J632" s="210"/>
      <c r="K632" s="210"/>
      <c r="L632" s="214"/>
      <c r="M632" s="215"/>
      <c r="N632" s="216"/>
      <c r="O632" s="216"/>
      <c r="P632" s="216"/>
      <c r="Q632" s="216"/>
      <c r="R632" s="216"/>
      <c r="S632" s="216"/>
      <c r="T632" s="217"/>
      <c r="AT632" s="218" t="s">
        <v>191</v>
      </c>
      <c r="AU632" s="218" t="s">
        <v>83</v>
      </c>
      <c r="AV632" s="13" t="s">
        <v>83</v>
      </c>
      <c r="AW632" s="13" t="s">
        <v>32</v>
      </c>
      <c r="AX632" s="13" t="s">
        <v>76</v>
      </c>
      <c r="AY632" s="218" t="s">
        <v>179</v>
      </c>
    </row>
    <row r="633" spans="1:65" s="14" customFormat="1" ht="11.25">
      <c r="B633" s="219"/>
      <c r="C633" s="220"/>
      <c r="D633" s="204" t="s">
        <v>191</v>
      </c>
      <c r="E633" s="221" t="s">
        <v>1</v>
      </c>
      <c r="F633" s="222" t="s">
        <v>1353</v>
      </c>
      <c r="G633" s="220"/>
      <c r="H633" s="223">
        <v>7.5</v>
      </c>
      <c r="I633" s="224"/>
      <c r="J633" s="220"/>
      <c r="K633" s="220"/>
      <c r="L633" s="225"/>
      <c r="M633" s="226"/>
      <c r="N633" s="227"/>
      <c r="O633" s="227"/>
      <c r="P633" s="227"/>
      <c r="Q633" s="227"/>
      <c r="R633" s="227"/>
      <c r="S633" s="227"/>
      <c r="T633" s="228"/>
      <c r="AT633" s="229" t="s">
        <v>191</v>
      </c>
      <c r="AU633" s="229" t="s">
        <v>83</v>
      </c>
      <c r="AV633" s="14" t="s">
        <v>85</v>
      </c>
      <c r="AW633" s="14" t="s">
        <v>32</v>
      </c>
      <c r="AX633" s="14" t="s">
        <v>76</v>
      </c>
      <c r="AY633" s="229" t="s">
        <v>179</v>
      </c>
    </row>
    <row r="634" spans="1:65" s="15" customFormat="1" ht="11.25">
      <c r="B634" s="244"/>
      <c r="C634" s="245"/>
      <c r="D634" s="204" t="s">
        <v>191</v>
      </c>
      <c r="E634" s="246" t="s">
        <v>1</v>
      </c>
      <c r="F634" s="247" t="s">
        <v>2795</v>
      </c>
      <c r="G634" s="245"/>
      <c r="H634" s="248">
        <v>7.5</v>
      </c>
      <c r="I634" s="249"/>
      <c r="J634" s="245"/>
      <c r="K634" s="245"/>
      <c r="L634" s="250"/>
      <c r="M634" s="251"/>
      <c r="N634" s="252"/>
      <c r="O634" s="252"/>
      <c r="P634" s="252"/>
      <c r="Q634" s="252"/>
      <c r="R634" s="252"/>
      <c r="S634" s="252"/>
      <c r="T634" s="253"/>
      <c r="AT634" s="254" t="s">
        <v>191</v>
      </c>
      <c r="AU634" s="254" t="s">
        <v>83</v>
      </c>
      <c r="AV634" s="15" t="s">
        <v>187</v>
      </c>
      <c r="AW634" s="15" t="s">
        <v>32</v>
      </c>
      <c r="AX634" s="15" t="s">
        <v>83</v>
      </c>
      <c r="AY634" s="254" t="s">
        <v>179</v>
      </c>
    </row>
    <row r="635" spans="1:65" s="2" customFormat="1" ht="16.5" customHeight="1">
      <c r="A635" s="34"/>
      <c r="B635" s="35"/>
      <c r="C635" s="191" t="s">
        <v>1298</v>
      </c>
      <c r="D635" s="191" t="s">
        <v>182</v>
      </c>
      <c r="E635" s="192" t="s">
        <v>3286</v>
      </c>
      <c r="F635" s="193" t="s">
        <v>3287</v>
      </c>
      <c r="G635" s="194" t="s">
        <v>346</v>
      </c>
      <c r="H635" s="195">
        <v>3</v>
      </c>
      <c r="I635" s="196"/>
      <c r="J635" s="197">
        <f>ROUND(I635*H635,2)</f>
        <v>0</v>
      </c>
      <c r="K635" s="193" t="s">
        <v>1</v>
      </c>
      <c r="L635" s="39"/>
      <c r="M635" s="198" t="s">
        <v>1</v>
      </c>
      <c r="N635" s="199" t="s">
        <v>41</v>
      </c>
      <c r="O635" s="71"/>
      <c r="P635" s="200">
        <f>O635*H635</f>
        <v>0</v>
      </c>
      <c r="Q635" s="200">
        <v>0</v>
      </c>
      <c r="R635" s="200">
        <f>Q635*H635</f>
        <v>0</v>
      </c>
      <c r="S635" s="200">
        <v>0</v>
      </c>
      <c r="T635" s="201">
        <f>S635*H635</f>
        <v>0</v>
      </c>
      <c r="U635" s="34"/>
      <c r="V635" s="34"/>
      <c r="W635" s="34"/>
      <c r="X635" s="34"/>
      <c r="Y635" s="34"/>
      <c r="Z635" s="34"/>
      <c r="AA635" s="34"/>
      <c r="AB635" s="34"/>
      <c r="AC635" s="34"/>
      <c r="AD635" s="34"/>
      <c r="AE635" s="34"/>
      <c r="AR635" s="202" t="s">
        <v>187</v>
      </c>
      <c r="AT635" s="202" t="s">
        <v>182</v>
      </c>
      <c r="AU635" s="202" t="s">
        <v>83</v>
      </c>
      <c r="AY635" s="17" t="s">
        <v>179</v>
      </c>
      <c r="BE635" s="203">
        <f>IF(N635="základní",J635,0)</f>
        <v>0</v>
      </c>
      <c r="BF635" s="203">
        <f>IF(N635="snížená",J635,0)</f>
        <v>0</v>
      </c>
      <c r="BG635" s="203">
        <f>IF(N635="zákl. přenesená",J635,0)</f>
        <v>0</v>
      </c>
      <c r="BH635" s="203">
        <f>IF(N635="sníž. přenesená",J635,0)</f>
        <v>0</v>
      </c>
      <c r="BI635" s="203">
        <f>IF(N635="nulová",J635,0)</f>
        <v>0</v>
      </c>
      <c r="BJ635" s="17" t="s">
        <v>83</v>
      </c>
      <c r="BK635" s="203">
        <f>ROUND(I635*H635,2)</f>
        <v>0</v>
      </c>
      <c r="BL635" s="17" t="s">
        <v>187</v>
      </c>
      <c r="BM635" s="202" t="s">
        <v>1992</v>
      </c>
    </row>
    <row r="636" spans="1:65" s="13" customFormat="1" ht="11.25">
      <c r="B636" s="209"/>
      <c r="C636" s="210"/>
      <c r="D636" s="204" t="s">
        <v>191</v>
      </c>
      <c r="E636" s="211" t="s">
        <v>1</v>
      </c>
      <c r="F636" s="212" t="s">
        <v>3078</v>
      </c>
      <c r="G636" s="210"/>
      <c r="H636" s="211" t="s">
        <v>1</v>
      </c>
      <c r="I636" s="213"/>
      <c r="J636" s="210"/>
      <c r="K636" s="210"/>
      <c r="L636" s="214"/>
      <c r="M636" s="215"/>
      <c r="N636" s="216"/>
      <c r="O636" s="216"/>
      <c r="P636" s="216"/>
      <c r="Q636" s="216"/>
      <c r="R636" s="216"/>
      <c r="S636" s="216"/>
      <c r="T636" s="217"/>
      <c r="AT636" s="218" t="s">
        <v>191</v>
      </c>
      <c r="AU636" s="218" t="s">
        <v>83</v>
      </c>
      <c r="AV636" s="13" t="s">
        <v>83</v>
      </c>
      <c r="AW636" s="13" t="s">
        <v>32</v>
      </c>
      <c r="AX636" s="13" t="s">
        <v>76</v>
      </c>
      <c r="AY636" s="218" t="s">
        <v>179</v>
      </c>
    </row>
    <row r="637" spans="1:65" s="14" customFormat="1" ht="11.25">
      <c r="B637" s="219"/>
      <c r="C637" s="220"/>
      <c r="D637" s="204" t="s">
        <v>191</v>
      </c>
      <c r="E637" s="221" t="s">
        <v>1</v>
      </c>
      <c r="F637" s="222" t="s">
        <v>180</v>
      </c>
      <c r="G637" s="220"/>
      <c r="H637" s="223">
        <v>3</v>
      </c>
      <c r="I637" s="224"/>
      <c r="J637" s="220"/>
      <c r="K637" s="220"/>
      <c r="L637" s="225"/>
      <c r="M637" s="226"/>
      <c r="N637" s="227"/>
      <c r="O637" s="227"/>
      <c r="P637" s="227"/>
      <c r="Q637" s="227"/>
      <c r="R637" s="227"/>
      <c r="S637" s="227"/>
      <c r="T637" s="228"/>
      <c r="AT637" s="229" t="s">
        <v>191</v>
      </c>
      <c r="AU637" s="229" t="s">
        <v>83</v>
      </c>
      <c r="AV637" s="14" t="s">
        <v>85</v>
      </c>
      <c r="AW637" s="14" t="s">
        <v>32</v>
      </c>
      <c r="AX637" s="14" t="s">
        <v>76</v>
      </c>
      <c r="AY637" s="229" t="s">
        <v>179</v>
      </c>
    </row>
    <row r="638" spans="1:65" s="15" customFormat="1" ht="11.25">
      <c r="B638" s="244"/>
      <c r="C638" s="245"/>
      <c r="D638" s="204" t="s">
        <v>191</v>
      </c>
      <c r="E638" s="246" t="s">
        <v>1</v>
      </c>
      <c r="F638" s="247" t="s">
        <v>2795</v>
      </c>
      <c r="G638" s="245"/>
      <c r="H638" s="248">
        <v>3</v>
      </c>
      <c r="I638" s="249"/>
      <c r="J638" s="245"/>
      <c r="K638" s="245"/>
      <c r="L638" s="250"/>
      <c r="M638" s="251"/>
      <c r="N638" s="252"/>
      <c r="O638" s="252"/>
      <c r="P638" s="252"/>
      <c r="Q638" s="252"/>
      <c r="R638" s="252"/>
      <c r="S638" s="252"/>
      <c r="T638" s="253"/>
      <c r="AT638" s="254" t="s">
        <v>191</v>
      </c>
      <c r="AU638" s="254" t="s">
        <v>83</v>
      </c>
      <c r="AV638" s="15" t="s">
        <v>187</v>
      </c>
      <c r="AW638" s="15" t="s">
        <v>32</v>
      </c>
      <c r="AX638" s="15" t="s">
        <v>83</v>
      </c>
      <c r="AY638" s="254" t="s">
        <v>179</v>
      </c>
    </row>
    <row r="639" spans="1:65" s="2" customFormat="1" ht="36">
      <c r="A639" s="34"/>
      <c r="B639" s="35"/>
      <c r="C639" s="191" t="s">
        <v>1303</v>
      </c>
      <c r="D639" s="191" t="s">
        <v>182</v>
      </c>
      <c r="E639" s="192" t="s">
        <v>3288</v>
      </c>
      <c r="F639" s="193" t="s">
        <v>3156</v>
      </c>
      <c r="G639" s="194" t="s">
        <v>346</v>
      </c>
      <c r="H639" s="195">
        <v>31</v>
      </c>
      <c r="I639" s="196"/>
      <c r="J639" s="197">
        <f>ROUND(I639*H639,2)</f>
        <v>0</v>
      </c>
      <c r="K639" s="193" t="s">
        <v>1</v>
      </c>
      <c r="L639" s="39"/>
      <c r="M639" s="198" t="s">
        <v>1</v>
      </c>
      <c r="N639" s="199" t="s">
        <v>41</v>
      </c>
      <c r="O639" s="71"/>
      <c r="P639" s="200">
        <f>O639*H639</f>
        <v>0</v>
      </c>
      <c r="Q639" s="200">
        <v>0</v>
      </c>
      <c r="R639" s="200">
        <f>Q639*H639</f>
        <v>0</v>
      </c>
      <c r="S639" s="200">
        <v>0</v>
      </c>
      <c r="T639" s="201">
        <f>S639*H639</f>
        <v>0</v>
      </c>
      <c r="U639" s="34"/>
      <c r="V639" s="34"/>
      <c r="W639" s="34"/>
      <c r="X639" s="34"/>
      <c r="Y639" s="34"/>
      <c r="Z639" s="34"/>
      <c r="AA639" s="34"/>
      <c r="AB639" s="34"/>
      <c r="AC639" s="34"/>
      <c r="AD639" s="34"/>
      <c r="AE639" s="34"/>
      <c r="AR639" s="202" t="s">
        <v>187</v>
      </c>
      <c r="AT639" s="202" t="s">
        <v>182</v>
      </c>
      <c r="AU639" s="202" t="s">
        <v>83</v>
      </c>
      <c r="AY639" s="17" t="s">
        <v>179</v>
      </c>
      <c r="BE639" s="203">
        <f>IF(N639="základní",J639,0)</f>
        <v>0</v>
      </c>
      <c r="BF639" s="203">
        <f>IF(N639="snížená",J639,0)</f>
        <v>0</v>
      </c>
      <c r="BG639" s="203">
        <f>IF(N639="zákl. přenesená",J639,0)</f>
        <v>0</v>
      </c>
      <c r="BH639" s="203">
        <f>IF(N639="sníž. přenesená",J639,0)</f>
        <v>0</v>
      </c>
      <c r="BI639" s="203">
        <f>IF(N639="nulová",J639,0)</f>
        <v>0</v>
      </c>
      <c r="BJ639" s="17" t="s">
        <v>83</v>
      </c>
      <c r="BK639" s="203">
        <f>ROUND(I639*H639,2)</f>
        <v>0</v>
      </c>
      <c r="BL639" s="17" t="s">
        <v>187</v>
      </c>
      <c r="BM639" s="202" t="s">
        <v>2002</v>
      </c>
    </row>
    <row r="640" spans="1:65" s="13" customFormat="1" ht="11.25">
      <c r="B640" s="209"/>
      <c r="C640" s="210"/>
      <c r="D640" s="204" t="s">
        <v>191</v>
      </c>
      <c r="E640" s="211" t="s">
        <v>1</v>
      </c>
      <c r="F640" s="212" t="s">
        <v>3078</v>
      </c>
      <c r="G640" s="210"/>
      <c r="H640" s="211" t="s">
        <v>1</v>
      </c>
      <c r="I640" s="213"/>
      <c r="J640" s="210"/>
      <c r="K640" s="210"/>
      <c r="L640" s="214"/>
      <c r="M640" s="215"/>
      <c r="N640" s="216"/>
      <c r="O640" s="216"/>
      <c r="P640" s="216"/>
      <c r="Q640" s="216"/>
      <c r="R640" s="216"/>
      <c r="S640" s="216"/>
      <c r="T640" s="217"/>
      <c r="AT640" s="218" t="s">
        <v>191</v>
      </c>
      <c r="AU640" s="218" t="s">
        <v>83</v>
      </c>
      <c r="AV640" s="13" t="s">
        <v>83</v>
      </c>
      <c r="AW640" s="13" t="s">
        <v>32</v>
      </c>
      <c r="AX640" s="13" t="s">
        <v>76</v>
      </c>
      <c r="AY640" s="218" t="s">
        <v>179</v>
      </c>
    </row>
    <row r="641" spans="1:65" s="14" customFormat="1" ht="11.25">
      <c r="B641" s="219"/>
      <c r="C641" s="220"/>
      <c r="D641" s="204" t="s">
        <v>191</v>
      </c>
      <c r="E641" s="221" t="s">
        <v>1</v>
      </c>
      <c r="F641" s="222" t="s">
        <v>581</v>
      </c>
      <c r="G641" s="220"/>
      <c r="H641" s="223">
        <v>31</v>
      </c>
      <c r="I641" s="224"/>
      <c r="J641" s="220"/>
      <c r="K641" s="220"/>
      <c r="L641" s="225"/>
      <c r="M641" s="226"/>
      <c r="N641" s="227"/>
      <c r="O641" s="227"/>
      <c r="P641" s="227"/>
      <c r="Q641" s="227"/>
      <c r="R641" s="227"/>
      <c r="S641" s="227"/>
      <c r="T641" s="228"/>
      <c r="AT641" s="229" t="s">
        <v>191</v>
      </c>
      <c r="AU641" s="229" t="s">
        <v>83</v>
      </c>
      <c r="AV641" s="14" t="s">
        <v>85</v>
      </c>
      <c r="AW641" s="14" t="s">
        <v>32</v>
      </c>
      <c r="AX641" s="14" t="s">
        <v>76</v>
      </c>
      <c r="AY641" s="229" t="s">
        <v>179</v>
      </c>
    </row>
    <row r="642" spans="1:65" s="15" customFormat="1" ht="11.25">
      <c r="B642" s="244"/>
      <c r="C642" s="245"/>
      <c r="D642" s="204" t="s">
        <v>191</v>
      </c>
      <c r="E642" s="246" t="s">
        <v>1</v>
      </c>
      <c r="F642" s="247" t="s">
        <v>2795</v>
      </c>
      <c r="G642" s="245"/>
      <c r="H642" s="248">
        <v>31</v>
      </c>
      <c r="I642" s="249"/>
      <c r="J642" s="245"/>
      <c r="K642" s="245"/>
      <c r="L642" s="250"/>
      <c r="M642" s="251"/>
      <c r="N642" s="252"/>
      <c r="O642" s="252"/>
      <c r="P642" s="252"/>
      <c r="Q642" s="252"/>
      <c r="R642" s="252"/>
      <c r="S642" s="252"/>
      <c r="T642" s="253"/>
      <c r="AT642" s="254" t="s">
        <v>191</v>
      </c>
      <c r="AU642" s="254" t="s">
        <v>83</v>
      </c>
      <c r="AV642" s="15" t="s">
        <v>187</v>
      </c>
      <c r="AW642" s="15" t="s">
        <v>32</v>
      </c>
      <c r="AX642" s="15" t="s">
        <v>83</v>
      </c>
      <c r="AY642" s="254" t="s">
        <v>179</v>
      </c>
    </row>
    <row r="643" spans="1:65" s="2" customFormat="1" ht="36">
      <c r="A643" s="34"/>
      <c r="B643" s="35"/>
      <c r="C643" s="191" t="s">
        <v>1308</v>
      </c>
      <c r="D643" s="191" t="s">
        <v>182</v>
      </c>
      <c r="E643" s="192" t="s">
        <v>3289</v>
      </c>
      <c r="F643" s="193" t="s">
        <v>3160</v>
      </c>
      <c r="G643" s="194" t="s">
        <v>346</v>
      </c>
      <c r="H643" s="195">
        <v>39</v>
      </c>
      <c r="I643" s="196"/>
      <c r="J643" s="197">
        <f>ROUND(I643*H643,2)</f>
        <v>0</v>
      </c>
      <c r="K643" s="193" t="s">
        <v>1</v>
      </c>
      <c r="L643" s="39"/>
      <c r="M643" s="198" t="s">
        <v>1</v>
      </c>
      <c r="N643" s="199" t="s">
        <v>41</v>
      </c>
      <c r="O643" s="71"/>
      <c r="P643" s="200">
        <f>O643*H643</f>
        <v>0</v>
      </c>
      <c r="Q643" s="200">
        <v>0</v>
      </c>
      <c r="R643" s="200">
        <f>Q643*H643</f>
        <v>0</v>
      </c>
      <c r="S643" s="200">
        <v>0</v>
      </c>
      <c r="T643" s="201">
        <f>S643*H643</f>
        <v>0</v>
      </c>
      <c r="U643" s="34"/>
      <c r="V643" s="34"/>
      <c r="W643" s="34"/>
      <c r="X643" s="34"/>
      <c r="Y643" s="34"/>
      <c r="Z643" s="34"/>
      <c r="AA643" s="34"/>
      <c r="AB643" s="34"/>
      <c r="AC643" s="34"/>
      <c r="AD643" s="34"/>
      <c r="AE643" s="34"/>
      <c r="AR643" s="202" t="s">
        <v>187</v>
      </c>
      <c r="AT643" s="202" t="s">
        <v>182</v>
      </c>
      <c r="AU643" s="202" t="s">
        <v>83</v>
      </c>
      <c r="AY643" s="17" t="s">
        <v>179</v>
      </c>
      <c r="BE643" s="203">
        <f>IF(N643="základní",J643,0)</f>
        <v>0</v>
      </c>
      <c r="BF643" s="203">
        <f>IF(N643="snížená",J643,0)</f>
        <v>0</v>
      </c>
      <c r="BG643" s="203">
        <f>IF(N643="zákl. přenesená",J643,0)</f>
        <v>0</v>
      </c>
      <c r="BH643" s="203">
        <f>IF(N643="sníž. přenesená",J643,0)</f>
        <v>0</v>
      </c>
      <c r="BI643" s="203">
        <f>IF(N643="nulová",J643,0)</f>
        <v>0</v>
      </c>
      <c r="BJ643" s="17" t="s">
        <v>83</v>
      </c>
      <c r="BK643" s="203">
        <f>ROUND(I643*H643,2)</f>
        <v>0</v>
      </c>
      <c r="BL643" s="17" t="s">
        <v>187</v>
      </c>
      <c r="BM643" s="202" t="s">
        <v>2011</v>
      </c>
    </row>
    <row r="644" spans="1:65" s="13" customFormat="1" ht="11.25">
      <c r="B644" s="209"/>
      <c r="C644" s="210"/>
      <c r="D644" s="204" t="s">
        <v>191</v>
      </c>
      <c r="E644" s="211" t="s">
        <v>1</v>
      </c>
      <c r="F644" s="212" t="s">
        <v>3078</v>
      </c>
      <c r="G644" s="210"/>
      <c r="H644" s="211" t="s">
        <v>1</v>
      </c>
      <c r="I644" s="213"/>
      <c r="J644" s="210"/>
      <c r="K644" s="210"/>
      <c r="L644" s="214"/>
      <c r="M644" s="215"/>
      <c r="N644" s="216"/>
      <c r="O644" s="216"/>
      <c r="P644" s="216"/>
      <c r="Q644" s="216"/>
      <c r="R644" s="216"/>
      <c r="S644" s="216"/>
      <c r="T644" s="217"/>
      <c r="AT644" s="218" t="s">
        <v>191</v>
      </c>
      <c r="AU644" s="218" t="s">
        <v>83</v>
      </c>
      <c r="AV644" s="13" t="s">
        <v>83</v>
      </c>
      <c r="AW644" s="13" t="s">
        <v>32</v>
      </c>
      <c r="AX644" s="13" t="s">
        <v>76</v>
      </c>
      <c r="AY644" s="218" t="s">
        <v>179</v>
      </c>
    </row>
    <row r="645" spans="1:65" s="14" customFormat="1" ht="11.25">
      <c r="B645" s="219"/>
      <c r="C645" s="220"/>
      <c r="D645" s="204" t="s">
        <v>191</v>
      </c>
      <c r="E645" s="221" t="s">
        <v>1</v>
      </c>
      <c r="F645" s="222" t="s">
        <v>649</v>
      </c>
      <c r="G645" s="220"/>
      <c r="H645" s="223">
        <v>39</v>
      </c>
      <c r="I645" s="224"/>
      <c r="J645" s="220"/>
      <c r="K645" s="220"/>
      <c r="L645" s="225"/>
      <c r="M645" s="226"/>
      <c r="N645" s="227"/>
      <c r="O645" s="227"/>
      <c r="P645" s="227"/>
      <c r="Q645" s="227"/>
      <c r="R645" s="227"/>
      <c r="S645" s="227"/>
      <c r="T645" s="228"/>
      <c r="AT645" s="229" t="s">
        <v>191</v>
      </c>
      <c r="AU645" s="229" t="s">
        <v>83</v>
      </c>
      <c r="AV645" s="14" t="s">
        <v>85</v>
      </c>
      <c r="AW645" s="14" t="s">
        <v>32</v>
      </c>
      <c r="AX645" s="14" t="s">
        <v>76</v>
      </c>
      <c r="AY645" s="229" t="s">
        <v>179</v>
      </c>
    </row>
    <row r="646" spans="1:65" s="15" customFormat="1" ht="11.25">
      <c r="B646" s="244"/>
      <c r="C646" s="245"/>
      <c r="D646" s="204" t="s">
        <v>191</v>
      </c>
      <c r="E646" s="246" t="s">
        <v>1</v>
      </c>
      <c r="F646" s="247" t="s">
        <v>2795</v>
      </c>
      <c r="G646" s="245"/>
      <c r="H646" s="248">
        <v>39</v>
      </c>
      <c r="I646" s="249"/>
      <c r="J646" s="245"/>
      <c r="K646" s="245"/>
      <c r="L646" s="250"/>
      <c r="M646" s="251"/>
      <c r="N646" s="252"/>
      <c r="O646" s="252"/>
      <c r="P646" s="252"/>
      <c r="Q646" s="252"/>
      <c r="R646" s="252"/>
      <c r="S646" s="252"/>
      <c r="T646" s="253"/>
      <c r="AT646" s="254" t="s">
        <v>191</v>
      </c>
      <c r="AU646" s="254" t="s">
        <v>83</v>
      </c>
      <c r="AV646" s="15" t="s">
        <v>187</v>
      </c>
      <c r="AW646" s="15" t="s">
        <v>32</v>
      </c>
      <c r="AX646" s="15" t="s">
        <v>83</v>
      </c>
      <c r="AY646" s="254" t="s">
        <v>179</v>
      </c>
    </row>
    <row r="647" spans="1:65" s="2" customFormat="1" ht="36">
      <c r="A647" s="34"/>
      <c r="B647" s="35"/>
      <c r="C647" s="191" t="s">
        <v>1313</v>
      </c>
      <c r="D647" s="191" t="s">
        <v>182</v>
      </c>
      <c r="E647" s="192" t="s">
        <v>3290</v>
      </c>
      <c r="F647" s="193" t="s">
        <v>3164</v>
      </c>
      <c r="G647" s="194" t="s">
        <v>346</v>
      </c>
      <c r="H647" s="195">
        <v>5.5</v>
      </c>
      <c r="I647" s="196"/>
      <c r="J647" s="197">
        <f>ROUND(I647*H647,2)</f>
        <v>0</v>
      </c>
      <c r="K647" s="193" t="s">
        <v>1</v>
      </c>
      <c r="L647" s="39"/>
      <c r="M647" s="198" t="s">
        <v>1</v>
      </c>
      <c r="N647" s="199" t="s">
        <v>41</v>
      </c>
      <c r="O647" s="71"/>
      <c r="P647" s="200">
        <f>O647*H647</f>
        <v>0</v>
      </c>
      <c r="Q647" s="200">
        <v>0</v>
      </c>
      <c r="R647" s="200">
        <f>Q647*H647</f>
        <v>0</v>
      </c>
      <c r="S647" s="200">
        <v>0</v>
      </c>
      <c r="T647" s="201">
        <f>S647*H647</f>
        <v>0</v>
      </c>
      <c r="U647" s="34"/>
      <c r="V647" s="34"/>
      <c r="W647" s="34"/>
      <c r="X647" s="34"/>
      <c r="Y647" s="34"/>
      <c r="Z647" s="34"/>
      <c r="AA647" s="34"/>
      <c r="AB647" s="34"/>
      <c r="AC647" s="34"/>
      <c r="AD647" s="34"/>
      <c r="AE647" s="34"/>
      <c r="AR647" s="202" t="s">
        <v>187</v>
      </c>
      <c r="AT647" s="202" t="s">
        <v>182</v>
      </c>
      <c r="AU647" s="202" t="s">
        <v>83</v>
      </c>
      <c r="AY647" s="17" t="s">
        <v>179</v>
      </c>
      <c r="BE647" s="203">
        <f>IF(N647="základní",J647,0)</f>
        <v>0</v>
      </c>
      <c r="BF647" s="203">
        <f>IF(N647="snížená",J647,0)</f>
        <v>0</v>
      </c>
      <c r="BG647" s="203">
        <f>IF(N647="zákl. přenesená",J647,0)</f>
        <v>0</v>
      </c>
      <c r="BH647" s="203">
        <f>IF(N647="sníž. přenesená",J647,0)</f>
        <v>0</v>
      </c>
      <c r="BI647" s="203">
        <f>IF(N647="nulová",J647,0)</f>
        <v>0</v>
      </c>
      <c r="BJ647" s="17" t="s">
        <v>83</v>
      </c>
      <c r="BK647" s="203">
        <f>ROUND(I647*H647,2)</f>
        <v>0</v>
      </c>
      <c r="BL647" s="17" t="s">
        <v>187</v>
      </c>
      <c r="BM647" s="202" t="s">
        <v>2024</v>
      </c>
    </row>
    <row r="648" spans="1:65" s="13" customFormat="1" ht="11.25">
      <c r="B648" s="209"/>
      <c r="C648" s="210"/>
      <c r="D648" s="204" t="s">
        <v>191</v>
      </c>
      <c r="E648" s="211" t="s">
        <v>1</v>
      </c>
      <c r="F648" s="212" t="s">
        <v>3078</v>
      </c>
      <c r="G648" s="210"/>
      <c r="H648" s="211" t="s">
        <v>1</v>
      </c>
      <c r="I648" s="213"/>
      <c r="J648" s="210"/>
      <c r="K648" s="210"/>
      <c r="L648" s="214"/>
      <c r="M648" s="215"/>
      <c r="N648" s="216"/>
      <c r="O648" s="216"/>
      <c r="P648" s="216"/>
      <c r="Q648" s="216"/>
      <c r="R648" s="216"/>
      <c r="S648" s="216"/>
      <c r="T648" s="217"/>
      <c r="AT648" s="218" t="s">
        <v>191</v>
      </c>
      <c r="AU648" s="218" t="s">
        <v>83</v>
      </c>
      <c r="AV648" s="13" t="s">
        <v>83</v>
      </c>
      <c r="AW648" s="13" t="s">
        <v>32</v>
      </c>
      <c r="AX648" s="13" t="s">
        <v>76</v>
      </c>
      <c r="AY648" s="218" t="s">
        <v>179</v>
      </c>
    </row>
    <row r="649" spans="1:65" s="14" customFormat="1" ht="11.25">
      <c r="B649" s="219"/>
      <c r="C649" s="220"/>
      <c r="D649" s="204" t="s">
        <v>191</v>
      </c>
      <c r="E649" s="221" t="s">
        <v>1</v>
      </c>
      <c r="F649" s="222" t="s">
        <v>3242</v>
      </c>
      <c r="G649" s="220"/>
      <c r="H649" s="223">
        <v>5.5</v>
      </c>
      <c r="I649" s="224"/>
      <c r="J649" s="220"/>
      <c r="K649" s="220"/>
      <c r="L649" s="225"/>
      <c r="M649" s="226"/>
      <c r="N649" s="227"/>
      <c r="O649" s="227"/>
      <c r="P649" s="227"/>
      <c r="Q649" s="227"/>
      <c r="R649" s="227"/>
      <c r="S649" s="227"/>
      <c r="T649" s="228"/>
      <c r="AT649" s="229" t="s">
        <v>191</v>
      </c>
      <c r="AU649" s="229" t="s">
        <v>83</v>
      </c>
      <c r="AV649" s="14" t="s">
        <v>85</v>
      </c>
      <c r="AW649" s="14" t="s">
        <v>32</v>
      </c>
      <c r="AX649" s="14" t="s">
        <v>76</v>
      </c>
      <c r="AY649" s="229" t="s">
        <v>179</v>
      </c>
    </row>
    <row r="650" spans="1:65" s="15" customFormat="1" ht="11.25">
      <c r="B650" s="244"/>
      <c r="C650" s="245"/>
      <c r="D650" s="204" t="s">
        <v>191</v>
      </c>
      <c r="E650" s="246" t="s">
        <v>1</v>
      </c>
      <c r="F650" s="247" t="s">
        <v>2795</v>
      </c>
      <c r="G650" s="245"/>
      <c r="H650" s="248">
        <v>5.5</v>
      </c>
      <c r="I650" s="249"/>
      <c r="J650" s="245"/>
      <c r="K650" s="245"/>
      <c r="L650" s="250"/>
      <c r="M650" s="251"/>
      <c r="N650" s="252"/>
      <c r="O650" s="252"/>
      <c r="P650" s="252"/>
      <c r="Q650" s="252"/>
      <c r="R650" s="252"/>
      <c r="S650" s="252"/>
      <c r="T650" s="253"/>
      <c r="AT650" s="254" t="s">
        <v>191</v>
      </c>
      <c r="AU650" s="254" t="s">
        <v>83</v>
      </c>
      <c r="AV650" s="15" t="s">
        <v>187</v>
      </c>
      <c r="AW650" s="15" t="s">
        <v>32</v>
      </c>
      <c r="AX650" s="15" t="s">
        <v>83</v>
      </c>
      <c r="AY650" s="254" t="s">
        <v>179</v>
      </c>
    </row>
    <row r="651" spans="1:65" s="2" customFormat="1" ht="36">
      <c r="A651" s="34"/>
      <c r="B651" s="35"/>
      <c r="C651" s="191" t="s">
        <v>1318</v>
      </c>
      <c r="D651" s="191" t="s">
        <v>182</v>
      </c>
      <c r="E651" s="192" t="s">
        <v>3291</v>
      </c>
      <c r="F651" s="193" t="s">
        <v>3166</v>
      </c>
      <c r="G651" s="194" t="s">
        <v>346</v>
      </c>
      <c r="H651" s="195">
        <v>1</v>
      </c>
      <c r="I651" s="196"/>
      <c r="J651" s="197">
        <f>ROUND(I651*H651,2)</f>
        <v>0</v>
      </c>
      <c r="K651" s="193" t="s">
        <v>1</v>
      </c>
      <c r="L651" s="39"/>
      <c r="M651" s="198" t="s">
        <v>1</v>
      </c>
      <c r="N651" s="199" t="s">
        <v>41</v>
      </c>
      <c r="O651" s="71"/>
      <c r="P651" s="200">
        <f>O651*H651</f>
        <v>0</v>
      </c>
      <c r="Q651" s="200">
        <v>0</v>
      </c>
      <c r="R651" s="200">
        <f>Q651*H651</f>
        <v>0</v>
      </c>
      <c r="S651" s="200">
        <v>0</v>
      </c>
      <c r="T651" s="201">
        <f>S651*H651</f>
        <v>0</v>
      </c>
      <c r="U651" s="34"/>
      <c r="V651" s="34"/>
      <c r="W651" s="34"/>
      <c r="X651" s="34"/>
      <c r="Y651" s="34"/>
      <c r="Z651" s="34"/>
      <c r="AA651" s="34"/>
      <c r="AB651" s="34"/>
      <c r="AC651" s="34"/>
      <c r="AD651" s="34"/>
      <c r="AE651" s="34"/>
      <c r="AR651" s="202" t="s">
        <v>187</v>
      </c>
      <c r="AT651" s="202" t="s">
        <v>182</v>
      </c>
      <c r="AU651" s="202" t="s">
        <v>83</v>
      </c>
      <c r="AY651" s="17" t="s">
        <v>179</v>
      </c>
      <c r="BE651" s="203">
        <f>IF(N651="základní",J651,0)</f>
        <v>0</v>
      </c>
      <c r="BF651" s="203">
        <f>IF(N651="snížená",J651,0)</f>
        <v>0</v>
      </c>
      <c r="BG651" s="203">
        <f>IF(N651="zákl. přenesená",J651,0)</f>
        <v>0</v>
      </c>
      <c r="BH651" s="203">
        <f>IF(N651="sníž. přenesená",J651,0)</f>
        <v>0</v>
      </c>
      <c r="BI651" s="203">
        <f>IF(N651="nulová",J651,0)</f>
        <v>0</v>
      </c>
      <c r="BJ651" s="17" t="s">
        <v>83</v>
      </c>
      <c r="BK651" s="203">
        <f>ROUND(I651*H651,2)</f>
        <v>0</v>
      </c>
      <c r="BL651" s="17" t="s">
        <v>187</v>
      </c>
      <c r="BM651" s="202" t="s">
        <v>2036</v>
      </c>
    </row>
    <row r="652" spans="1:65" s="13" customFormat="1" ht="11.25">
      <c r="B652" s="209"/>
      <c r="C652" s="210"/>
      <c r="D652" s="204" t="s">
        <v>191</v>
      </c>
      <c r="E652" s="211" t="s">
        <v>1</v>
      </c>
      <c r="F652" s="212" t="s">
        <v>3078</v>
      </c>
      <c r="G652" s="210"/>
      <c r="H652" s="211" t="s">
        <v>1</v>
      </c>
      <c r="I652" s="213"/>
      <c r="J652" s="210"/>
      <c r="K652" s="210"/>
      <c r="L652" s="214"/>
      <c r="M652" s="215"/>
      <c r="N652" s="216"/>
      <c r="O652" s="216"/>
      <c r="P652" s="216"/>
      <c r="Q652" s="216"/>
      <c r="R652" s="216"/>
      <c r="S652" s="216"/>
      <c r="T652" s="217"/>
      <c r="AT652" s="218" t="s">
        <v>191</v>
      </c>
      <c r="AU652" s="218" t="s">
        <v>83</v>
      </c>
      <c r="AV652" s="13" t="s">
        <v>83</v>
      </c>
      <c r="AW652" s="13" t="s">
        <v>32</v>
      </c>
      <c r="AX652" s="13" t="s">
        <v>76</v>
      </c>
      <c r="AY652" s="218" t="s">
        <v>179</v>
      </c>
    </row>
    <row r="653" spans="1:65" s="14" customFormat="1" ht="11.25">
      <c r="B653" s="219"/>
      <c r="C653" s="220"/>
      <c r="D653" s="204" t="s">
        <v>191</v>
      </c>
      <c r="E653" s="221" t="s">
        <v>1</v>
      </c>
      <c r="F653" s="222" t="s">
        <v>83</v>
      </c>
      <c r="G653" s="220"/>
      <c r="H653" s="223">
        <v>1</v>
      </c>
      <c r="I653" s="224"/>
      <c r="J653" s="220"/>
      <c r="K653" s="220"/>
      <c r="L653" s="225"/>
      <c r="M653" s="226"/>
      <c r="N653" s="227"/>
      <c r="O653" s="227"/>
      <c r="P653" s="227"/>
      <c r="Q653" s="227"/>
      <c r="R653" s="227"/>
      <c r="S653" s="227"/>
      <c r="T653" s="228"/>
      <c r="AT653" s="229" t="s">
        <v>191</v>
      </c>
      <c r="AU653" s="229" t="s">
        <v>83</v>
      </c>
      <c r="AV653" s="14" t="s">
        <v>85</v>
      </c>
      <c r="AW653" s="14" t="s">
        <v>32</v>
      </c>
      <c r="AX653" s="14" t="s">
        <v>76</v>
      </c>
      <c r="AY653" s="229" t="s">
        <v>179</v>
      </c>
    </row>
    <row r="654" spans="1:65" s="15" customFormat="1" ht="11.25">
      <c r="B654" s="244"/>
      <c r="C654" s="245"/>
      <c r="D654" s="204" t="s">
        <v>191</v>
      </c>
      <c r="E654" s="246" t="s">
        <v>1</v>
      </c>
      <c r="F654" s="247" t="s">
        <v>2795</v>
      </c>
      <c r="G654" s="245"/>
      <c r="H654" s="248">
        <v>1</v>
      </c>
      <c r="I654" s="249"/>
      <c r="J654" s="245"/>
      <c r="K654" s="245"/>
      <c r="L654" s="250"/>
      <c r="M654" s="251"/>
      <c r="N654" s="252"/>
      <c r="O654" s="252"/>
      <c r="P654" s="252"/>
      <c r="Q654" s="252"/>
      <c r="R654" s="252"/>
      <c r="S654" s="252"/>
      <c r="T654" s="253"/>
      <c r="AT654" s="254" t="s">
        <v>191</v>
      </c>
      <c r="AU654" s="254" t="s">
        <v>83</v>
      </c>
      <c r="AV654" s="15" t="s">
        <v>187</v>
      </c>
      <c r="AW654" s="15" t="s">
        <v>32</v>
      </c>
      <c r="AX654" s="15" t="s">
        <v>83</v>
      </c>
      <c r="AY654" s="254" t="s">
        <v>179</v>
      </c>
    </row>
    <row r="655" spans="1:65" s="2" customFormat="1" ht="36">
      <c r="A655" s="34"/>
      <c r="B655" s="35"/>
      <c r="C655" s="191" t="s">
        <v>1323</v>
      </c>
      <c r="D655" s="191" t="s">
        <v>182</v>
      </c>
      <c r="E655" s="192" t="s">
        <v>3292</v>
      </c>
      <c r="F655" s="193" t="s">
        <v>3172</v>
      </c>
      <c r="G655" s="194" t="s">
        <v>185</v>
      </c>
      <c r="H655" s="195">
        <v>141</v>
      </c>
      <c r="I655" s="196"/>
      <c r="J655" s="197">
        <f>ROUND(I655*H655,2)</f>
        <v>0</v>
      </c>
      <c r="K655" s="193" t="s">
        <v>1</v>
      </c>
      <c r="L655" s="39"/>
      <c r="M655" s="198" t="s">
        <v>1</v>
      </c>
      <c r="N655" s="199" t="s">
        <v>41</v>
      </c>
      <c r="O655" s="71"/>
      <c r="P655" s="200">
        <f>O655*H655</f>
        <v>0</v>
      </c>
      <c r="Q655" s="200">
        <v>0</v>
      </c>
      <c r="R655" s="200">
        <f>Q655*H655</f>
        <v>0</v>
      </c>
      <c r="S655" s="200">
        <v>0</v>
      </c>
      <c r="T655" s="201">
        <f>S655*H655</f>
        <v>0</v>
      </c>
      <c r="U655" s="34"/>
      <c r="V655" s="34"/>
      <c r="W655" s="34"/>
      <c r="X655" s="34"/>
      <c r="Y655" s="34"/>
      <c r="Z655" s="34"/>
      <c r="AA655" s="34"/>
      <c r="AB655" s="34"/>
      <c r="AC655" s="34"/>
      <c r="AD655" s="34"/>
      <c r="AE655" s="34"/>
      <c r="AR655" s="202" t="s">
        <v>187</v>
      </c>
      <c r="AT655" s="202" t="s">
        <v>182</v>
      </c>
      <c r="AU655" s="202" t="s">
        <v>83</v>
      </c>
      <c r="AY655" s="17" t="s">
        <v>179</v>
      </c>
      <c r="BE655" s="203">
        <f>IF(N655="základní",J655,0)</f>
        <v>0</v>
      </c>
      <c r="BF655" s="203">
        <f>IF(N655="snížená",J655,0)</f>
        <v>0</v>
      </c>
      <c r="BG655" s="203">
        <f>IF(N655="zákl. přenesená",J655,0)</f>
        <v>0</v>
      </c>
      <c r="BH655" s="203">
        <f>IF(N655="sníž. přenesená",J655,0)</f>
        <v>0</v>
      </c>
      <c r="BI655" s="203">
        <f>IF(N655="nulová",J655,0)</f>
        <v>0</v>
      </c>
      <c r="BJ655" s="17" t="s">
        <v>83</v>
      </c>
      <c r="BK655" s="203">
        <f>ROUND(I655*H655,2)</f>
        <v>0</v>
      </c>
      <c r="BL655" s="17" t="s">
        <v>187</v>
      </c>
      <c r="BM655" s="202" t="s">
        <v>2054</v>
      </c>
    </row>
    <row r="656" spans="1:65" s="13" customFormat="1" ht="11.25">
      <c r="B656" s="209"/>
      <c r="C656" s="210"/>
      <c r="D656" s="204" t="s">
        <v>191</v>
      </c>
      <c r="E656" s="211" t="s">
        <v>1</v>
      </c>
      <c r="F656" s="212" t="s">
        <v>3175</v>
      </c>
      <c r="G656" s="210"/>
      <c r="H656" s="211" t="s">
        <v>1</v>
      </c>
      <c r="I656" s="213"/>
      <c r="J656" s="210"/>
      <c r="K656" s="210"/>
      <c r="L656" s="214"/>
      <c r="M656" s="215"/>
      <c r="N656" s="216"/>
      <c r="O656" s="216"/>
      <c r="P656" s="216"/>
      <c r="Q656" s="216"/>
      <c r="R656" s="216"/>
      <c r="S656" s="216"/>
      <c r="T656" s="217"/>
      <c r="AT656" s="218" t="s">
        <v>191</v>
      </c>
      <c r="AU656" s="218" t="s">
        <v>83</v>
      </c>
      <c r="AV656" s="13" t="s">
        <v>83</v>
      </c>
      <c r="AW656" s="13" t="s">
        <v>32</v>
      </c>
      <c r="AX656" s="13" t="s">
        <v>76</v>
      </c>
      <c r="AY656" s="218" t="s">
        <v>179</v>
      </c>
    </row>
    <row r="657" spans="1:65" s="14" customFormat="1" ht="11.25">
      <c r="B657" s="219"/>
      <c r="C657" s="220"/>
      <c r="D657" s="204" t="s">
        <v>191</v>
      </c>
      <c r="E657" s="221" t="s">
        <v>1</v>
      </c>
      <c r="F657" s="222" t="s">
        <v>1599</v>
      </c>
      <c r="G657" s="220"/>
      <c r="H657" s="223">
        <v>141</v>
      </c>
      <c r="I657" s="224"/>
      <c r="J657" s="220"/>
      <c r="K657" s="220"/>
      <c r="L657" s="225"/>
      <c r="M657" s="226"/>
      <c r="N657" s="227"/>
      <c r="O657" s="227"/>
      <c r="P657" s="227"/>
      <c r="Q657" s="227"/>
      <c r="R657" s="227"/>
      <c r="S657" s="227"/>
      <c r="T657" s="228"/>
      <c r="AT657" s="229" t="s">
        <v>191</v>
      </c>
      <c r="AU657" s="229" t="s">
        <v>83</v>
      </c>
      <c r="AV657" s="14" t="s">
        <v>85</v>
      </c>
      <c r="AW657" s="14" t="s">
        <v>32</v>
      </c>
      <c r="AX657" s="14" t="s">
        <v>76</v>
      </c>
      <c r="AY657" s="229" t="s">
        <v>179</v>
      </c>
    </row>
    <row r="658" spans="1:65" s="15" customFormat="1" ht="11.25">
      <c r="B658" s="244"/>
      <c r="C658" s="245"/>
      <c r="D658" s="204" t="s">
        <v>191</v>
      </c>
      <c r="E658" s="246" t="s">
        <v>1</v>
      </c>
      <c r="F658" s="247" t="s">
        <v>2795</v>
      </c>
      <c r="G658" s="245"/>
      <c r="H658" s="248">
        <v>141</v>
      </c>
      <c r="I658" s="249"/>
      <c r="J658" s="245"/>
      <c r="K658" s="245"/>
      <c r="L658" s="250"/>
      <c r="M658" s="251"/>
      <c r="N658" s="252"/>
      <c r="O658" s="252"/>
      <c r="P658" s="252"/>
      <c r="Q658" s="252"/>
      <c r="R658" s="252"/>
      <c r="S658" s="252"/>
      <c r="T658" s="253"/>
      <c r="AT658" s="254" t="s">
        <v>191</v>
      </c>
      <c r="AU658" s="254" t="s">
        <v>83</v>
      </c>
      <c r="AV658" s="15" t="s">
        <v>187</v>
      </c>
      <c r="AW658" s="15" t="s">
        <v>32</v>
      </c>
      <c r="AX658" s="15" t="s">
        <v>83</v>
      </c>
      <c r="AY658" s="254" t="s">
        <v>179</v>
      </c>
    </row>
    <row r="659" spans="1:65" s="2" customFormat="1" ht="36">
      <c r="A659" s="34"/>
      <c r="B659" s="35"/>
      <c r="C659" s="191" t="s">
        <v>1329</v>
      </c>
      <c r="D659" s="191" t="s">
        <v>182</v>
      </c>
      <c r="E659" s="192" t="s">
        <v>3293</v>
      </c>
      <c r="F659" s="193" t="s">
        <v>3174</v>
      </c>
      <c r="G659" s="194" t="s">
        <v>185</v>
      </c>
      <c r="H659" s="195">
        <v>43</v>
      </c>
      <c r="I659" s="196"/>
      <c r="J659" s="197">
        <f>ROUND(I659*H659,2)</f>
        <v>0</v>
      </c>
      <c r="K659" s="193" t="s">
        <v>1</v>
      </c>
      <c r="L659" s="39"/>
      <c r="M659" s="198" t="s">
        <v>1</v>
      </c>
      <c r="N659" s="199" t="s">
        <v>41</v>
      </c>
      <c r="O659" s="71"/>
      <c r="P659" s="200">
        <f>O659*H659</f>
        <v>0</v>
      </c>
      <c r="Q659" s="200">
        <v>0</v>
      </c>
      <c r="R659" s="200">
        <f>Q659*H659</f>
        <v>0</v>
      </c>
      <c r="S659" s="200">
        <v>0</v>
      </c>
      <c r="T659" s="201">
        <f>S659*H659</f>
        <v>0</v>
      </c>
      <c r="U659" s="34"/>
      <c r="V659" s="34"/>
      <c r="W659" s="34"/>
      <c r="X659" s="34"/>
      <c r="Y659" s="34"/>
      <c r="Z659" s="34"/>
      <c r="AA659" s="34"/>
      <c r="AB659" s="34"/>
      <c r="AC659" s="34"/>
      <c r="AD659" s="34"/>
      <c r="AE659" s="34"/>
      <c r="AR659" s="202" t="s">
        <v>187</v>
      </c>
      <c r="AT659" s="202" t="s">
        <v>182</v>
      </c>
      <c r="AU659" s="202" t="s">
        <v>83</v>
      </c>
      <c r="AY659" s="17" t="s">
        <v>179</v>
      </c>
      <c r="BE659" s="203">
        <f>IF(N659="základní",J659,0)</f>
        <v>0</v>
      </c>
      <c r="BF659" s="203">
        <f>IF(N659="snížená",J659,0)</f>
        <v>0</v>
      </c>
      <c r="BG659" s="203">
        <f>IF(N659="zákl. přenesená",J659,0)</f>
        <v>0</v>
      </c>
      <c r="BH659" s="203">
        <f>IF(N659="sníž. přenesená",J659,0)</f>
        <v>0</v>
      </c>
      <c r="BI659" s="203">
        <f>IF(N659="nulová",J659,0)</f>
        <v>0</v>
      </c>
      <c r="BJ659" s="17" t="s">
        <v>83</v>
      </c>
      <c r="BK659" s="203">
        <f>ROUND(I659*H659,2)</f>
        <v>0</v>
      </c>
      <c r="BL659" s="17" t="s">
        <v>187</v>
      </c>
      <c r="BM659" s="202" t="s">
        <v>2063</v>
      </c>
    </row>
    <row r="660" spans="1:65" s="13" customFormat="1" ht="11.25">
      <c r="B660" s="209"/>
      <c r="C660" s="210"/>
      <c r="D660" s="204" t="s">
        <v>191</v>
      </c>
      <c r="E660" s="211" t="s">
        <v>1</v>
      </c>
      <c r="F660" s="212" t="s">
        <v>3175</v>
      </c>
      <c r="G660" s="210"/>
      <c r="H660" s="211" t="s">
        <v>1</v>
      </c>
      <c r="I660" s="213"/>
      <c r="J660" s="210"/>
      <c r="K660" s="210"/>
      <c r="L660" s="214"/>
      <c r="M660" s="215"/>
      <c r="N660" s="216"/>
      <c r="O660" s="216"/>
      <c r="P660" s="216"/>
      <c r="Q660" s="216"/>
      <c r="R660" s="216"/>
      <c r="S660" s="216"/>
      <c r="T660" s="217"/>
      <c r="AT660" s="218" t="s">
        <v>191</v>
      </c>
      <c r="AU660" s="218" t="s">
        <v>83</v>
      </c>
      <c r="AV660" s="13" t="s">
        <v>83</v>
      </c>
      <c r="AW660" s="13" t="s">
        <v>32</v>
      </c>
      <c r="AX660" s="13" t="s">
        <v>76</v>
      </c>
      <c r="AY660" s="218" t="s">
        <v>179</v>
      </c>
    </row>
    <row r="661" spans="1:65" s="14" customFormat="1" ht="11.25">
      <c r="B661" s="219"/>
      <c r="C661" s="220"/>
      <c r="D661" s="204" t="s">
        <v>191</v>
      </c>
      <c r="E661" s="221" t="s">
        <v>1</v>
      </c>
      <c r="F661" s="222" t="s">
        <v>708</v>
      </c>
      <c r="G661" s="220"/>
      <c r="H661" s="223">
        <v>43</v>
      </c>
      <c r="I661" s="224"/>
      <c r="J661" s="220"/>
      <c r="K661" s="220"/>
      <c r="L661" s="225"/>
      <c r="M661" s="226"/>
      <c r="N661" s="227"/>
      <c r="O661" s="227"/>
      <c r="P661" s="227"/>
      <c r="Q661" s="227"/>
      <c r="R661" s="227"/>
      <c r="S661" s="227"/>
      <c r="T661" s="228"/>
      <c r="AT661" s="229" t="s">
        <v>191</v>
      </c>
      <c r="AU661" s="229" t="s">
        <v>83</v>
      </c>
      <c r="AV661" s="14" t="s">
        <v>85</v>
      </c>
      <c r="AW661" s="14" t="s">
        <v>32</v>
      </c>
      <c r="AX661" s="14" t="s">
        <v>76</v>
      </c>
      <c r="AY661" s="229" t="s">
        <v>179</v>
      </c>
    </row>
    <row r="662" spans="1:65" s="15" customFormat="1" ht="11.25">
      <c r="B662" s="244"/>
      <c r="C662" s="245"/>
      <c r="D662" s="204" t="s">
        <v>191</v>
      </c>
      <c r="E662" s="246" t="s">
        <v>1</v>
      </c>
      <c r="F662" s="247" t="s">
        <v>2795</v>
      </c>
      <c r="G662" s="245"/>
      <c r="H662" s="248">
        <v>43</v>
      </c>
      <c r="I662" s="249"/>
      <c r="J662" s="245"/>
      <c r="K662" s="245"/>
      <c r="L662" s="250"/>
      <c r="M662" s="251"/>
      <c r="N662" s="252"/>
      <c r="O662" s="252"/>
      <c r="P662" s="252"/>
      <c r="Q662" s="252"/>
      <c r="R662" s="252"/>
      <c r="S662" s="252"/>
      <c r="T662" s="253"/>
      <c r="AT662" s="254" t="s">
        <v>191</v>
      </c>
      <c r="AU662" s="254" t="s">
        <v>83</v>
      </c>
      <c r="AV662" s="15" t="s">
        <v>187</v>
      </c>
      <c r="AW662" s="15" t="s">
        <v>32</v>
      </c>
      <c r="AX662" s="15" t="s">
        <v>83</v>
      </c>
      <c r="AY662" s="254" t="s">
        <v>179</v>
      </c>
    </row>
    <row r="663" spans="1:65" s="2" customFormat="1" ht="55.5" customHeight="1">
      <c r="A663" s="34"/>
      <c r="B663" s="35"/>
      <c r="C663" s="191" t="s">
        <v>1334</v>
      </c>
      <c r="D663" s="191" t="s">
        <v>182</v>
      </c>
      <c r="E663" s="192" t="s">
        <v>3294</v>
      </c>
      <c r="F663" s="193" t="s">
        <v>3186</v>
      </c>
      <c r="G663" s="194" t="s">
        <v>185</v>
      </c>
      <c r="H663" s="195">
        <v>116</v>
      </c>
      <c r="I663" s="196"/>
      <c r="J663" s="197">
        <f>ROUND(I663*H663,2)</f>
        <v>0</v>
      </c>
      <c r="K663" s="193" t="s">
        <v>1</v>
      </c>
      <c r="L663" s="39"/>
      <c r="M663" s="198" t="s">
        <v>1</v>
      </c>
      <c r="N663" s="199" t="s">
        <v>41</v>
      </c>
      <c r="O663" s="71"/>
      <c r="P663" s="200">
        <f>O663*H663</f>
        <v>0</v>
      </c>
      <c r="Q663" s="200">
        <v>0</v>
      </c>
      <c r="R663" s="200">
        <f>Q663*H663</f>
        <v>0</v>
      </c>
      <c r="S663" s="200">
        <v>0</v>
      </c>
      <c r="T663" s="201">
        <f>S663*H663</f>
        <v>0</v>
      </c>
      <c r="U663" s="34"/>
      <c r="V663" s="34"/>
      <c r="W663" s="34"/>
      <c r="X663" s="34"/>
      <c r="Y663" s="34"/>
      <c r="Z663" s="34"/>
      <c r="AA663" s="34"/>
      <c r="AB663" s="34"/>
      <c r="AC663" s="34"/>
      <c r="AD663" s="34"/>
      <c r="AE663" s="34"/>
      <c r="AR663" s="202" t="s">
        <v>187</v>
      </c>
      <c r="AT663" s="202" t="s">
        <v>182</v>
      </c>
      <c r="AU663" s="202" t="s">
        <v>83</v>
      </c>
      <c r="AY663" s="17" t="s">
        <v>179</v>
      </c>
      <c r="BE663" s="203">
        <f>IF(N663="základní",J663,0)</f>
        <v>0</v>
      </c>
      <c r="BF663" s="203">
        <f>IF(N663="snížená",J663,0)</f>
        <v>0</v>
      </c>
      <c r="BG663" s="203">
        <f>IF(N663="zákl. přenesená",J663,0)</f>
        <v>0</v>
      </c>
      <c r="BH663" s="203">
        <f>IF(N663="sníž. přenesená",J663,0)</f>
        <v>0</v>
      </c>
      <c r="BI663" s="203">
        <f>IF(N663="nulová",J663,0)</f>
        <v>0</v>
      </c>
      <c r="BJ663" s="17" t="s">
        <v>83</v>
      </c>
      <c r="BK663" s="203">
        <f>ROUND(I663*H663,2)</f>
        <v>0</v>
      </c>
      <c r="BL663" s="17" t="s">
        <v>187</v>
      </c>
      <c r="BM663" s="202" t="s">
        <v>2073</v>
      </c>
    </row>
    <row r="664" spans="1:65" s="13" customFormat="1" ht="11.25">
      <c r="B664" s="209"/>
      <c r="C664" s="210"/>
      <c r="D664" s="204" t="s">
        <v>191</v>
      </c>
      <c r="E664" s="211" t="s">
        <v>1</v>
      </c>
      <c r="F664" s="212" t="s">
        <v>3175</v>
      </c>
      <c r="G664" s="210"/>
      <c r="H664" s="211" t="s">
        <v>1</v>
      </c>
      <c r="I664" s="213"/>
      <c r="J664" s="210"/>
      <c r="K664" s="210"/>
      <c r="L664" s="214"/>
      <c r="M664" s="215"/>
      <c r="N664" s="216"/>
      <c r="O664" s="216"/>
      <c r="P664" s="216"/>
      <c r="Q664" s="216"/>
      <c r="R664" s="216"/>
      <c r="S664" s="216"/>
      <c r="T664" s="217"/>
      <c r="AT664" s="218" t="s">
        <v>191</v>
      </c>
      <c r="AU664" s="218" t="s">
        <v>83</v>
      </c>
      <c r="AV664" s="13" t="s">
        <v>83</v>
      </c>
      <c r="AW664" s="13" t="s">
        <v>32</v>
      </c>
      <c r="AX664" s="13" t="s">
        <v>76</v>
      </c>
      <c r="AY664" s="218" t="s">
        <v>179</v>
      </c>
    </row>
    <row r="665" spans="1:65" s="14" customFormat="1" ht="11.25">
      <c r="B665" s="219"/>
      <c r="C665" s="220"/>
      <c r="D665" s="204" t="s">
        <v>191</v>
      </c>
      <c r="E665" s="221" t="s">
        <v>1</v>
      </c>
      <c r="F665" s="222" t="s">
        <v>1354</v>
      </c>
      <c r="G665" s="220"/>
      <c r="H665" s="223">
        <v>116</v>
      </c>
      <c r="I665" s="224"/>
      <c r="J665" s="220"/>
      <c r="K665" s="220"/>
      <c r="L665" s="225"/>
      <c r="M665" s="226"/>
      <c r="N665" s="227"/>
      <c r="O665" s="227"/>
      <c r="P665" s="227"/>
      <c r="Q665" s="227"/>
      <c r="R665" s="227"/>
      <c r="S665" s="227"/>
      <c r="T665" s="228"/>
      <c r="AT665" s="229" t="s">
        <v>191</v>
      </c>
      <c r="AU665" s="229" t="s">
        <v>83</v>
      </c>
      <c r="AV665" s="14" t="s">
        <v>85</v>
      </c>
      <c r="AW665" s="14" t="s">
        <v>32</v>
      </c>
      <c r="AX665" s="14" t="s">
        <v>76</v>
      </c>
      <c r="AY665" s="229" t="s">
        <v>179</v>
      </c>
    </row>
    <row r="666" spans="1:65" s="15" customFormat="1" ht="11.25">
      <c r="B666" s="244"/>
      <c r="C666" s="245"/>
      <c r="D666" s="204" t="s">
        <v>191</v>
      </c>
      <c r="E666" s="246" t="s">
        <v>1</v>
      </c>
      <c r="F666" s="247" t="s">
        <v>2795</v>
      </c>
      <c r="G666" s="245"/>
      <c r="H666" s="248">
        <v>116</v>
      </c>
      <c r="I666" s="249"/>
      <c r="J666" s="245"/>
      <c r="K666" s="245"/>
      <c r="L666" s="250"/>
      <c r="M666" s="251"/>
      <c r="N666" s="252"/>
      <c r="O666" s="252"/>
      <c r="P666" s="252"/>
      <c r="Q666" s="252"/>
      <c r="R666" s="252"/>
      <c r="S666" s="252"/>
      <c r="T666" s="253"/>
      <c r="AT666" s="254" t="s">
        <v>191</v>
      </c>
      <c r="AU666" s="254" t="s">
        <v>83</v>
      </c>
      <c r="AV666" s="15" t="s">
        <v>187</v>
      </c>
      <c r="AW666" s="15" t="s">
        <v>32</v>
      </c>
      <c r="AX666" s="15" t="s">
        <v>83</v>
      </c>
      <c r="AY666" s="254" t="s">
        <v>179</v>
      </c>
    </row>
    <row r="667" spans="1:65" s="2" customFormat="1" ht="55.5" customHeight="1">
      <c r="A667" s="34"/>
      <c r="B667" s="35"/>
      <c r="C667" s="191" t="s">
        <v>1340</v>
      </c>
      <c r="D667" s="191" t="s">
        <v>182</v>
      </c>
      <c r="E667" s="192" t="s">
        <v>3295</v>
      </c>
      <c r="F667" s="193" t="s">
        <v>3296</v>
      </c>
      <c r="G667" s="194" t="s">
        <v>3039</v>
      </c>
      <c r="H667" s="195">
        <v>9</v>
      </c>
      <c r="I667" s="196"/>
      <c r="J667" s="197">
        <f>ROUND(I667*H667,2)</f>
        <v>0</v>
      </c>
      <c r="K667" s="193" t="s">
        <v>1</v>
      </c>
      <c r="L667" s="39"/>
      <c r="M667" s="198" t="s">
        <v>1</v>
      </c>
      <c r="N667" s="199" t="s">
        <v>41</v>
      </c>
      <c r="O667" s="71"/>
      <c r="P667" s="200">
        <f>O667*H667</f>
        <v>0</v>
      </c>
      <c r="Q667" s="200">
        <v>0</v>
      </c>
      <c r="R667" s="200">
        <f>Q667*H667</f>
        <v>0</v>
      </c>
      <c r="S667" s="200">
        <v>0</v>
      </c>
      <c r="T667" s="201">
        <f>S667*H667</f>
        <v>0</v>
      </c>
      <c r="U667" s="34"/>
      <c r="V667" s="34"/>
      <c r="W667" s="34"/>
      <c r="X667" s="34"/>
      <c r="Y667" s="34"/>
      <c r="Z667" s="34"/>
      <c r="AA667" s="34"/>
      <c r="AB667" s="34"/>
      <c r="AC667" s="34"/>
      <c r="AD667" s="34"/>
      <c r="AE667" s="34"/>
      <c r="AR667" s="202" t="s">
        <v>187</v>
      </c>
      <c r="AT667" s="202" t="s">
        <v>182</v>
      </c>
      <c r="AU667" s="202" t="s">
        <v>83</v>
      </c>
      <c r="AY667" s="17" t="s">
        <v>179</v>
      </c>
      <c r="BE667" s="203">
        <f>IF(N667="základní",J667,0)</f>
        <v>0</v>
      </c>
      <c r="BF667" s="203">
        <f>IF(N667="snížená",J667,0)</f>
        <v>0</v>
      </c>
      <c r="BG667" s="203">
        <f>IF(N667="zákl. přenesená",J667,0)</f>
        <v>0</v>
      </c>
      <c r="BH667" s="203">
        <f>IF(N667="sníž. přenesená",J667,0)</f>
        <v>0</v>
      </c>
      <c r="BI667" s="203">
        <f>IF(N667="nulová",J667,0)</f>
        <v>0</v>
      </c>
      <c r="BJ667" s="17" t="s">
        <v>83</v>
      </c>
      <c r="BK667" s="203">
        <f>ROUND(I667*H667,2)</f>
        <v>0</v>
      </c>
      <c r="BL667" s="17" t="s">
        <v>187</v>
      </c>
      <c r="BM667" s="202" t="s">
        <v>2083</v>
      </c>
    </row>
    <row r="668" spans="1:65" s="2" customFormat="1" ht="21.75" customHeight="1">
      <c r="A668" s="34"/>
      <c r="B668" s="35"/>
      <c r="C668" s="191" t="s">
        <v>1345</v>
      </c>
      <c r="D668" s="191" t="s">
        <v>182</v>
      </c>
      <c r="E668" s="192" t="s">
        <v>3297</v>
      </c>
      <c r="F668" s="193" t="s">
        <v>3192</v>
      </c>
      <c r="G668" s="194" t="s">
        <v>242</v>
      </c>
      <c r="H668" s="195">
        <v>0.05</v>
      </c>
      <c r="I668" s="196"/>
      <c r="J668" s="197">
        <f>ROUND(I668*H668,2)</f>
        <v>0</v>
      </c>
      <c r="K668" s="193" t="s">
        <v>1</v>
      </c>
      <c r="L668" s="39"/>
      <c r="M668" s="198" t="s">
        <v>1</v>
      </c>
      <c r="N668" s="199" t="s">
        <v>41</v>
      </c>
      <c r="O668" s="71"/>
      <c r="P668" s="200">
        <f>O668*H668</f>
        <v>0</v>
      </c>
      <c r="Q668" s="200">
        <v>0</v>
      </c>
      <c r="R668" s="200">
        <f>Q668*H668</f>
        <v>0</v>
      </c>
      <c r="S668" s="200">
        <v>0</v>
      </c>
      <c r="T668" s="201">
        <f>S668*H668</f>
        <v>0</v>
      </c>
      <c r="U668" s="34"/>
      <c r="V668" s="34"/>
      <c r="W668" s="34"/>
      <c r="X668" s="34"/>
      <c r="Y668" s="34"/>
      <c r="Z668" s="34"/>
      <c r="AA668" s="34"/>
      <c r="AB668" s="34"/>
      <c r="AC668" s="34"/>
      <c r="AD668" s="34"/>
      <c r="AE668" s="34"/>
      <c r="AR668" s="202" t="s">
        <v>187</v>
      </c>
      <c r="AT668" s="202" t="s">
        <v>182</v>
      </c>
      <c r="AU668" s="202" t="s">
        <v>83</v>
      </c>
      <c r="AY668" s="17" t="s">
        <v>179</v>
      </c>
      <c r="BE668" s="203">
        <f>IF(N668="základní",J668,0)</f>
        <v>0</v>
      </c>
      <c r="BF668" s="203">
        <f>IF(N668="snížená",J668,0)</f>
        <v>0</v>
      </c>
      <c r="BG668" s="203">
        <f>IF(N668="zákl. přenesená",J668,0)</f>
        <v>0</v>
      </c>
      <c r="BH668" s="203">
        <f>IF(N668="sníž. přenesená",J668,0)</f>
        <v>0</v>
      </c>
      <c r="BI668" s="203">
        <f>IF(N668="nulová",J668,0)</f>
        <v>0</v>
      </c>
      <c r="BJ668" s="17" t="s">
        <v>83</v>
      </c>
      <c r="BK668" s="203">
        <f>ROUND(I668*H668,2)</f>
        <v>0</v>
      </c>
      <c r="BL668" s="17" t="s">
        <v>187</v>
      </c>
      <c r="BM668" s="202" t="s">
        <v>2091</v>
      </c>
    </row>
    <row r="669" spans="1:65" s="12" customFormat="1" ht="25.9" customHeight="1">
      <c r="B669" s="175"/>
      <c r="C669" s="176"/>
      <c r="D669" s="177" t="s">
        <v>75</v>
      </c>
      <c r="E669" s="178" t="s">
        <v>3298</v>
      </c>
      <c r="F669" s="178" t="s">
        <v>3299</v>
      </c>
      <c r="G669" s="176"/>
      <c r="H669" s="176"/>
      <c r="I669" s="179"/>
      <c r="J669" s="180">
        <f>BK669</f>
        <v>0</v>
      </c>
      <c r="K669" s="176"/>
      <c r="L669" s="181"/>
      <c r="M669" s="182"/>
      <c r="N669" s="183"/>
      <c r="O669" s="183"/>
      <c r="P669" s="184">
        <f>SUM(P670:P714)</f>
        <v>0</v>
      </c>
      <c r="Q669" s="183"/>
      <c r="R669" s="184">
        <f>SUM(R670:R714)</f>
        <v>0</v>
      </c>
      <c r="S669" s="183"/>
      <c r="T669" s="185">
        <f>SUM(T670:T714)</f>
        <v>0</v>
      </c>
      <c r="AR669" s="186" t="s">
        <v>83</v>
      </c>
      <c r="AT669" s="187" t="s">
        <v>75</v>
      </c>
      <c r="AU669" s="187" t="s">
        <v>76</v>
      </c>
      <c r="AY669" s="186" t="s">
        <v>179</v>
      </c>
      <c r="BK669" s="188">
        <f>SUM(BK670:BK714)</f>
        <v>0</v>
      </c>
    </row>
    <row r="670" spans="1:65" s="2" customFormat="1" ht="44.25" customHeight="1">
      <c r="A670" s="34"/>
      <c r="B670" s="35"/>
      <c r="C670" s="191" t="s">
        <v>253</v>
      </c>
      <c r="D670" s="191" t="s">
        <v>182</v>
      </c>
      <c r="E670" s="192" t="s">
        <v>3300</v>
      </c>
      <c r="F670" s="193" t="s">
        <v>3301</v>
      </c>
      <c r="G670" s="194" t="s">
        <v>198</v>
      </c>
      <c r="H670" s="195">
        <v>1</v>
      </c>
      <c r="I670" s="196"/>
      <c r="J670" s="197">
        <f>ROUND(I670*H670,2)</f>
        <v>0</v>
      </c>
      <c r="K670" s="193" t="s">
        <v>1</v>
      </c>
      <c r="L670" s="39"/>
      <c r="M670" s="198" t="s">
        <v>1</v>
      </c>
      <c r="N670" s="199" t="s">
        <v>41</v>
      </c>
      <c r="O670" s="71"/>
      <c r="P670" s="200">
        <f>O670*H670</f>
        <v>0</v>
      </c>
      <c r="Q670" s="200">
        <v>0</v>
      </c>
      <c r="R670" s="200">
        <f>Q670*H670</f>
        <v>0</v>
      </c>
      <c r="S670" s="200">
        <v>0</v>
      </c>
      <c r="T670" s="201">
        <f>S670*H670</f>
        <v>0</v>
      </c>
      <c r="U670" s="34"/>
      <c r="V670" s="34"/>
      <c r="W670" s="34"/>
      <c r="X670" s="34"/>
      <c r="Y670" s="34"/>
      <c r="Z670" s="34"/>
      <c r="AA670" s="34"/>
      <c r="AB670" s="34"/>
      <c r="AC670" s="34"/>
      <c r="AD670" s="34"/>
      <c r="AE670" s="34"/>
      <c r="AR670" s="202" t="s">
        <v>187</v>
      </c>
      <c r="AT670" s="202" t="s">
        <v>182</v>
      </c>
      <c r="AU670" s="202" t="s">
        <v>83</v>
      </c>
      <c r="AY670" s="17" t="s">
        <v>179</v>
      </c>
      <c r="BE670" s="203">
        <f>IF(N670="základní",J670,0)</f>
        <v>0</v>
      </c>
      <c r="BF670" s="203">
        <f>IF(N670="snížená",J670,0)</f>
        <v>0</v>
      </c>
      <c r="BG670" s="203">
        <f>IF(N670="zákl. přenesená",J670,0)</f>
        <v>0</v>
      </c>
      <c r="BH670" s="203">
        <f>IF(N670="sníž. přenesená",J670,0)</f>
        <v>0</v>
      </c>
      <c r="BI670" s="203">
        <f>IF(N670="nulová",J670,0)</f>
        <v>0</v>
      </c>
      <c r="BJ670" s="17" t="s">
        <v>83</v>
      </c>
      <c r="BK670" s="203">
        <f>ROUND(I670*H670,2)</f>
        <v>0</v>
      </c>
      <c r="BL670" s="17" t="s">
        <v>187</v>
      </c>
      <c r="BM670" s="202" t="s">
        <v>2099</v>
      </c>
    </row>
    <row r="671" spans="1:65" s="13" customFormat="1" ht="22.5">
      <c r="B671" s="209"/>
      <c r="C671" s="210"/>
      <c r="D671" s="204" t="s">
        <v>191</v>
      </c>
      <c r="E671" s="211" t="s">
        <v>1</v>
      </c>
      <c r="F671" s="212" t="s">
        <v>3224</v>
      </c>
      <c r="G671" s="210"/>
      <c r="H671" s="211" t="s">
        <v>1</v>
      </c>
      <c r="I671" s="213"/>
      <c r="J671" s="210"/>
      <c r="K671" s="210"/>
      <c r="L671" s="214"/>
      <c r="M671" s="215"/>
      <c r="N671" s="216"/>
      <c r="O671" s="216"/>
      <c r="P671" s="216"/>
      <c r="Q671" s="216"/>
      <c r="R671" s="216"/>
      <c r="S671" s="216"/>
      <c r="T671" s="217"/>
      <c r="AT671" s="218" t="s">
        <v>191</v>
      </c>
      <c r="AU671" s="218" t="s">
        <v>83</v>
      </c>
      <c r="AV671" s="13" t="s">
        <v>83</v>
      </c>
      <c r="AW671" s="13" t="s">
        <v>32</v>
      </c>
      <c r="AX671" s="13" t="s">
        <v>76</v>
      </c>
      <c r="AY671" s="218" t="s">
        <v>179</v>
      </c>
    </row>
    <row r="672" spans="1:65" s="13" customFormat="1" ht="11.25">
      <c r="B672" s="209"/>
      <c r="C672" s="210"/>
      <c r="D672" s="204" t="s">
        <v>191</v>
      </c>
      <c r="E672" s="211" t="s">
        <v>1</v>
      </c>
      <c r="F672" s="212" t="s">
        <v>3263</v>
      </c>
      <c r="G672" s="210"/>
      <c r="H672" s="211" t="s">
        <v>1</v>
      </c>
      <c r="I672" s="213"/>
      <c r="J672" s="210"/>
      <c r="K672" s="210"/>
      <c r="L672" s="214"/>
      <c r="M672" s="215"/>
      <c r="N672" s="216"/>
      <c r="O672" s="216"/>
      <c r="P672" s="216"/>
      <c r="Q672" s="216"/>
      <c r="R672" s="216"/>
      <c r="S672" s="216"/>
      <c r="T672" s="217"/>
      <c r="AT672" s="218" t="s">
        <v>191</v>
      </c>
      <c r="AU672" s="218" t="s">
        <v>83</v>
      </c>
      <c r="AV672" s="13" t="s">
        <v>83</v>
      </c>
      <c r="AW672" s="13" t="s">
        <v>32</v>
      </c>
      <c r="AX672" s="13" t="s">
        <v>76</v>
      </c>
      <c r="AY672" s="218" t="s">
        <v>179</v>
      </c>
    </row>
    <row r="673" spans="1:65" s="13" customFormat="1" ht="11.25">
      <c r="B673" s="209"/>
      <c r="C673" s="210"/>
      <c r="D673" s="204" t="s">
        <v>191</v>
      </c>
      <c r="E673" s="211" t="s">
        <v>1</v>
      </c>
      <c r="F673" s="212" t="s">
        <v>3264</v>
      </c>
      <c r="G673" s="210"/>
      <c r="H673" s="211" t="s">
        <v>1</v>
      </c>
      <c r="I673" s="213"/>
      <c r="J673" s="210"/>
      <c r="K673" s="210"/>
      <c r="L673" s="214"/>
      <c r="M673" s="215"/>
      <c r="N673" s="216"/>
      <c r="O673" s="216"/>
      <c r="P673" s="216"/>
      <c r="Q673" s="216"/>
      <c r="R673" s="216"/>
      <c r="S673" s="216"/>
      <c r="T673" s="217"/>
      <c r="AT673" s="218" t="s">
        <v>191</v>
      </c>
      <c r="AU673" s="218" t="s">
        <v>83</v>
      </c>
      <c r="AV673" s="13" t="s">
        <v>83</v>
      </c>
      <c r="AW673" s="13" t="s">
        <v>32</v>
      </c>
      <c r="AX673" s="13" t="s">
        <v>76</v>
      </c>
      <c r="AY673" s="218" t="s">
        <v>179</v>
      </c>
    </row>
    <row r="674" spans="1:65" s="13" customFormat="1" ht="11.25">
      <c r="B674" s="209"/>
      <c r="C674" s="210"/>
      <c r="D674" s="204" t="s">
        <v>191</v>
      </c>
      <c r="E674" s="211" t="s">
        <v>1</v>
      </c>
      <c r="F674" s="212" t="s">
        <v>3265</v>
      </c>
      <c r="G674" s="210"/>
      <c r="H674" s="211" t="s">
        <v>1</v>
      </c>
      <c r="I674" s="213"/>
      <c r="J674" s="210"/>
      <c r="K674" s="210"/>
      <c r="L674" s="214"/>
      <c r="M674" s="215"/>
      <c r="N674" s="216"/>
      <c r="O674" s="216"/>
      <c r="P674" s="216"/>
      <c r="Q674" s="216"/>
      <c r="R674" s="216"/>
      <c r="S674" s="216"/>
      <c r="T674" s="217"/>
      <c r="AT674" s="218" t="s">
        <v>191</v>
      </c>
      <c r="AU674" s="218" t="s">
        <v>83</v>
      </c>
      <c r="AV674" s="13" t="s">
        <v>83</v>
      </c>
      <c r="AW674" s="13" t="s">
        <v>32</v>
      </c>
      <c r="AX674" s="13" t="s">
        <v>76</v>
      </c>
      <c r="AY674" s="218" t="s">
        <v>179</v>
      </c>
    </row>
    <row r="675" spans="1:65" s="13" customFormat="1" ht="11.25">
      <c r="B675" s="209"/>
      <c r="C675" s="210"/>
      <c r="D675" s="204" t="s">
        <v>191</v>
      </c>
      <c r="E675" s="211" t="s">
        <v>1</v>
      </c>
      <c r="F675" s="212" t="s">
        <v>3232</v>
      </c>
      <c r="G675" s="210"/>
      <c r="H675" s="211" t="s">
        <v>1</v>
      </c>
      <c r="I675" s="213"/>
      <c r="J675" s="210"/>
      <c r="K675" s="210"/>
      <c r="L675" s="214"/>
      <c r="M675" s="215"/>
      <c r="N675" s="216"/>
      <c r="O675" s="216"/>
      <c r="P675" s="216"/>
      <c r="Q675" s="216"/>
      <c r="R675" s="216"/>
      <c r="S675" s="216"/>
      <c r="T675" s="217"/>
      <c r="AT675" s="218" t="s">
        <v>191</v>
      </c>
      <c r="AU675" s="218" t="s">
        <v>83</v>
      </c>
      <c r="AV675" s="13" t="s">
        <v>83</v>
      </c>
      <c r="AW675" s="13" t="s">
        <v>32</v>
      </c>
      <c r="AX675" s="13" t="s">
        <v>76</v>
      </c>
      <c r="AY675" s="218" t="s">
        <v>179</v>
      </c>
    </row>
    <row r="676" spans="1:65" s="14" customFormat="1" ht="11.25">
      <c r="B676" s="219"/>
      <c r="C676" s="220"/>
      <c r="D676" s="204" t="s">
        <v>191</v>
      </c>
      <c r="E676" s="221" t="s">
        <v>1</v>
      </c>
      <c r="F676" s="222" t="s">
        <v>83</v>
      </c>
      <c r="G676" s="220"/>
      <c r="H676" s="223">
        <v>1</v>
      </c>
      <c r="I676" s="224"/>
      <c r="J676" s="220"/>
      <c r="K676" s="220"/>
      <c r="L676" s="225"/>
      <c r="M676" s="226"/>
      <c r="N676" s="227"/>
      <c r="O676" s="227"/>
      <c r="P676" s="227"/>
      <c r="Q676" s="227"/>
      <c r="R676" s="227"/>
      <c r="S676" s="227"/>
      <c r="T676" s="228"/>
      <c r="AT676" s="229" t="s">
        <v>191</v>
      </c>
      <c r="AU676" s="229" t="s">
        <v>83</v>
      </c>
      <c r="AV676" s="14" t="s">
        <v>85</v>
      </c>
      <c r="AW676" s="14" t="s">
        <v>32</v>
      </c>
      <c r="AX676" s="14" t="s">
        <v>76</v>
      </c>
      <c r="AY676" s="229" t="s">
        <v>179</v>
      </c>
    </row>
    <row r="677" spans="1:65" s="15" customFormat="1" ht="11.25">
      <c r="B677" s="244"/>
      <c r="C677" s="245"/>
      <c r="D677" s="204" t="s">
        <v>191</v>
      </c>
      <c r="E677" s="246" t="s">
        <v>1</v>
      </c>
      <c r="F677" s="247" t="s">
        <v>2795</v>
      </c>
      <c r="G677" s="245"/>
      <c r="H677" s="248">
        <v>1</v>
      </c>
      <c r="I677" s="249"/>
      <c r="J677" s="245"/>
      <c r="K677" s="245"/>
      <c r="L677" s="250"/>
      <c r="M677" s="251"/>
      <c r="N677" s="252"/>
      <c r="O677" s="252"/>
      <c r="P677" s="252"/>
      <c r="Q677" s="252"/>
      <c r="R677" s="252"/>
      <c r="S677" s="252"/>
      <c r="T677" s="253"/>
      <c r="AT677" s="254" t="s">
        <v>191</v>
      </c>
      <c r="AU677" s="254" t="s">
        <v>83</v>
      </c>
      <c r="AV677" s="15" t="s">
        <v>187</v>
      </c>
      <c r="AW677" s="15" t="s">
        <v>32</v>
      </c>
      <c r="AX677" s="15" t="s">
        <v>83</v>
      </c>
      <c r="AY677" s="254" t="s">
        <v>179</v>
      </c>
    </row>
    <row r="678" spans="1:65" s="2" customFormat="1" ht="33" customHeight="1">
      <c r="A678" s="34"/>
      <c r="B678" s="35"/>
      <c r="C678" s="191" t="s">
        <v>1354</v>
      </c>
      <c r="D678" s="191" t="s">
        <v>182</v>
      </c>
      <c r="E678" s="192" t="s">
        <v>3302</v>
      </c>
      <c r="F678" s="193" t="s">
        <v>3303</v>
      </c>
      <c r="G678" s="194" t="s">
        <v>198</v>
      </c>
      <c r="H678" s="195">
        <v>1</v>
      </c>
      <c r="I678" s="196"/>
      <c r="J678" s="197">
        <f>ROUND(I678*H678,2)</f>
        <v>0</v>
      </c>
      <c r="K678" s="193" t="s">
        <v>1</v>
      </c>
      <c r="L678" s="39"/>
      <c r="M678" s="198" t="s">
        <v>1</v>
      </c>
      <c r="N678" s="199" t="s">
        <v>41</v>
      </c>
      <c r="O678" s="71"/>
      <c r="P678" s="200">
        <f>O678*H678</f>
        <v>0</v>
      </c>
      <c r="Q678" s="200">
        <v>0</v>
      </c>
      <c r="R678" s="200">
        <f>Q678*H678</f>
        <v>0</v>
      </c>
      <c r="S678" s="200">
        <v>0</v>
      </c>
      <c r="T678" s="201">
        <f>S678*H678</f>
        <v>0</v>
      </c>
      <c r="U678" s="34"/>
      <c r="V678" s="34"/>
      <c r="W678" s="34"/>
      <c r="X678" s="34"/>
      <c r="Y678" s="34"/>
      <c r="Z678" s="34"/>
      <c r="AA678" s="34"/>
      <c r="AB678" s="34"/>
      <c r="AC678" s="34"/>
      <c r="AD678" s="34"/>
      <c r="AE678" s="34"/>
      <c r="AR678" s="202" t="s">
        <v>187</v>
      </c>
      <c r="AT678" s="202" t="s">
        <v>182</v>
      </c>
      <c r="AU678" s="202" t="s">
        <v>83</v>
      </c>
      <c r="AY678" s="17" t="s">
        <v>179</v>
      </c>
      <c r="BE678" s="203">
        <f>IF(N678="základní",J678,0)</f>
        <v>0</v>
      </c>
      <c r="BF678" s="203">
        <f>IF(N678="snížená",J678,0)</f>
        <v>0</v>
      </c>
      <c r="BG678" s="203">
        <f>IF(N678="zákl. přenesená",J678,0)</f>
        <v>0</v>
      </c>
      <c r="BH678" s="203">
        <f>IF(N678="sníž. přenesená",J678,0)</f>
        <v>0</v>
      </c>
      <c r="BI678" s="203">
        <f>IF(N678="nulová",J678,0)</f>
        <v>0</v>
      </c>
      <c r="BJ678" s="17" t="s">
        <v>83</v>
      </c>
      <c r="BK678" s="203">
        <f>ROUND(I678*H678,2)</f>
        <v>0</v>
      </c>
      <c r="BL678" s="17" t="s">
        <v>187</v>
      </c>
      <c r="BM678" s="202" t="s">
        <v>2108</v>
      </c>
    </row>
    <row r="679" spans="1:65" s="13" customFormat="1" ht="11.25">
      <c r="B679" s="209"/>
      <c r="C679" s="210"/>
      <c r="D679" s="204" t="s">
        <v>191</v>
      </c>
      <c r="E679" s="211" t="s">
        <v>1</v>
      </c>
      <c r="F679" s="212" t="s">
        <v>3263</v>
      </c>
      <c r="G679" s="210"/>
      <c r="H679" s="211" t="s">
        <v>1</v>
      </c>
      <c r="I679" s="213"/>
      <c r="J679" s="210"/>
      <c r="K679" s="210"/>
      <c r="L679" s="214"/>
      <c r="M679" s="215"/>
      <c r="N679" s="216"/>
      <c r="O679" s="216"/>
      <c r="P679" s="216"/>
      <c r="Q679" s="216"/>
      <c r="R679" s="216"/>
      <c r="S679" s="216"/>
      <c r="T679" s="217"/>
      <c r="AT679" s="218" t="s">
        <v>191</v>
      </c>
      <c r="AU679" s="218" t="s">
        <v>83</v>
      </c>
      <c r="AV679" s="13" t="s">
        <v>83</v>
      </c>
      <c r="AW679" s="13" t="s">
        <v>32</v>
      </c>
      <c r="AX679" s="13" t="s">
        <v>76</v>
      </c>
      <c r="AY679" s="218" t="s">
        <v>179</v>
      </c>
    </row>
    <row r="680" spans="1:65" s="13" customFormat="1" ht="11.25">
      <c r="B680" s="209"/>
      <c r="C680" s="210"/>
      <c r="D680" s="204" t="s">
        <v>191</v>
      </c>
      <c r="E680" s="211" t="s">
        <v>1</v>
      </c>
      <c r="F680" s="212" t="s">
        <v>3264</v>
      </c>
      <c r="G680" s="210"/>
      <c r="H680" s="211" t="s">
        <v>1</v>
      </c>
      <c r="I680" s="213"/>
      <c r="J680" s="210"/>
      <c r="K680" s="210"/>
      <c r="L680" s="214"/>
      <c r="M680" s="215"/>
      <c r="N680" s="216"/>
      <c r="O680" s="216"/>
      <c r="P680" s="216"/>
      <c r="Q680" s="216"/>
      <c r="R680" s="216"/>
      <c r="S680" s="216"/>
      <c r="T680" s="217"/>
      <c r="AT680" s="218" t="s">
        <v>191</v>
      </c>
      <c r="AU680" s="218" t="s">
        <v>83</v>
      </c>
      <c r="AV680" s="13" t="s">
        <v>83</v>
      </c>
      <c r="AW680" s="13" t="s">
        <v>32</v>
      </c>
      <c r="AX680" s="13" t="s">
        <v>76</v>
      </c>
      <c r="AY680" s="218" t="s">
        <v>179</v>
      </c>
    </row>
    <row r="681" spans="1:65" s="13" customFormat="1" ht="11.25">
      <c r="B681" s="209"/>
      <c r="C681" s="210"/>
      <c r="D681" s="204" t="s">
        <v>191</v>
      </c>
      <c r="E681" s="211" t="s">
        <v>1</v>
      </c>
      <c r="F681" s="212" t="s">
        <v>3265</v>
      </c>
      <c r="G681" s="210"/>
      <c r="H681" s="211" t="s">
        <v>1</v>
      </c>
      <c r="I681" s="213"/>
      <c r="J681" s="210"/>
      <c r="K681" s="210"/>
      <c r="L681" s="214"/>
      <c r="M681" s="215"/>
      <c r="N681" s="216"/>
      <c r="O681" s="216"/>
      <c r="P681" s="216"/>
      <c r="Q681" s="216"/>
      <c r="R681" s="216"/>
      <c r="S681" s="216"/>
      <c r="T681" s="217"/>
      <c r="AT681" s="218" t="s">
        <v>191</v>
      </c>
      <c r="AU681" s="218" t="s">
        <v>83</v>
      </c>
      <c r="AV681" s="13" t="s">
        <v>83</v>
      </c>
      <c r="AW681" s="13" t="s">
        <v>32</v>
      </c>
      <c r="AX681" s="13" t="s">
        <v>76</v>
      </c>
      <c r="AY681" s="218" t="s">
        <v>179</v>
      </c>
    </row>
    <row r="682" spans="1:65" s="13" customFormat="1" ht="11.25">
      <c r="B682" s="209"/>
      <c r="C682" s="210"/>
      <c r="D682" s="204" t="s">
        <v>191</v>
      </c>
      <c r="E682" s="211" t="s">
        <v>1</v>
      </c>
      <c r="F682" s="212" t="s">
        <v>3232</v>
      </c>
      <c r="G682" s="210"/>
      <c r="H682" s="211" t="s">
        <v>1</v>
      </c>
      <c r="I682" s="213"/>
      <c r="J682" s="210"/>
      <c r="K682" s="210"/>
      <c r="L682" s="214"/>
      <c r="M682" s="215"/>
      <c r="N682" s="216"/>
      <c r="O682" s="216"/>
      <c r="P682" s="216"/>
      <c r="Q682" s="216"/>
      <c r="R682" s="216"/>
      <c r="S682" s="216"/>
      <c r="T682" s="217"/>
      <c r="AT682" s="218" t="s">
        <v>191</v>
      </c>
      <c r="AU682" s="218" t="s">
        <v>83</v>
      </c>
      <c r="AV682" s="13" t="s">
        <v>83</v>
      </c>
      <c r="AW682" s="13" t="s">
        <v>32</v>
      </c>
      <c r="AX682" s="13" t="s">
        <v>76</v>
      </c>
      <c r="AY682" s="218" t="s">
        <v>179</v>
      </c>
    </row>
    <row r="683" spans="1:65" s="14" customFormat="1" ht="11.25">
      <c r="B683" s="219"/>
      <c r="C683" s="220"/>
      <c r="D683" s="204" t="s">
        <v>191</v>
      </c>
      <c r="E683" s="221" t="s">
        <v>1</v>
      </c>
      <c r="F683" s="222" t="s">
        <v>83</v>
      </c>
      <c r="G683" s="220"/>
      <c r="H683" s="223">
        <v>1</v>
      </c>
      <c r="I683" s="224"/>
      <c r="J683" s="220"/>
      <c r="K683" s="220"/>
      <c r="L683" s="225"/>
      <c r="M683" s="226"/>
      <c r="N683" s="227"/>
      <c r="O683" s="227"/>
      <c r="P683" s="227"/>
      <c r="Q683" s="227"/>
      <c r="R683" s="227"/>
      <c r="S683" s="227"/>
      <c r="T683" s="228"/>
      <c r="AT683" s="229" t="s">
        <v>191</v>
      </c>
      <c r="AU683" s="229" t="s">
        <v>83</v>
      </c>
      <c r="AV683" s="14" t="s">
        <v>85</v>
      </c>
      <c r="AW683" s="14" t="s">
        <v>32</v>
      </c>
      <c r="AX683" s="14" t="s">
        <v>76</v>
      </c>
      <c r="AY683" s="229" t="s">
        <v>179</v>
      </c>
    </row>
    <row r="684" spans="1:65" s="15" customFormat="1" ht="11.25">
      <c r="B684" s="244"/>
      <c r="C684" s="245"/>
      <c r="D684" s="204" t="s">
        <v>191</v>
      </c>
      <c r="E684" s="246" t="s">
        <v>1</v>
      </c>
      <c r="F684" s="247" t="s">
        <v>2795</v>
      </c>
      <c r="G684" s="245"/>
      <c r="H684" s="248">
        <v>1</v>
      </c>
      <c r="I684" s="249"/>
      <c r="J684" s="245"/>
      <c r="K684" s="245"/>
      <c r="L684" s="250"/>
      <c r="M684" s="251"/>
      <c r="N684" s="252"/>
      <c r="O684" s="252"/>
      <c r="P684" s="252"/>
      <c r="Q684" s="252"/>
      <c r="R684" s="252"/>
      <c r="S684" s="252"/>
      <c r="T684" s="253"/>
      <c r="AT684" s="254" t="s">
        <v>191</v>
      </c>
      <c r="AU684" s="254" t="s">
        <v>83</v>
      </c>
      <c r="AV684" s="15" t="s">
        <v>187</v>
      </c>
      <c r="AW684" s="15" t="s">
        <v>32</v>
      </c>
      <c r="AX684" s="15" t="s">
        <v>83</v>
      </c>
      <c r="AY684" s="254" t="s">
        <v>179</v>
      </c>
    </row>
    <row r="685" spans="1:65" s="2" customFormat="1" ht="55.5" customHeight="1">
      <c r="A685" s="34"/>
      <c r="B685" s="35"/>
      <c r="C685" s="191" t="s">
        <v>1358</v>
      </c>
      <c r="D685" s="191" t="s">
        <v>182</v>
      </c>
      <c r="E685" s="192" t="s">
        <v>3304</v>
      </c>
      <c r="F685" s="193" t="s">
        <v>3305</v>
      </c>
      <c r="G685" s="194" t="s">
        <v>198</v>
      </c>
      <c r="H685" s="195">
        <v>1</v>
      </c>
      <c r="I685" s="196"/>
      <c r="J685" s="197">
        <f>ROUND(I685*H685,2)</f>
        <v>0</v>
      </c>
      <c r="K685" s="193" t="s">
        <v>1</v>
      </c>
      <c r="L685" s="39"/>
      <c r="M685" s="198" t="s">
        <v>1</v>
      </c>
      <c r="N685" s="199" t="s">
        <v>41</v>
      </c>
      <c r="O685" s="71"/>
      <c r="P685" s="200">
        <f>O685*H685</f>
        <v>0</v>
      </c>
      <c r="Q685" s="200">
        <v>0</v>
      </c>
      <c r="R685" s="200">
        <f>Q685*H685</f>
        <v>0</v>
      </c>
      <c r="S685" s="200">
        <v>0</v>
      </c>
      <c r="T685" s="201">
        <f>S685*H685</f>
        <v>0</v>
      </c>
      <c r="U685" s="34"/>
      <c r="V685" s="34"/>
      <c r="W685" s="34"/>
      <c r="X685" s="34"/>
      <c r="Y685" s="34"/>
      <c r="Z685" s="34"/>
      <c r="AA685" s="34"/>
      <c r="AB685" s="34"/>
      <c r="AC685" s="34"/>
      <c r="AD685" s="34"/>
      <c r="AE685" s="34"/>
      <c r="AR685" s="202" t="s">
        <v>187</v>
      </c>
      <c r="AT685" s="202" t="s">
        <v>182</v>
      </c>
      <c r="AU685" s="202" t="s">
        <v>83</v>
      </c>
      <c r="AY685" s="17" t="s">
        <v>179</v>
      </c>
      <c r="BE685" s="203">
        <f>IF(N685="základní",J685,0)</f>
        <v>0</v>
      </c>
      <c r="BF685" s="203">
        <f>IF(N685="snížená",J685,0)</f>
        <v>0</v>
      </c>
      <c r="BG685" s="203">
        <f>IF(N685="zákl. přenesená",J685,0)</f>
        <v>0</v>
      </c>
      <c r="BH685" s="203">
        <f>IF(N685="sníž. přenesená",J685,0)</f>
        <v>0</v>
      </c>
      <c r="BI685" s="203">
        <f>IF(N685="nulová",J685,0)</f>
        <v>0</v>
      </c>
      <c r="BJ685" s="17" t="s">
        <v>83</v>
      </c>
      <c r="BK685" s="203">
        <f>ROUND(I685*H685,2)</f>
        <v>0</v>
      </c>
      <c r="BL685" s="17" t="s">
        <v>187</v>
      </c>
      <c r="BM685" s="202" t="s">
        <v>2116</v>
      </c>
    </row>
    <row r="686" spans="1:65" s="13" customFormat="1" ht="11.25">
      <c r="B686" s="209"/>
      <c r="C686" s="210"/>
      <c r="D686" s="204" t="s">
        <v>191</v>
      </c>
      <c r="E686" s="211" t="s">
        <v>1</v>
      </c>
      <c r="F686" s="212" t="s">
        <v>3078</v>
      </c>
      <c r="G686" s="210"/>
      <c r="H686" s="211" t="s">
        <v>1</v>
      </c>
      <c r="I686" s="213"/>
      <c r="J686" s="210"/>
      <c r="K686" s="210"/>
      <c r="L686" s="214"/>
      <c r="M686" s="215"/>
      <c r="N686" s="216"/>
      <c r="O686" s="216"/>
      <c r="P686" s="216"/>
      <c r="Q686" s="216"/>
      <c r="R686" s="216"/>
      <c r="S686" s="216"/>
      <c r="T686" s="217"/>
      <c r="AT686" s="218" t="s">
        <v>191</v>
      </c>
      <c r="AU686" s="218" t="s">
        <v>83</v>
      </c>
      <c r="AV686" s="13" t="s">
        <v>83</v>
      </c>
      <c r="AW686" s="13" t="s">
        <v>32</v>
      </c>
      <c r="AX686" s="13" t="s">
        <v>76</v>
      </c>
      <c r="AY686" s="218" t="s">
        <v>179</v>
      </c>
    </row>
    <row r="687" spans="1:65" s="14" customFormat="1" ht="11.25">
      <c r="B687" s="219"/>
      <c r="C687" s="220"/>
      <c r="D687" s="204" t="s">
        <v>191</v>
      </c>
      <c r="E687" s="221" t="s">
        <v>1</v>
      </c>
      <c r="F687" s="222" t="s">
        <v>83</v>
      </c>
      <c r="G687" s="220"/>
      <c r="H687" s="223">
        <v>1</v>
      </c>
      <c r="I687" s="224"/>
      <c r="J687" s="220"/>
      <c r="K687" s="220"/>
      <c r="L687" s="225"/>
      <c r="M687" s="226"/>
      <c r="N687" s="227"/>
      <c r="O687" s="227"/>
      <c r="P687" s="227"/>
      <c r="Q687" s="227"/>
      <c r="R687" s="227"/>
      <c r="S687" s="227"/>
      <c r="T687" s="228"/>
      <c r="AT687" s="229" t="s">
        <v>191</v>
      </c>
      <c r="AU687" s="229" t="s">
        <v>83</v>
      </c>
      <c r="AV687" s="14" t="s">
        <v>85</v>
      </c>
      <c r="AW687" s="14" t="s">
        <v>32</v>
      </c>
      <c r="AX687" s="14" t="s">
        <v>76</v>
      </c>
      <c r="AY687" s="229" t="s">
        <v>179</v>
      </c>
    </row>
    <row r="688" spans="1:65" s="15" customFormat="1" ht="11.25">
      <c r="B688" s="244"/>
      <c r="C688" s="245"/>
      <c r="D688" s="204" t="s">
        <v>191</v>
      </c>
      <c r="E688" s="246" t="s">
        <v>1</v>
      </c>
      <c r="F688" s="247" t="s">
        <v>2795</v>
      </c>
      <c r="G688" s="245"/>
      <c r="H688" s="248">
        <v>1</v>
      </c>
      <c r="I688" s="249"/>
      <c r="J688" s="245"/>
      <c r="K688" s="245"/>
      <c r="L688" s="250"/>
      <c r="M688" s="251"/>
      <c r="N688" s="252"/>
      <c r="O688" s="252"/>
      <c r="P688" s="252"/>
      <c r="Q688" s="252"/>
      <c r="R688" s="252"/>
      <c r="S688" s="252"/>
      <c r="T688" s="253"/>
      <c r="AT688" s="254" t="s">
        <v>191</v>
      </c>
      <c r="AU688" s="254" t="s">
        <v>83</v>
      </c>
      <c r="AV688" s="15" t="s">
        <v>187</v>
      </c>
      <c r="AW688" s="15" t="s">
        <v>32</v>
      </c>
      <c r="AX688" s="15" t="s">
        <v>83</v>
      </c>
      <c r="AY688" s="254" t="s">
        <v>179</v>
      </c>
    </row>
    <row r="689" spans="1:65" s="2" customFormat="1" ht="24">
      <c r="A689" s="34"/>
      <c r="B689" s="35"/>
      <c r="C689" s="191" t="s">
        <v>1362</v>
      </c>
      <c r="D689" s="191" t="s">
        <v>182</v>
      </c>
      <c r="E689" s="192" t="s">
        <v>3306</v>
      </c>
      <c r="F689" s="193" t="s">
        <v>3307</v>
      </c>
      <c r="G689" s="194" t="s">
        <v>198</v>
      </c>
      <c r="H689" s="195">
        <v>1</v>
      </c>
      <c r="I689" s="196"/>
      <c r="J689" s="197">
        <f>ROUND(I689*H689,2)</f>
        <v>0</v>
      </c>
      <c r="K689" s="193" t="s">
        <v>1</v>
      </c>
      <c r="L689" s="39"/>
      <c r="M689" s="198" t="s">
        <v>1</v>
      </c>
      <c r="N689" s="199" t="s">
        <v>41</v>
      </c>
      <c r="O689" s="71"/>
      <c r="P689" s="200">
        <f>O689*H689</f>
        <v>0</v>
      </c>
      <c r="Q689" s="200">
        <v>0</v>
      </c>
      <c r="R689" s="200">
        <f>Q689*H689</f>
        <v>0</v>
      </c>
      <c r="S689" s="200">
        <v>0</v>
      </c>
      <c r="T689" s="201">
        <f>S689*H689</f>
        <v>0</v>
      </c>
      <c r="U689" s="34"/>
      <c r="V689" s="34"/>
      <c r="W689" s="34"/>
      <c r="X689" s="34"/>
      <c r="Y689" s="34"/>
      <c r="Z689" s="34"/>
      <c r="AA689" s="34"/>
      <c r="AB689" s="34"/>
      <c r="AC689" s="34"/>
      <c r="AD689" s="34"/>
      <c r="AE689" s="34"/>
      <c r="AR689" s="202" t="s">
        <v>187</v>
      </c>
      <c r="AT689" s="202" t="s">
        <v>182</v>
      </c>
      <c r="AU689" s="202" t="s">
        <v>83</v>
      </c>
      <c r="AY689" s="17" t="s">
        <v>179</v>
      </c>
      <c r="BE689" s="203">
        <f>IF(N689="základní",J689,0)</f>
        <v>0</v>
      </c>
      <c r="BF689" s="203">
        <f>IF(N689="snížená",J689,0)</f>
        <v>0</v>
      </c>
      <c r="BG689" s="203">
        <f>IF(N689="zákl. přenesená",J689,0)</f>
        <v>0</v>
      </c>
      <c r="BH689" s="203">
        <f>IF(N689="sníž. přenesená",J689,0)</f>
        <v>0</v>
      </c>
      <c r="BI689" s="203">
        <f>IF(N689="nulová",J689,0)</f>
        <v>0</v>
      </c>
      <c r="BJ689" s="17" t="s">
        <v>83</v>
      </c>
      <c r="BK689" s="203">
        <f>ROUND(I689*H689,2)</f>
        <v>0</v>
      </c>
      <c r="BL689" s="17" t="s">
        <v>187</v>
      </c>
      <c r="BM689" s="202" t="s">
        <v>2127</v>
      </c>
    </row>
    <row r="690" spans="1:65" s="13" customFormat="1" ht="11.25">
      <c r="B690" s="209"/>
      <c r="C690" s="210"/>
      <c r="D690" s="204" t="s">
        <v>191</v>
      </c>
      <c r="E690" s="211" t="s">
        <v>1</v>
      </c>
      <c r="F690" s="212" t="s">
        <v>3232</v>
      </c>
      <c r="G690" s="210"/>
      <c r="H690" s="211" t="s">
        <v>1</v>
      </c>
      <c r="I690" s="213"/>
      <c r="J690" s="210"/>
      <c r="K690" s="210"/>
      <c r="L690" s="214"/>
      <c r="M690" s="215"/>
      <c r="N690" s="216"/>
      <c r="O690" s="216"/>
      <c r="P690" s="216"/>
      <c r="Q690" s="216"/>
      <c r="R690" s="216"/>
      <c r="S690" s="216"/>
      <c r="T690" s="217"/>
      <c r="AT690" s="218" t="s">
        <v>191</v>
      </c>
      <c r="AU690" s="218" t="s">
        <v>83</v>
      </c>
      <c r="AV690" s="13" t="s">
        <v>83</v>
      </c>
      <c r="AW690" s="13" t="s">
        <v>32</v>
      </c>
      <c r="AX690" s="13" t="s">
        <v>76</v>
      </c>
      <c r="AY690" s="218" t="s">
        <v>179</v>
      </c>
    </row>
    <row r="691" spans="1:65" s="14" customFormat="1" ht="11.25">
      <c r="B691" s="219"/>
      <c r="C691" s="220"/>
      <c r="D691" s="204" t="s">
        <v>191</v>
      </c>
      <c r="E691" s="221" t="s">
        <v>1</v>
      </c>
      <c r="F691" s="222" t="s">
        <v>83</v>
      </c>
      <c r="G691" s="220"/>
      <c r="H691" s="223">
        <v>1</v>
      </c>
      <c r="I691" s="224"/>
      <c r="J691" s="220"/>
      <c r="K691" s="220"/>
      <c r="L691" s="225"/>
      <c r="M691" s="226"/>
      <c r="N691" s="227"/>
      <c r="O691" s="227"/>
      <c r="P691" s="227"/>
      <c r="Q691" s="227"/>
      <c r="R691" s="227"/>
      <c r="S691" s="227"/>
      <c r="T691" s="228"/>
      <c r="AT691" s="229" t="s">
        <v>191</v>
      </c>
      <c r="AU691" s="229" t="s">
        <v>83</v>
      </c>
      <c r="AV691" s="14" t="s">
        <v>85</v>
      </c>
      <c r="AW691" s="14" t="s">
        <v>32</v>
      </c>
      <c r="AX691" s="14" t="s">
        <v>76</v>
      </c>
      <c r="AY691" s="229" t="s">
        <v>179</v>
      </c>
    </row>
    <row r="692" spans="1:65" s="15" customFormat="1" ht="11.25">
      <c r="B692" s="244"/>
      <c r="C692" s="245"/>
      <c r="D692" s="204" t="s">
        <v>191</v>
      </c>
      <c r="E692" s="246" t="s">
        <v>1</v>
      </c>
      <c r="F692" s="247" t="s">
        <v>2795</v>
      </c>
      <c r="G692" s="245"/>
      <c r="H692" s="248">
        <v>1</v>
      </c>
      <c r="I692" s="249"/>
      <c r="J692" s="245"/>
      <c r="K692" s="245"/>
      <c r="L692" s="250"/>
      <c r="M692" s="251"/>
      <c r="N692" s="252"/>
      <c r="O692" s="252"/>
      <c r="P692" s="252"/>
      <c r="Q692" s="252"/>
      <c r="R692" s="252"/>
      <c r="S692" s="252"/>
      <c r="T692" s="253"/>
      <c r="AT692" s="254" t="s">
        <v>191</v>
      </c>
      <c r="AU692" s="254" t="s">
        <v>83</v>
      </c>
      <c r="AV692" s="15" t="s">
        <v>187</v>
      </c>
      <c r="AW692" s="15" t="s">
        <v>32</v>
      </c>
      <c r="AX692" s="15" t="s">
        <v>83</v>
      </c>
      <c r="AY692" s="254" t="s">
        <v>179</v>
      </c>
    </row>
    <row r="693" spans="1:65" s="2" customFormat="1" ht="16.5" customHeight="1">
      <c r="A693" s="34"/>
      <c r="B693" s="35"/>
      <c r="C693" s="191" t="s">
        <v>1367</v>
      </c>
      <c r="D693" s="191" t="s">
        <v>182</v>
      </c>
      <c r="E693" s="192" t="s">
        <v>3308</v>
      </c>
      <c r="F693" s="193" t="s">
        <v>3309</v>
      </c>
      <c r="G693" s="194" t="s">
        <v>346</v>
      </c>
      <c r="H693" s="195">
        <v>1.5</v>
      </c>
      <c r="I693" s="196"/>
      <c r="J693" s="197">
        <f>ROUND(I693*H693,2)</f>
        <v>0</v>
      </c>
      <c r="K693" s="193" t="s">
        <v>1</v>
      </c>
      <c r="L693" s="39"/>
      <c r="M693" s="198" t="s">
        <v>1</v>
      </c>
      <c r="N693" s="199" t="s">
        <v>41</v>
      </c>
      <c r="O693" s="71"/>
      <c r="P693" s="200">
        <f>O693*H693</f>
        <v>0</v>
      </c>
      <c r="Q693" s="200">
        <v>0</v>
      </c>
      <c r="R693" s="200">
        <f>Q693*H693</f>
        <v>0</v>
      </c>
      <c r="S693" s="200">
        <v>0</v>
      </c>
      <c r="T693" s="201">
        <f>S693*H693</f>
        <v>0</v>
      </c>
      <c r="U693" s="34"/>
      <c r="V693" s="34"/>
      <c r="W693" s="34"/>
      <c r="X693" s="34"/>
      <c r="Y693" s="34"/>
      <c r="Z693" s="34"/>
      <c r="AA693" s="34"/>
      <c r="AB693" s="34"/>
      <c r="AC693" s="34"/>
      <c r="AD693" s="34"/>
      <c r="AE693" s="34"/>
      <c r="AR693" s="202" t="s">
        <v>187</v>
      </c>
      <c r="AT693" s="202" t="s">
        <v>182</v>
      </c>
      <c r="AU693" s="202" t="s">
        <v>83</v>
      </c>
      <c r="AY693" s="17" t="s">
        <v>179</v>
      </c>
      <c r="BE693" s="203">
        <f>IF(N693="základní",J693,0)</f>
        <v>0</v>
      </c>
      <c r="BF693" s="203">
        <f>IF(N693="snížená",J693,0)</f>
        <v>0</v>
      </c>
      <c r="BG693" s="203">
        <f>IF(N693="zákl. přenesená",J693,0)</f>
        <v>0</v>
      </c>
      <c r="BH693" s="203">
        <f>IF(N693="sníž. přenesená",J693,0)</f>
        <v>0</v>
      </c>
      <c r="BI693" s="203">
        <f>IF(N693="nulová",J693,0)</f>
        <v>0</v>
      </c>
      <c r="BJ693" s="17" t="s">
        <v>83</v>
      </c>
      <c r="BK693" s="203">
        <f>ROUND(I693*H693,2)</f>
        <v>0</v>
      </c>
      <c r="BL693" s="17" t="s">
        <v>187</v>
      </c>
      <c r="BM693" s="202" t="s">
        <v>2135</v>
      </c>
    </row>
    <row r="694" spans="1:65" s="13" customFormat="1" ht="11.25">
      <c r="B694" s="209"/>
      <c r="C694" s="210"/>
      <c r="D694" s="204" t="s">
        <v>191</v>
      </c>
      <c r="E694" s="211" t="s">
        <v>1</v>
      </c>
      <c r="F694" s="212" t="s">
        <v>3078</v>
      </c>
      <c r="G694" s="210"/>
      <c r="H694" s="211" t="s">
        <v>1</v>
      </c>
      <c r="I694" s="213"/>
      <c r="J694" s="210"/>
      <c r="K694" s="210"/>
      <c r="L694" s="214"/>
      <c r="M694" s="215"/>
      <c r="N694" s="216"/>
      <c r="O694" s="216"/>
      <c r="P694" s="216"/>
      <c r="Q694" s="216"/>
      <c r="R694" s="216"/>
      <c r="S694" s="216"/>
      <c r="T694" s="217"/>
      <c r="AT694" s="218" t="s">
        <v>191</v>
      </c>
      <c r="AU694" s="218" t="s">
        <v>83</v>
      </c>
      <c r="AV694" s="13" t="s">
        <v>83</v>
      </c>
      <c r="AW694" s="13" t="s">
        <v>32</v>
      </c>
      <c r="AX694" s="13" t="s">
        <v>76</v>
      </c>
      <c r="AY694" s="218" t="s">
        <v>179</v>
      </c>
    </row>
    <row r="695" spans="1:65" s="14" customFormat="1" ht="11.25">
      <c r="B695" s="219"/>
      <c r="C695" s="220"/>
      <c r="D695" s="204" t="s">
        <v>191</v>
      </c>
      <c r="E695" s="221" t="s">
        <v>1</v>
      </c>
      <c r="F695" s="222" t="s">
        <v>3204</v>
      </c>
      <c r="G695" s="220"/>
      <c r="H695" s="223">
        <v>1.5</v>
      </c>
      <c r="I695" s="224"/>
      <c r="J695" s="220"/>
      <c r="K695" s="220"/>
      <c r="L695" s="225"/>
      <c r="M695" s="226"/>
      <c r="N695" s="227"/>
      <c r="O695" s="227"/>
      <c r="P695" s="227"/>
      <c r="Q695" s="227"/>
      <c r="R695" s="227"/>
      <c r="S695" s="227"/>
      <c r="T695" s="228"/>
      <c r="AT695" s="229" t="s">
        <v>191</v>
      </c>
      <c r="AU695" s="229" t="s">
        <v>83</v>
      </c>
      <c r="AV695" s="14" t="s">
        <v>85</v>
      </c>
      <c r="AW695" s="14" t="s">
        <v>32</v>
      </c>
      <c r="AX695" s="14" t="s">
        <v>76</v>
      </c>
      <c r="AY695" s="229" t="s">
        <v>179</v>
      </c>
    </row>
    <row r="696" spans="1:65" s="15" customFormat="1" ht="11.25">
      <c r="B696" s="244"/>
      <c r="C696" s="245"/>
      <c r="D696" s="204" t="s">
        <v>191</v>
      </c>
      <c r="E696" s="246" t="s">
        <v>1</v>
      </c>
      <c r="F696" s="247" t="s">
        <v>2795</v>
      </c>
      <c r="G696" s="245"/>
      <c r="H696" s="248">
        <v>1.5</v>
      </c>
      <c r="I696" s="249"/>
      <c r="J696" s="245"/>
      <c r="K696" s="245"/>
      <c r="L696" s="250"/>
      <c r="M696" s="251"/>
      <c r="N696" s="252"/>
      <c r="O696" s="252"/>
      <c r="P696" s="252"/>
      <c r="Q696" s="252"/>
      <c r="R696" s="252"/>
      <c r="S696" s="252"/>
      <c r="T696" s="253"/>
      <c r="AT696" s="254" t="s">
        <v>191</v>
      </c>
      <c r="AU696" s="254" t="s">
        <v>83</v>
      </c>
      <c r="AV696" s="15" t="s">
        <v>187</v>
      </c>
      <c r="AW696" s="15" t="s">
        <v>32</v>
      </c>
      <c r="AX696" s="15" t="s">
        <v>83</v>
      </c>
      <c r="AY696" s="254" t="s">
        <v>179</v>
      </c>
    </row>
    <row r="697" spans="1:65" s="2" customFormat="1" ht="36">
      <c r="A697" s="34"/>
      <c r="B697" s="35"/>
      <c r="C697" s="191" t="s">
        <v>1372</v>
      </c>
      <c r="D697" s="191" t="s">
        <v>182</v>
      </c>
      <c r="E697" s="192" t="s">
        <v>3310</v>
      </c>
      <c r="F697" s="193" t="s">
        <v>3311</v>
      </c>
      <c r="G697" s="194" t="s">
        <v>346</v>
      </c>
      <c r="H697" s="195">
        <v>82</v>
      </c>
      <c r="I697" s="196"/>
      <c r="J697" s="197">
        <f>ROUND(I697*H697,2)</f>
        <v>0</v>
      </c>
      <c r="K697" s="193" t="s">
        <v>1</v>
      </c>
      <c r="L697" s="39"/>
      <c r="M697" s="198" t="s">
        <v>1</v>
      </c>
      <c r="N697" s="199" t="s">
        <v>41</v>
      </c>
      <c r="O697" s="71"/>
      <c r="P697" s="200">
        <f>O697*H697</f>
        <v>0</v>
      </c>
      <c r="Q697" s="200">
        <v>0</v>
      </c>
      <c r="R697" s="200">
        <f>Q697*H697</f>
        <v>0</v>
      </c>
      <c r="S697" s="200">
        <v>0</v>
      </c>
      <c r="T697" s="201">
        <f>S697*H697</f>
        <v>0</v>
      </c>
      <c r="U697" s="34"/>
      <c r="V697" s="34"/>
      <c r="W697" s="34"/>
      <c r="X697" s="34"/>
      <c r="Y697" s="34"/>
      <c r="Z697" s="34"/>
      <c r="AA697" s="34"/>
      <c r="AB697" s="34"/>
      <c r="AC697" s="34"/>
      <c r="AD697" s="34"/>
      <c r="AE697" s="34"/>
      <c r="AR697" s="202" t="s">
        <v>187</v>
      </c>
      <c r="AT697" s="202" t="s">
        <v>182</v>
      </c>
      <c r="AU697" s="202" t="s">
        <v>83</v>
      </c>
      <c r="AY697" s="17" t="s">
        <v>179</v>
      </c>
      <c r="BE697" s="203">
        <f>IF(N697="základní",J697,0)</f>
        <v>0</v>
      </c>
      <c r="BF697" s="203">
        <f>IF(N697="snížená",J697,0)</f>
        <v>0</v>
      </c>
      <c r="BG697" s="203">
        <f>IF(N697="zákl. přenesená",J697,0)</f>
        <v>0</v>
      </c>
      <c r="BH697" s="203">
        <f>IF(N697="sníž. přenesená",J697,0)</f>
        <v>0</v>
      </c>
      <c r="BI697" s="203">
        <f>IF(N697="nulová",J697,0)</f>
        <v>0</v>
      </c>
      <c r="BJ697" s="17" t="s">
        <v>83</v>
      </c>
      <c r="BK697" s="203">
        <f>ROUND(I697*H697,2)</f>
        <v>0</v>
      </c>
      <c r="BL697" s="17" t="s">
        <v>187</v>
      </c>
      <c r="BM697" s="202" t="s">
        <v>2145</v>
      </c>
    </row>
    <row r="698" spans="1:65" s="13" customFormat="1" ht="11.25">
      <c r="B698" s="209"/>
      <c r="C698" s="210"/>
      <c r="D698" s="204" t="s">
        <v>191</v>
      </c>
      <c r="E698" s="211" t="s">
        <v>1</v>
      </c>
      <c r="F698" s="212" t="s">
        <v>3078</v>
      </c>
      <c r="G698" s="210"/>
      <c r="H698" s="211" t="s">
        <v>1</v>
      </c>
      <c r="I698" s="213"/>
      <c r="J698" s="210"/>
      <c r="K698" s="210"/>
      <c r="L698" s="214"/>
      <c r="M698" s="215"/>
      <c r="N698" s="216"/>
      <c r="O698" s="216"/>
      <c r="P698" s="216"/>
      <c r="Q698" s="216"/>
      <c r="R698" s="216"/>
      <c r="S698" s="216"/>
      <c r="T698" s="217"/>
      <c r="AT698" s="218" t="s">
        <v>191</v>
      </c>
      <c r="AU698" s="218" t="s">
        <v>83</v>
      </c>
      <c r="AV698" s="13" t="s">
        <v>83</v>
      </c>
      <c r="AW698" s="13" t="s">
        <v>32</v>
      </c>
      <c r="AX698" s="13" t="s">
        <v>76</v>
      </c>
      <c r="AY698" s="218" t="s">
        <v>179</v>
      </c>
    </row>
    <row r="699" spans="1:65" s="14" customFormat="1" ht="11.25">
      <c r="B699" s="219"/>
      <c r="C699" s="220"/>
      <c r="D699" s="204" t="s">
        <v>191</v>
      </c>
      <c r="E699" s="221" t="s">
        <v>1</v>
      </c>
      <c r="F699" s="222" t="s">
        <v>1138</v>
      </c>
      <c r="G699" s="220"/>
      <c r="H699" s="223">
        <v>82</v>
      </c>
      <c r="I699" s="224"/>
      <c r="J699" s="220"/>
      <c r="K699" s="220"/>
      <c r="L699" s="225"/>
      <c r="M699" s="226"/>
      <c r="N699" s="227"/>
      <c r="O699" s="227"/>
      <c r="P699" s="227"/>
      <c r="Q699" s="227"/>
      <c r="R699" s="227"/>
      <c r="S699" s="227"/>
      <c r="T699" s="228"/>
      <c r="AT699" s="229" t="s">
        <v>191</v>
      </c>
      <c r="AU699" s="229" t="s">
        <v>83</v>
      </c>
      <c r="AV699" s="14" t="s">
        <v>85</v>
      </c>
      <c r="AW699" s="14" t="s">
        <v>32</v>
      </c>
      <c r="AX699" s="14" t="s">
        <v>76</v>
      </c>
      <c r="AY699" s="229" t="s">
        <v>179</v>
      </c>
    </row>
    <row r="700" spans="1:65" s="15" customFormat="1" ht="11.25">
      <c r="B700" s="244"/>
      <c r="C700" s="245"/>
      <c r="D700" s="204" t="s">
        <v>191</v>
      </c>
      <c r="E700" s="246" t="s">
        <v>1</v>
      </c>
      <c r="F700" s="247" t="s">
        <v>2795</v>
      </c>
      <c r="G700" s="245"/>
      <c r="H700" s="248">
        <v>82</v>
      </c>
      <c r="I700" s="249"/>
      <c r="J700" s="245"/>
      <c r="K700" s="245"/>
      <c r="L700" s="250"/>
      <c r="M700" s="251"/>
      <c r="N700" s="252"/>
      <c r="O700" s="252"/>
      <c r="P700" s="252"/>
      <c r="Q700" s="252"/>
      <c r="R700" s="252"/>
      <c r="S700" s="252"/>
      <c r="T700" s="253"/>
      <c r="AT700" s="254" t="s">
        <v>191</v>
      </c>
      <c r="AU700" s="254" t="s">
        <v>83</v>
      </c>
      <c r="AV700" s="15" t="s">
        <v>187</v>
      </c>
      <c r="AW700" s="15" t="s">
        <v>32</v>
      </c>
      <c r="AX700" s="15" t="s">
        <v>83</v>
      </c>
      <c r="AY700" s="254" t="s">
        <v>179</v>
      </c>
    </row>
    <row r="701" spans="1:65" s="2" customFormat="1" ht="36">
      <c r="A701" s="34"/>
      <c r="B701" s="35"/>
      <c r="C701" s="191" t="s">
        <v>1377</v>
      </c>
      <c r="D701" s="191" t="s">
        <v>182</v>
      </c>
      <c r="E701" s="192" t="s">
        <v>3312</v>
      </c>
      <c r="F701" s="193" t="s">
        <v>3156</v>
      </c>
      <c r="G701" s="194" t="s">
        <v>346</v>
      </c>
      <c r="H701" s="195">
        <v>1</v>
      </c>
      <c r="I701" s="196"/>
      <c r="J701" s="197">
        <f>ROUND(I701*H701,2)</f>
        <v>0</v>
      </c>
      <c r="K701" s="193" t="s">
        <v>1</v>
      </c>
      <c r="L701" s="39"/>
      <c r="M701" s="198" t="s">
        <v>1</v>
      </c>
      <c r="N701" s="199" t="s">
        <v>41</v>
      </c>
      <c r="O701" s="71"/>
      <c r="P701" s="200">
        <f>O701*H701</f>
        <v>0</v>
      </c>
      <c r="Q701" s="200">
        <v>0</v>
      </c>
      <c r="R701" s="200">
        <f>Q701*H701</f>
        <v>0</v>
      </c>
      <c r="S701" s="200">
        <v>0</v>
      </c>
      <c r="T701" s="201">
        <f>S701*H701</f>
        <v>0</v>
      </c>
      <c r="U701" s="34"/>
      <c r="V701" s="34"/>
      <c r="W701" s="34"/>
      <c r="X701" s="34"/>
      <c r="Y701" s="34"/>
      <c r="Z701" s="34"/>
      <c r="AA701" s="34"/>
      <c r="AB701" s="34"/>
      <c r="AC701" s="34"/>
      <c r="AD701" s="34"/>
      <c r="AE701" s="34"/>
      <c r="AR701" s="202" t="s">
        <v>187</v>
      </c>
      <c r="AT701" s="202" t="s">
        <v>182</v>
      </c>
      <c r="AU701" s="202" t="s">
        <v>83</v>
      </c>
      <c r="AY701" s="17" t="s">
        <v>179</v>
      </c>
      <c r="BE701" s="203">
        <f>IF(N701="základní",J701,0)</f>
        <v>0</v>
      </c>
      <c r="BF701" s="203">
        <f>IF(N701="snížená",J701,0)</f>
        <v>0</v>
      </c>
      <c r="BG701" s="203">
        <f>IF(N701="zákl. přenesená",J701,0)</f>
        <v>0</v>
      </c>
      <c r="BH701" s="203">
        <f>IF(N701="sníž. přenesená",J701,0)</f>
        <v>0</v>
      </c>
      <c r="BI701" s="203">
        <f>IF(N701="nulová",J701,0)</f>
        <v>0</v>
      </c>
      <c r="BJ701" s="17" t="s">
        <v>83</v>
      </c>
      <c r="BK701" s="203">
        <f>ROUND(I701*H701,2)</f>
        <v>0</v>
      </c>
      <c r="BL701" s="17" t="s">
        <v>187</v>
      </c>
      <c r="BM701" s="202" t="s">
        <v>2154</v>
      </c>
    </row>
    <row r="702" spans="1:65" s="13" customFormat="1" ht="11.25">
      <c r="B702" s="209"/>
      <c r="C702" s="210"/>
      <c r="D702" s="204" t="s">
        <v>191</v>
      </c>
      <c r="E702" s="211" t="s">
        <v>1</v>
      </c>
      <c r="F702" s="212" t="s">
        <v>3078</v>
      </c>
      <c r="G702" s="210"/>
      <c r="H702" s="211" t="s">
        <v>1</v>
      </c>
      <c r="I702" s="213"/>
      <c r="J702" s="210"/>
      <c r="K702" s="210"/>
      <c r="L702" s="214"/>
      <c r="M702" s="215"/>
      <c r="N702" s="216"/>
      <c r="O702" s="216"/>
      <c r="P702" s="216"/>
      <c r="Q702" s="216"/>
      <c r="R702" s="216"/>
      <c r="S702" s="216"/>
      <c r="T702" s="217"/>
      <c r="AT702" s="218" t="s">
        <v>191</v>
      </c>
      <c r="AU702" s="218" t="s">
        <v>83</v>
      </c>
      <c r="AV702" s="13" t="s">
        <v>83</v>
      </c>
      <c r="AW702" s="13" t="s">
        <v>32</v>
      </c>
      <c r="AX702" s="13" t="s">
        <v>76</v>
      </c>
      <c r="AY702" s="218" t="s">
        <v>179</v>
      </c>
    </row>
    <row r="703" spans="1:65" s="14" customFormat="1" ht="11.25">
      <c r="B703" s="219"/>
      <c r="C703" s="220"/>
      <c r="D703" s="204" t="s">
        <v>191</v>
      </c>
      <c r="E703" s="221" t="s">
        <v>1</v>
      </c>
      <c r="F703" s="222" t="s">
        <v>83</v>
      </c>
      <c r="G703" s="220"/>
      <c r="H703" s="223">
        <v>1</v>
      </c>
      <c r="I703" s="224"/>
      <c r="J703" s="220"/>
      <c r="K703" s="220"/>
      <c r="L703" s="225"/>
      <c r="M703" s="226"/>
      <c r="N703" s="227"/>
      <c r="O703" s="227"/>
      <c r="P703" s="227"/>
      <c r="Q703" s="227"/>
      <c r="R703" s="227"/>
      <c r="S703" s="227"/>
      <c r="T703" s="228"/>
      <c r="AT703" s="229" t="s">
        <v>191</v>
      </c>
      <c r="AU703" s="229" t="s">
        <v>83</v>
      </c>
      <c r="AV703" s="14" t="s">
        <v>85</v>
      </c>
      <c r="AW703" s="14" t="s">
        <v>32</v>
      </c>
      <c r="AX703" s="14" t="s">
        <v>76</v>
      </c>
      <c r="AY703" s="229" t="s">
        <v>179</v>
      </c>
    </row>
    <row r="704" spans="1:65" s="15" customFormat="1" ht="11.25">
      <c r="B704" s="244"/>
      <c r="C704" s="245"/>
      <c r="D704" s="204" t="s">
        <v>191</v>
      </c>
      <c r="E704" s="246" t="s">
        <v>1</v>
      </c>
      <c r="F704" s="247" t="s">
        <v>2795</v>
      </c>
      <c r="G704" s="245"/>
      <c r="H704" s="248">
        <v>1</v>
      </c>
      <c r="I704" s="249"/>
      <c r="J704" s="245"/>
      <c r="K704" s="245"/>
      <c r="L704" s="250"/>
      <c r="M704" s="251"/>
      <c r="N704" s="252"/>
      <c r="O704" s="252"/>
      <c r="P704" s="252"/>
      <c r="Q704" s="252"/>
      <c r="R704" s="252"/>
      <c r="S704" s="252"/>
      <c r="T704" s="253"/>
      <c r="AT704" s="254" t="s">
        <v>191</v>
      </c>
      <c r="AU704" s="254" t="s">
        <v>83</v>
      </c>
      <c r="AV704" s="15" t="s">
        <v>187</v>
      </c>
      <c r="AW704" s="15" t="s">
        <v>32</v>
      </c>
      <c r="AX704" s="15" t="s">
        <v>83</v>
      </c>
      <c r="AY704" s="254" t="s">
        <v>179</v>
      </c>
    </row>
    <row r="705" spans="1:65" s="2" customFormat="1" ht="55.5" customHeight="1">
      <c r="A705" s="34"/>
      <c r="B705" s="35"/>
      <c r="C705" s="191" t="s">
        <v>1382</v>
      </c>
      <c r="D705" s="191" t="s">
        <v>182</v>
      </c>
      <c r="E705" s="192" t="s">
        <v>3313</v>
      </c>
      <c r="F705" s="193" t="s">
        <v>3186</v>
      </c>
      <c r="G705" s="194" t="s">
        <v>185</v>
      </c>
      <c r="H705" s="195">
        <v>26</v>
      </c>
      <c r="I705" s="196"/>
      <c r="J705" s="197">
        <f>ROUND(I705*H705,2)</f>
        <v>0</v>
      </c>
      <c r="K705" s="193" t="s">
        <v>1</v>
      </c>
      <c r="L705" s="39"/>
      <c r="M705" s="198" t="s">
        <v>1</v>
      </c>
      <c r="N705" s="199" t="s">
        <v>41</v>
      </c>
      <c r="O705" s="71"/>
      <c r="P705" s="200">
        <f>O705*H705</f>
        <v>0</v>
      </c>
      <c r="Q705" s="200">
        <v>0</v>
      </c>
      <c r="R705" s="200">
        <f>Q705*H705</f>
        <v>0</v>
      </c>
      <c r="S705" s="200">
        <v>0</v>
      </c>
      <c r="T705" s="201">
        <f>S705*H705</f>
        <v>0</v>
      </c>
      <c r="U705" s="34"/>
      <c r="V705" s="34"/>
      <c r="W705" s="34"/>
      <c r="X705" s="34"/>
      <c r="Y705" s="34"/>
      <c r="Z705" s="34"/>
      <c r="AA705" s="34"/>
      <c r="AB705" s="34"/>
      <c r="AC705" s="34"/>
      <c r="AD705" s="34"/>
      <c r="AE705" s="34"/>
      <c r="AR705" s="202" t="s">
        <v>187</v>
      </c>
      <c r="AT705" s="202" t="s">
        <v>182</v>
      </c>
      <c r="AU705" s="202" t="s">
        <v>83</v>
      </c>
      <c r="AY705" s="17" t="s">
        <v>179</v>
      </c>
      <c r="BE705" s="203">
        <f>IF(N705="základní",J705,0)</f>
        <v>0</v>
      </c>
      <c r="BF705" s="203">
        <f>IF(N705="snížená",J705,0)</f>
        <v>0</v>
      </c>
      <c r="BG705" s="203">
        <f>IF(N705="zákl. přenesená",J705,0)</f>
        <v>0</v>
      </c>
      <c r="BH705" s="203">
        <f>IF(N705="sníž. přenesená",J705,0)</f>
        <v>0</v>
      </c>
      <c r="BI705" s="203">
        <f>IF(N705="nulová",J705,0)</f>
        <v>0</v>
      </c>
      <c r="BJ705" s="17" t="s">
        <v>83</v>
      </c>
      <c r="BK705" s="203">
        <f>ROUND(I705*H705,2)</f>
        <v>0</v>
      </c>
      <c r="BL705" s="17" t="s">
        <v>187</v>
      </c>
      <c r="BM705" s="202" t="s">
        <v>2162</v>
      </c>
    </row>
    <row r="706" spans="1:65" s="13" customFormat="1" ht="11.25">
      <c r="B706" s="209"/>
      <c r="C706" s="210"/>
      <c r="D706" s="204" t="s">
        <v>191</v>
      </c>
      <c r="E706" s="211" t="s">
        <v>1</v>
      </c>
      <c r="F706" s="212" t="s">
        <v>3239</v>
      </c>
      <c r="G706" s="210"/>
      <c r="H706" s="211" t="s">
        <v>1</v>
      </c>
      <c r="I706" s="213"/>
      <c r="J706" s="210"/>
      <c r="K706" s="210"/>
      <c r="L706" s="214"/>
      <c r="M706" s="215"/>
      <c r="N706" s="216"/>
      <c r="O706" s="216"/>
      <c r="P706" s="216"/>
      <c r="Q706" s="216"/>
      <c r="R706" s="216"/>
      <c r="S706" s="216"/>
      <c r="T706" s="217"/>
      <c r="AT706" s="218" t="s">
        <v>191</v>
      </c>
      <c r="AU706" s="218" t="s">
        <v>83</v>
      </c>
      <c r="AV706" s="13" t="s">
        <v>83</v>
      </c>
      <c r="AW706" s="13" t="s">
        <v>32</v>
      </c>
      <c r="AX706" s="13" t="s">
        <v>76</v>
      </c>
      <c r="AY706" s="218" t="s">
        <v>179</v>
      </c>
    </row>
    <row r="707" spans="1:65" s="14" customFormat="1" ht="11.25">
      <c r="B707" s="219"/>
      <c r="C707" s="220"/>
      <c r="D707" s="204" t="s">
        <v>191</v>
      </c>
      <c r="E707" s="221" t="s">
        <v>1</v>
      </c>
      <c r="F707" s="222" t="s">
        <v>447</v>
      </c>
      <c r="G707" s="220"/>
      <c r="H707" s="223">
        <v>26</v>
      </c>
      <c r="I707" s="224"/>
      <c r="J707" s="220"/>
      <c r="K707" s="220"/>
      <c r="L707" s="225"/>
      <c r="M707" s="226"/>
      <c r="N707" s="227"/>
      <c r="O707" s="227"/>
      <c r="P707" s="227"/>
      <c r="Q707" s="227"/>
      <c r="R707" s="227"/>
      <c r="S707" s="227"/>
      <c r="T707" s="228"/>
      <c r="AT707" s="229" t="s">
        <v>191</v>
      </c>
      <c r="AU707" s="229" t="s">
        <v>83</v>
      </c>
      <c r="AV707" s="14" t="s">
        <v>85</v>
      </c>
      <c r="AW707" s="14" t="s">
        <v>32</v>
      </c>
      <c r="AX707" s="14" t="s">
        <v>76</v>
      </c>
      <c r="AY707" s="229" t="s">
        <v>179</v>
      </c>
    </row>
    <row r="708" spans="1:65" s="15" customFormat="1" ht="11.25">
      <c r="B708" s="244"/>
      <c r="C708" s="245"/>
      <c r="D708" s="204" t="s">
        <v>191</v>
      </c>
      <c r="E708" s="246" t="s">
        <v>1</v>
      </c>
      <c r="F708" s="247" t="s">
        <v>2795</v>
      </c>
      <c r="G708" s="245"/>
      <c r="H708" s="248">
        <v>26</v>
      </c>
      <c r="I708" s="249"/>
      <c r="J708" s="245"/>
      <c r="K708" s="245"/>
      <c r="L708" s="250"/>
      <c r="M708" s="251"/>
      <c r="N708" s="252"/>
      <c r="O708" s="252"/>
      <c r="P708" s="252"/>
      <c r="Q708" s="252"/>
      <c r="R708" s="252"/>
      <c r="S708" s="252"/>
      <c r="T708" s="253"/>
      <c r="AT708" s="254" t="s">
        <v>191</v>
      </c>
      <c r="AU708" s="254" t="s">
        <v>83</v>
      </c>
      <c r="AV708" s="15" t="s">
        <v>187</v>
      </c>
      <c r="AW708" s="15" t="s">
        <v>32</v>
      </c>
      <c r="AX708" s="15" t="s">
        <v>83</v>
      </c>
      <c r="AY708" s="254" t="s">
        <v>179</v>
      </c>
    </row>
    <row r="709" spans="1:65" s="2" customFormat="1" ht="36">
      <c r="A709" s="34"/>
      <c r="B709" s="35"/>
      <c r="C709" s="191" t="s">
        <v>1387</v>
      </c>
      <c r="D709" s="191" t="s">
        <v>182</v>
      </c>
      <c r="E709" s="192" t="s">
        <v>3314</v>
      </c>
      <c r="F709" s="193" t="s">
        <v>3315</v>
      </c>
      <c r="G709" s="194" t="s">
        <v>185</v>
      </c>
      <c r="H709" s="195">
        <v>6</v>
      </c>
      <c r="I709" s="196"/>
      <c r="J709" s="197">
        <f>ROUND(I709*H709,2)</f>
        <v>0</v>
      </c>
      <c r="K709" s="193" t="s">
        <v>1</v>
      </c>
      <c r="L709" s="39"/>
      <c r="M709" s="198" t="s">
        <v>1</v>
      </c>
      <c r="N709" s="199" t="s">
        <v>41</v>
      </c>
      <c r="O709" s="71"/>
      <c r="P709" s="200">
        <f>O709*H709</f>
        <v>0</v>
      </c>
      <c r="Q709" s="200">
        <v>0</v>
      </c>
      <c r="R709" s="200">
        <f>Q709*H709</f>
        <v>0</v>
      </c>
      <c r="S709" s="200">
        <v>0</v>
      </c>
      <c r="T709" s="201">
        <f>S709*H709</f>
        <v>0</v>
      </c>
      <c r="U709" s="34"/>
      <c r="V709" s="34"/>
      <c r="W709" s="34"/>
      <c r="X709" s="34"/>
      <c r="Y709" s="34"/>
      <c r="Z709" s="34"/>
      <c r="AA709" s="34"/>
      <c r="AB709" s="34"/>
      <c r="AC709" s="34"/>
      <c r="AD709" s="34"/>
      <c r="AE709" s="34"/>
      <c r="AR709" s="202" t="s">
        <v>187</v>
      </c>
      <c r="AT709" s="202" t="s">
        <v>182</v>
      </c>
      <c r="AU709" s="202" t="s">
        <v>83</v>
      </c>
      <c r="AY709" s="17" t="s">
        <v>179</v>
      </c>
      <c r="BE709" s="203">
        <f>IF(N709="základní",J709,0)</f>
        <v>0</v>
      </c>
      <c r="BF709" s="203">
        <f>IF(N709="snížená",J709,0)</f>
        <v>0</v>
      </c>
      <c r="BG709" s="203">
        <f>IF(N709="zákl. přenesená",J709,0)</f>
        <v>0</v>
      </c>
      <c r="BH709" s="203">
        <f>IF(N709="sníž. přenesená",J709,0)</f>
        <v>0</v>
      </c>
      <c r="BI709" s="203">
        <f>IF(N709="nulová",J709,0)</f>
        <v>0</v>
      </c>
      <c r="BJ709" s="17" t="s">
        <v>83</v>
      </c>
      <c r="BK709" s="203">
        <f>ROUND(I709*H709,2)</f>
        <v>0</v>
      </c>
      <c r="BL709" s="17" t="s">
        <v>187</v>
      </c>
      <c r="BM709" s="202" t="s">
        <v>2170</v>
      </c>
    </row>
    <row r="710" spans="1:65" s="13" customFormat="1" ht="11.25">
      <c r="B710" s="209"/>
      <c r="C710" s="210"/>
      <c r="D710" s="204" t="s">
        <v>191</v>
      </c>
      <c r="E710" s="211" t="s">
        <v>1</v>
      </c>
      <c r="F710" s="212" t="s">
        <v>3232</v>
      </c>
      <c r="G710" s="210"/>
      <c r="H710" s="211" t="s">
        <v>1</v>
      </c>
      <c r="I710" s="213"/>
      <c r="J710" s="210"/>
      <c r="K710" s="210"/>
      <c r="L710" s="214"/>
      <c r="M710" s="215"/>
      <c r="N710" s="216"/>
      <c r="O710" s="216"/>
      <c r="P710" s="216"/>
      <c r="Q710" s="216"/>
      <c r="R710" s="216"/>
      <c r="S710" s="216"/>
      <c r="T710" s="217"/>
      <c r="AT710" s="218" t="s">
        <v>191</v>
      </c>
      <c r="AU710" s="218" t="s">
        <v>83</v>
      </c>
      <c r="AV710" s="13" t="s">
        <v>83</v>
      </c>
      <c r="AW710" s="13" t="s">
        <v>32</v>
      </c>
      <c r="AX710" s="13" t="s">
        <v>76</v>
      </c>
      <c r="AY710" s="218" t="s">
        <v>179</v>
      </c>
    </row>
    <row r="711" spans="1:65" s="14" customFormat="1" ht="11.25">
      <c r="B711" s="219"/>
      <c r="C711" s="220"/>
      <c r="D711" s="204" t="s">
        <v>191</v>
      </c>
      <c r="E711" s="221" t="s">
        <v>1</v>
      </c>
      <c r="F711" s="222" t="s">
        <v>213</v>
      </c>
      <c r="G711" s="220"/>
      <c r="H711" s="223">
        <v>6</v>
      </c>
      <c r="I711" s="224"/>
      <c r="J711" s="220"/>
      <c r="K711" s="220"/>
      <c r="L711" s="225"/>
      <c r="M711" s="226"/>
      <c r="N711" s="227"/>
      <c r="O711" s="227"/>
      <c r="P711" s="227"/>
      <c r="Q711" s="227"/>
      <c r="R711" s="227"/>
      <c r="S711" s="227"/>
      <c r="T711" s="228"/>
      <c r="AT711" s="229" t="s">
        <v>191</v>
      </c>
      <c r="AU711" s="229" t="s">
        <v>83</v>
      </c>
      <c r="AV711" s="14" t="s">
        <v>85</v>
      </c>
      <c r="AW711" s="14" t="s">
        <v>32</v>
      </c>
      <c r="AX711" s="14" t="s">
        <v>76</v>
      </c>
      <c r="AY711" s="229" t="s">
        <v>179</v>
      </c>
    </row>
    <row r="712" spans="1:65" s="15" customFormat="1" ht="11.25">
      <c r="B712" s="244"/>
      <c r="C712" s="245"/>
      <c r="D712" s="204" t="s">
        <v>191</v>
      </c>
      <c r="E712" s="246" t="s">
        <v>1</v>
      </c>
      <c r="F712" s="247" t="s">
        <v>2795</v>
      </c>
      <c r="G712" s="245"/>
      <c r="H712" s="248">
        <v>6</v>
      </c>
      <c r="I712" s="249"/>
      <c r="J712" s="245"/>
      <c r="K712" s="245"/>
      <c r="L712" s="250"/>
      <c r="M712" s="251"/>
      <c r="N712" s="252"/>
      <c r="O712" s="252"/>
      <c r="P712" s="252"/>
      <c r="Q712" s="252"/>
      <c r="R712" s="252"/>
      <c r="S712" s="252"/>
      <c r="T712" s="253"/>
      <c r="AT712" s="254" t="s">
        <v>191</v>
      </c>
      <c r="AU712" s="254" t="s">
        <v>83</v>
      </c>
      <c r="AV712" s="15" t="s">
        <v>187</v>
      </c>
      <c r="AW712" s="15" t="s">
        <v>32</v>
      </c>
      <c r="AX712" s="15" t="s">
        <v>83</v>
      </c>
      <c r="AY712" s="254" t="s">
        <v>179</v>
      </c>
    </row>
    <row r="713" spans="1:65" s="2" customFormat="1" ht="55.5" customHeight="1">
      <c r="A713" s="34"/>
      <c r="B713" s="35"/>
      <c r="C713" s="191" t="s">
        <v>1393</v>
      </c>
      <c r="D713" s="191" t="s">
        <v>182</v>
      </c>
      <c r="E713" s="192" t="s">
        <v>3316</v>
      </c>
      <c r="F713" s="193" t="s">
        <v>3317</v>
      </c>
      <c r="G713" s="194" t="s">
        <v>3039</v>
      </c>
      <c r="H713" s="195">
        <v>4</v>
      </c>
      <c r="I713" s="196"/>
      <c r="J713" s="197">
        <f>ROUND(I713*H713,2)</f>
        <v>0</v>
      </c>
      <c r="K713" s="193" t="s">
        <v>1</v>
      </c>
      <c r="L713" s="39"/>
      <c r="M713" s="198" t="s">
        <v>1</v>
      </c>
      <c r="N713" s="199" t="s">
        <v>41</v>
      </c>
      <c r="O713" s="71"/>
      <c r="P713" s="200">
        <f>O713*H713</f>
        <v>0</v>
      </c>
      <c r="Q713" s="200">
        <v>0</v>
      </c>
      <c r="R713" s="200">
        <f>Q713*H713</f>
        <v>0</v>
      </c>
      <c r="S713" s="200">
        <v>0</v>
      </c>
      <c r="T713" s="201">
        <f>S713*H713</f>
        <v>0</v>
      </c>
      <c r="U713" s="34"/>
      <c r="V713" s="34"/>
      <c r="W713" s="34"/>
      <c r="X713" s="34"/>
      <c r="Y713" s="34"/>
      <c r="Z713" s="34"/>
      <c r="AA713" s="34"/>
      <c r="AB713" s="34"/>
      <c r="AC713" s="34"/>
      <c r="AD713" s="34"/>
      <c r="AE713" s="34"/>
      <c r="AR713" s="202" t="s">
        <v>187</v>
      </c>
      <c r="AT713" s="202" t="s">
        <v>182</v>
      </c>
      <c r="AU713" s="202" t="s">
        <v>83</v>
      </c>
      <c r="AY713" s="17" t="s">
        <v>179</v>
      </c>
      <c r="BE713" s="203">
        <f>IF(N713="základní",J713,0)</f>
        <v>0</v>
      </c>
      <c r="BF713" s="203">
        <f>IF(N713="snížená",J713,0)</f>
        <v>0</v>
      </c>
      <c r="BG713" s="203">
        <f>IF(N713="zákl. přenesená",J713,0)</f>
        <v>0</v>
      </c>
      <c r="BH713" s="203">
        <f>IF(N713="sníž. přenesená",J713,0)</f>
        <v>0</v>
      </c>
      <c r="BI713" s="203">
        <f>IF(N713="nulová",J713,0)</f>
        <v>0</v>
      </c>
      <c r="BJ713" s="17" t="s">
        <v>83</v>
      </c>
      <c r="BK713" s="203">
        <f>ROUND(I713*H713,2)</f>
        <v>0</v>
      </c>
      <c r="BL713" s="17" t="s">
        <v>187</v>
      </c>
      <c r="BM713" s="202" t="s">
        <v>2180</v>
      </c>
    </row>
    <row r="714" spans="1:65" s="2" customFormat="1" ht="21.75" customHeight="1">
      <c r="A714" s="34"/>
      <c r="B714" s="35"/>
      <c r="C714" s="191" t="s">
        <v>1401</v>
      </c>
      <c r="D714" s="191" t="s">
        <v>182</v>
      </c>
      <c r="E714" s="192" t="s">
        <v>3318</v>
      </c>
      <c r="F714" s="193" t="s">
        <v>3258</v>
      </c>
      <c r="G714" s="194" t="s">
        <v>242</v>
      </c>
      <c r="H714" s="195">
        <v>1.4999999999999999E-2</v>
      </c>
      <c r="I714" s="196"/>
      <c r="J714" s="197">
        <f>ROUND(I714*H714,2)</f>
        <v>0</v>
      </c>
      <c r="K714" s="193" t="s">
        <v>1</v>
      </c>
      <c r="L714" s="39"/>
      <c r="M714" s="198" t="s">
        <v>1</v>
      </c>
      <c r="N714" s="199" t="s">
        <v>41</v>
      </c>
      <c r="O714" s="71"/>
      <c r="P714" s="200">
        <f>O714*H714</f>
        <v>0</v>
      </c>
      <c r="Q714" s="200">
        <v>0</v>
      </c>
      <c r="R714" s="200">
        <f>Q714*H714</f>
        <v>0</v>
      </c>
      <c r="S714" s="200">
        <v>0</v>
      </c>
      <c r="T714" s="201">
        <f>S714*H714</f>
        <v>0</v>
      </c>
      <c r="U714" s="34"/>
      <c r="V714" s="34"/>
      <c r="W714" s="34"/>
      <c r="X714" s="34"/>
      <c r="Y714" s="34"/>
      <c r="Z714" s="34"/>
      <c r="AA714" s="34"/>
      <c r="AB714" s="34"/>
      <c r="AC714" s="34"/>
      <c r="AD714" s="34"/>
      <c r="AE714" s="34"/>
      <c r="AR714" s="202" t="s">
        <v>187</v>
      </c>
      <c r="AT714" s="202" t="s">
        <v>182</v>
      </c>
      <c r="AU714" s="202" t="s">
        <v>83</v>
      </c>
      <c r="AY714" s="17" t="s">
        <v>179</v>
      </c>
      <c r="BE714" s="203">
        <f>IF(N714="základní",J714,0)</f>
        <v>0</v>
      </c>
      <c r="BF714" s="203">
        <f>IF(N714="snížená",J714,0)</f>
        <v>0</v>
      </c>
      <c r="BG714" s="203">
        <f>IF(N714="zákl. přenesená",J714,0)</f>
        <v>0</v>
      </c>
      <c r="BH714" s="203">
        <f>IF(N714="sníž. přenesená",J714,0)</f>
        <v>0</v>
      </c>
      <c r="BI714" s="203">
        <f>IF(N714="nulová",J714,0)</f>
        <v>0</v>
      </c>
      <c r="BJ714" s="17" t="s">
        <v>83</v>
      </c>
      <c r="BK714" s="203">
        <f>ROUND(I714*H714,2)</f>
        <v>0</v>
      </c>
      <c r="BL714" s="17" t="s">
        <v>187</v>
      </c>
      <c r="BM714" s="202" t="s">
        <v>2189</v>
      </c>
    </row>
    <row r="715" spans="1:65" s="12" customFormat="1" ht="25.9" customHeight="1">
      <c r="B715" s="175"/>
      <c r="C715" s="176"/>
      <c r="D715" s="177" t="s">
        <v>75</v>
      </c>
      <c r="E715" s="178" t="s">
        <v>3319</v>
      </c>
      <c r="F715" s="178" t="s">
        <v>3320</v>
      </c>
      <c r="G715" s="176"/>
      <c r="H715" s="176"/>
      <c r="I715" s="179"/>
      <c r="J715" s="180">
        <f>BK715</f>
        <v>0</v>
      </c>
      <c r="K715" s="176"/>
      <c r="L715" s="181"/>
      <c r="M715" s="182"/>
      <c r="N715" s="183"/>
      <c r="O715" s="183"/>
      <c r="P715" s="184">
        <f>SUM(P716:P767)</f>
        <v>0</v>
      </c>
      <c r="Q715" s="183"/>
      <c r="R715" s="184">
        <f>SUM(R716:R767)</f>
        <v>0</v>
      </c>
      <c r="S715" s="183"/>
      <c r="T715" s="185">
        <f>SUM(T716:T767)</f>
        <v>0</v>
      </c>
      <c r="AR715" s="186" t="s">
        <v>83</v>
      </c>
      <c r="AT715" s="187" t="s">
        <v>75</v>
      </c>
      <c r="AU715" s="187" t="s">
        <v>76</v>
      </c>
      <c r="AY715" s="186" t="s">
        <v>179</v>
      </c>
      <c r="BK715" s="188">
        <f>SUM(BK716:BK767)</f>
        <v>0</v>
      </c>
    </row>
    <row r="716" spans="1:65" s="2" customFormat="1" ht="33" customHeight="1">
      <c r="A716" s="34"/>
      <c r="B716" s="35"/>
      <c r="C716" s="191" t="s">
        <v>1452</v>
      </c>
      <c r="D716" s="191" t="s">
        <v>182</v>
      </c>
      <c r="E716" s="192" t="s">
        <v>3321</v>
      </c>
      <c r="F716" s="193" t="s">
        <v>3322</v>
      </c>
      <c r="G716" s="194" t="s">
        <v>3039</v>
      </c>
      <c r="H716" s="195">
        <v>4</v>
      </c>
      <c r="I716" s="196"/>
      <c r="J716" s="197">
        <f>ROUND(I716*H716,2)</f>
        <v>0</v>
      </c>
      <c r="K716" s="193" t="s">
        <v>1</v>
      </c>
      <c r="L716" s="39"/>
      <c r="M716" s="198" t="s">
        <v>1</v>
      </c>
      <c r="N716" s="199" t="s">
        <v>41</v>
      </c>
      <c r="O716" s="71"/>
      <c r="P716" s="200">
        <f>O716*H716</f>
        <v>0</v>
      </c>
      <c r="Q716" s="200">
        <v>0</v>
      </c>
      <c r="R716" s="200">
        <f>Q716*H716</f>
        <v>0</v>
      </c>
      <c r="S716" s="200">
        <v>0</v>
      </c>
      <c r="T716" s="201">
        <f>S716*H716</f>
        <v>0</v>
      </c>
      <c r="U716" s="34"/>
      <c r="V716" s="34"/>
      <c r="W716" s="34"/>
      <c r="X716" s="34"/>
      <c r="Y716" s="34"/>
      <c r="Z716" s="34"/>
      <c r="AA716" s="34"/>
      <c r="AB716" s="34"/>
      <c r="AC716" s="34"/>
      <c r="AD716" s="34"/>
      <c r="AE716" s="34"/>
      <c r="AR716" s="202" t="s">
        <v>187</v>
      </c>
      <c r="AT716" s="202" t="s">
        <v>182</v>
      </c>
      <c r="AU716" s="202" t="s">
        <v>83</v>
      </c>
      <c r="AY716" s="17" t="s">
        <v>179</v>
      </c>
      <c r="BE716" s="203">
        <f>IF(N716="základní",J716,0)</f>
        <v>0</v>
      </c>
      <c r="BF716" s="203">
        <f>IF(N716="snížená",J716,0)</f>
        <v>0</v>
      </c>
      <c r="BG716" s="203">
        <f>IF(N716="zákl. přenesená",J716,0)</f>
        <v>0</v>
      </c>
      <c r="BH716" s="203">
        <f>IF(N716="sníž. přenesená",J716,0)</f>
        <v>0</v>
      </c>
      <c r="BI716" s="203">
        <f>IF(N716="nulová",J716,0)</f>
        <v>0</v>
      </c>
      <c r="BJ716" s="17" t="s">
        <v>83</v>
      </c>
      <c r="BK716" s="203">
        <f>ROUND(I716*H716,2)</f>
        <v>0</v>
      </c>
      <c r="BL716" s="17" t="s">
        <v>187</v>
      </c>
      <c r="BM716" s="202" t="s">
        <v>2200</v>
      </c>
    </row>
    <row r="717" spans="1:65" s="13" customFormat="1" ht="22.5">
      <c r="B717" s="209"/>
      <c r="C717" s="210"/>
      <c r="D717" s="204" t="s">
        <v>191</v>
      </c>
      <c r="E717" s="211" t="s">
        <v>1</v>
      </c>
      <c r="F717" s="212" t="s">
        <v>3323</v>
      </c>
      <c r="G717" s="210"/>
      <c r="H717" s="211" t="s">
        <v>1</v>
      </c>
      <c r="I717" s="213"/>
      <c r="J717" s="210"/>
      <c r="K717" s="210"/>
      <c r="L717" s="214"/>
      <c r="M717" s="215"/>
      <c r="N717" s="216"/>
      <c r="O717" s="216"/>
      <c r="P717" s="216"/>
      <c r="Q717" s="216"/>
      <c r="R717" s="216"/>
      <c r="S717" s="216"/>
      <c r="T717" s="217"/>
      <c r="AT717" s="218" t="s">
        <v>191</v>
      </c>
      <c r="AU717" s="218" t="s">
        <v>83</v>
      </c>
      <c r="AV717" s="13" t="s">
        <v>83</v>
      </c>
      <c r="AW717" s="13" t="s">
        <v>32</v>
      </c>
      <c r="AX717" s="13" t="s">
        <v>76</v>
      </c>
      <c r="AY717" s="218" t="s">
        <v>179</v>
      </c>
    </row>
    <row r="718" spans="1:65" s="13" customFormat="1" ht="33.75">
      <c r="B718" s="209"/>
      <c r="C718" s="210"/>
      <c r="D718" s="204" t="s">
        <v>191</v>
      </c>
      <c r="E718" s="211" t="s">
        <v>1</v>
      </c>
      <c r="F718" s="212" t="s">
        <v>3324</v>
      </c>
      <c r="G718" s="210"/>
      <c r="H718" s="211" t="s">
        <v>1</v>
      </c>
      <c r="I718" s="213"/>
      <c r="J718" s="210"/>
      <c r="K718" s="210"/>
      <c r="L718" s="214"/>
      <c r="M718" s="215"/>
      <c r="N718" s="216"/>
      <c r="O718" s="216"/>
      <c r="P718" s="216"/>
      <c r="Q718" s="216"/>
      <c r="R718" s="216"/>
      <c r="S718" s="216"/>
      <c r="T718" s="217"/>
      <c r="AT718" s="218" t="s">
        <v>191</v>
      </c>
      <c r="AU718" s="218" t="s">
        <v>83</v>
      </c>
      <c r="AV718" s="13" t="s">
        <v>83</v>
      </c>
      <c r="AW718" s="13" t="s">
        <v>32</v>
      </c>
      <c r="AX718" s="13" t="s">
        <v>76</v>
      </c>
      <c r="AY718" s="218" t="s">
        <v>179</v>
      </c>
    </row>
    <row r="719" spans="1:65" s="13" customFormat="1" ht="11.25">
      <c r="B719" s="209"/>
      <c r="C719" s="210"/>
      <c r="D719" s="204" t="s">
        <v>191</v>
      </c>
      <c r="E719" s="211" t="s">
        <v>1</v>
      </c>
      <c r="F719" s="212" t="s">
        <v>3325</v>
      </c>
      <c r="G719" s="210"/>
      <c r="H719" s="211" t="s">
        <v>1</v>
      </c>
      <c r="I719" s="213"/>
      <c r="J719" s="210"/>
      <c r="K719" s="210"/>
      <c r="L719" s="214"/>
      <c r="M719" s="215"/>
      <c r="N719" s="216"/>
      <c r="O719" s="216"/>
      <c r="P719" s="216"/>
      <c r="Q719" s="216"/>
      <c r="R719" s="216"/>
      <c r="S719" s="216"/>
      <c r="T719" s="217"/>
      <c r="AT719" s="218" t="s">
        <v>191</v>
      </c>
      <c r="AU719" s="218" t="s">
        <v>83</v>
      </c>
      <c r="AV719" s="13" t="s">
        <v>83</v>
      </c>
      <c r="AW719" s="13" t="s">
        <v>32</v>
      </c>
      <c r="AX719" s="13" t="s">
        <v>76</v>
      </c>
      <c r="AY719" s="218" t="s">
        <v>179</v>
      </c>
    </row>
    <row r="720" spans="1:65" s="14" customFormat="1" ht="11.25">
      <c r="B720" s="219"/>
      <c r="C720" s="220"/>
      <c r="D720" s="204" t="s">
        <v>191</v>
      </c>
      <c r="E720" s="221" t="s">
        <v>1</v>
      </c>
      <c r="F720" s="222" t="s">
        <v>187</v>
      </c>
      <c r="G720" s="220"/>
      <c r="H720" s="223">
        <v>4</v>
      </c>
      <c r="I720" s="224"/>
      <c r="J720" s="220"/>
      <c r="K720" s="220"/>
      <c r="L720" s="225"/>
      <c r="M720" s="226"/>
      <c r="N720" s="227"/>
      <c r="O720" s="227"/>
      <c r="P720" s="227"/>
      <c r="Q720" s="227"/>
      <c r="R720" s="227"/>
      <c r="S720" s="227"/>
      <c r="T720" s="228"/>
      <c r="AT720" s="229" t="s">
        <v>191</v>
      </c>
      <c r="AU720" s="229" t="s">
        <v>83</v>
      </c>
      <c r="AV720" s="14" t="s">
        <v>85</v>
      </c>
      <c r="AW720" s="14" t="s">
        <v>32</v>
      </c>
      <c r="AX720" s="14" t="s">
        <v>76</v>
      </c>
      <c r="AY720" s="229" t="s">
        <v>179</v>
      </c>
    </row>
    <row r="721" spans="1:65" s="15" customFormat="1" ht="11.25">
      <c r="B721" s="244"/>
      <c r="C721" s="245"/>
      <c r="D721" s="204" t="s">
        <v>191</v>
      </c>
      <c r="E721" s="246" t="s">
        <v>1</v>
      </c>
      <c r="F721" s="247" t="s">
        <v>2795</v>
      </c>
      <c r="G721" s="245"/>
      <c r="H721" s="248">
        <v>4</v>
      </c>
      <c r="I721" s="249"/>
      <c r="J721" s="245"/>
      <c r="K721" s="245"/>
      <c r="L721" s="250"/>
      <c r="M721" s="251"/>
      <c r="N721" s="252"/>
      <c r="O721" s="252"/>
      <c r="P721" s="252"/>
      <c r="Q721" s="252"/>
      <c r="R721" s="252"/>
      <c r="S721" s="252"/>
      <c r="T721" s="253"/>
      <c r="AT721" s="254" t="s">
        <v>191</v>
      </c>
      <c r="AU721" s="254" t="s">
        <v>83</v>
      </c>
      <c r="AV721" s="15" t="s">
        <v>187</v>
      </c>
      <c r="AW721" s="15" t="s">
        <v>32</v>
      </c>
      <c r="AX721" s="15" t="s">
        <v>83</v>
      </c>
      <c r="AY721" s="254" t="s">
        <v>179</v>
      </c>
    </row>
    <row r="722" spans="1:65" s="2" customFormat="1" ht="33" customHeight="1">
      <c r="A722" s="34"/>
      <c r="B722" s="35"/>
      <c r="C722" s="191" t="s">
        <v>1487</v>
      </c>
      <c r="D722" s="191" t="s">
        <v>182</v>
      </c>
      <c r="E722" s="192" t="s">
        <v>3326</v>
      </c>
      <c r="F722" s="193" t="s">
        <v>3327</v>
      </c>
      <c r="G722" s="194" t="s">
        <v>3039</v>
      </c>
      <c r="H722" s="195">
        <v>4</v>
      </c>
      <c r="I722" s="196"/>
      <c r="J722" s="197">
        <f>ROUND(I722*H722,2)</f>
        <v>0</v>
      </c>
      <c r="K722" s="193" t="s">
        <v>1</v>
      </c>
      <c r="L722" s="39"/>
      <c r="M722" s="198" t="s">
        <v>1</v>
      </c>
      <c r="N722" s="199" t="s">
        <v>41</v>
      </c>
      <c r="O722" s="71"/>
      <c r="P722" s="200">
        <f>O722*H722</f>
        <v>0</v>
      </c>
      <c r="Q722" s="200">
        <v>0</v>
      </c>
      <c r="R722" s="200">
        <f>Q722*H722</f>
        <v>0</v>
      </c>
      <c r="S722" s="200">
        <v>0</v>
      </c>
      <c r="T722" s="201">
        <f>S722*H722</f>
        <v>0</v>
      </c>
      <c r="U722" s="34"/>
      <c r="V722" s="34"/>
      <c r="W722" s="34"/>
      <c r="X722" s="34"/>
      <c r="Y722" s="34"/>
      <c r="Z722" s="34"/>
      <c r="AA722" s="34"/>
      <c r="AB722" s="34"/>
      <c r="AC722" s="34"/>
      <c r="AD722" s="34"/>
      <c r="AE722" s="34"/>
      <c r="AR722" s="202" t="s">
        <v>187</v>
      </c>
      <c r="AT722" s="202" t="s">
        <v>182</v>
      </c>
      <c r="AU722" s="202" t="s">
        <v>83</v>
      </c>
      <c r="AY722" s="17" t="s">
        <v>179</v>
      </c>
      <c r="BE722" s="203">
        <f>IF(N722="základní",J722,0)</f>
        <v>0</v>
      </c>
      <c r="BF722" s="203">
        <f>IF(N722="snížená",J722,0)</f>
        <v>0</v>
      </c>
      <c r="BG722" s="203">
        <f>IF(N722="zákl. přenesená",J722,0)</f>
        <v>0</v>
      </c>
      <c r="BH722" s="203">
        <f>IF(N722="sníž. přenesená",J722,0)</f>
        <v>0</v>
      </c>
      <c r="BI722" s="203">
        <f>IF(N722="nulová",J722,0)</f>
        <v>0</v>
      </c>
      <c r="BJ722" s="17" t="s">
        <v>83</v>
      </c>
      <c r="BK722" s="203">
        <f>ROUND(I722*H722,2)</f>
        <v>0</v>
      </c>
      <c r="BL722" s="17" t="s">
        <v>187</v>
      </c>
      <c r="BM722" s="202" t="s">
        <v>2209</v>
      </c>
    </row>
    <row r="723" spans="1:65" s="13" customFormat="1" ht="22.5">
      <c r="B723" s="209"/>
      <c r="C723" s="210"/>
      <c r="D723" s="204" t="s">
        <v>191</v>
      </c>
      <c r="E723" s="211" t="s">
        <v>1</v>
      </c>
      <c r="F723" s="212" t="s">
        <v>3323</v>
      </c>
      <c r="G723" s="210"/>
      <c r="H723" s="211" t="s">
        <v>1</v>
      </c>
      <c r="I723" s="213"/>
      <c r="J723" s="210"/>
      <c r="K723" s="210"/>
      <c r="L723" s="214"/>
      <c r="M723" s="215"/>
      <c r="N723" s="216"/>
      <c r="O723" s="216"/>
      <c r="P723" s="216"/>
      <c r="Q723" s="216"/>
      <c r="R723" s="216"/>
      <c r="S723" s="216"/>
      <c r="T723" s="217"/>
      <c r="AT723" s="218" t="s">
        <v>191</v>
      </c>
      <c r="AU723" s="218" t="s">
        <v>83</v>
      </c>
      <c r="AV723" s="13" t="s">
        <v>83</v>
      </c>
      <c r="AW723" s="13" t="s">
        <v>32</v>
      </c>
      <c r="AX723" s="13" t="s">
        <v>76</v>
      </c>
      <c r="AY723" s="218" t="s">
        <v>179</v>
      </c>
    </row>
    <row r="724" spans="1:65" s="13" customFormat="1" ht="33.75">
      <c r="B724" s="209"/>
      <c r="C724" s="210"/>
      <c r="D724" s="204" t="s">
        <v>191</v>
      </c>
      <c r="E724" s="211" t="s">
        <v>1</v>
      </c>
      <c r="F724" s="212" t="s">
        <v>3324</v>
      </c>
      <c r="G724" s="210"/>
      <c r="H724" s="211" t="s">
        <v>1</v>
      </c>
      <c r="I724" s="213"/>
      <c r="J724" s="210"/>
      <c r="K724" s="210"/>
      <c r="L724" s="214"/>
      <c r="M724" s="215"/>
      <c r="N724" s="216"/>
      <c r="O724" s="216"/>
      <c r="P724" s="216"/>
      <c r="Q724" s="216"/>
      <c r="R724" s="216"/>
      <c r="S724" s="216"/>
      <c r="T724" s="217"/>
      <c r="AT724" s="218" t="s">
        <v>191</v>
      </c>
      <c r="AU724" s="218" t="s">
        <v>83</v>
      </c>
      <c r="AV724" s="13" t="s">
        <v>83</v>
      </c>
      <c r="AW724" s="13" t="s">
        <v>32</v>
      </c>
      <c r="AX724" s="13" t="s">
        <v>76</v>
      </c>
      <c r="AY724" s="218" t="s">
        <v>179</v>
      </c>
    </row>
    <row r="725" spans="1:65" s="13" customFormat="1" ht="11.25">
      <c r="B725" s="209"/>
      <c r="C725" s="210"/>
      <c r="D725" s="204" t="s">
        <v>191</v>
      </c>
      <c r="E725" s="211" t="s">
        <v>1</v>
      </c>
      <c r="F725" s="212" t="s">
        <v>3325</v>
      </c>
      <c r="G725" s="210"/>
      <c r="H725" s="211" t="s">
        <v>1</v>
      </c>
      <c r="I725" s="213"/>
      <c r="J725" s="210"/>
      <c r="K725" s="210"/>
      <c r="L725" s="214"/>
      <c r="M725" s="215"/>
      <c r="N725" s="216"/>
      <c r="O725" s="216"/>
      <c r="P725" s="216"/>
      <c r="Q725" s="216"/>
      <c r="R725" s="216"/>
      <c r="S725" s="216"/>
      <c r="T725" s="217"/>
      <c r="AT725" s="218" t="s">
        <v>191</v>
      </c>
      <c r="AU725" s="218" t="s">
        <v>83</v>
      </c>
      <c r="AV725" s="13" t="s">
        <v>83</v>
      </c>
      <c r="AW725" s="13" t="s">
        <v>32</v>
      </c>
      <c r="AX725" s="13" t="s">
        <v>76</v>
      </c>
      <c r="AY725" s="218" t="s">
        <v>179</v>
      </c>
    </row>
    <row r="726" spans="1:65" s="14" customFormat="1" ht="11.25">
      <c r="B726" s="219"/>
      <c r="C726" s="220"/>
      <c r="D726" s="204" t="s">
        <v>191</v>
      </c>
      <c r="E726" s="221" t="s">
        <v>1</v>
      </c>
      <c r="F726" s="222" t="s">
        <v>187</v>
      </c>
      <c r="G726" s="220"/>
      <c r="H726" s="223">
        <v>4</v>
      </c>
      <c r="I726" s="224"/>
      <c r="J726" s="220"/>
      <c r="K726" s="220"/>
      <c r="L726" s="225"/>
      <c r="M726" s="226"/>
      <c r="N726" s="227"/>
      <c r="O726" s="227"/>
      <c r="P726" s="227"/>
      <c r="Q726" s="227"/>
      <c r="R726" s="227"/>
      <c r="S726" s="227"/>
      <c r="T726" s="228"/>
      <c r="AT726" s="229" t="s">
        <v>191</v>
      </c>
      <c r="AU726" s="229" t="s">
        <v>83</v>
      </c>
      <c r="AV726" s="14" t="s">
        <v>85</v>
      </c>
      <c r="AW726" s="14" t="s">
        <v>32</v>
      </c>
      <c r="AX726" s="14" t="s">
        <v>76</v>
      </c>
      <c r="AY726" s="229" t="s">
        <v>179</v>
      </c>
    </row>
    <row r="727" spans="1:65" s="15" customFormat="1" ht="11.25">
      <c r="B727" s="244"/>
      <c r="C727" s="245"/>
      <c r="D727" s="204" t="s">
        <v>191</v>
      </c>
      <c r="E727" s="246" t="s">
        <v>1</v>
      </c>
      <c r="F727" s="247" t="s">
        <v>2795</v>
      </c>
      <c r="G727" s="245"/>
      <c r="H727" s="248">
        <v>4</v>
      </c>
      <c r="I727" s="249"/>
      <c r="J727" s="245"/>
      <c r="K727" s="245"/>
      <c r="L727" s="250"/>
      <c r="M727" s="251"/>
      <c r="N727" s="252"/>
      <c r="O727" s="252"/>
      <c r="P727" s="252"/>
      <c r="Q727" s="252"/>
      <c r="R727" s="252"/>
      <c r="S727" s="252"/>
      <c r="T727" s="253"/>
      <c r="AT727" s="254" t="s">
        <v>191</v>
      </c>
      <c r="AU727" s="254" t="s">
        <v>83</v>
      </c>
      <c r="AV727" s="15" t="s">
        <v>187</v>
      </c>
      <c r="AW727" s="15" t="s">
        <v>32</v>
      </c>
      <c r="AX727" s="15" t="s">
        <v>83</v>
      </c>
      <c r="AY727" s="254" t="s">
        <v>179</v>
      </c>
    </row>
    <row r="728" spans="1:65" s="2" customFormat="1" ht="33" customHeight="1">
      <c r="A728" s="34"/>
      <c r="B728" s="35"/>
      <c r="C728" s="191" t="s">
        <v>1492</v>
      </c>
      <c r="D728" s="191" t="s">
        <v>182</v>
      </c>
      <c r="E728" s="192" t="s">
        <v>3328</v>
      </c>
      <c r="F728" s="193" t="s">
        <v>3329</v>
      </c>
      <c r="G728" s="194" t="s">
        <v>3039</v>
      </c>
      <c r="H728" s="195">
        <v>3</v>
      </c>
      <c r="I728" s="196"/>
      <c r="J728" s="197">
        <f>ROUND(I728*H728,2)</f>
        <v>0</v>
      </c>
      <c r="K728" s="193" t="s">
        <v>1</v>
      </c>
      <c r="L728" s="39"/>
      <c r="M728" s="198" t="s">
        <v>1</v>
      </c>
      <c r="N728" s="199" t="s">
        <v>41</v>
      </c>
      <c r="O728" s="71"/>
      <c r="P728" s="200">
        <f>O728*H728</f>
        <v>0</v>
      </c>
      <c r="Q728" s="200">
        <v>0</v>
      </c>
      <c r="R728" s="200">
        <f>Q728*H728</f>
        <v>0</v>
      </c>
      <c r="S728" s="200">
        <v>0</v>
      </c>
      <c r="T728" s="201">
        <f>S728*H728</f>
        <v>0</v>
      </c>
      <c r="U728" s="34"/>
      <c r="V728" s="34"/>
      <c r="W728" s="34"/>
      <c r="X728" s="34"/>
      <c r="Y728" s="34"/>
      <c r="Z728" s="34"/>
      <c r="AA728" s="34"/>
      <c r="AB728" s="34"/>
      <c r="AC728" s="34"/>
      <c r="AD728" s="34"/>
      <c r="AE728" s="34"/>
      <c r="AR728" s="202" t="s">
        <v>187</v>
      </c>
      <c r="AT728" s="202" t="s">
        <v>182</v>
      </c>
      <c r="AU728" s="202" t="s">
        <v>83</v>
      </c>
      <c r="AY728" s="17" t="s">
        <v>179</v>
      </c>
      <c r="BE728" s="203">
        <f>IF(N728="základní",J728,0)</f>
        <v>0</v>
      </c>
      <c r="BF728" s="203">
        <f>IF(N728="snížená",J728,0)</f>
        <v>0</v>
      </c>
      <c r="BG728" s="203">
        <f>IF(N728="zákl. přenesená",J728,0)</f>
        <v>0</v>
      </c>
      <c r="BH728" s="203">
        <f>IF(N728="sníž. přenesená",J728,0)</f>
        <v>0</v>
      </c>
      <c r="BI728" s="203">
        <f>IF(N728="nulová",J728,0)</f>
        <v>0</v>
      </c>
      <c r="BJ728" s="17" t="s">
        <v>83</v>
      </c>
      <c r="BK728" s="203">
        <f>ROUND(I728*H728,2)</f>
        <v>0</v>
      </c>
      <c r="BL728" s="17" t="s">
        <v>187</v>
      </c>
      <c r="BM728" s="202" t="s">
        <v>2217</v>
      </c>
    </row>
    <row r="729" spans="1:65" s="13" customFormat="1" ht="22.5">
      <c r="B729" s="209"/>
      <c r="C729" s="210"/>
      <c r="D729" s="204" t="s">
        <v>191</v>
      </c>
      <c r="E729" s="211" t="s">
        <v>1</v>
      </c>
      <c r="F729" s="212" t="s">
        <v>3323</v>
      </c>
      <c r="G729" s="210"/>
      <c r="H729" s="211" t="s">
        <v>1</v>
      </c>
      <c r="I729" s="213"/>
      <c r="J729" s="210"/>
      <c r="K729" s="210"/>
      <c r="L729" s="214"/>
      <c r="M729" s="215"/>
      <c r="N729" s="216"/>
      <c r="O729" s="216"/>
      <c r="P729" s="216"/>
      <c r="Q729" s="216"/>
      <c r="R729" s="216"/>
      <c r="S729" s="216"/>
      <c r="T729" s="217"/>
      <c r="AT729" s="218" t="s">
        <v>191</v>
      </c>
      <c r="AU729" s="218" t="s">
        <v>83</v>
      </c>
      <c r="AV729" s="13" t="s">
        <v>83</v>
      </c>
      <c r="AW729" s="13" t="s">
        <v>32</v>
      </c>
      <c r="AX729" s="13" t="s">
        <v>76</v>
      </c>
      <c r="AY729" s="218" t="s">
        <v>179</v>
      </c>
    </row>
    <row r="730" spans="1:65" s="13" customFormat="1" ht="33.75">
      <c r="B730" s="209"/>
      <c r="C730" s="210"/>
      <c r="D730" s="204" t="s">
        <v>191</v>
      </c>
      <c r="E730" s="211" t="s">
        <v>1</v>
      </c>
      <c r="F730" s="212" t="s">
        <v>3324</v>
      </c>
      <c r="G730" s="210"/>
      <c r="H730" s="211" t="s">
        <v>1</v>
      </c>
      <c r="I730" s="213"/>
      <c r="J730" s="210"/>
      <c r="K730" s="210"/>
      <c r="L730" s="214"/>
      <c r="M730" s="215"/>
      <c r="N730" s="216"/>
      <c r="O730" s="216"/>
      <c r="P730" s="216"/>
      <c r="Q730" s="216"/>
      <c r="R730" s="216"/>
      <c r="S730" s="216"/>
      <c r="T730" s="217"/>
      <c r="AT730" s="218" t="s">
        <v>191</v>
      </c>
      <c r="AU730" s="218" t="s">
        <v>83</v>
      </c>
      <c r="AV730" s="13" t="s">
        <v>83</v>
      </c>
      <c r="AW730" s="13" t="s">
        <v>32</v>
      </c>
      <c r="AX730" s="13" t="s">
        <v>76</v>
      </c>
      <c r="AY730" s="218" t="s">
        <v>179</v>
      </c>
    </row>
    <row r="731" spans="1:65" s="13" customFormat="1" ht="11.25">
      <c r="B731" s="209"/>
      <c r="C731" s="210"/>
      <c r="D731" s="204" t="s">
        <v>191</v>
      </c>
      <c r="E731" s="211" t="s">
        <v>1</v>
      </c>
      <c r="F731" s="212" t="s">
        <v>3325</v>
      </c>
      <c r="G731" s="210"/>
      <c r="H731" s="211" t="s">
        <v>1</v>
      </c>
      <c r="I731" s="213"/>
      <c r="J731" s="210"/>
      <c r="K731" s="210"/>
      <c r="L731" s="214"/>
      <c r="M731" s="215"/>
      <c r="N731" s="216"/>
      <c r="O731" s="216"/>
      <c r="P731" s="216"/>
      <c r="Q731" s="216"/>
      <c r="R731" s="216"/>
      <c r="S731" s="216"/>
      <c r="T731" s="217"/>
      <c r="AT731" s="218" t="s">
        <v>191</v>
      </c>
      <c r="AU731" s="218" t="s">
        <v>83</v>
      </c>
      <c r="AV731" s="13" t="s">
        <v>83</v>
      </c>
      <c r="AW731" s="13" t="s">
        <v>32</v>
      </c>
      <c r="AX731" s="13" t="s">
        <v>76</v>
      </c>
      <c r="AY731" s="218" t="s">
        <v>179</v>
      </c>
    </row>
    <row r="732" spans="1:65" s="14" customFormat="1" ht="11.25">
      <c r="B732" s="219"/>
      <c r="C732" s="220"/>
      <c r="D732" s="204" t="s">
        <v>191</v>
      </c>
      <c r="E732" s="221" t="s">
        <v>1</v>
      </c>
      <c r="F732" s="222" t="s">
        <v>180</v>
      </c>
      <c r="G732" s="220"/>
      <c r="H732" s="223">
        <v>3</v>
      </c>
      <c r="I732" s="224"/>
      <c r="J732" s="220"/>
      <c r="K732" s="220"/>
      <c r="L732" s="225"/>
      <c r="M732" s="226"/>
      <c r="N732" s="227"/>
      <c r="O732" s="227"/>
      <c r="P732" s="227"/>
      <c r="Q732" s="227"/>
      <c r="R732" s="227"/>
      <c r="S732" s="227"/>
      <c r="T732" s="228"/>
      <c r="AT732" s="229" t="s">
        <v>191</v>
      </c>
      <c r="AU732" s="229" t="s">
        <v>83</v>
      </c>
      <c r="AV732" s="14" t="s">
        <v>85</v>
      </c>
      <c r="AW732" s="14" t="s">
        <v>32</v>
      </c>
      <c r="AX732" s="14" t="s">
        <v>76</v>
      </c>
      <c r="AY732" s="229" t="s">
        <v>179</v>
      </c>
    </row>
    <row r="733" spans="1:65" s="15" customFormat="1" ht="11.25">
      <c r="B733" s="244"/>
      <c r="C733" s="245"/>
      <c r="D733" s="204" t="s">
        <v>191</v>
      </c>
      <c r="E733" s="246" t="s">
        <v>1</v>
      </c>
      <c r="F733" s="247" t="s">
        <v>2795</v>
      </c>
      <c r="G733" s="245"/>
      <c r="H733" s="248">
        <v>3</v>
      </c>
      <c r="I733" s="249"/>
      <c r="J733" s="245"/>
      <c r="K733" s="245"/>
      <c r="L733" s="250"/>
      <c r="M733" s="251"/>
      <c r="N733" s="252"/>
      <c r="O733" s="252"/>
      <c r="P733" s="252"/>
      <c r="Q733" s="252"/>
      <c r="R733" s="252"/>
      <c r="S733" s="252"/>
      <c r="T733" s="253"/>
      <c r="AT733" s="254" t="s">
        <v>191</v>
      </c>
      <c r="AU733" s="254" t="s">
        <v>83</v>
      </c>
      <c r="AV733" s="15" t="s">
        <v>187</v>
      </c>
      <c r="AW733" s="15" t="s">
        <v>32</v>
      </c>
      <c r="AX733" s="15" t="s">
        <v>83</v>
      </c>
      <c r="AY733" s="254" t="s">
        <v>179</v>
      </c>
    </row>
    <row r="734" spans="1:65" s="2" customFormat="1" ht="44.25" customHeight="1">
      <c r="A734" s="34"/>
      <c r="B734" s="35"/>
      <c r="C734" s="191" t="s">
        <v>1497</v>
      </c>
      <c r="D734" s="191" t="s">
        <v>182</v>
      </c>
      <c r="E734" s="192" t="s">
        <v>3330</v>
      </c>
      <c r="F734" s="193" t="s">
        <v>3331</v>
      </c>
      <c r="G734" s="194" t="s">
        <v>3039</v>
      </c>
      <c r="H734" s="195">
        <v>2</v>
      </c>
      <c r="I734" s="196"/>
      <c r="J734" s="197">
        <f>ROUND(I734*H734,2)</f>
        <v>0</v>
      </c>
      <c r="K734" s="193" t="s">
        <v>1</v>
      </c>
      <c r="L734" s="39"/>
      <c r="M734" s="198" t="s">
        <v>1</v>
      </c>
      <c r="N734" s="199" t="s">
        <v>41</v>
      </c>
      <c r="O734" s="71"/>
      <c r="P734" s="200">
        <f>O734*H734</f>
        <v>0</v>
      </c>
      <c r="Q734" s="200">
        <v>0</v>
      </c>
      <c r="R734" s="200">
        <f>Q734*H734</f>
        <v>0</v>
      </c>
      <c r="S734" s="200">
        <v>0</v>
      </c>
      <c r="T734" s="201">
        <f>S734*H734</f>
        <v>0</v>
      </c>
      <c r="U734" s="34"/>
      <c r="V734" s="34"/>
      <c r="W734" s="34"/>
      <c r="X734" s="34"/>
      <c r="Y734" s="34"/>
      <c r="Z734" s="34"/>
      <c r="AA734" s="34"/>
      <c r="AB734" s="34"/>
      <c r="AC734" s="34"/>
      <c r="AD734" s="34"/>
      <c r="AE734" s="34"/>
      <c r="AR734" s="202" t="s">
        <v>187</v>
      </c>
      <c r="AT734" s="202" t="s">
        <v>182</v>
      </c>
      <c r="AU734" s="202" t="s">
        <v>83</v>
      </c>
      <c r="AY734" s="17" t="s">
        <v>179</v>
      </c>
      <c r="BE734" s="203">
        <f>IF(N734="základní",J734,0)</f>
        <v>0</v>
      </c>
      <c r="BF734" s="203">
        <f>IF(N734="snížená",J734,0)</f>
        <v>0</v>
      </c>
      <c r="BG734" s="203">
        <f>IF(N734="zákl. přenesená",J734,0)</f>
        <v>0</v>
      </c>
      <c r="BH734" s="203">
        <f>IF(N734="sníž. přenesená",J734,0)</f>
        <v>0</v>
      </c>
      <c r="BI734" s="203">
        <f>IF(N734="nulová",J734,0)</f>
        <v>0</v>
      </c>
      <c r="BJ734" s="17" t="s">
        <v>83</v>
      </c>
      <c r="BK734" s="203">
        <f>ROUND(I734*H734,2)</f>
        <v>0</v>
      </c>
      <c r="BL734" s="17" t="s">
        <v>187</v>
      </c>
      <c r="BM734" s="202" t="s">
        <v>2225</v>
      </c>
    </row>
    <row r="735" spans="1:65" s="13" customFormat="1" ht="22.5">
      <c r="B735" s="209"/>
      <c r="C735" s="210"/>
      <c r="D735" s="204" t="s">
        <v>191</v>
      </c>
      <c r="E735" s="211" t="s">
        <v>1</v>
      </c>
      <c r="F735" s="212" t="s">
        <v>3323</v>
      </c>
      <c r="G735" s="210"/>
      <c r="H735" s="211" t="s">
        <v>1</v>
      </c>
      <c r="I735" s="213"/>
      <c r="J735" s="210"/>
      <c r="K735" s="210"/>
      <c r="L735" s="214"/>
      <c r="M735" s="215"/>
      <c r="N735" s="216"/>
      <c r="O735" s="216"/>
      <c r="P735" s="216"/>
      <c r="Q735" s="216"/>
      <c r="R735" s="216"/>
      <c r="S735" s="216"/>
      <c r="T735" s="217"/>
      <c r="AT735" s="218" t="s">
        <v>191</v>
      </c>
      <c r="AU735" s="218" t="s">
        <v>83</v>
      </c>
      <c r="AV735" s="13" t="s">
        <v>83</v>
      </c>
      <c r="AW735" s="13" t="s">
        <v>32</v>
      </c>
      <c r="AX735" s="13" t="s">
        <v>76</v>
      </c>
      <c r="AY735" s="218" t="s">
        <v>179</v>
      </c>
    </row>
    <row r="736" spans="1:65" s="13" customFormat="1" ht="33.75">
      <c r="B736" s="209"/>
      <c r="C736" s="210"/>
      <c r="D736" s="204" t="s">
        <v>191</v>
      </c>
      <c r="E736" s="211" t="s">
        <v>1</v>
      </c>
      <c r="F736" s="212" t="s">
        <v>3324</v>
      </c>
      <c r="G736" s="210"/>
      <c r="H736" s="211" t="s">
        <v>1</v>
      </c>
      <c r="I736" s="213"/>
      <c r="J736" s="210"/>
      <c r="K736" s="210"/>
      <c r="L736" s="214"/>
      <c r="M736" s="215"/>
      <c r="N736" s="216"/>
      <c r="O736" s="216"/>
      <c r="P736" s="216"/>
      <c r="Q736" s="216"/>
      <c r="R736" s="216"/>
      <c r="S736" s="216"/>
      <c r="T736" s="217"/>
      <c r="AT736" s="218" t="s">
        <v>191</v>
      </c>
      <c r="AU736" s="218" t="s">
        <v>83</v>
      </c>
      <c r="AV736" s="13" t="s">
        <v>83</v>
      </c>
      <c r="AW736" s="13" t="s">
        <v>32</v>
      </c>
      <c r="AX736" s="13" t="s">
        <v>76</v>
      </c>
      <c r="AY736" s="218" t="s">
        <v>179</v>
      </c>
    </row>
    <row r="737" spans="1:65" s="13" customFormat="1" ht="11.25">
      <c r="B737" s="209"/>
      <c r="C737" s="210"/>
      <c r="D737" s="204" t="s">
        <v>191</v>
      </c>
      <c r="E737" s="211" t="s">
        <v>1</v>
      </c>
      <c r="F737" s="212" t="s">
        <v>3325</v>
      </c>
      <c r="G737" s="210"/>
      <c r="H737" s="211" t="s">
        <v>1</v>
      </c>
      <c r="I737" s="213"/>
      <c r="J737" s="210"/>
      <c r="K737" s="210"/>
      <c r="L737" s="214"/>
      <c r="M737" s="215"/>
      <c r="N737" s="216"/>
      <c r="O737" s="216"/>
      <c r="P737" s="216"/>
      <c r="Q737" s="216"/>
      <c r="R737" s="216"/>
      <c r="S737" s="216"/>
      <c r="T737" s="217"/>
      <c r="AT737" s="218" t="s">
        <v>191</v>
      </c>
      <c r="AU737" s="218" t="s">
        <v>83</v>
      </c>
      <c r="AV737" s="13" t="s">
        <v>83</v>
      </c>
      <c r="AW737" s="13" t="s">
        <v>32</v>
      </c>
      <c r="AX737" s="13" t="s">
        <v>76</v>
      </c>
      <c r="AY737" s="218" t="s">
        <v>179</v>
      </c>
    </row>
    <row r="738" spans="1:65" s="14" customFormat="1" ht="11.25">
      <c r="B738" s="219"/>
      <c r="C738" s="220"/>
      <c r="D738" s="204" t="s">
        <v>191</v>
      </c>
      <c r="E738" s="221" t="s">
        <v>1</v>
      </c>
      <c r="F738" s="222" t="s">
        <v>85</v>
      </c>
      <c r="G738" s="220"/>
      <c r="H738" s="223">
        <v>2</v>
      </c>
      <c r="I738" s="224"/>
      <c r="J738" s="220"/>
      <c r="K738" s="220"/>
      <c r="L738" s="225"/>
      <c r="M738" s="226"/>
      <c r="N738" s="227"/>
      <c r="O738" s="227"/>
      <c r="P738" s="227"/>
      <c r="Q738" s="227"/>
      <c r="R738" s="227"/>
      <c r="S738" s="227"/>
      <c r="T738" s="228"/>
      <c r="AT738" s="229" t="s">
        <v>191</v>
      </c>
      <c r="AU738" s="229" t="s">
        <v>83</v>
      </c>
      <c r="AV738" s="14" t="s">
        <v>85</v>
      </c>
      <c r="AW738" s="14" t="s">
        <v>32</v>
      </c>
      <c r="AX738" s="14" t="s">
        <v>76</v>
      </c>
      <c r="AY738" s="229" t="s">
        <v>179</v>
      </c>
    </row>
    <row r="739" spans="1:65" s="15" customFormat="1" ht="11.25">
      <c r="B739" s="244"/>
      <c r="C739" s="245"/>
      <c r="D739" s="204" t="s">
        <v>191</v>
      </c>
      <c r="E739" s="246" t="s">
        <v>1</v>
      </c>
      <c r="F739" s="247" t="s">
        <v>2795</v>
      </c>
      <c r="G739" s="245"/>
      <c r="H739" s="248">
        <v>2</v>
      </c>
      <c r="I739" s="249"/>
      <c r="J739" s="245"/>
      <c r="K739" s="245"/>
      <c r="L739" s="250"/>
      <c r="M739" s="251"/>
      <c r="N739" s="252"/>
      <c r="O739" s="252"/>
      <c r="P739" s="252"/>
      <c r="Q739" s="252"/>
      <c r="R739" s="252"/>
      <c r="S739" s="252"/>
      <c r="T739" s="253"/>
      <c r="AT739" s="254" t="s">
        <v>191</v>
      </c>
      <c r="AU739" s="254" t="s">
        <v>83</v>
      </c>
      <c r="AV739" s="15" t="s">
        <v>187</v>
      </c>
      <c r="AW739" s="15" t="s">
        <v>32</v>
      </c>
      <c r="AX739" s="15" t="s">
        <v>83</v>
      </c>
      <c r="AY739" s="254" t="s">
        <v>179</v>
      </c>
    </row>
    <row r="740" spans="1:65" s="2" customFormat="1" ht="55.5" customHeight="1">
      <c r="A740" s="34"/>
      <c r="B740" s="35"/>
      <c r="C740" s="191" t="s">
        <v>1503</v>
      </c>
      <c r="D740" s="191" t="s">
        <v>182</v>
      </c>
      <c r="E740" s="192" t="s">
        <v>3332</v>
      </c>
      <c r="F740" s="193" t="s">
        <v>3333</v>
      </c>
      <c r="G740" s="194" t="s">
        <v>3039</v>
      </c>
      <c r="H740" s="195">
        <v>5</v>
      </c>
      <c r="I740" s="196"/>
      <c r="J740" s="197">
        <f>ROUND(I740*H740,2)</f>
        <v>0</v>
      </c>
      <c r="K740" s="193" t="s">
        <v>1</v>
      </c>
      <c r="L740" s="39"/>
      <c r="M740" s="198" t="s">
        <v>1</v>
      </c>
      <c r="N740" s="199" t="s">
        <v>41</v>
      </c>
      <c r="O740" s="71"/>
      <c r="P740" s="200">
        <f>O740*H740</f>
        <v>0</v>
      </c>
      <c r="Q740" s="200">
        <v>0</v>
      </c>
      <c r="R740" s="200">
        <f>Q740*H740</f>
        <v>0</v>
      </c>
      <c r="S740" s="200">
        <v>0</v>
      </c>
      <c r="T740" s="201">
        <f>S740*H740</f>
        <v>0</v>
      </c>
      <c r="U740" s="34"/>
      <c r="V740" s="34"/>
      <c r="W740" s="34"/>
      <c r="X740" s="34"/>
      <c r="Y740" s="34"/>
      <c r="Z740" s="34"/>
      <c r="AA740" s="34"/>
      <c r="AB740" s="34"/>
      <c r="AC740" s="34"/>
      <c r="AD740" s="34"/>
      <c r="AE740" s="34"/>
      <c r="AR740" s="202" t="s">
        <v>187</v>
      </c>
      <c r="AT740" s="202" t="s">
        <v>182</v>
      </c>
      <c r="AU740" s="202" t="s">
        <v>83</v>
      </c>
      <c r="AY740" s="17" t="s">
        <v>179</v>
      </c>
      <c r="BE740" s="203">
        <f>IF(N740="základní",J740,0)</f>
        <v>0</v>
      </c>
      <c r="BF740" s="203">
        <f>IF(N740="snížená",J740,0)</f>
        <v>0</v>
      </c>
      <c r="BG740" s="203">
        <f>IF(N740="zákl. přenesená",J740,0)</f>
        <v>0</v>
      </c>
      <c r="BH740" s="203">
        <f>IF(N740="sníž. přenesená",J740,0)</f>
        <v>0</v>
      </c>
      <c r="BI740" s="203">
        <f>IF(N740="nulová",J740,0)</f>
        <v>0</v>
      </c>
      <c r="BJ740" s="17" t="s">
        <v>83</v>
      </c>
      <c r="BK740" s="203">
        <f>ROUND(I740*H740,2)</f>
        <v>0</v>
      </c>
      <c r="BL740" s="17" t="s">
        <v>187</v>
      </c>
      <c r="BM740" s="202" t="s">
        <v>2239</v>
      </c>
    </row>
    <row r="741" spans="1:65" s="13" customFormat="1" ht="11.25">
      <c r="B741" s="209"/>
      <c r="C741" s="210"/>
      <c r="D741" s="204" t="s">
        <v>191</v>
      </c>
      <c r="E741" s="211" t="s">
        <v>1</v>
      </c>
      <c r="F741" s="212" t="s">
        <v>3334</v>
      </c>
      <c r="G741" s="210"/>
      <c r="H741" s="211" t="s">
        <v>1</v>
      </c>
      <c r="I741" s="213"/>
      <c r="J741" s="210"/>
      <c r="K741" s="210"/>
      <c r="L741" s="214"/>
      <c r="M741" s="215"/>
      <c r="N741" s="216"/>
      <c r="O741" s="216"/>
      <c r="P741" s="216"/>
      <c r="Q741" s="216"/>
      <c r="R741" s="216"/>
      <c r="S741" s="216"/>
      <c r="T741" s="217"/>
      <c r="AT741" s="218" t="s">
        <v>191</v>
      </c>
      <c r="AU741" s="218" t="s">
        <v>83</v>
      </c>
      <c r="AV741" s="13" t="s">
        <v>83</v>
      </c>
      <c r="AW741" s="13" t="s">
        <v>32</v>
      </c>
      <c r="AX741" s="13" t="s">
        <v>76</v>
      </c>
      <c r="AY741" s="218" t="s">
        <v>179</v>
      </c>
    </row>
    <row r="742" spans="1:65" s="14" customFormat="1" ht="11.25">
      <c r="B742" s="219"/>
      <c r="C742" s="220"/>
      <c r="D742" s="204" t="s">
        <v>191</v>
      </c>
      <c r="E742" s="221" t="s">
        <v>1</v>
      </c>
      <c r="F742" s="222" t="s">
        <v>209</v>
      </c>
      <c r="G742" s="220"/>
      <c r="H742" s="223">
        <v>5</v>
      </c>
      <c r="I742" s="224"/>
      <c r="J742" s="220"/>
      <c r="K742" s="220"/>
      <c r="L742" s="225"/>
      <c r="M742" s="226"/>
      <c r="N742" s="227"/>
      <c r="O742" s="227"/>
      <c r="P742" s="227"/>
      <c r="Q742" s="227"/>
      <c r="R742" s="227"/>
      <c r="S742" s="227"/>
      <c r="T742" s="228"/>
      <c r="AT742" s="229" t="s">
        <v>191</v>
      </c>
      <c r="AU742" s="229" t="s">
        <v>83</v>
      </c>
      <c r="AV742" s="14" t="s">
        <v>85</v>
      </c>
      <c r="AW742" s="14" t="s">
        <v>32</v>
      </c>
      <c r="AX742" s="14" t="s">
        <v>76</v>
      </c>
      <c r="AY742" s="229" t="s">
        <v>179</v>
      </c>
    </row>
    <row r="743" spans="1:65" s="15" customFormat="1" ht="11.25">
      <c r="B743" s="244"/>
      <c r="C743" s="245"/>
      <c r="D743" s="204" t="s">
        <v>191</v>
      </c>
      <c r="E743" s="246" t="s">
        <v>1</v>
      </c>
      <c r="F743" s="247" t="s">
        <v>2795</v>
      </c>
      <c r="G743" s="245"/>
      <c r="H743" s="248">
        <v>5</v>
      </c>
      <c r="I743" s="249"/>
      <c r="J743" s="245"/>
      <c r="K743" s="245"/>
      <c r="L743" s="250"/>
      <c r="M743" s="251"/>
      <c r="N743" s="252"/>
      <c r="O743" s="252"/>
      <c r="P743" s="252"/>
      <c r="Q743" s="252"/>
      <c r="R743" s="252"/>
      <c r="S743" s="252"/>
      <c r="T743" s="253"/>
      <c r="AT743" s="254" t="s">
        <v>191</v>
      </c>
      <c r="AU743" s="254" t="s">
        <v>83</v>
      </c>
      <c r="AV743" s="15" t="s">
        <v>187</v>
      </c>
      <c r="AW743" s="15" t="s">
        <v>32</v>
      </c>
      <c r="AX743" s="15" t="s">
        <v>83</v>
      </c>
      <c r="AY743" s="254" t="s">
        <v>179</v>
      </c>
    </row>
    <row r="744" spans="1:65" s="2" customFormat="1" ht="44.25" customHeight="1">
      <c r="A744" s="34"/>
      <c r="B744" s="35"/>
      <c r="C744" s="191" t="s">
        <v>1508</v>
      </c>
      <c r="D744" s="191" t="s">
        <v>182</v>
      </c>
      <c r="E744" s="192" t="s">
        <v>3335</v>
      </c>
      <c r="F744" s="193" t="s">
        <v>3336</v>
      </c>
      <c r="G744" s="194" t="s">
        <v>3039</v>
      </c>
      <c r="H744" s="195">
        <v>4</v>
      </c>
      <c r="I744" s="196"/>
      <c r="J744" s="197">
        <f>ROUND(I744*H744,2)</f>
        <v>0</v>
      </c>
      <c r="K744" s="193" t="s">
        <v>1</v>
      </c>
      <c r="L744" s="39"/>
      <c r="M744" s="198" t="s">
        <v>1</v>
      </c>
      <c r="N744" s="199" t="s">
        <v>41</v>
      </c>
      <c r="O744" s="71"/>
      <c r="P744" s="200">
        <f>O744*H744</f>
        <v>0</v>
      </c>
      <c r="Q744" s="200">
        <v>0</v>
      </c>
      <c r="R744" s="200">
        <f>Q744*H744</f>
        <v>0</v>
      </c>
      <c r="S744" s="200">
        <v>0</v>
      </c>
      <c r="T744" s="201">
        <f>S744*H744</f>
        <v>0</v>
      </c>
      <c r="U744" s="34"/>
      <c r="V744" s="34"/>
      <c r="W744" s="34"/>
      <c r="X744" s="34"/>
      <c r="Y744" s="34"/>
      <c r="Z744" s="34"/>
      <c r="AA744" s="34"/>
      <c r="AB744" s="34"/>
      <c r="AC744" s="34"/>
      <c r="AD744" s="34"/>
      <c r="AE744" s="34"/>
      <c r="AR744" s="202" t="s">
        <v>187</v>
      </c>
      <c r="AT744" s="202" t="s">
        <v>182</v>
      </c>
      <c r="AU744" s="202" t="s">
        <v>83</v>
      </c>
      <c r="AY744" s="17" t="s">
        <v>179</v>
      </c>
      <c r="BE744" s="203">
        <f>IF(N744="základní",J744,0)</f>
        <v>0</v>
      </c>
      <c r="BF744" s="203">
        <f>IF(N744="snížená",J744,0)</f>
        <v>0</v>
      </c>
      <c r="BG744" s="203">
        <f>IF(N744="zákl. přenesená",J744,0)</f>
        <v>0</v>
      </c>
      <c r="BH744" s="203">
        <f>IF(N744="sníž. přenesená",J744,0)</f>
        <v>0</v>
      </c>
      <c r="BI744" s="203">
        <f>IF(N744="nulová",J744,0)</f>
        <v>0</v>
      </c>
      <c r="BJ744" s="17" t="s">
        <v>83</v>
      </c>
      <c r="BK744" s="203">
        <f>ROUND(I744*H744,2)</f>
        <v>0</v>
      </c>
      <c r="BL744" s="17" t="s">
        <v>187</v>
      </c>
      <c r="BM744" s="202" t="s">
        <v>2247</v>
      </c>
    </row>
    <row r="745" spans="1:65" s="13" customFormat="1" ht="11.25">
      <c r="B745" s="209"/>
      <c r="C745" s="210"/>
      <c r="D745" s="204" t="s">
        <v>191</v>
      </c>
      <c r="E745" s="211" t="s">
        <v>1</v>
      </c>
      <c r="F745" s="212" t="s">
        <v>3334</v>
      </c>
      <c r="G745" s="210"/>
      <c r="H745" s="211" t="s">
        <v>1</v>
      </c>
      <c r="I745" s="213"/>
      <c r="J745" s="210"/>
      <c r="K745" s="210"/>
      <c r="L745" s="214"/>
      <c r="M745" s="215"/>
      <c r="N745" s="216"/>
      <c r="O745" s="216"/>
      <c r="P745" s="216"/>
      <c r="Q745" s="216"/>
      <c r="R745" s="216"/>
      <c r="S745" s="216"/>
      <c r="T745" s="217"/>
      <c r="AT745" s="218" t="s">
        <v>191</v>
      </c>
      <c r="AU745" s="218" t="s">
        <v>83</v>
      </c>
      <c r="AV745" s="13" t="s">
        <v>83</v>
      </c>
      <c r="AW745" s="13" t="s">
        <v>32</v>
      </c>
      <c r="AX745" s="13" t="s">
        <v>76</v>
      </c>
      <c r="AY745" s="218" t="s">
        <v>179</v>
      </c>
    </row>
    <row r="746" spans="1:65" s="14" customFormat="1" ht="11.25">
      <c r="B746" s="219"/>
      <c r="C746" s="220"/>
      <c r="D746" s="204" t="s">
        <v>191</v>
      </c>
      <c r="E746" s="221" t="s">
        <v>1</v>
      </c>
      <c r="F746" s="222" t="s">
        <v>187</v>
      </c>
      <c r="G746" s="220"/>
      <c r="H746" s="223">
        <v>4</v>
      </c>
      <c r="I746" s="224"/>
      <c r="J746" s="220"/>
      <c r="K746" s="220"/>
      <c r="L746" s="225"/>
      <c r="M746" s="226"/>
      <c r="N746" s="227"/>
      <c r="O746" s="227"/>
      <c r="P746" s="227"/>
      <c r="Q746" s="227"/>
      <c r="R746" s="227"/>
      <c r="S746" s="227"/>
      <c r="T746" s="228"/>
      <c r="AT746" s="229" t="s">
        <v>191</v>
      </c>
      <c r="AU746" s="229" t="s">
        <v>83</v>
      </c>
      <c r="AV746" s="14" t="s">
        <v>85</v>
      </c>
      <c r="AW746" s="14" t="s">
        <v>32</v>
      </c>
      <c r="AX746" s="14" t="s">
        <v>76</v>
      </c>
      <c r="AY746" s="229" t="s">
        <v>179</v>
      </c>
    </row>
    <row r="747" spans="1:65" s="15" customFormat="1" ht="11.25">
      <c r="B747" s="244"/>
      <c r="C747" s="245"/>
      <c r="D747" s="204" t="s">
        <v>191</v>
      </c>
      <c r="E747" s="246" t="s">
        <v>1</v>
      </c>
      <c r="F747" s="247" t="s">
        <v>2795</v>
      </c>
      <c r="G747" s="245"/>
      <c r="H747" s="248">
        <v>4</v>
      </c>
      <c r="I747" s="249"/>
      <c r="J747" s="245"/>
      <c r="K747" s="245"/>
      <c r="L747" s="250"/>
      <c r="M747" s="251"/>
      <c r="N747" s="252"/>
      <c r="O747" s="252"/>
      <c r="P747" s="252"/>
      <c r="Q747" s="252"/>
      <c r="R747" s="252"/>
      <c r="S747" s="252"/>
      <c r="T747" s="253"/>
      <c r="AT747" s="254" t="s">
        <v>191</v>
      </c>
      <c r="AU747" s="254" t="s">
        <v>83</v>
      </c>
      <c r="AV747" s="15" t="s">
        <v>187</v>
      </c>
      <c r="AW747" s="15" t="s">
        <v>32</v>
      </c>
      <c r="AX747" s="15" t="s">
        <v>83</v>
      </c>
      <c r="AY747" s="254" t="s">
        <v>179</v>
      </c>
    </row>
    <row r="748" spans="1:65" s="2" customFormat="1" ht="33" customHeight="1">
      <c r="A748" s="34"/>
      <c r="B748" s="35"/>
      <c r="C748" s="191" t="s">
        <v>1517</v>
      </c>
      <c r="D748" s="191" t="s">
        <v>182</v>
      </c>
      <c r="E748" s="192" t="s">
        <v>3337</v>
      </c>
      <c r="F748" s="193" t="s">
        <v>3338</v>
      </c>
      <c r="G748" s="194" t="s">
        <v>3039</v>
      </c>
      <c r="H748" s="195">
        <v>4</v>
      </c>
      <c r="I748" s="196"/>
      <c r="J748" s="197">
        <f>ROUND(I748*H748,2)</f>
        <v>0</v>
      </c>
      <c r="K748" s="193" t="s">
        <v>1</v>
      </c>
      <c r="L748" s="39"/>
      <c r="M748" s="198" t="s">
        <v>1</v>
      </c>
      <c r="N748" s="199" t="s">
        <v>41</v>
      </c>
      <c r="O748" s="71"/>
      <c r="P748" s="200">
        <f>O748*H748</f>
        <v>0</v>
      </c>
      <c r="Q748" s="200">
        <v>0</v>
      </c>
      <c r="R748" s="200">
        <f>Q748*H748</f>
        <v>0</v>
      </c>
      <c r="S748" s="200">
        <v>0</v>
      </c>
      <c r="T748" s="201">
        <f>S748*H748</f>
        <v>0</v>
      </c>
      <c r="U748" s="34"/>
      <c r="V748" s="34"/>
      <c r="W748" s="34"/>
      <c r="X748" s="34"/>
      <c r="Y748" s="34"/>
      <c r="Z748" s="34"/>
      <c r="AA748" s="34"/>
      <c r="AB748" s="34"/>
      <c r="AC748" s="34"/>
      <c r="AD748" s="34"/>
      <c r="AE748" s="34"/>
      <c r="AR748" s="202" t="s">
        <v>187</v>
      </c>
      <c r="AT748" s="202" t="s">
        <v>182</v>
      </c>
      <c r="AU748" s="202" t="s">
        <v>83</v>
      </c>
      <c r="AY748" s="17" t="s">
        <v>179</v>
      </c>
      <c r="BE748" s="203">
        <f>IF(N748="základní",J748,0)</f>
        <v>0</v>
      </c>
      <c r="BF748" s="203">
        <f>IF(N748="snížená",J748,0)</f>
        <v>0</v>
      </c>
      <c r="BG748" s="203">
        <f>IF(N748="zákl. přenesená",J748,0)</f>
        <v>0</v>
      </c>
      <c r="BH748" s="203">
        <f>IF(N748="sníž. přenesená",J748,0)</f>
        <v>0</v>
      </c>
      <c r="BI748" s="203">
        <f>IF(N748="nulová",J748,0)</f>
        <v>0</v>
      </c>
      <c r="BJ748" s="17" t="s">
        <v>83</v>
      </c>
      <c r="BK748" s="203">
        <f>ROUND(I748*H748,2)</f>
        <v>0</v>
      </c>
      <c r="BL748" s="17" t="s">
        <v>187</v>
      </c>
      <c r="BM748" s="202" t="s">
        <v>2255</v>
      </c>
    </row>
    <row r="749" spans="1:65" s="13" customFormat="1" ht="11.25">
      <c r="B749" s="209"/>
      <c r="C749" s="210"/>
      <c r="D749" s="204" t="s">
        <v>191</v>
      </c>
      <c r="E749" s="211" t="s">
        <v>1</v>
      </c>
      <c r="F749" s="212" t="s">
        <v>3334</v>
      </c>
      <c r="G749" s="210"/>
      <c r="H749" s="211" t="s">
        <v>1</v>
      </c>
      <c r="I749" s="213"/>
      <c r="J749" s="210"/>
      <c r="K749" s="210"/>
      <c r="L749" s="214"/>
      <c r="M749" s="215"/>
      <c r="N749" s="216"/>
      <c r="O749" s="216"/>
      <c r="P749" s="216"/>
      <c r="Q749" s="216"/>
      <c r="R749" s="216"/>
      <c r="S749" s="216"/>
      <c r="T749" s="217"/>
      <c r="AT749" s="218" t="s">
        <v>191</v>
      </c>
      <c r="AU749" s="218" t="s">
        <v>83</v>
      </c>
      <c r="AV749" s="13" t="s">
        <v>83</v>
      </c>
      <c r="AW749" s="13" t="s">
        <v>32</v>
      </c>
      <c r="AX749" s="13" t="s">
        <v>76</v>
      </c>
      <c r="AY749" s="218" t="s">
        <v>179</v>
      </c>
    </row>
    <row r="750" spans="1:65" s="14" customFormat="1" ht="11.25">
      <c r="B750" s="219"/>
      <c r="C750" s="220"/>
      <c r="D750" s="204" t="s">
        <v>191</v>
      </c>
      <c r="E750" s="221" t="s">
        <v>1</v>
      </c>
      <c r="F750" s="222" t="s">
        <v>187</v>
      </c>
      <c r="G750" s="220"/>
      <c r="H750" s="223">
        <v>4</v>
      </c>
      <c r="I750" s="224"/>
      <c r="J750" s="220"/>
      <c r="K750" s="220"/>
      <c r="L750" s="225"/>
      <c r="M750" s="226"/>
      <c r="N750" s="227"/>
      <c r="O750" s="227"/>
      <c r="P750" s="227"/>
      <c r="Q750" s="227"/>
      <c r="R750" s="227"/>
      <c r="S750" s="227"/>
      <c r="T750" s="228"/>
      <c r="AT750" s="229" t="s">
        <v>191</v>
      </c>
      <c r="AU750" s="229" t="s">
        <v>83</v>
      </c>
      <c r="AV750" s="14" t="s">
        <v>85</v>
      </c>
      <c r="AW750" s="14" t="s">
        <v>32</v>
      </c>
      <c r="AX750" s="14" t="s">
        <v>76</v>
      </c>
      <c r="AY750" s="229" t="s">
        <v>179</v>
      </c>
    </row>
    <row r="751" spans="1:65" s="15" customFormat="1" ht="11.25">
      <c r="B751" s="244"/>
      <c r="C751" s="245"/>
      <c r="D751" s="204" t="s">
        <v>191</v>
      </c>
      <c r="E751" s="246" t="s">
        <v>1</v>
      </c>
      <c r="F751" s="247" t="s">
        <v>2795</v>
      </c>
      <c r="G751" s="245"/>
      <c r="H751" s="248">
        <v>4</v>
      </c>
      <c r="I751" s="249"/>
      <c r="J751" s="245"/>
      <c r="K751" s="245"/>
      <c r="L751" s="250"/>
      <c r="M751" s="251"/>
      <c r="N751" s="252"/>
      <c r="O751" s="252"/>
      <c r="P751" s="252"/>
      <c r="Q751" s="252"/>
      <c r="R751" s="252"/>
      <c r="S751" s="252"/>
      <c r="T751" s="253"/>
      <c r="AT751" s="254" t="s">
        <v>191</v>
      </c>
      <c r="AU751" s="254" t="s">
        <v>83</v>
      </c>
      <c r="AV751" s="15" t="s">
        <v>187</v>
      </c>
      <c r="AW751" s="15" t="s">
        <v>32</v>
      </c>
      <c r="AX751" s="15" t="s">
        <v>83</v>
      </c>
      <c r="AY751" s="254" t="s">
        <v>179</v>
      </c>
    </row>
    <row r="752" spans="1:65" s="2" customFormat="1" ht="24">
      <c r="A752" s="34"/>
      <c r="B752" s="35"/>
      <c r="C752" s="191" t="s">
        <v>1525</v>
      </c>
      <c r="D752" s="191" t="s">
        <v>182</v>
      </c>
      <c r="E752" s="192" t="s">
        <v>3339</v>
      </c>
      <c r="F752" s="193" t="s">
        <v>3340</v>
      </c>
      <c r="G752" s="194" t="s">
        <v>3039</v>
      </c>
      <c r="H752" s="195">
        <v>24</v>
      </c>
      <c r="I752" s="196"/>
      <c r="J752" s="197">
        <f>ROUND(I752*H752,2)</f>
        <v>0</v>
      </c>
      <c r="K752" s="193" t="s">
        <v>1</v>
      </c>
      <c r="L752" s="39"/>
      <c r="M752" s="198" t="s">
        <v>1</v>
      </c>
      <c r="N752" s="199" t="s">
        <v>41</v>
      </c>
      <c r="O752" s="71"/>
      <c r="P752" s="200">
        <f>O752*H752</f>
        <v>0</v>
      </c>
      <c r="Q752" s="200">
        <v>0</v>
      </c>
      <c r="R752" s="200">
        <f>Q752*H752</f>
        <v>0</v>
      </c>
      <c r="S752" s="200">
        <v>0</v>
      </c>
      <c r="T752" s="201">
        <f>S752*H752</f>
        <v>0</v>
      </c>
      <c r="U752" s="34"/>
      <c r="V752" s="34"/>
      <c r="W752" s="34"/>
      <c r="X752" s="34"/>
      <c r="Y752" s="34"/>
      <c r="Z752" s="34"/>
      <c r="AA752" s="34"/>
      <c r="AB752" s="34"/>
      <c r="AC752" s="34"/>
      <c r="AD752" s="34"/>
      <c r="AE752" s="34"/>
      <c r="AR752" s="202" t="s">
        <v>187</v>
      </c>
      <c r="AT752" s="202" t="s">
        <v>182</v>
      </c>
      <c r="AU752" s="202" t="s">
        <v>83</v>
      </c>
      <c r="AY752" s="17" t="s">
        <v>179</v>
      </c>
      <c r="BE752" s="203">
        <f>IF(N752="základní",J752,0)</f>
        <v>0</v>
      </c>
      <c r="BF752" s="203">
        <f>IF(N752="snížená",J752,0)</f>
        <v>0</v>
      </c>
      <c r="BG752" s="203">
        <f>IF(N752="zákl. přenesená",J752,0)</f>
        <v>0</v>
      </c>
      <c r="BH752" s="203">
        <f>IF(N752="sníž. přenesená",J752,0)</f>
        <v>0</v>
      </c>
      <c r="BI752" s="203">
        <f>IF(N752="nulová",J752,0)</f>
        <v>0</v>
      </c>
      <c r="BJ752" s="17" t="s">
        <v>83</v>
      </c>
      <c r="BK752" s="203">
        <f>ROUND(I752*H752,2)</f>
        <v>0</v>
      </c>
      <c r="BL752" s="17" t="s">
        <v>187</v>
      </c>
      <c r="BM752" s="202" t="s">
        <v>2263</v>
      </c>
    </row>
    <row r="753" spans="1:65" s="13" customFormat="1" ht="11.25">
      <c r="B753" s="209"/>
      <c r="C753" s="210"/>
      <c r="D753" s="204" t="s">
        <v>191</v>
      </c>
      <c r="E753" s="211" t="s">
        <v>1</v>
      </c>
      <c r="F753" s="212" t="s">
        <v>3334</v>
      </c>
      <c r="G753" s="210"/>
      <c r="H753" s="211" t="s">
        <v>1</v>
      </c>
      <c r="I753" s="213"/>
      <c r="J753" s="210"/>
      <c r="K753" s="210"/>
      <c r="L753" s="214"/>
      <c r="M753" s="215"/>
      <c r="N753" s="216"/>
      <c r="O753" s="216"/>
      <c r="P753" s="216"/>
      <c r="Q753" s="216"/>
      <c r="R753" s="216"/>
      <c r="S753" s="216"/>
      <c r="T753" s="217"/>
      <c r="AT753" s="218" t="s">
        <v>191</v>
      </c>
      <c r="AU753" s="218" t="s">
        <v>83</v>
      </c>
      <c r="AV753" s="13" t="s">
        <v>83</v>
      </c>
      <c r="AW753" s="13" t="s">
        <v>32</v>
      </c>
      <c r="AX753" s="13" t="s">
        <v>76</v>
      </c>
      <c r="AY753" s="218" t="s">
        <v>179</v>
      </c>
    </row>
    <row r="754" spans="1:65" s="14" customFormat="1" ht="11.25">
      <c r="B754" s="219"/>
      <c r="C754" s="220"/>
      <c r="D754" s="204" t="s">
        <v>191</v>
      </c>
      <c r="E754" s="221" t="s">
        <v>1</v>
      </c>
      <c r="F754" s="222" t="s">
        <v>433</v>
      </c>
      <c r="G754" s="220"/>
      <c r="H754" s="223">
        <v>24</v>
      </c>
      <c r="I754" s="224"/>
      <c r="J754" s="220"/>
      <c r="K754" s="220"/>
      <c r="L754" s="225"/>
      <c r="M754" s="226"/>
      <c r="N754" s="227"/>
      <c r="O754" s="227"/>
      <c r="P754" s="227"/>
      <c r="Q754" s="227"/>
      <c r="R754" s="227"/>
      <c r="S754" s="227"/>
      <c r="T754" s="228"/>
      <c r="AT754" s="229" t="s">
        <v>191</v>
      </c>
      <c r="AU754" s="229" t="s">
        <v>83</v>
      </c>
      <c r="AV754" s="14" t="s">
        <v>85</v>
      </c>
      <c r="AW754" s="14" t="s">
        <v>32</v>
      </c>
      <c r="AX754" s="14" t="s">
        <v>76</v>
      </c>
      <c r="AY754" s="229" t="s">
        <v>179</v>
      </c>
    </row>
    <row r="755" spans="1:65" s="15" customFormat="1" ht="11.25">
      <c r="B755" s="244"/>
      <c r="C755" s="245"/>
      <c r="D755" s="204" t="s">
        <v>191</v>
      </c>
      <c r="E755" s="246" t="s">
        <v>1</v>
      </c>
      <c r="F755" s="247" t="s">
        <v>2795</v>
      </c>
      <c r="G755" s="245"/>
      <c r="H755" s="248">
        <v>24</v>
      </c>
      <c r="I755" s="249"/>
      <c r="J755" s="245"/>
      <c r="K755" s="245"/>
      <c r="L755" s="250"/>
      <c r="M755" s="251"/>
      <c r="N755" s="252"/>
      <c r="O755" s="252"/>
      <c r="P755" s="252"/>
      <c r="Q755" s="252"/>
      <c r="R755" s="252"/>
      <c r="S755" s="252"/>
      <c r="T755" s="253"/>
      <c r="AT755" s="254" t="s">
        <v>191</v>
      </c>
      <c r="AU755" s="254" t="s">
        <v>83</v>
      </c>
      <c r="AV755" s="15" t="s">
        <v>187</v>
      </c>
      <c r="AW755" s="15" t="s">
        <v>32</v>
      </c>
      <c r="AX755" s="15" t="s">
        <v>83</v>
      </c>
      <c r="AY755" s="254" t="s">
        <v>179</v>
      </c>
    </row>
    <row r="756" spans="1:65" s="2" customFormat="1" ht="33" customHeight="1">
      <c r="A756" s="34"/>
      <c r="B756" s="35"/>
      <c r="C756" s="191" t="s">
        <v>1532</v>
      </c>
      <c r="D756" s="191" t="s">
        <v>182</v>
      </c>
      <c r="E756" s="192" t="s">
        <v>3341</v>
      </c>
      <c r="F756" s="193" t="s">
        <v>3342</v>
      </c>
      <c r="G756" s="194" t="s">
        <v>3039</v>
      </c>
      <c r="H756" s="195">
        <v>32</v>
      </c>
      <c r="I756" s="196"/>
      <c r="J756" s="197">
        <f>ROUND(I756*H756,2)</f>
        <v>0</v>
      </c>
      <c r="K756" s="193" t="s">
        <v>1</v>
      </c>
      <c r="L756" s="39"/>
      <c r="M756" s="198" t="s">
        <v>1</v>
      </c>
      <c r="N756" s="199" t="s">
        <v>41</v>
      </c>
      <c r="O756" s="71"/>
      <c r="P756" s="200">
        <f>O756*H756</f>
        <v>0</v>
      </c>
      <c r="Q756" s="200">
        <v>0</v>
      </c>
      <c r="R756" s="200">
        <f>Q756*H756</f>
        <v>0</v>
      </c>
      <c r="S756" s="200">
        <v>0</v>
      </c>
      <c r="T756" s="201">
        <f>S756*H756</f>
        <v>0</v>
      </c>
      <c r="U756" s="34"/>
      <c r="V756" s="34"/>
      <c r="W756" s="34"/>
      <c r="X756" s="34"/>
      <c r="Y756" s="34"/>
      <c r="Z756" s="34"/>
      <c r="AA756" s="34"/>
      <c r="AB756" s="34"/>
      <c r="AC756" s="34"/>
      <c r="AD756" s="34"/>
      <c r="AE756" s="34"/>
      <c r="AR756" s="202" t="s">
        <v>187</v>
      </c>
      <c r="AT756" s="202" t="s">
        <v>182</v>
      </c>
      <c r="AU756" s="202" t="s">
        <v>83</v>
      </c>
      <c r="AY756" s="17" t="s">
        <v>179</v>
      </c>
      <c r="BE756" s="203">
        <f>IF(N756="základní",J756,0)</f>
        <v>0</v>
      </c>
      <c r="BF756" s="203">
        <f>IF(N756="snížená",J756,0)</f>
        <v>0</v>
      </c>
      <c r="BG756" s="203">
        <f>IF(N756="zákl. přenesená",J756,0)</f>
        <v>0</v>
      </c>
      <c r="BH756" s="203">
        <f>IF(N756="sníž. přenesená",J756,0)</f>
        <v>0</v>
      </c>
      <c r="BI756" s="203">
        <f>IF(N756="nulová",J756,0)</f>
        <v>0</v>
      </c>
      <c r="BJ756" s="17" t="s">
        <v>83</v>
      </c>
      <c r="BK756" s="203">
        <f>ROUND(I756*H756,2)</f>
        <v>0</v>
      </c>
      <c r="BL756" s="17" t="s">
        <v>187</v>
      </c>
      <c r="BM756" s="202" t="s">
        <v>2274</v>
      </c>
    </row>
    <row r="757" spans="1:65" s="13" customFormat="1" ht="11.25">
      <c r="B757" s="209"/>
      <c r="C757" s="210"/>
      <c r="D757" s="204" t="s">
        <v>191</v>
      </c>
      <c r="E757" s="211" t="s">
        <v>1</v>
      </c>
      <c r="F757" s="212" t="s">
        <v>3343</v>
      </c>
      <c r="G757" s="210"/>
      <c r="H757" s="211" t="s">
        <v>1</v>
      </c>
      <c r="I757" s="213"/>
      <c r="J757" s="210"/>
      <c r="K757" s="210"/>
      <c r="L757" s="214"/>
      <c r="M757" s="215"/>
      <c r="N757" s="216"/>
      <c r="O757" s="216"/>
      <c r="P757" s="216"/>
      <c r="Q757" s="216"/>
      <c r="R757" s="216"/>
      <c r="S757" s="216"/>
      <c r="T757" s="217"/>
      <c r="AT757" s="218" t="s">
        <v>191</v>
      </c>
      <c r="AU757" s="218" t="s">
        <v>83</v>
      </c>
      <c r="AV757" s="13" t="s">
        <v>83</v>
      </c>
      <c r="AW757" s="13" t="s">
        <v>32</v>
      </c>
      <c r="AX757" s="13" t="s">
        <v>76</v>
      </c>
      <c r="AY757" s="218" t="s">
        <v>179</v>
      </c>
    </row>
    <row r="758" spans="1:65" s="14" customFormat="1" ht="11.25">
      <c r="B758" s="219"/>
      <c r="C758" s="220"/>
      <c r="D758" s="204" t="s">
        <v>191</v>
      </c>
      <c r="E758" s="221" t="s">
        <v>1</v>
      </c>
      <c r="F758" s="222" t="s">
        <v>587</v>
      </c>
      <c r="G758" s="220"/>
      <c r="H758" s="223">
        <v>32</v>
      </c>
      <c r="I758" s="224"/>
      <c r="J758" s="220"/>
      <c r="K758" s="220"/>
      <c r="L758" s="225"/>
      <c r="M758" s="226"/>
      <c r="N758" s="227"/>
      <c r="O758" s="227"/>
      <c r="P758" s="227"/>
      <c r="Q758" s="227"/>
      <c r="R758" s="227"/>
      <c r="S758" s="227"/>
      <c r="T758" s="228"/>
      <c r="AT758" s="229" t="s">
        <v>191</v>
      </c>
      <c r="AU758" s="229" t="s">
        <v>83</v>
      </c>
      <c r="AV758" s="14" t="s">
        <v>85</v>
      </c>
      <c r="AW758" s="14" t="s">
        <v>32</v>
      </c>
      <c r="AX758" s="14" t="s">
        <v>76</v>
      </c>
      <c r="AY758" s="229" t="s">
        <v>179</v>
      </c>
    </row>
    <row r="759" spans="1:65" s="15" customFormat="1" ht="11.25">
      <c r="B759" s="244"/>
      <c r="C759" s="245"/>
      <c r="D759" s="204" t="s">
        <v>191</v>
      </c>
      <c r="E759" s="246" t="s">
        <v>1</v>
      </c>
      <c r="F759" s="247" t="s">
        <v>2795</v>
      </c>
      <c r="G759" s="245"/>
      <c r="H759" s="248">
        <v>32</v>
      </c>
      <c r="I759" s="249"/>
      <c r="J759" s="245"/>
      <c r="K759" s="245"/>
      <c r="L759" s="250"/>
      <c r="M759" s="251"/>
      <c r="N759" s="252"/>
      <c r="O759" s="252"/>
      <c r="P759" s="252"/>
      <c r="Q759" s="252"/>
      <c r="R759" s="252"/>
      <c r="S759" s="252"/>
      <c r="T759" s="253"/>
      <c r="AT759" s="254" t="s">
        <v>191</v>
      </c>
      <c r="AU759" s="254" t="s">
        <v>83</v>
      </c>
      <c r="AV759" s="15" t="s">
        <v>187</v>
      </c>
      <c r="AW759" s="15" t="s">
        <v>32</v>
      </c>
      <c r="AX759" s="15" t="s">
        <v>83</v>
      </c>
      <c r="AY759" s="254" t="s">
        <v>179</v>
      </c>
    </row>
    <row r="760" spans="1:65" s="2" customFormat="1" ht="36">
      <c r="A760" s="34"/>
      <c r="B760" s="35"/>
      <c r="C760" s="191" t="s">
        <v>1538</v>
      </c>
      <c r="D760" s="191" t="s">
        <v>182</v>
      </c>
      <c r="E760" s="192" t="s">
        <v>3344</v>
      </c>
      <c r="F760" s="193" t="s">
        <v>3345</v>
      </c>
      <c r="G760" s="194" t="s">
        <v>3039</v>
      </c>
      <c r="H760" s="195">
        <v>10</v>
      </c>
      <c r="I760" s="196"/>
      <c r="J760" s="197">
        <f>ROUND(I760*H760,2)</f>
        <v>0</v>
      </c>
      <c r="K760" s="193" t="s">
        <v>1</v>
      </c>
      <c r="L760" s="39"/>
      <c r="M760" s="198" t="s">
        <v>1</v>
      </c>
      <c r="N760" s="199" t="s">
        <v>41</v>
      </c>
      <c r="O760" s="71"/>
      <c r="P760" s="200">
        <f>O760*H760</f>
        <v>0</v>
      </c>
      <c r="Q760" s="200">
        <v>0</v>
      </c>
      <c r="R760" s="200">
        <f>Q760*H760</f>
        <v>0</v>
      </c>
      <c r="S760" s="200">
        <v>0</v>
      </c>
      <c r="T760" s="201">
        <f>S760*H760</f>
        <v>0</v>
      </c>
      <c r="U760" s="34"/>
      <c r="V760" s="34"/>
      <c r="W760" s="34"/>
      <c r="X760" s="34"/>
      <c r="Y760" s="34"/>
      <c r="Z760" s="34"/>
      <c r="AA760" s="34"/>
      <c r="AB760" s="34"/>
      <c r="AC760" s="34"/>
      <c r="AD760" s="34"/>
      <c r="AE760" s="34"/>
      <c r="AR760" s="202" t="s">
        <v>187</v>
      </c>
      <c r="AT760" s="202" t="s">
        <v>182</v>
      </c>
      <c r="AU760" s="202" t="s">
        <v>83</v>
      </c>
      <c r="AY760" s="17" t="s">
        <v>179</v>
      </c>
      <c r="BE760" s="203">
        <f>IF(N760="základní",J760,0)</f>
        <v>0</v>
      </c>
      <c r="BF760" s="203">
        <f>IF(N760="snížená",J760,0)</f>
        <v>0</v>
      </c>
      <c r="BG760" s="203">
        <f>IF(N760="zákl. přenesená",J760,0)</f>
        <v>0</v>
      </c>
      <c r="BH760" s="203">
        <f>IF(N760="sníž. přenesená",J760,0)</f>
        <v>0</v>
      </c>
      <c r="BI760" s="203">
        <f>IF(N760="nulová",J760,0)</f>
        <v>0</v>
      </c>
      <c r="BJ760" s="17" t="s">
        <v>83</v>
      </c>
      <c r="BK760" s="203">
        <f>ROUND(I760*H760,2)</f>
        <v>0</v>
      </c>
      <c r="BL760" s="17" t="s">
        <v>187</v>
      </c>
      <c r="BM760" s="202" t="s">
        <v>2287</v>
      </c>
    </row>
    <row r="761" spans="1:65" s="13" customFormat="1" ht="11.25">
      <c r="B761" s="209"/>
      <c r="C761" s="210"/>
      <c r="D761" s="204" t="s">
        <v>191</v>
      </c>
      <c r="E761" s="211" t="s">
        <v>1</v>
      </c>
      <c r="F761" s="212" t="s">
        <v>3334</v>
      </c>
      <c r="G761" s="210"/>
      <c r="H761" s="211" t="s">
        <v>1</v>
      </c>
      <c r="I761" s="213"/>
      <c r="J761" s="210"/>
      <c r="K761" s="210"/>
      <c r="L761" s="214"/>
      <c r="M761" s="215"/>
      <c r="N761" s="216"/>
      <c r="O761" s="216"/>
      <c r="P761" s="216"/>
      <c r="Q761" s="216"/>
      <c r="R761" s="216"/>
      <c r="S761" s="216"/>
      <c r="T761" s="217"/>
      <c r="AT761" s="218" t="s">
        <v>191</v>
      </c>
      <c r="AU761" s="218" t="s">
        <v>83</v>
      </c>
      <c r="AV761" s="13" t="s">
        <v>83</v>
      </c>
      <c r="AW761" s="13" t="s">
        <v>32</v>
      </c>
      <c r="AX761" s="13" t="s">
        <v>76</v>
      </c>
      <c r="AY761" s="218" t="s">
        <v>179</v>
      </c>
    </row>
    <row r="762" spans="1:65" s="14" customFormat="1" ht="11.25">
      <c r="B762" s="219"/>
      <c r="C762" s="220"/>
      <c r="D762" s="204" t="s">
        <v>191</v>
      </c>
      <c r="E762" s="221" t="s">
        <v>1</v>
      </c>
      <c r="F762" s="222" t="s">
        <v>201</v>
      </c>
      <c r="G762" s="220"/>
      <c r="H762" s="223">
        <v>10</v>
      </c>
      <c r="I762" s="224"/>
      <c r="J762" s="220"/>
      <c r="K762" s="220"/>
      <c r="L762" s="225"/>
      <c r="M762" s="226"/>
      <c r="N762" s="227"/>
      <c r="O762" s="227"/>
      <c r="P762" s="227"/>
      <c r="Q762" s="227"/>
      <c r="R762" s="227"/>
      <c r="S762" s="227"/>
      <c r="T762" s="228"/>
      <c r="AT762" s="229" t="s">
        <v>191</v>
      </c>
      <c r="AU762" s="229" t="s">
        <v>83</v>
      </c>
      <c r="AV762" s="14" t="s">
        <v>85</v>
      </c>
      <c r="AW762" s="14" t="s">
        <v>32</v>
      </c>
      <c r="AX762" s="14" t="s">
        <v>76</v>
      </c>
      <c r="AY762" s="229" t="s">
        <v>179</v>
      </c>
    </row>
    <row r="763" spans="1:65" s="15" customFormat="1" ht="11.25">
      <c r="B763" s="244"/>
      <c r="C763" s="245"/>
      <c r="D763" s="204" t="s">
        <v>191</v>
      </c>
      <c r="E763" s="246" t="s">
        <v>1</v>
      </c>
      <c r="F763" s="247" t="s">
        <v>2795</v>
      </c>
      <c r="G763" s="245"/>
      <c r="H763" s="248">
        <v>10</v>
      </c>
      <c r="I763" s="249"/>
      <c r="J763" s="245"/>
      <c r="K763" s="245"/>
      <c r="L763" s="250"/>
      <c r="M763" s="251"/>
      <c r="N763" s="252"/>
      <c r="O763" s="252"/>
      <c r="P763" s="252"/>
      <c r="Q763" s="252"/>
      <c r="R763" s="252"/>
      <c r="S763" s="252"/>
      <c r="T763" s="253"/>
      <c r="AT763" s="254" t="s">
        <v>191</v>
      </c>
      <c r="AU763" s="254" t="s">
        <v>83</v>
      </c>
      <c r="AV763" s="15" t="s">
        <v>187</v>
      </c>
      <c r="AW763" s="15" t="s">
        <v>32</v>
      </c>
      <c r="AX763" s="15" t="s">
        <v>83</v>
      </c>
      <c r="AY763" s="254" t="s">
        <v>179</v>
      </c>
    </row>
    <row r="764" spans="1:65" s="2" customFormat="1" ht="33" customHeight="1">
      <c r="A764" s="34"/>
      <c r="B764" s="35"/>
      <c r="C764" s="191" t="s">
        <v>1545</v>
      </c>
      <c r="D764" s="191" t="s">
        <v>182</v>
      </c>
      <c r="E764" s="192" t="s">
        <v>3346</v>
      </c>
      <c r="F764" s="193" t="s">
        <v>3347</v>
      </c>
      <c r="G764" s="194" t="s">
        <v>3039</v>
      </c>
      <c r="H764" s="195">
        <v>24</v>
      </c>
      <c r="I764" s="196"/>
      <c r="J764" s="197">
        <f>ROUND(I764*H764,2)</f>
        <v>0</v>
      </c>
      <c r="K764" s="193" t="s">
        <v>1</v>
      </c>
      <c r="L764" s="39"/>
      <c r="M764" s="198" t="s">
        <v>1</v>
      </c>
      <c r="N764" s="199" t="s">
        <v>41</v>
      </c>
      <c r="O764" s="71"/>
      <c r="P764" s="200">
        <f>O764*H764</f>
        <v>0</v>
      </c>
      <c r="Q764" s="200">
        <v>0</v>
      </c>
      <c r="R764" s="200">
        <f>Q764*H764</f>
        <v>0</v>
      </c>
      <c r="S764" s="200">
        <v>0</v>
      </c>
      <c r="T764" s="201">
        <f>S764*H764</f>
        <v>0</v>
      </c>
      <c r="U764" s="34"/>
      <c r="V764" s="34"/>
      <c r="W764" s="34"/>
      <c r="X764" s="34"/>
      <c r="Y764" s="34"/>
      <c r="Z764" s="34"/>
      <c r="AA764" s="34"/>
      <c r="AB764" s="34"/>
      <c r="AC764" s="34"/>
      <c r="AD764" s="34"/>
      <c r="AE764" s="34"/>
      <c r="AR764" s="202" t="s">
        <v>187</v>
      </c>
      <c r="AT764" s="202" t="s">
        <v>182</v>
      </c>
      <c r="AU764" s="202" t="s">
        <v>83</v>
      </c>
      <c r="AY764" s="17" t="s">
        <v>179</v>
      </c>
      <c r="BE764" s="203">
        <f>IF(N764="základní",J764,0)</f>
        <v>0</v>
      </c>
      <c r="BF764" s="203">
        <f>IF(N764="snížená",J764,0)</f>
        <v>0</v>
      </c>
      <c r="BG764" s="203">
        <f>IF(N764="zákl. přenesená",J764,0)</f>
        <v>0</v>
      </c>
      <c r="BH764" s="203">
        <f>IF(N764="sníž. přenesená",J764,0)</f>
        <v>0</v>
      </c>
      <c r="BI764" s="203">
        <f>IF(N764="nulová",J764,0)</f>
        <v>0</v>
      </c>
      <c r="BJ764" s="17" t="s">
        <v>83</v>
      </c>
      <c r="BK764" s="203">
        <f>ROUND(I764*H764,2)</f>
        <v>0</v>
      </c>
      <c r="BL764" s="17" t="s">
        <v>187</v>
      </c>
      <c r="BM764" s="202" t="s">
        <v>2295</v>
      </c>
    </row>
    <row r="765" spans="1:65" s="13" customFormat="1" ht="11.25">
      <c r="B765" s="209"/>
      <c r="C765" s="210"/>
      <c r="D765" s="204" t="s">
        <v>191</v>
      </c>
      <c r="E765" s="211" t="s">
        <v>1</v>
      </c>
      <c r="F765" s="212" t="s">
        <v>3334</v>
      </c>
      <c r="G765" s="210"/>
      <c r="H765" s="211" t="s">
        <v>1</v>
      </c>
      <c r="I765" s="213"/>
      <c r="J765" s="210"/>
      <c r="K765" s="210"/>
      <c r="L765" s="214"/>
      <c r="M765" s="215"/>
      <c r="N765" s="216"/>
      <c r="O765" s="216"/>
      <c r="P765" s="216"/>
      <c r="Q765" s="216"/>
      <c r="R765" s="216"/>
      <c r="S765" s="216"/>
      <c r="T765" s="217"/>
      <c r="AT765" s="218" t="s">
        <v>191</v>
      </c>
      <c r="AU765" s="218" t="s">
        <v>83</v>
      </c>
      <c r="AV765" s="13" t="s">
        <v>83</v>
      </c>
      <c r="AW765" s="13" t="s">
        <v>32</v>
      </c>
      <c r="AX765" s="13" t="s">
        <v>76</v>
      </c>
      <c r="AY765" s="218" t="s">
        <v>179</v>
      </c>
    </row>
    <row r="766" spans="1:65" s="14" customFormat="1" ht="11.25">
      <c r="B766" s="219"/>
      <c r="C766" s="220"/>
      <c r="D766" s="204" t="s">
        <v>191</v>
      </c>
      <c r="E766" s="221" t="s">
        <v>1</v>
      </c>
      <c r="F766" s="222" t="s">
        <v>433</v>
      </c>
      <c r="G766" s="220"/>
      <c r="H766" s="223">
        <v>24</v>
      </c>
      <c r="I766" s="224"/>
      <c r="J766" s="220"/>
      <c r="K766" s="220"/>
      <c r="L766" s="225"/>
      <c r="M766" s="226"/>
      <c r="N766" s="227"/>
      <c r="O766" s="227"/>
      <c r="P766" s="227"/>
      <c r="Q766" s="227"/>
      <c r="R766" s="227"/>
      <c r="S766" s="227"/>
      <c r="T766" s="228"/>
      <c r="AT766" s="229" t="s">
        <v>191</v>
      </c>
      <c r="AU766" s="229" t="s">
        <v>83</v>
      </c>
      <c r="AV766" s="14" t="s">
        <v>85</v>
      </c>
      <c r="AW766" s="14" t="s">
        <v>32</v>
      </c>
      <c r="AX766" s="14" t="s">
        <v>76</v>
      </c>
      <c r="AY766" s="229" t="s">
        <v>179</v>
      </c>
    </row>
    <row r="767" spans="1:65" s="15" customFormat="1" ht="11.25">
      <c r="B767" s="244"/>
      <c r="C767" s="245"/>
      <c r="D767" s="204" t="s">
        <v>191</v>
      </c>
      <c r="E767" s="246" t="s">
        <v>1</v>
      </c>
      <c r="F767" s="247" t="s">
        <v>2795</v>
      </c>
      <c r="G767" s="245"/>
      <c r="H767" s="248">
        <v>24</v>
      </c>
      <c r="I767" s="249"/>
      <c r="J767" s="245"/>
      <c r="K767" s="245"/>
      <c r="L767" s="250"/>
      <c r="M767" s="251"/>
      <c r="N767" s="252"/>
      <c r="O767" s="252"/>
      <c r="P767" s="252"/>
      <c r="Q767" s="252"/>
      <c r="R767" s="252"/>
      <c r="S767" s="252"/>
      <c r="T767" s="253"/>
      <c r="AT767" s="254" t="s">
        <v>191</v>
      </c>
      <c r="AU767" s="254" t="s">
        <v>83</v>
      </c>
      <c r="AV767" s="15" t="s">
        <v>187</v>
      </c>
      <c r="AW767" s="15" t="s">
        <v>32</v>
      </c>
      <c r="AX767" s="15" t="s">
        <v>83</v>
      </c>
      <c r="AY767" s="254" t="s">
        <v>179</v>
      </c>
    </row>
    <row r="768" spans="1:65" s="12" customFormat="1" ht="25.9" customHeight="1">
      <c r="B768" s="175"/>
      <c r="C768" s="176"/>
      <c r="D768" s="177" t="s">
        <v>75</v>
      </c>
      <c r="E768" s="178" t="s">
        <v>3348</v>
      </c>
      <c r="F768" s="178" t="s">
        <v>3349</v>
      </c>
      <c r="G768" s="176"/>
      <c r="H768" s="176"/>
      <c r="I768" s="179"/>
      <c r="J768" s="180">
        <f>BK768</f>
        <v>0</v>
      </c>
      <c r="K768" s="176"/>
      <c r="L768" s="181"/>
      <c r="M768" s="182"/>
      <c r="N768" s="183"/>
      <c r="O768" s="183"/>
      <c r="P768" s="184">
        <f>SUM(P769:P773)</f>
        <v>0</v>
      </c>
      <c r="Q768" s="183"/>
      <c r="R768" s="184">
        <f>SUM(R769:R773)</f>
        <v>0</v>
      </c>
      <c r="S768" s="183"/>
      <c r="T768" s="185">
        <f>SUM(T769:T773)</f>
        <v>0</v>
      </c>
      <c r="AR768" s="186" t="s">
        <v>83</v>
      </c>
      <c r="AT768" s="187" t="s">
        <v>75</v>
      </c>
      <c r="AU768" s="187" t="s">
        <v>76</v>
      </c>
      <c r="AY768" s="186" t="s">
        <v>179</v>
      </c>
      <c r="BK768" s="188">
        <f>SUM(BK769:BK773)</f>
        <v>0</v>
      </c>
    </row>
    <row r="769" spans="1:65" s="2" customFormat="1" ht="16.5" customHeight="1">
      <c r="A769" s="34"/>
      <c r="B769" s="35"/>
      <c r="C769" s="191" t="s">
        <v>1550</v>
      </c>
      <c r="D769" s="191" t="s">
        <v>182</v>
      </c>
      <c r="E769" s="192" t="s">
        <v>3350</v>
      </c>
      <c r="F769" s="193" t="s">
        <v>3351</v>
      </c>
      <c r="G769" s="194" t="s">
        <v>1535</v>
      </c>
      <c r="H769" s="195">
        <v>1850</v>
      </c>
      <c r="I769" s="196"/>
      <c r="J769" s="197">
        <f>ROUND(I769*H769,2)</f>
        <v>0</v>
      </c>
      <c r="K769" s="193" t="s">
        <v>1</v>
      </c>
      <c r="L769" s="39"/>
      <c r="M769" s="198" t="s">
        <v>1</v>
      </c>
      <c r="N769" s="199" t="s">
        <v>41</v>
      </c>
      <c r="O769" s="71"/>
      <c r="P769" s="200">
        <f>O769*H769</f>
        <v>0</v>
      </c>
      <c r="Q769" s="200">
        <v>0</v>
      </c>
      <c r="R769" s="200">
        <f>Q769*H769</f>
        <v>0</v>
      </c>
      <c r="S769" s="200">
        <v>0</v>
      </c>
      <c r="T769" s="201">
        <f>S769*H769</f>
        <v>0</v>
      </c>
      <c r="U769" s="34"/>
      <c r="V769" s="34"/>
      <c r="W769" s="34"/>
      <c r="X769" s="34"/>
      <c r="Y769" s="34"/>
      <c r="Z769" s="34"/>
      <c r="AA769" s="34"/>
      <c r="AB769" s="34"/>
      <c r="AC769" s="34"/>
      <c r="AD769" s="34"/>
      <c r="AE769" s="34"/>
      <c r="AR769" s="202" t="s">
        <v>187</v>
      </c>
      <c r="AT769" s="202" t="s">
        <v>182</v>
      </c>
      <c r="AU769" s="202" t="s">
        <v>83</v>
      </c>
      <c r="AY769" s="17" t="s">
        <v>179</v>
      </c>
      <c r="BE769" s="203">
        <f>IF(N769="základní",J769,0)</f>
        <v>0</v>
      </c>
      <c r="BF769" s="203">
        <f>IF(N769="snížená",J769,0)</f>
        <v>0</v>
      </c>
      <c r="BG769" s="203">
        <f>IF(N769="zákl. přenesená",J769,0)</f>
        <v>0</v>
      </c>
      <c r="BH769" s="203">
        <f>IF(N769="sníž. přenesená",J769,0)</f>
        <v>0</v>
      </c>
      <c r="BI769" s="203">
        <f>IF(N769="nulová",J769,0)</f>
        <v>0</v>
      </c>
      <c r="BJ769" s="17" t="s">
        <v>83</v>
      </c>
      <c r="BK769" s="203">
        <f>ROUND(I769*H769,2)</f>
        <v>0</v>
      </c>
      <c r="BL769" s="17" t="s">
        <v>187</v>
      </c>
      <c r="BM769" s="202" t="s">
        <v>2305</v>
      </c>
    </row>
    <row r="770" spans="1:65" s="2" customFormat="1" ht="16.5" customHeight="1">
      <c r="A770" s="34"/>
      <c r="B770" s="35"/>
      <c r="C770" s="191" t="s">
        <v>1555</v>
      </c>
      <c r="D770" s="191" t="s">
        <v>182</v>
      </c>
      <c r="E770" s="192" t="s">
        <v>3352</v>
      </c>
      <c r="F770" s="193" t="s">
        <v>3353</v>
      </c>
      <c r="G770" s="194" t="s">
        <v>3039</v>
      </c>
      <c r="H770" s="195">
        <v>160</v>
      </c>
      <c r="I770" s="196"/>
      <c r="J770" s="197">
        <f>ROUND(I770*H770,2)</f>
        <v>0</v>
      </c>
      <c r="K770" s="193" t="s">
        <v>1</v>
      </c>
      <c r="L770" s="39"/>
      <c r="M770" s="198" t="s">
        <v>1</v>
      </c>
      <c r="N770" s="199" t="s">
        <v>41</v>
      </c>
      <c r="O770" s="71"/>
      <c r="P770" s="200">
        <f>O770*H770</f>
        <v>0</v>
      </c>
      <c r="Q770" s="200">
        <v>0</v>
      </c>
      <c r="R770" s="200">
        <f>Q770*H770</f>
        <v>0</v>
      </c>
      <c r="S770" s="200">
        <v>0</v>
      </c>
      <c r="T770" s="201">
        <f>S770*H770</f>
        <v>0</v>
      </c>
      <c r="U770" s="34"/>
      <c r="V770" s="34"/>
      <c r="W770" s="34"/>
      <c r="X770" s="34"/>
      <c r="Y770" s="34"/>
      <c r="Z770" s="34"/>
      <c r="AA770" s="34"/>
      <c r="AB770" s="34"/>
      <c r="AC770" s="34"/>
      <c r="AD770" s="34"/>
      <c r="AE770" s="34"/>
      <c r="AR770" s="202" t="s">
        <v>187</v>
      </c>
      <c r="AT770" s="202" t="s">
        <v>182</v>
      </c>
      <c r="AU770" s="202" t="s">
        <v>83</v>
      </c>
      <c r="AY770" s="17" t="s">
        <v>179</v>
      </c>
      <c r="BE770" s="203">
        <f>IF(N770="základní",J770,0)</f>
        <v>0</v>
      </c>
      <c r="BF770" s="203">
        <f>IF(N770="snížená",J770,0)</f>
        <v>0</v>
      </c>
      <c r="BG770" s="203">
        <f>IF(N770="zákl. přenesená",J770,0)</f>
        <v>0</v>
      </c>
      <c r="BH770" s="203">
        <f>IF(N770="sníž. přenesená",J770,0)</f>
        <v>0</v>
      </c>
      <c r="BI770" s="203">
        <f>IF(N770="nulová",J770,0)</f>
        <v>0</v>
      </c>
      <c r="BJ770" s="17" t="s">
        <v>83</v>
      </c>
      <c r="BK770" s="203">
        <f>ROUND(I770*H770,2)</f>
        <v>0</v>
      </c>
      <c r="BL770" s="17" t="s">
        <v>187</v>
      </c>
      <c r="BM770" s="202" t="s">
        <v>2321</v>
      </c>
    </row>
    <row r="771" spans="1:65" s="2" customFormat="1" ht="36">
      <c r="A771" s="34"/>
      <c r="B771" s="35"/>
      <c r="C771" s="191" t="s">
        <v>1559</v>
      </c>
      <c r="D771" s="191" t="s">
        <v>182</v>
      </c>
      <c r="E771" s="192" t="s">
        <v>3354</v>
      </c>
      <c r="F771" s="193" t="s">
        <v>3355</v>
      </c>
      <c r="G771" s="194" t="s">
        <v>3039</v>
      </c>
      <c r="H771" s="195">
        <v>48</v>
      </c>
      <c r="I771" s="196"/>
      <c r="J771" s="197">
        <f>ROUND(I771*H771,2)</f>
        <v>0</v>
      </c>
      <c r="K771" s="193" t="s">
        <v>1</v>
      </c>
      <c r="L771" s="39"/>
      <c r="M771" s="198" t="s">
        <v>1</v>
      </c>
      <c r="N771" s="199" t="s">
        <v>41</v>
      </c>
      <c r="O771" s="71"/>
      <c r="P771" s="200">
        <f>O771*H771</f>
        <v>0</v>
      </c>
      <c r="Q771" s="200">
        <v>0</v>
      </c>
      <c r="R771" s="200">
        <f>Q771*H771</f>
        <v>0</v>
      </c>
      <c r="S771" s="200">
        <v>0</v>
      </c>
      <c r="T771" s="201">
        <f>S771*H771</f>
        <v>0</v>
      </c>
      <c r="U771" s="34"/>
      <c r="V771" s="34"/>
      <c r="W771" s="34"/>
      <c r="X771" s="34"/>
      <c r="Y771" s="34"/>
      <c r="Z771" s="34"/>
      <c r="AA771" s="34"/>
      <c r="AB771" s="34"/>
      <c r="AC771" s="34"/>
      <c r="AD771" s="34"/>
      <c r="AE771" s="34"/>
      <c r="AR771" s="202" t="s">
        <v>187</v>
      </c>
      <c r="AT771" s="202" t="s">
        <v>182</v>
      </c>
      <c r="AU771" s="202" t="s">
        <v>83</v>
      </c>
      <c r="AY771" s="17" t="s">
        <v>179</v>
      </c>
      <c r="BE771" s="203">
        <f>IF(N771="základní",J771,0)</f>
        <v>0</v>
      </c>
      <c r="BF771" s="203">
        <f>IF(N771="snížená",J771,0)</f>
        <v>0</v>
      </c>
      <c r="BG771" s="203">
        <f>IF(N771="zákl. přenesená",J771,0)</f>
        <v>0</v>
      </c>
      <c r="BH771" s="203">
        <f>IF(N771="sníž. přenesená",J771,0)</f>
        <v>0</v>
      </c>
      <c r="BI771" s="203">
        <f>IF(N771="nulová",J771,0)</f>
        <v>0</v>
      </c>
      <c r="BJ771" s="17" t="s">
        <v>83</v>
      </c>
      <c r="BK771" s="203">
        <f>ROUND(I771*H771,2)</f>
        <v>0</v>
      </c>
      <c r="BL771" s="17" t="s">
        <v>187</v>
      </c>
      <c r="BM771" s="202" t="s">
        <v>2330</v>
      </c>
    </row>
    <row r="772" spans="1:65" s="2" customFormat="1" ht="24">
      <c r="A772" s="34"/>
      <c r="B772" s="35"/>
      <c r="C772" s="191" t="s">
        <v>1595</v>
      </c>
      <c r="D772" s="191" t="s">
        <v>182</v>
      </c>
      <c r="E772" s="192" t="s">
        <v>3356</v>
      </c>
      <c r="F772" s="193" t="s">
        <v>3357</v>
      </c>
      <c r="G772" s="194" t="s">
        <v>198</v>
      </c>
      <c r="H772" s="195">
        <v>30</v>
      </c>
      <c r="I772" s="196"/>
      <c r="J772" s="197">
        <f>ROUND(I772*H772,2)</f>
        <v>0</v>
      </c>
      <c r="K772" s="193" t="s">
        <v>1</v>
      </c>
      <c r="L772" s="39"/>
      <c r="M772" s="198" t="s">
        <v>1</v>
      </c>
      <c r="N772" s="199" t="s">
        <v>41</v>
      </c>
      <c r="O772" s="71"/>
      <c r="P772" s="200">
        <f>O772*H772</f>
        <v>0</v>
      </c>
      <c r="Q772" s="200">
        <v>0</v>
      </c>
      <c r="R772" s="200">
        <f>Q772*H772</f>
        <v>0</v>
      </c>
      <c r="S772" s="200">
        <v>0</v>
      </c>
      <c r="T772" s="201">
        <f>S772*H772</f>
        <v>0</v>
      </c>
      <c r="U772" s="34"/>
      <c r="V772" s="34"/>
      <c r="W772" s="34"/>
      <c r="X772" s="34"/>
      <c r="Y772" s="34"/>
      <c r="Z772" s="34"/>
      <c r="AA772" s="34"/>
      <c r="AB772" s="34"/>
      <c r="AC772" s="34"/>
      <c r="AD772" s="34"/>
      <c r="AE772" s="34"/>
      <c r="AR772" s="202" t="s">
        <v>187</v>
      </c>
      <c r="AT772" s="202" t="s">
        <v>182</v>
      </c>
      <c r="AU772" s="202" t="s">
        <v>83</v>
      </c>
      <c r="AY772" s="17" t="s">
        <v>179</v>
      </c>
      <c r="BE772" s="203">
        <f>IF(N772="základní",J772,0)</f>
        <v>0</v>
      </c>
      <c r="BF772" s="203">
        <f>IF(N772="snížená",J772,0)</f>
        <v>0</v>
      </c>
      <c r="BG772" s="203">
        <f>IF(N772="zákl. přenesená",J772,0)</f>
        <v>0</v>
      </c>
      <c r="BH772" s="203">
        <f>IF(N772="sníž. přenesená",J772,0)</f>
        <v>0</v>
      </c>
      <c r="BI772" s="203">
        <f>IF(N772="nulová",J772,0)</f>
        <v>0</v>
      </c>
      <c r="BJ772" s="17" t="s">
        <v>83</v>
      </c>
      <c r="BK772" s="203">
        <f>ROUND(I772*H772,2)</f>
        <v>0</v>
      </c>
      <c r="BL772" s="17" t="s">
        <v>187</v>
      </c>
      <c r="BM772" s="202" t="s">
        <v>2342</v>
      </c>
    </row>
    <row r="773" spans="1:65" s="2" customFormat="1" ht="16.5" customHeight="1">
      <c r="A773" s="34"/>
      <c r="B773" s="35"/>
      <c r="C773" s="191" t="s">
        <v>1599</v>
      </c>
      <c r="D773" s="191" t="s">
        <v>182</v>
      </c>
      <c r="E773" s="192" t="s">
        <v>3358</v>
      </c>
      <c r="F773" s="193" t="s">
        <v>3359</v>
      </c>
      <c r="G773" s="194" t="s">
        <v>1805</v>
      </c>
      <c r="H773" s="240"/>
      <c r="I773" s="196"/>
      <c r="J773" s="197">
        <f>ROUND(I773*H773,2)</f>
        <v>0</v>
      </c>
      <c r="K773" s="193" t="s">
        <v>1</v>
      </c>
      <c r="L773" s="39"/>
      <c r="M773" s="258" t="s">
        <v>1</v>
      </c>
      <c r="N773" s="259" t="s">
        <v>41</v>
      </c>
      <c r="O773" s="260"/>
      <c r="P773" s="261">
        <f>O773*H773</f>
        <v>0</v>
      </c>
      <c r="Q773" s="261">
        <v>0</v>
      </c>
      <c r="R773" s="261">
        <f>Q773*H773</f>
        <v>0</v>
      </c>
      <c r="S773" s="261">
        <v>0</v>
      </c>
      <c r="T773" s="262">
        <f>S773*H773</f>
        <v>0</v>
      </c>
      <c r="U773" s="34"/>
      <c r="V773" s="34"/>
      <c r="W773" s="34"/>
      <c r="X773" s="34"/>
      <c r="Y773" s="34"/>
      <c r="Z773" s="34"/>
      <c r="AA773" s="34"/>
      <c r="AB773" s="34"/>
      <c r="AC773" s="34"/>
      <c r="AD773" s="34"/>
      <c r="AE773" s="34"/>
      <c r="AR773" s="202" t="s">
        <v>187</v>
      </c>
      <c r="AT773" s="202" t="s">
        <v>182</v>
      </c>
      <c r="AU773" s="202" t="s">
        <v>83</v>
      </c>
      <c r="AY773" s="17" t="s">
        <v>179</v>
      </c>
      <c r="BE773" s="203">
        <f>IF(N773="základní",J773,0)</f>
        <v>0</v>
      </c>
      <c r="BF773" s="203">
        <f>IF(N773="snížená",J773,0)</f>
        <v>0</v>
      </c>
      <c r="BG773" s="203">
        <f>IF(N773="zákl. přenesená",J773,0)</f>
        <v>0</v>
      </c>
      <c r="BH773" s="203">
        <f>IF(N773="sníž. přenesená",J773,0)</f>
        <v>0</v>
      </c>
      <c r="BI773" s="203">
        <f>IF(N773="nulová",J773,0)</f>
        <v>0</v>
      </c>
      <c r="BJ773" s="17" t="s">
        <v>83</v>
      </c>
      <c r="BK773" s="203">
        <f>ROUND(I773*H773,2)</f>
        <v>0</v>
      </c>
      <c r="BL773" s="17" t="s">
        <v>187</v>
      </c>
      <c r="BM773" s="202" t="s">
        <v>2438</v>
      </c>
    </row>
    <row r="774" spans="1:65" s="2" customFormat="1" ht="6.95" customHeight="1">
      <c r="A774" s="34"/>
      <c r="B774" s="54"/>
      <c r="C774" s="55"/>
      <c r="D774" s="55"/>
      <c r="E774" s="55"/>
      <c r="F774" s="55"/>
      <c r="G774" s="55"/>
      <c r="H774" s="55"/>
      <c r="I774" s="55"/>
      <c r="J774" s="55"/>
      <c r="K774" s="55"/>
      <c r="L774" s="39"/>
      <c r="M774" s="34"/>
      <c r="O774" s="34"/>
      <c r="P774" s="34"/>
      <c r="Q774" s="34"/>
      <c r="R774" s="34"/>
      <c r="S774" s="34"/>
      <c r="T774" s="34"/>
      <c r="U774" s="34"/>
      <c r="V774" s="34"/>
      <c r="W774" s="34"/>
      <c r="X774" s="34"/>
      <c r="Y774" s="34"/>
      <c r="Z774" s="34"/>
      <c r="AA774" s="34"/>
      <c r="AB774" s="34"/>
      <c r="AC774" s="34"/>
      <c r="AD774" s="34"/>
      <c r="AE774" s="34"/>
    </row>
  </sheetData>
  <sheetProtection algorithmName="SHA-512" hashValue="vjH+W15OTmbG8jVR7RA3WvkGUpw1VWOJp0j8cKWouB67uGaqBkh006uFzJVkiT8H3UU//JJPorrXTBwO/LbMuA==" saltValue="KgaTL8xp6M8bJHDtb0lZ7v+tjvFVybYXLDz5oYQx/asVRZweXOWPHUYiAXENnA07Yb9O1y3oJiERPgdPJa5NNA==" spinCount="100000" sheet="1" objects="1" scenarios="1" formatColumns="0" formatRows="0" autoFilter="0"/>
  <autoFilter ref="C126:K773"/>
  <mergeCells count="12">
    <mergeCell ref="E119:H119"/>
    <mergeCell ref="L2:V2"/>
    <mergeCell ref="E85:H85"/>
    <mergeCell ref="E87:H87"/>
    <mergeCell ref="E89:H89"/>
    <mergeCell ref="E115:H115"/>
    <mergeCell ref="E117:H11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102</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3360</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3361</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ROUND(J147,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ROUND((SUM(BE147:BE266)),  2)</f>
        <v>0</v>
      </c>
      <c r="G35" s="34"/>
      <c r="H35" s="34"/>
      <c r="I35" s="130">
        <v>0.21</v>
      </c>
      <c r="J35" s="129">
        <f>ROUND(((SUM(BE147:BE266))*I35),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ROUND((SUM(BF147:BF266)),  2)</f>
        <v>0</v>
      </c>
      <c r="G36" s="34"/>
      <c r="H36" s="34"/>
      <c r="I36" s="130">
        <v>0.15</v>
      </c>
      <c r="J36" s="129">
        <f>ROUND(((SUM(BF147:BF266))*I36),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ROUND((SUM(BG147:BG266)),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ROUND((SUM(BH147:BH266)),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ROUND((SUM(BI147:BI266)),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D1_01_4d - Měření a regulace</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28</v>
      </c>
      <c r="D94" s="36"/>
      <c r="E94" s="36"/>
      <c r="F94" s="27" t="str">
        <f>IF(E20="","",E20)</f>
        <v>Vyplň údaj</v>
      </c>
      <c r="G94" s="36"/>
      <c r="H94" s="36"/>
      <c r="I94" s="29" t="s">
        <v>33</v>
      </c>
      <c r="J94" s="32" t="str">
        <f>E26</f>
        <v>Ing. Hpfman</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J147</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3362</v>
      </c>
      <c r="E99" s="156"/>
      <c r="F99" s="156"/>
      <c r="G99" s="156"/>
      <c r="H99" s="156"/>
      <c r="I99" s="156"/>
      <c r="J99" s="157">
        <f>J148</f>
        <v>0</v>
      </c>
      <c r="K99" s="154"/>
      <c r="L99" s="158"/>
    </row>
    <row r="100" spans="1:47" s="9" customFormat="1" ht="24.95" customHeight="1">
      <c r="B100" s="153"/>
      <c r="C100" s="154"/>
      <c r="D100" s="155" t="s">
        <v>3363</v>
      </c>
      <c r="E100" s="156"/>
      <c r="F100" s="156"/>
      <c r="G100" s="156"/>
      <c r="H100" s="156"/>
      <c r="I100" s="156"/>
      <c r="J100" s="157">
        <f>J152</f>
        <v>0</v>
      </c>
      <c r="K100" s="154"/>
      <c r="L100" s="158"/>
    </row>
    <row r="101" spans="1:47" s="9" customFormat="1" ht="24.95" customHeight="1">
      <c r="B101" s="153"/>
      <c r="C101" s="154"/>
      <c r="D101" s="155" t="s">
        <v>3364</v>
      </c>
      <c r="E101" s="156"/>
      <c r="F101" s="156"/>
      <c r="G101" s="156"/>
      <c r="H101" s="156"/>
      <c r="I101" s="156"/>
      <c r="J101" s="157">
        <f>J157</f>
        <v>0</v>
      </c>
      <c r="K101" s="154"/>
      <c r="L101" s="158"/>
    </row>
    <row r="102" spans="1:47" s="9" customFormat="1" ht="24.95" customHeight="1">
      <c r="B102" s="153"/>
      <c r="C102" s="154"/>
      <c r="D102" s="155" t="s">
        <v>3365</v>
      </c>
      <c r="E102" s="156"/>
      <c r="F102" s="156"/>
      <c r="G102" s="156"/>
      <c r="H102" s="156"/>
      <c r="I102" s="156"/>
      <c r="J102" s="157">
        <f>J161</f>
        <v>0</v>
      </c>
      <c r="K102" s="154"/>
      <c r="L102" s="158"/>
    </row>
    <row r="103" spans="1:47" s="9" customFormat="1" ht="24.95" customHeight="1">
      <c r="B103" s="153"/>
      <c r="C103" s="154"/>
      <c r="D103" s="155" t="s">
        <v>3366</v>
      </c>
      <c r="E103" s="156"/>
      <c r="F103" s="156"/>
      <c r="G103" s="156"/>
      <c r="H103" s="156"/>
      <c r="I103" s="156"/>
      <c r="J103" s="157">
        <f>J165</f>
        <v>0</v>
      </c>
      <c r="K103" s="154"/>
      <c r="L103" s="158"/>
    </row>
    <row r="104" spans="1:47" s="9" customFormat="1" ht="24.95" customHeight="1">
      <c r="B104" s="153"/>
      <c r="C104" s="154"/>
      <c r="D104" s="155" t="s">
        <v>3367</v>
      </c>
      <c r="E104" s="156"/>
      <c r="F104" s="156"/>
      <c r="G104" s="156"/>
      <c r="H104" s="156"/>
      <c r="I104" s="156"/>
      <c r="J104" s="157">
        <f>J169</f>
        <v>0</v>
      </c>
      <c r="K104" s="154"/>
      <c r="L104" s="158"/>
    </row>
    <row r="105" spans="1:47" s="9" customFormat="1" ht="24.95" customHeight="1">
      <c r="B105" s="153"/>
      <c r="C105" s="154"/>
      <c r="D105" s="155" t="s">
        <v>3368</v>
      </c>
      <c r="E105" s="156"/>
      <c r="F105" s="156"/>
      <c r="G105" s="156"/>
      <c r="H105" s="156"/>
      <c r="I105" s="156"/>
      <c r="J105" s="157">
        <f>J173</f>
        <v>0</v>
      </c>
      <c r="K105" s="154"/>
      <c r="L105" s="158"/>
    </row>
    <row r="106" spans="1:47" s="9" customFormat="1" ht="24.95" customHeight="1">
      <c r="B106" s="153"/>
      <c r="C106" s="154"/>
      <c r="D106" s="155" t="s">
        <v>3369</v>
      </c>
      <c r="E106" s="156"/>
      <c r="F106" s="156"/>
      <c r="G106" s="156"/>
      <c r="H106" s="156"/>
      <c r="I106" s="156"/>
      <c r="J106" s="157">
        <f>J179</f>
        <v>0</v>
      </c>
      <c r="K106" s="154"/>
      <c r="L106" s="158"/>
    </row>
    <row r="107" spans="1:47" s="9" customFormat="1" ht="24.95" customHeight="1">
      <c r="B107" s="153"/>
      <c r="C107" s="154"/>
      <c r="D107" s="155" t="s">
        <v>3370</v>
      </c>
      <c r="E107" s="156"/>
      <c r="F107" s="156"/>
      <c r="G107" s="156"/>
      <c r="H107" s="156"/>
      <c r="I107" s="156"/>
      <c r="J107" s="157">
        <f>J185</f>
        <v>0</v>
      </c>
      <c r="K107" s="154"/>
      <c r="L107" s="158"/>
    </row>
    <row r="108" spans="1:47" s="9" customFormat="1" ht="24.95" customHeight="1">
      <c r="B108" s="153"/>
      <c r="C108" s="154"/>
      <c r="D108" s="155" t="s">
        <v>3371</v>
      </c>
      <c r="E108" s="156"/>
      <c r="F108" s="156"/>
      <c r="G108" s="156"/>
      <c r="H108" s="156"/>
      <c r="I108" s="156"/>
      <c r="J108" s="157">
        <f>J191</f>
        <v>0</v>
      </c>
      <c r="K108" s="154"/>
      <c r="L108" s="158"/>
    </row>
    <row r="109" spans="1:47" s="9" customFormat="1" ht="24.95" customHeight="1">
      <c r="B109" s="153"/>
      <c r="C109" s="154"/>
      <c r="D109" s="155" t="s">
        <v>3372</v>
      </c>
      <c r="E109" s="156"/>
      <c r="F109" s="156"/>
      <c r="G109" s="156"/>
      <c r="H109" s="156"/>
      <c r="I109" s="156"/>
      <c r="J109" s="157">
        <f>J198</f>
        <v>0</v>
      </c>
      <c r="K109" s="154"/>
      <c r="L109" s="158"/>
    </row>
    <row r="110" spans="1:47" s="9" customFormat="1" ht="24.95" customHeight="1">
      <c r="B110" s="153"/>
      <c r="C110" s="154"/>
      <c r="D110" s="155" t="s">
        <v>3373</v>
      </c>
      <c r="E110" s="156"/>
      <c r="F110" s="156"/>
      <c r="G110" s="156"/>
      <c r="H110" s="156"/>
      <c r="I110" s="156"/>
      <c r="J110" s="157">
        <f>J200</f>
        <v>0</v>
      </c>
      <c r="K110" s="154"/>
      <c r="L110" s="158"/>
    </row>
    <row r="111" spans="1:47" s="9" customFormat="1" ht="24.95" customHeight="1">
      <c r="B111" s="153"/>
      <c r="C111" s="154"/>
      <c r="D111" s="155" t="s">
        <v>3374</v>
      </c>
      <c r="E111" s="156"/>
      <c r="F111" s="156"/>
      <c r="G111" s="156"/>
      <c r="H111" s="156"/>
      <c r="I111" s="156"/>
      <c r="J111" s="157">
        <f>J202</f>
        <v>0</v>
      </c>
      <c r="K111" s="154"/>
      <c r="L111" s="158"/>
    </row>
    <row r="112" spans="1:47" s="9" customFormat="1" ht="24.95" customHeight="1">
      <c r="B112" s="153"/>
      <c r="C112" s="154"/>
      <c r="D112" s="155" t="s">
        <v>3375</v>
      </c>
      <c r="E112" s="156"/>
      <c r="F112" s="156"/>
      <c r="G112" s="156"/>
      <c r="H112" s="156"/>
      <c r="I112" s="156"/>
      <c r="J112" s="157">
        <f>J205</f>
        <v>0</v>
      </c>
      <c r="K112" s="154"/>
      <c r="L112" s="158"/>
    </row>
    <row r="113" spans="1:31" s="9" customFormat="1" ht="24.95" customHeight="1">
      <c r="B113" s="153"/>
      <c r="C113" s="154"/>
      <c r="D113" s="155" t="s">
        <v>3376</v>
      </c>
      <c r="E113" s="156"/>
      <c r="F113" s="156"/>
      <c r="G113" s="156"/>
      <c r="H113" s="156"/>
      <c r="I113" s="156"/>
      <c r="J113" s="157">
        <f>J207</f>
        <v>0</v>
      </c>
      <c r="K113" s="154"/>
      <c r="L113" s="158"/>
    </row>
    <row r="114" spans="1:31" s="9" customFormat="1" ht="24.95" customHeight="1">
      <c r="B114" s="153"/>
      <c r="C114" s="154"/>
      <c r="D114" s="155" t="s">
        <v>3377</v>
      </c>
      <c r="E114" s="156"/>
      <c r="F114" s="156"/>
      <c r="G114" s="156"/>
      <c r="H114" s="156"/>
      <c r="I114" s="156"/>
      <c r="J114" s="157">
        <f>J211</f>
        <v>0</v>
      </c>
      <c r="K114" s="154"/>
      <c r="L114" s="158"/>
    </row>
    <row r="115" spans="1:31" s="9" customFormat="1" ht="24.95" customHeight="1">
      <c r="B115" s="153"/>
      <c r="C115" s="154"/>
      <c r="D115" s="155" t="s">
        <v>3378</v>
      </c>
      <c r="E115" s="156"/>
      <c r="F115" s="156"/>
      <c r="G115" s="156"/>
      <c r="H115" s="156"/>
      <c r="I115" s="156"/>
      <c r="J115" s="157">
        <f>J214</f>
        <v>0</v>
      </c>
      <c r="K115" s="154"/>
      <c r="L115" s="158"/>
    </row>
    <row r="116" spans="1:31" s="9" customFormat="1" ht="24.95" customHeight="1">
      <c r="B116" s="153"/>
      <c r="C116" s="154"/>
      <c r="D116" s="155" t="s">
        <v>3379</v>
      </c>
      <c r="E116" s="156"/>
      <c r="F116" s="156"/>
      <c r="G116" s="156"/>
      <c r="H116" s="156"/>
      <c r="I116" s="156"/>
      <c r="J116" s="157">
        <f>J217</f>
        <v>0</v>
      </c>
      <c r="K116" s="154"/>
      <c r="L116" s="158"/>
    </row>
    <row r="117" spans="1:31" s="9" customFormat="1" ht="24.95" customHeight="1">
      <c r="B117" s="153"/>
      <c r="C117" s="154"/>
      <c r="D117" s="155" t="s">
        <v>3380</v>
      </c>
      <c r="E117" s="156"/>
      <c r="F117" s="156"/>
      <c r="G117" s="156"/>
      <c r="H117" s="156"/>
      <c r="I117" s="156"/>
      <c r="J117" s="157">
        <f>J220</f>
        <v>0</v>
      </c>
      <c r="K117" s="154"/>
      <c r="L117" s="158"/>
    </row>
    <row r="118" spans="1:31" s="9" customFormat="1" ht="24.95" customHeight="1">
      <c r="B118" s="153"/>
      <c r="C118" s="154"/>
      <c r="D118" s="155" t="s">
        <v>3381</v>
      </c>
      <c r="E118" s="156"/>
      <c r="F118" s="156"/>
      <c r="G118" s="156"/>
      <c r="H118" s="156"/>
      <c r="I118" s="156"/>
      <c r="J118" s="157">
        <f>J223</f>
        <v>0</v>
      </c>
      <c r="K118" s="154"/>
      <c r="L118" s="158"/>
    </row>
    <row r="119" spans="1:31" s="9" customFormat="1" ht="24.95" customHeight="1">
      <c r="B119" s="153"/>
      <c r="C119" s="154"/>
      <c r="D119" s="155" t="s">
        <v>3382</v>
      </c>
      <c r="E119" s="156"/>
      <c r="F119" s="156"/>
      <c r="G119" s="156"/>
      <c r="H119" s="156"/>
      <c r="I119" s="156"/>
      <c r="J119" s="157">
        <f>J227</f>
        <v>0</v>
      </c>
      <c r="K119" s="154"/>
      <c r="L119" s="158"/>
    </row>
    <row r="120" spans="1:31" s="9" customFormat="1" ht="24.95" customHeight="1">
      <c r="B120" s="153"/>
      <c r="C120" s="154"/>
      <c r="D120" s="155" t="s">
        <v>3383</v>
      </c>
      <c r="E120" s="156"/>
      <c r="F120" s="156"/>
      <c r="G120" s="156"/>
      <c r="H120" s="156"/>
      <c r="I120" s="156"/>
      <c r="J120" s="157">
        <f>J229</f>
        <v>0</v>
      </c>
      <c r="K120" s="154"/>
      <c r="L120" s="158"/>
    </row>
    <row r="121" spans="1:31" s="9" customFormat="1" ht="24.95" customHeight="1">
      <c r="B121" s="153"/>
      <c r="C121" s="154"/>
      <c r="D121" s="155" t="s">
        <v>3384</v>
      </c>
      <c r="E121" s="156"/>
      <c r="F121" s="156"/>
      <c r="G121" s="156"/>
      <c r="H121" s="156"/>
      <c r="I121" s="156"/>
      <c r="J121" s="157">
        <f>J233</f>
        <v>0</v>
      </c>
      <c r="K121" s="154"/>
      <c r="L121" s="158"/>
    </row>
    <row r="122" spans="1:31" s="9" customFormat="1" ht="24.95" customHeight="1">
      <c r="B122" s="153"/>
      <c r="C122" s="154"/>
      <c r="D122" s="155" t="s">
        <v>3385</v>
      </c>
      <c r="E122" s="156"/>
      <c r="F122" s="156"/>
      <c r="G122" s="156"/>
      <c r="H122" s="156"/>
      <c r="I122" s="156"/>
      <c r="J122" s="157">
        <f>J238</f>
        <v>0</v>
      </c>
      <c r="K122" s="154"/>
      <c r="L122" s="158"/>
    </row>
    <row r="123" spans="1:31" s="9" customFormat="1" ht="24.95" customHeight="1">
      <c r="B123" s="153"/>
      <c r="C123" s="154"/>
      <c r="D123" s="155" t="s">
        <v>3386</v>
      </c>
      <c r="E123" s="156"/>
      <c r="F123" s="156"/>
      <c r="G123" s="156"/>
      <c r="H123" s="156"/>
      <c r="I123" s="156"/>
      <c r="J123" s="157">
        <f>J241</f>
        <v>0</v>
      </c>
      <c r="K123" s="154"/>
      <c r="L123" s="158"/>
    </row>
    <row r="124" spans="1:31" s="9" customFormat="1" ht="24.95" customHeight="1">
      <c r="B124" s="153"/>
      <c r="C124" s="154"/>
      <c r="D124" s="155" t="s">
        <v>3387</v>
      </c>
      <c r="E124" s="156"/>
      <c r="F124" s="156"/>
      <c r="G124" s="156"/>
      <c r="H124" s="156"/>
      <c r="I124" s="156"/>
      <c r="J124" s="157">
        <f>J255</f>
        <v>0</v>
      </c>
      <c r="K124" s="154"/>
      <c r="L124" s="158"/>
    </row>
    <row r="125" spans="1:31" s="9" customFormat="1" ht="24.95" customHeight="1">
      <c r="B125" s="153"/>
      <c r="C125" s="154"/>
      <c r="D125" s="155" t="s">
        <v>3388</v>
      </c>
      <c r="E125" s="156"/>
      <c r="F125" s="156"/>
      <c r="G125" s="156"/>
      <c r="H125" s="156"/>
      <c r="I125" s="156"/>
      <c r="J125" s="157">
        <f>J262</f>
        <v>0</v>
      </c>
      <c r="K125" s="154"/>
      <c r="L125" s="158"/>
    </row>
    <row r="126" spans="1:31" s="2" customFormat="1" ht="21.75" customHeight="1">
      <c r="A126" s="34"/>
      <c r="B126" s="35"/>
      <c r="C126" s="36"/>
      <c r="D126" s="36"/>
      <c r="E126" s="36"/>
      <c r="F126" s="36"/>
      <c r="G126" s="36"/>
      <c r="H126" s="36"/>
      <c r="I126" s="36"/>
      <c r="J126" s="36"/>
      <c r="K126" s="36"/>
      <c r="L126" s="51"/>
      <c r="S126" s="34"/>
      <c r="T126" s="34"/>
      <c r="U126" s="34"/>
      <c r="V126" s="34"/>
      <c r="W126" s="34"/>
      <c r="X126" s="34"/>
      <c r="Y126" s="34"/>
      <c r="Z126" s="34"/>
      <c r="AA126" s="34"/>
      <c r="AB126" s="34"/>
      <c r="AC126" s="34"/>
      <c r="AD126" s="34"/>
      <c r="AE126" s="34"/>
    </row>
    <row r="127" spans="1:31" s="2" customFormat="1" ht="6.95" customHeight="1">
      <c r="A127" s="34"/>
      <c r="B127" s="54"/>
      <c r="C127" s="55"/>
      <c r="D127" s="55"/>
      <c r="E127" s="55"/>
      <c r="F127" s="55"/>
      <c r="G127" s="55"/>
      <c r="H127" s="55"/>
      <c r="I127" s="55"/>
      <c r="J127" s="55"/>
      <c r="K127" s="55"/>
      <c r="L127" s="51"/>
      <c r="S127" s="34"/>
      <c r="T127" s="34"/>
      <c r="U127" s="34"/>
      <c r="V127" s="34"/>
      <c r="W127" s="34"/>
      <c r="X127" s="34"/>
      <c r="Y127" s="34"/>
      <c r="Z127" s="34"/>
      <c r="AA127" s="34"/>
      <c r="AB127" s="34"/>
      <c r="AC127" s="34"/>
      <c r="AD127" s="34"/>
      <c r="AE127" s="34"/>
    </row>
    <row r="131" spans="1:31" s="2" customFormat="1" ht="6.95" customHeight="1">
      <c r="A131" s="34"/>
      <c r="B131" s="56"/>
      <c r="C131" s="57"/>
      <c r="D131" s="57"/>
      <c r="E131" s="57"/>
      <c r="F131" s="57"/>
      <c r="G131" s="57"/>
      <c r="H131" s="57"/>
      <c r="I131" s="57"/>
      <c r="J131" s="57"/>
      <c r="K131" s="57"/>
      <c r="L131" s="51"/>
      <c r="S131" s="34"/>
      <c r="T131" s="34"/>
      <c r="U131" s="34"/>
      <c r="V131" s="34"/>
      <c r="W131" s="34"/>
      <c r="X131" s="34"/>
      <c r="Y131" s="34"/>
      <c r="Z131" s="34"/>
      <c r="AA131" s="34"/>
      <c r="AB131" s="34"/>
      <c r="AC131" s="34"/>
      <c r="AD131" s="34"/>
      <c r="AE131" s="34"/>
    </row>
    <row r="132" spans="1:31" s="2" customFormat="1" ht="24.95" customHeight="1">
      <c r="A132" s="34"/>
      <c r="B132" s="35"/>
      <c r="C132" s="23" t="s">
        <v>164</v>
      </c>
      <c r="D132" s="36"/>
      <c r="E132" s="36"/>
      <c r="F132" s="36"/>
      <c r="G132" s="36"/>
      <c r="H132" s="36"/>
      <c r="I132" s="36"/>
      <c r="J132" s="36"/>
      <c r="K132" s="36"/>
      <c r="L132" s="51"/>
      <c r="S132" s="34"/>
      <c r="T132" s="34"/>
      <c r="U132" s="34"/>
      <c r="V132" s="34"/>
      <c r="W132" s="34"/>
      <c r="X132" s="34"/>
      <c r="Y132" s="34"/>
      <c r="Z132" s="34"/>
      <c r="AA132" s="34"/>
      <c r="AB132" s="34"/>
      <c r="AC132" s="34"/>
      <c r="AD132" s="34"/>
      <c r="AE132" s="34"/>
    </row>
    <row r="133" spans="1:31" s="2" customFormat="1" ht="6.95" customHeight="1">
      <c r="A133" s="34"/>
      <c r="B133" s="35"/>
      <c r="C133" s="36"/>
      <c r="D133" s="36"/>
      <c r="E133" s="36"/>
      <c r="F133" s="36"/>
      <c r="G133" s="36"/>
      <c r="H133" s="36"/>
      <c r="I133" s="36"/>
      <c r="J133" s="36"/>
      <c r="K133" s="36"/>
      <c r="L133" s="51"/>
      <c r="S133" s="34"/>
      <c r="T133" s="34"/>
      <c r="U133" s="34"/>
      <c r="V133" s="34"/>
      <c r="W133" s="34"/>
      <c r="X133" s="34"/>
      <c r="Y133" s="34"/>
      <c r="Z133" s="34"/>
      <c r="AA133" s="34"/>
      <c r="AB133" s="34"/>
      <c r="AC133" s="34"/>
      <c r="AD133" s="34"/>
      <c r="AE133" s="34"/>
    </row>
    <row r="134" spans="1:31" s="2" customFormat="1" ht="12" customHeight="1">
      <c r="A134" s="34"/>
      <c r="B134" s="35"/>
      <c r="C134" s="29" t="s">
        <v>16</v>
      </c>
      <c r="D134" s="36"/>
      <c r="E134" s="36"/>
      <c r="F134" s="36"/>
      <c r="G134" s="36"/>
      <c r="H134" s="36"/>
      <c r="I134" s="36"/>
      <c r="J134" s="36"/>
      <c r="K134" s="36"/>
      <c r="L134" s="51"/>
      <c r="S134" s="34"/>
      <c r="T134" s="34"/>
      <c r="U134" s="34"/>
      <c r="V134" s="34"/>
      <c r="W134" s="34"/>
      <c r="X134" s="34"/>
      <c r="Y134" s="34"/>
      <c r="Z134" s="34"/>
      <c r="AA134" s="34"/>
      <c r="AB134" s="34"/>
      <c r="AC134" s="34"/>
      <c r="AD134" s="34"/>
      <c r="AE134" s="34"/>
    </row>
    <row r="135" spans="1:31" s="2" customFormat="1" ht="16.5" customHeight="1">
      <c r="A135" s="34"/>
      <c r="B135" s="35"/>
      <c r="C135" s="36"/>
      <c r="D135" s="36"/>
      <c r="E135" s="318" t="str">
        <f>E7</f>
        <v>NPK a.s., Svitavská nemocnice, sloučení JIP</v>
      </c>
      <c r="F135" s="319"/>
      <c r="G135" s="319"/>
      <c r="H135" s="319"/>
      <c r="I135" s="36"/>
      <c r="J135" s="36"/>
      <c r="K135" s="36"/>
      <c r="L135" s="51"/>
      <c r="S135" s="34"/>
      <c r="T135" s="34"/>
      <c r="U135" s="34"/>
      <c r="V135" s="34"/>
      <c r="W135" s="34"/>
      <c r="X135" s="34"/>
      <c r="Y135" s="34"/>
      <c r="Z135" s="34"/>
      <c r="AA135" s="34"/>
      <c r="AB135" s="34"/>
      <c r="AC135" s="34"/>
      <c r="AD135" s="34"/>
      <c r="AE135" s="34"/>
    </row>
    <row r="136" spans="1:31" s="1" customFormat="1" ht="12" customHeight="1">
      <c r="B136" s="21"/>
      <c r="C136" s="29" t="s">
        <v>125</v>
      </c>
      <c r="D136" s="22"/>
      <c r="E136" s="22"/>
      <c r="F136" s="22"/>
      <c r="G136" s="22"/>
      <c r="H136" s="22"/>
      <c r="I136" s="22"/>
      <c r="J136" s="22"/>
      <c r="K136" s="22"/>
      <c r="L136" s="20"/>
    </row>
    <row r="137" spans="1:31" s="2" customFormat="1" ht="16.5" customHeight="1">
      <c r="A137" s="34"/>
      <c r="B137" s="35"/>
      <c r="C137" s="36"/>
      <c r="D137" s="36"/>
      <c r="E137" s="318" t="s">
        <v>126</v>
      </c>
      <c r="F137" s="320"/>
      <c r="G137" s="320"/>
      <c r="H137" s="320"/>
      <c r="I137" s="36"/>
      <c r="J137" s="36"/>
      <c r="K137" s="36"/>
      <c r="L137" s="51"/>
      <c r="S137" s="34"/>
      <c r="T137" s="34"/>
      <c r="U137" s="34"/>
      <c r="V137" s="34"/>
      <c r="W137" s="34"/>
      <c r="X137" s="34"/>
      <c r="Y137" s="34"/>
      <c r="Z137" s="34"/>
      <c r="AA137" s="34"/>
      <c r="AB137" s="34"/>
      <c r="AC137" s="34"/>
      <c r="AD137" s="34"/>
      <c r="AE137" s="34"/>
    </row>
    <row r="138" spans="1:31" s="2" customFormat="1" ht="12" customHeight="1">
      <c r="A138" s="34"/>
      <c r="B138" s="35"/>
      <c r="C138" s="29" t="s">
        <v>127</v>
      </c>
      <c r="D138" s="36"/>
      <c r="E138" s="36"/>
      <c r="F138" s="36"/>
      <c r="G138" s="36"/>
      <c r="H138" s="36"/>
      <c r="I138" s="36"/>
      <c r="J138" s="36"/>
      <c r="K138" s="36"/>
      <c r="L138" s="51"/>
      <c r="S138" s="34"/>
      <c r="T138" s="34"/>
      <c r="U138" s="34"/>
      <c r="V138" s="34"/>
      <c r="W138" s="34"/>
      <c r="X138" s="34"/>
      <c r="Y138" s="34"/>
      <c r="Z138" s="34"/>
      <c r="AA138" s="34"/>
      <c r="AB138" s="34"/>
      <c r="AC138" s="34"/>
      <c r="AD138" s="34"/>
      <c r="AE138" s="34"/>
    </row>
    <row r="139" spans="1:31" s="2" customFormat="1" ht="16.5" customHeight="1">
      <c r="A139" s="34"/>
      <c r="B139" s="35"/>
      <c r="C139" s="36"/>
      <c r="D139" s="36"/>
      <c r="E139" s="271" t="str">
        <f>E11</f>
        <v>D1_01_4d - Měření a regulace</v>
      </c>
      <c r="F139" s="320"/>
      <c r="G139" s="320"/>
      <c r="H139" s="320"/>
      <c r="I139" s="36"/>
      <c r="J139" s="36"/>
      <c r="K139" s="36"/>
      <c r="L139" s="51"/>
      <c r="S139" s="34"/>
      <c r="T139" s="34"/>
      <c r="U139" s="34"/>
      <c r="V139" s="34"/>
      <c r="W139" s="34"/>
      <c r="X139" s="34"/>
      <c r="Y139" s="34"/>
      <c r="Z139" s="34"/>
      <c r="AA139" s="34"/>
      <c r="AB139" s="34"/>
      <c r="AC139" s="34"/>
      <c r="AD139" s="34"/>
      <c r="AE139" s="34"/>
    </row>
    <row r="140" spans="1:31" s="2" customFormat="1" ht="6.95" customHeight="1">
      <c r="A140" s="34"/>
      <c r="B140" s="35"/>
      <c r="C140" s="36"/>
      <c r="D140" s="36"/>
      <c r="E140" s="36"/>
      <c r="F140" s="36"/>
      <c r="G140" s="36"/>
      <c r="H140" s="36"/>
      <c r="I140" s="36"/>
      <c r="J140" s="36"/>
      <c r="K140" s="36"/>
      <c r="L140" s="51"/>
      <c r="S140" s="34"/>
      <c r="T140" s="34"/>
      <c r="U140" s="34"/>
      <c r="V140" s="34"/>
      <c r="W140" s="34"/>
      <c r="X140" s="34"/>
      <c r="Y140" s="34"/>
      <c r="Z140" s="34"/>
      <c r="AA140" s="34"/>
      <c r="AB140" s="34"/>
      <c r="AC140" s="34"/>
      <c r="AD140" s="34"/>
      <c r="AE140" s="34"/>
    </row>
    <row r="141" spans="1:31" s="2" customFormat="1" ht="12" customHeight="1">
      <c r="A141" s="34"/>
      <c r="B141" s="35"/>
      <c r="C141" s="29" t="s">
        <v>20</v>
      </c>
      <c r="D141" s="36"/>
      <c r="E141" s="36"/>
      <c r="F141" s="27" t="str">
        <f>F14</f>
        <v>Svitavy</v>
      </c>
      <c r="G141" s="36"/>
      <c r="H141" s="36"/>
      <c r="I141" s="29" t="s">
        <v>22</v>
      </c>
      <c r="J141" s="66" t="str">
        <f>IF(J14="","",J14)</f>
        <v>18. 5. 2021</v>
      </c>
      <c r="K141" s="36"/>
      <c r="L141" s="51"/>
      <c r="S141" s="34"/>
      <c r="T141" s="34"/>
      <c r="U141" s="34"/>
      <c r="V141" s="34"/>
      <c r="W141" s="34"/>
      <c r="X141" s="34"/>
      <c r="Y141" s="34"/>
      <c r="Z141" s="34"/>
      <c r="AA141" s="34"/>
      <c r="AB141" s="34"/>
      <c r="AC141" s="34"/>
      <c r="AD141" s="34"/>
      <c r="AE141" s="34"/>
    </row>
    <row r="142" spans="1:31" s="2" customFormat="1" ht="6.95" customHeight="1">
      <c r="A142" s="34"/>
      <c r="B142" s="35"/>
      <c r="C142" s="36"/>
      <c r="D142" s="36"/>
      <c r="E142" s="36"/>
      <c r="F142" s="36"/>
      <c r="G142" s="36"/>
      <c r="H142" s="36"/>
      <c r="I142" s="36"/>
      <c r="J142" s="36"/>
      <c r="K142" s="36"/>
      <c r="L142" s="51"/>
      <c r="S142" s="34"/>
      <c r="T142" s="34"/>
      <c r="U142" s="34"/>
      <c r="V142" s="34"/>
      <c r="W142" s="34"/>
      <c r="X142" s="34"/>
      <c r="Y142" s="34"/>
      <c r="Z142" s="34"/>
      <c r="AA142" s="34"/>
      <c r="AB142" s="34"/>
      <c r="AC142" s="34"/>
      <c r="AD142" s="34"/>
      <c r="AE142" s="34"/>
    </row>
    <row r="143" spans="1:31" s="2" customFormat="1" ht="25.7" customHeight="1">
      <c r="A143" s="34"/>
      <c r="B143" s="35"/>
      <c r="C143" s="29" t="s">
        <v>24</v>
      </c>
      <c r="D143" s="36"/>
      <c r="E143" s="36"/>
      <c r="F143" s="27" t="str">
        <f>E17</f>
        <v>Pardubický kraj</v>
      </c>
      <c r="G143" s="36"/>
      <c r="H143" s="36"/>
      <c r="I143" s="29" t="s">
        <v>30</v>
      </c>
      <c r="J143" s="32" t="str">
        <f>E23</f>
        <v>Penta Projekt s.r.o., Mrštíkova 12, Jihlava</v>
      </c>
      <c r="K143" s="36"/>
      <c r="L143" s="51"/>
      <c r="S143" s="34"/>
      <c r="T143" s="34"/>
      <c r="U143" s="34"/>
      <c r="V143" s="34"/>
      <c r="W143" s="34"/>
      <c r="X143" s="34"/>
      <c r="Y143" s="34"/>
      <c r="Z143" s="34"/>
      <c r="AA143" s="34"/>
      <c r="AB143" s="34"/>
      <c r="AC143" s="34"/>
      <c r="AD143" s="34"/>
      <c r="AE143" s="34"/>
    </row>
    <row r="144" spans="1:31" s="2" customFormat="1" ht="15.2" customHeight="1">
      <c r="A144" s="34"/>
      <c r="B144" s="35"/>
      <c r="C144" s="29" t="s">
        <v>28</v>
      </c>
      <c r="D144" s="36"/>
      <c r="E144" s="36"/>
      <c r="F144" s="27" t="str">
        <f>IF(E20="","",E20)</f>
        <v>Vyplň údaj</v>
      </c>
      <c r="G144" s="36"/>
      <c r="H144" s="36"/>
      <c r="I144" s="29" t="s">
        <v>33</v>
      </c>
      <c r="J144" s="32" t="str">
        <f>E26</f>
        <v>Ing. Hpfman</v>
      </c>
      <c r="K144" s="36"/>
      <c r="L144" s="51"/>
      <c r="S144" s="34"/>
      <c r="T144" s="34"/>
      <c r="U144" s="34"/>
      <c r="V144" s="34"/>
      <c r="W144" s="34"/>
      <c r="X144" s="34"/>
      <c r="Y144" s="34"/>
      <c r="Z144" s="34"/>
      <c r="AA144" s="34"/>
      <c r="AB144" s="34"/>
      <c r="AC144" s="34"/>
      <c r="AD144" s="34"/>
      <c r="AE144" s="34"/>
    </row>
    <row r="145" spans="1:65" s="2" customFormat="1" ht="10.35" customHeight="1">
      <c r="A145" s="34"/>
      <c r="B145" s="35"/>
      <c r="C145" s="36"/>
      <c r="D145" s="36"/>
      <c r="E145" s="36"/>
      <c r="F145" s="36"/>
      <c r="G145" s="36"/>
      <c r="H145" s="36"/>
      <c r="I145" s="36"/>
      <c r="J145" s="36"/>
      <c r="K145" s="36"/>
      <c r="L145" s="51"/>
      <c r="S145" s="34"/>
      <c r="T145" s="34"/>
      <c r="U145" s="34"/>
      <c r="V145" s="34"/>
      <c r="W145" s="34"/>
      <c r="X145" s="34"/>
      <c r="Y145" s="34"/>
      <c r="Z145" s="34"/>
      <c r="AA145" s="34"/>
      <c r="AB145" s="34"/>
      <c r="AC145" s="34"/>
      <c r="AD145" s="34"/>
      <c r="AE145" s="34"/>
    </row>
    <row r="146" spans="1:65" s="11" customFormat="1" ht="29.25" customHeight="1">
      <c r="A146" s="164"/>
      <c r="B146" s="165"/>
      <c r="C146" s="166" t="s">
        <v>165</v>
      </c>
      <c r="D146" s="167" t="s">
        <v>61</v>
      </c>
      <c r="E146" s="167" t="s">
        <v>57</v>
      </c>
      <c r="F146" s="167" t="s">
        <v>58</v>
      </c>
      <c r="G146" s="167" t="s">
        <v>166</v>
      </c>
      <c r="H146" s="167" t="s">
        <v>167</v>
      </c>
      <c r="I146" s="167" t="s">
        <v>168</v>
      </c>
      <c r="J146" s="167" t="s">
        <v>131</v>
      </c>
      <c r="K146" s="168" t="s">
        <v>169</v>
      </c>
      <c r="L146" s="169"/>
      <c r="M146" s="75" t="s">
        <v>1</v>
      </c>
      <c r="N146" s="76" t="s">
        <v>40</v>
      </c>
      <c r="O146" s="76" t="s">
        <v>170</v>
      </c>
      <c r="P146" s="76" t="s">
        <v>171</v>
      </c>
      <c r="Q146" s="76" t="s">
        <v>172</v>
      </c>
      <c r="R146" s="76" t="s">
        <v>173</v>
      </c>
      <c r="S146" s="76" t="s">
        <v>174</v>
      </c>
      <c r="T146" s="77" t="s">
        <v>175</v>
      </c>
      <c r="U146" s="164"/>
      <c r="V146" s="164"/>
      <c r="W146" s="164"/>
      <c r="X146" s="164"/>
      <c r="Y146" s="164"/>
      <c r="Z146" s="164"/>
      <c r="AA146" s="164"/>
      <c r="AB146" s="164"/>
      <c r="AC146" s="164"/>
      <c r="AD146" s="164"/>
      <c r="AE146" s="164"/>
    </row>
    <row r="147" spans="1:65" s="2" customFormat="1" ht="22.9" customHeight="1">
      <c r="A147" s="34"/>
      <c r="B147" s="35"/>
      <c r="C147" s="82" t="s">
        <v>176</v>
      </c>
      <c r="D147" s="36"/>
      <c r="E147" s="36"/>
      <c r="F147" s="36"/>
      <c r="G147" s="36"/>
      <c r="H147" s="36"/>
      <c r="I147" s="36"/>
      <c r="J147" s="170">
        <f>BK147</f>
        <v>0</v>
      </c>
      <c r="K147" s="36"/>
      <c r="L147" s="39"/>
      <c r="M147" s="78"/>
      <c r="N147" s="171"/>
      <c r="O147" s="79"/>
      <c r="P147" s="172">
        <f>P148+P152+P157+P161+P165+P169+P173+P179+P185+P191+P198+P200+P202+P205+P207+P211+P214+P217+P220+P223+P227+P229+P233+P238+P241+P255+P262</f>
        <v>0</v>
      </c>
      <c r="Q147" s="79"/>
      <c r="R147" s="172">
        <f>R148+R152+R157+R161+R165+R169+R173+R179+R185+R191+R198+R200+R202+R205+R207+R211+R214+R217+R220+R223+R227+R229+R233+R238+R241+R255+R262</f>
        <v>0</v>
      </c>
      <c r="S147" s="79"/>
      <c r="T147" s="173">
        <f>T148+T152+T157+T161+T165+T169+T173+T179+T185+T191+T198+T200+T202+T205+T207+T211+T214+T217+T220+T223+T227+T229+T233+T238+T241+T255+T262</f>
        <v>0</v>
      </c>
      <c r="U147" s="34"/>
      <c r="V147" s="34"/>
      <c r="W147" s="34"/>
      <c r="X147" s="34"/>
      <c r="Y147" s="34"/>
      <c r="Z147" s="34"/>
      <c r="AA147" s="34"/>
      <c r="AB147" s="34"/>
      <c r="AC147" s="34"/>
      <c r="AD147" s="34"/>
      <c r="AE147" s="34"/>
      <c r="AT147" s="17" t="s">
        <v>75</v>
      </c>
      <c r="AU147" s="17" t="s">
        <v>133</v>
      </c>
      <c r="BK147" s="174">
        <f>BK148+BK152+BK157+BK161+BK165+BK169+BK173+BK179+BK185+BK191+BK198+BK200+BK202+BK205+BK207+BK211+BK214+BK217+BK220+BK223+BK227+BK229+BK233+BK238+BK241+BK255+BK262</f>
        <v>0</v>
      </c>
    </row>
    <row r="148" spans="1:65" s="12" customFormat="1" ht="25.9" customHeight="1">
      <c r="B148" s="175"/>
      <c r="C148" s="176"/>
      <c r="D148" s="177" t="s">
        <v>75</v>
      </c>
      <c r="E148" s="178" t="s">
        <v>3389</v>
      </c>
      <c r="F148" s="178" t="s">
        <v>3390</v>
      </c>
      <c r="G148" s="176"/>
      <c r="H148" s="176"/>
      <c r="I148" s="179"/>
      <c r="J148" s="180">
        <f>BK148</f>
        <v>0</v>
      </c>
      <c r="K148" s="176"/>
      <c r="L148" s="181"/>
      <c r="M148" s="182"/>
      <c r="N148" s="183"/>
      <c r="O148" s="183"/>
      <c r="P148" s="184">
        <f>SUM(P149:P151)</f>
        <v>0</v>
      </c>
      <c r="Q148" s="183"/>
      <c r="R148" s="184">
        <f>SUM(R149:R151)</f>
        <v>0</v>
      </c>
      <c r="S148" s="183"/>
      <c r="T148" s="185">
        <f>SUM(T149:T151)</f>
        <v>0</v>
      </c>
      <c r="AR148" s="186" t="s">
        <v>83</v>
      </c>
      <c r="AT148" s="187" t="s">
        <v>75</v>
      </c>
      <c r="AU148" s="187" t="s">
        <v>76</v>
      </c>
      <c r="AY148" s="186" t="s">
        <v>179</v>
      </c>
      <c r="BK148" s="188">
        <f>SUM(BK149:BK151)</f>
        <v>0</v>
      </c>
    </row>
    <row r="149" spans="1:65" s="2" customFormat="1" ht="16.5" customHeight="1">
      <c r="A149" s="34"/>
      <c r="B149" s="35"/>
      <c r="C149" s="191" t="s">
        <v>83</v>
      </c>
      <c r="D149" s="191" t="s">
        <v>182</v>
      </c>
      <c r="E149" s="192" t="s">
        <v>3391</v>
      </c>
      <c r="F149" s="193" t="s">
        <v>3392</v>
      </c>
      <c r="G149" s="194" t="s">
        <v>3393</v>
      </c>
      <c r="H149" s="195">
        <v>1</v>
      </c>
      <c r="I149" s="196"/>
      <c r="J149" s="197">
        <f>ROUND(I149*H149,2)</f>
        <v>0</v>
      </c>
      <c r="K149" s="193" t="s">
        <v>1</v>
      </c>
      <c r="L149" s="39"/>
      <c r="M149" s="198" t="s">
        <v>1</v>
      </c>
      <c r="N149" s="199" t="s">
        <v>41</v>
      </c>
      <c r="O149" s="71"/>
      <c r="P149" s="200">
        <f>O149*H149</f>
        <v>0</v>
      </c>
      <c r="Q149" s="200">
        <v>0</v>
      </c>
      <c r="R149" s="200">
        <f>Q149*H149</f>
        <v>0</v>
      </c>
      <c r="S149" s="200">
        <v>0</v>
      </c>
      <c r="T149" s="201">
        <f>S149*H149</f>
        <v>0</v>
      </c>
      <c r="U149" s="34"/>
      <c r="V149" s="34"/>
      <c r="W149" s="34"/>
      <c r="X149" s="34"/>
      <c r="Y149" s="34"/>
      <c r="Z149" s="34"/>
      <c r="AA149" s="34"/>
      <c r="AB149" s="34"/>
      <c r="AC149" s="34"/>
      <c r="AD149" s="34"/>
      <c r="AE149" s="34"/>
      <c r="AR149" s="202" t="s">
        <v>187</v>
      </c>
      <c r="AT149" s="202" t="s">
        <v>182</v>
      </c>
      <c r="AU149" s="202" t="s">
        <v>83</v>
      </c>
      <c r="AY149" s="17" t="s">
        <v>179</v>
      </c>
      <c r="BE149" s="203">
        <f>IF(N149="základní",J149,0)</f>
        <v>0</v>
      </c>
      <c r="BF149" s="203">
        <f>IF(N149="snížená",J149,0)</f>
        <v>0</v>
      </c>
      <c r="BG149" s="203">
        <f>IF(N149="zákl. přenesená",J149,0)</f>
        <v>0</v>
      </c>
      <c r="BH149" s="203">
        <f>IF(N149="sníž. přenesená",J149,0)</f>
        <v>0</v>
      </c>
      <c r="BI149" s="203">
        <f>IF(N149="nulová",J149,0)</f>
        <v>0</v>
      </c>
      <c r="BJ149" s="17" t="s">
        <v>83</v>
      </c>
      <c r="BK149" s="203">
        <f>ROUND(I149*H149,2)</f>
        <v>0</v>
      </c>
      <c r="BL149" s="17" t="s">
        <v>187</v>
      </c>
      <c r="BM149" s="202" t="s">
        <v>187</v>
      </c>
    </row>
    <row r="150" spans="1:65" s="2" customFormat="1" ht="33" customHeight="1">
      <c r="A150" s="34"/>
      <c r="B150" s="35"/>
      <c r="C150" s="191" t="s">
        <v>85</v>
      </c>
      <c r="D150" s="191" t="s">
        <v>182</v>
      </c>
      <c r="E150" s="192" t="s">
        <v>3394</v>
      </c>
      <c r="F150" s="193" t="s">
        <v>3395</v>
      </c>
      <c r="G150" s="194" t="s">
        <v>3393</v>
      </c>
      <c r="H150" s="195">
        <v>2</v>
      </c>
      <c r="I150" s="196"/>
      <c r="J150" s="197">
        <f>ROUND(I150*H150,2)</f>
        <v>0</v>
      </c>
      <c r="K150" s="193" t="s">
        <v>1</v>
      </c>
      <c r="L150" s="39"/>
      <c r="M150" s="198" t="s">
        <v>1</v>
      </c>
      <c r="N150" s="199" t="s">
        <v>41</v>
      </c>
      <c r="O150" s="71"/>
      <c r="P150" s="200">
        <f>O150*H150</f>
        <v>0</v>
      </c>
      <c r="Q150" s="200">
        <v>0</v>
      </c>
      <c r="R150" s="200">
        <f>Q150*H150</f>
        <v>0</v>
      </c>
      <c r="S150" s="200">
        <v>0</v>
      </c>
      <c r="T150" s="201">
        <f>S150*H150</f>
        <v>0</v>
      </c>
      <c r="U150" s="34"/>
      <c r="V150" s="34"/>
      <c r="W150" s="34"/>
      <c r="X150" s="34"/>
      <c r="Y150" s="34"/>
      <c r="Z150" s="34"/>
      <c r="AA150" s="34"/>
      <c r="AB150" s="34"/>
      <c r="AC150" s="34"/>
      <c r="AD150" s="34"/>
      <c r="AE150" s="34"/>
      <c r="AR150" s="202" t="s">
        <v>187</v>
      </c>
      <c r="AT150" s="202" t="s">
        <v>182</v>
      </c>
      <c r="AU150" s="202" t="s">
        <v>83</v>
      </c>
      <c r="AY150" s="17" t="s">
        <v>179</v>
      </c>
      <c r="BE150" s="203">
        <f>IF(N150="základní",J150,0)</f>
        <v>0</v>
      </c>
      <c r="BF150" s="203">
        <f>IF(N150="snížená",J150,0)</f>
        <v>0</v>
      </c>
      <c r="BG150" s="203">
        <f>IF(N150="zákl. přenesená",J150,0)</f>
        <v>0</v>
      </c>
      <c r="BH150" s="203">
        <f>IF(N150="sníž. přenesená",J150,0)</f>
        <v>0</v>
      </c>
      <c r="BI150" s="203">
        <f>IF(N150="nulová",J150,0)</f>
        <v>0</v>
      </c>
      <c r="BJ150" s="17" t="s">
        <v>83</v>
      </c>
      <c r="BK150" s="203">
        <f>ROUND(I150*H150,2)</f>
        <v>0</v>
      </c>
      <c r="BL150" s="17" t="s">
        <v>187</v>
      </c>
      <c r="BM150" s="202" t="s">
        <v>221</v>
      </c>
    </row>
    <row r="151" spans="1:65" s="2" customFormat="1" ht="24">
      <c r="A151" s="34"/>
      <c r="B151" s="35"/>
      <c r="C151" s="191" t="s">
        <v>180</v>
      </c>
      <c r="D151" s="191" t="s">
        <v>182</v>
      </c>
      <c r="E151" s="192" t="s">
        <v>3396</v>
      </c>
      <c r="F151" s="193" t="s">
        <v>3397</v>
      </c>
      <c r="G151" s="194" t="s">
        <v>3393</v>
      </c>
      <c r="H151" s="195">
        <v>2</v>
      </c>
      <c r="I151" s="196"/>
      <c r="J151" s="197">
        <f>ROUND(I151*H151,2)</f>
        <v>0</v>
      </c>
      <c r="K151" s="193" t="s">
        <v>1</v>
      </c>
      <c r="L151" s="39"/>
      <c r="M151" s="198" t="s">
        <v>1</v>
      </c>
      <c r="N151" s="199" t="s">
        <v>41</v>
      </c>
      <c r="O151" s="71"/>
      <c r="P151" s="200">
        <f>O151*H151</f>
        <v>0</v>
      </c>
      <c r="Q151" s="200">
        <v>0</v>
      </c>
      <c r="R151" s="200">
        <f>Q151*H151</f>
        <v>0</v>
      </c>
      <c r="S151" s="200">
        <v>0</v>
      </c>
      <c r="T151" s="201">
        <f>S151*H151</f>
        <v>0</v>
      </c>
      <c r="U151" s="34"/>
      <c r="V151" s="34"/>
      <c r="W151" s="34"/>
      <c r="X151" s="34"/>
      <c r="Y151" s="34"/>
      <c r="Z151" s="34"/>
      <c r="AA151" s="34"/>
      <c r="AB151" s="34"/>
      <c r="AC151" s="34"/>
      <c r="AD151" s="34"/>
      <c r="AE151" s="34"/>
      <c r="AR151" s="202" t="s">
        <v>187</v>
      </c>
      <c r="AT151" s="202" t="s">
        <v>182</v>
      </c>
      <c r="AU151" s="202" t="s">
        <v>83</v>
      </c>
      <c r="AY151" s="17" t="s">
        <v>179</v>
      </c>
      <c r="BE151" s="203">
        <f>IF(N151="základní",J151,0)</f>
        <v>0</v>
      </c>
      <c r="BF151" s="203">
        <f>IF(N151="snížená",J151,0)</f>
        <v>0</v>
      </c>
      <c r="BG151" s="203">
        <f>IF(N151="zákl. přenesená",J151,0)</f>
        <v>0</v>
      </c>
      <c r="BH151" s="203">
        <f>IF(N151="sníž. přenesená",J151,0)</f>
        <v>0</v>
      </c>
      <c r="BI151" s="203">
        <f>IF(N151="nulová",J151,0)</f>
        <v>0</v>
      </c>
      <c r="BJ151" s="17" t="s">
        <v>83</v>
      </c>
      <c r="BK151" s="203">
        <f>ROUND(I151*H151,2)</f>
        <v>0</v>
      </c>
      <c r="BL151" s="17" t="s">
        <v>187</v>
      </c>
      <c r="BM151" s="202" t="s">
        <v>201</v>
      </c>
    </row>
    <row r="152" spans="1:65" s="12" customFormat="1" ht="25.9" customHeight="1">
      <c r="B152" s="175"/>
      <c r="C152" s="176"/>
      <c r="D152" s="177" t="s">
        <v>75</v>
      </c>
      <c r="E152" s="178" t="s">
        <v>3398</v>
      </c>
      <c r="F152" s="178" t="s">
        <v>3399</v>
      </c>
      <c r="G152" s="176"/>
      <c r="H152" s="176"/>
      <c r="I152" s="179"/>
      <c r="J152" s="180">
        <f>BK152</f>
        <v>0</v>
      </c>
      <c r="K152" s="176"/>
      <c r="L152" s="181"/>
      <c r="M152" s="182"/>
      <c r="N152" s="183"/>
      <c r="O152" s="183"/>
      <c r="P152" s="184">
        <f>SUM(P153:P156)</f>
        <v>0</v>
      </c>
      <c r="Q152" s="183"/>
      <c r="R152" s="184">
        <f>SUM(R153:R156)</f>
        <v>0</v>
      </c>
      <c r="S152" s="183"/>
      <c r="T152" s="185">
        <f>SUM(T153:T156)</f>
        <v>0</v>
      </c>
      <c r="AR152" s="186" t="s">
        <v>83</v>
      </c>
      <c r="AT152" s="187" t="s">
        <v>75</v>
      </c>
      <c r="AU152" s="187" t="s">
        <v>76</v>
      </c>
      <c r="AY152" s="186" t="s">
        <v>179</v>
      </c>
      <c r="BK152" s="188">
        <f>SUM(BK153:BK156)</f>
        <v>0</v>
      </c>
    </row>
    <row r="153" spans="1:65" s="2" customFormat="1" ht="16.5" customHeight="1">
      <c r="A153" s="34"/>
      <c r="B153" s="35"/>
      <c r="C153" s="191" t="s">
        <v>187</v>
      </c>
      <c r="D153" s="191" t="s">
        <v>182</v>
      </c>
      <c r="E153" s="192" t="s">
        <v>3400</v>
      </c>
      <c r="F153" s="193" t="s">
        <v>3401</v>
      </c>
      <c r="G153" s="194" t="s">
        <v>3393</v>
      </c>
      <c r="H153" s="195">
        <v>1</v>
      </c>
      <c r="I153" s="196"/>
      <c r="J153" s="197">
        <f>ROUND(I153*H153,2)</f>
        <v>0</v>
      </c>
      <c r="K153" s="193" t="s">
        <v>1</v>
      </c>
      <c r="L153" s="39"/>
      <c r="M153" s="198" t="s">
        <v>1</v>
      </c>
      <c r="N153" s="199" t="s">
        <v>41</v>
      </c>
      <c r="O153" s="71"/>
      <c r="P153" s="200">
        <f>O153*H153</f>
        <v>0</v>
      </c>
      <c r="Q153" s="200">
        <v>0</v>
      </c>
      <c r="R153" s="200">
        <f>Q153*H153</f>
        <v>0</v>
      </c>
      <c r="S153" s="200">
        <v>0</v>
      </c>
      <c r="T153" s="201">
        <f>S153*H153</f>
        <v>0</v>
      </c>
      <c r="U153" s="34"/>
      <c r="V153" s="34"/>
      <c r="W153" s="34"/>
      <c r="X153" s="34"/>
      <c r="Y153" s="34"/>
      <c r="Z153" s="34"/>
      <c r="AA153" s="34"/>
      <c r="AB153" s="34"/>
      <c r="AC153" s="34"/>
      <c r="AD153" s="34"/>
      <c r="AE153" s="34"/>
      <c r="AR153" s="202" t="s">
        <v>187</v>
      </c>
      <c r="AT153" s="202" t="s">
        <v>182</v>
      </c>
      <c r="AU153" s="202" t="s">
        <v>83</v>
      </c>
      <c r="AY153" s="17" t="s">
        <v>179</v>
      </c>
      <c r="BE153" s="203">
        <f>IF(N153="základní",J153,0)</f>
        <v>0</v>
      </c>
      <c r="BF153" s="203">
        <f>IF(N153="snížená",J153,0)</f>
        <v>0</v>
      </c>
      <c r="BG153" s="203">
        <f>IF(N153="zákl. přenesená",J153,0)</f>
        <v>0</v>
      </c>
      <c r="BH153" s="203">
        <f>IF(N153="sníž. přenesená",J153,0)</f>
        <v>0</v>
      </c>
      <c r="BI153" s="203">
        <f>IF(N153="nulová",J153,0)</f>
        <v>0</v>
      </c>
      <c r="BJ153" s="17" t="s">
        <v>83</v>
      </c>
      <c r="BK153" s="203">
        <f>ROUND(I153*H153,2)</f>
        <v>0</v>
      </c>
      <c r="BL153" s="17" t="s">
        <v>187</v>
      </c>
      <c r="BM153" s="202" t="s">
        <v>254</v>
      </c>
    </row>
    <row r="154" spans="1:65" s="2" customFormat="1" ht="24">
      <c r="A154" s="34"/>
      <c r="B154" s="35"/>
      <c r="C154" s="191" t="s">
        <v>209</v>
      </c>
      <c r="D154" s="191" t="s">
        <v>182</v>
      </c>
      <c r="E154" s="192" t="s">
        <v>3402</v>
      </c>
      <c r="F154" s="193" t="s">
        <v>3403</v>
      </c>
      <c r="G154" s="194" t="s">
        <v>3393</v>
      </c>
      <c r="H154" s="195">
        <v>1</v>
      </c>
      <c r="I154" s="196"/>
      <c r="J154" s="197">
        <f>ROUND(I154*H154,2)</f>
        <v>0</v>
      </c>
      <c r="K154" s="193" t="s">
        <v>1</v>
      </c>
      <c r="L154" s="39"/>
      <c r="M154" s="198" t="s">
        <v>1</v>
      </c>
      <c r="N154" s="199" t="s">
        <v>41</v>
      </c>
      <c r="O154" s="71"/>
      <c r="P154" s="200">
        <f>O154*H154</f>
        <v>0</v>
      </c>
      <c r="Q154" s="200">
        <v>0</v>
      </c>
      <c r="R154" s="200">
        <f>Q154*H154</f>
        <v>0</v>
      </c>
      <c r="S154" s="200">
        <v>0</v>
      </c>
      <c r="T154" s="201">
        <f>S154*H154</f>
        <v>0</v>
      </c>
      <c r="U154" s="34"/>
      <c r="V154" s="34"/>
      <c r="W154" s="34"/>
      <c r="X154" s="34"/>
      <c r="Y154" s="34"/>
      <c r="Z154" s="34"/>
      <c r="AA154" s="34"/>
      <c r="AB154" s="34"/>
      <c r="AC154" s="34"/>
      <c r="AD154" s="34"/>
      <c r="AE154" s="34"/>
      <c r="AR154" s="202" t="s">
        <v>187</v>
      </c>
      <c r="AT154" s="202" t="s">
        <v>182</v>
      </c>
      <c r="AU154" s="202" t="s">
        <v>83</v>
      </c>
      <c r="AY154" s="17" t="s">
        <v>179</v>
      </c>
      <c r="BE154" s="203">
        <f>IF(N154="základní",J154,0)</f>
        <v>0</v>
      </c>
      <c r="BF154" s="203">
        <f>IF(N154="snížená",J154,0)</f>
        <v>0</v>
      </c>
      <c r="BG154" s="203">
        <f>IF(N154="zákl. přenesená",J154,0)</f>
        <v>0</v>
      </c>
      <c r="BH154" s="203">
        <f>IF(N154="sníž. přenesená",J154,0)</f>
        <v>0</v>
      </c>
      <c r="BI154" s="203">
        <f>IF(N154="nulová",J154,0)</f>
        <v>0</v>
      </c>
      <c r="BJ154" s="17" t="s">
        <v>83</v>
      </c>
      <c r="BK154" s="203">
        <f>ROUND(I154*H154,2)</f>
        <v>0</v>
      </c>
      <c r="BL154" s="17" t="s">
        <v>187</v>
      </c>
      <c r="BM154" s="202" t="s">
        <v>263</v>
      </c>
    </row>
    <row r="155" spans="1:65" s="2" customFormat="1" ht="33" customHeight="1">
      <c r="A155" s="34"/>
      <c r="B155" s="35"/>
      <c r="C155" s="191" t="s">
        <v>213</v>
      </c>
      <c r="D155" s="191" t="s">
        <v>182</v>
      </c>
      <c r="E155" s="192" t="s">
        <v>3404</v>
      </c>
      <c r="F155" s="193" t="s">
        <v>3395</v>
      </c>
      <c r="G155" s="194" t="s">
        <v>3393</v>
      </c>
      <c r="H155" s="195">
        <v>2</v>
      </c>
      <c r="I155" s="196"/>
      <c r="J155" s="197">
        <f>ROUND(I155*H155,2)</f>
        <v>0</v>
      </c>
      <c r="K155" s="193" t="s">
        <v>1</v>
      </c>
      <c r="L155" s="39"/>
      <c r="M155" s="198" t="s">
        <v>1</v>
      </c>
      <c r="N155" s="199" t="s">
        <v>41</v>
      </c>
      <c r="O155" s="71"/>
      <c r="P155" s="200">
        <f>O155*H155</f>
        <v>0</v>
      </c>
      <c r="Q155" s="200">
        <v>0</v>
      </c>
      <c r="R155" s="200">
        <f>Q155*H155</f>
        <v>0</v>
      </c>
      <c r="S155" s="200">
        <v>0</v>
      </c>
      <c r="T155" s="201">
        <f>S155*H155</f>
        <v>0</v>
      </c>
      <c r="U155" s="34"/>
      <c r="V155" s="34"/>
      <c r="W155" s="34"/>
      <c r="X155" s="34"/>
      <c r="Y155" s="34"/>
      <c r="Z155" s="34"/>
      <c r="AA155" s="34"/>
      <c r="AB155" s="34"/>
      <c r="AC155" s="34"/>
      <c r="AD155" s="34"/>
      <c r="AE155" s="34"/>
      <c r="AR155" s="202" t="s">
        <v>187</v>
      </c>
      <c r="AT155" s="202" t="s">
        <v>182</v>
      </c>
      <c r="AU155" s="202" t="s">
        <v>83</v>
      </c>
      <c r="AY155" s="17" t="s">
        <v>179</v>
      </c>
      <c r="BE155" s="203">
        <f>IF(N155="základní",J155,0)</f>
        <v>0</v>
      </c>
      <c r="BF155" s="203">
        <f>IF(N155="snížená",J155,0)</f>
        <v>0</v>
      </c>
      <c r="BG155" s="203">
        <f>IF(N155="zákl. přenesená",J155,0)</f>
        <v>0</v>
      </c>
      <c r="BH155" s="203">
        <f>IF(N155="sníž. přenesená",J155,0)</f>
        <v>0</v>
      </c>
      <c r="BI155" s="203">
        <f>IF(N155="nulová",J155,0)</f>
        <v>0</v>
      </c>
      <c r="BJ155" s="17" t="s">
        <v>83</v>
      </c>
      <c r="BK155" s="203">
        <f>ROUND(I155*H155,2)</f>
        <v>0</v>
      </c>
      <c r="BL155" s="17" t="s">
        <v>187</v>
      </c>
      <c r="BM155" s="202" t="s">
        <v>262</v>
      </c>
    </row>
    <row r="156" spans="1:65" s="2" customFormat="1" ht="24">
      <c r="A156" s="34"/>
      <c r="B156" s="35"/>
      <c r="C156" s="191" t="s">
        <v>217</v>
      </c>
      <c r="D156" s="191" t="s">
        <v>182</v>
      </c>
      <c r="E156" s="192" t="s">
        <v>3405</v>
      </c>
      <c r="F156" s="193" t="s">
        <v>3397</v>
      </c>
      <c r="G156" s="194" t="s">
        <v>3393</v>
      </c>
      <c r="H156" s="195">
        <v>2</v>
      </c>
      <c r="I156" s="196"/>
      <c r="J156" s="197">
        <f>ROUND(I156*H156,2)</f>
        <v>0</v>
      </c>
      <c r="K156" s="193" t="s">
        <v>1</v>
      </c>
      <c r="L156" s="39"/>
      <c r="M156" s="198" t="s">
        <v>1</v>
      </c>
      <c r="N156" s="199" t="s">
        <v>41</v>
      </c>
      <c r="O156" s="71"/>
      <c r="P156" s="200">
        <f>O156*H156</f>
        <v>0</v>
      </c>
      <c r="Q156" s="200">
        <v>0</v>
      </c>
      <c r="R156" s="200">
        <f>Q156*H156</f>
        <v>0</v>
      </c>
      <c r="S156" s="200">
        <v>0</v>
      </c>
      <c r="T156" s="201">
        <f>S156*H156</f>
        <v>0</v>
      </c>
      <c r="U156" s="34"/>
      <c r="V156" s="34"/>
      <c r="W156" s="34"/>
      <c r="X156" s="34"/>
      <c r="Y156" s="34"/>
      <c r="Z156" s="34"/>
      <c r="AA156" s="34"/>
      <c r="AB156" s="34"/>
      <c r="AC156" s="34"/>
      <c r="AD156" s="34"/>
      <c r="AE156" s="34"/>
      <c r="AR156" s="202" t="s">
        <v>187</v>
      </c>
      <c r="AT156" s="202" t="s">
        <v>182</v>
      </c>
      <c r="AU156" s="202" t="s">
        <v>83</v>
      </c>
      <c r="AY156" s="17" t="s">
        <v>179</v>
      </c>
      <c r="BE156" s="203">
        <f>IF(N156="základní",J156,0)</f>
        <v>0</v>
      </c>
      <c r="BF156" s="203">
        <f>IF(N156="snížená",J156,0)</f>
        <v>0</v>
      </c>
      <c r="BG156" s="203">
        <f>IF(N156="zákl. přenesená",J156,0)</f>
        <v>0</v>
      </c>
      <c r="BH156" s="203">
        <f>IF(N156="sníž. přenesená",J156,0)</f>
        <v>0</v>
      </c>
      <c r="BI156" s="203">
        <f>IF(N156="nulová",J156,0)</f>
        <v>0</v>
      </c>
      <c r="BJ156" s="17" t="s">
        <v>83</v>
      </c>
      <c r="BK156" s="203">
        <f>ROUND(I156*H156,2)</f>
        <v>0</v>
      </c>
      <c r="BL156" s="17" t="s">
        <v>187</v>
      </c>
      <c r="BM156" s="202" t="s">
        <v>357</v>
      </c>
    </row>
    <row r="157" spans="1:65" s="12" customFormat="1" ht="25.9" customHeight="1">
      <c r="B157" s="175"/>
      <c r="C157" s="176"/>
      <c r="D157" s="177" t="s">
        <v>75</v>
      </c>
      <c r="E157" s="178" t="s">
        <v>3406</v>
      </c>
      <c r="F157" s="178" t="s">
        <v>3407</v>
      </c>
      <c r="G157" s="176"/>
      <c r="H157" s="176"/>
      <c r="I157" s="179"/>
      <c r="J157" s="180">
        <f>BK157</f>
        <v>0</v>
      </c>
      <c r="K157" s="176"/>
      <c r="L157" s="181"/>
      <c r="M157" s="182"/>
      <c r="N157" s="183"/>
      <c r="O157" s="183"/>
      <c r="P157" s="184">
        <f>SUM(P158:P160)</f>
        <v>0</v>
      </c>
      <c r="Q157" s="183"/>
      <c r="R157" s="184">
        <f>SUM(R158:R160)</f>
        <v>0</v>
      </c>
      <c r="S157" s="183"/>
      <c r="T157" s="185">
        <f>SUM(T158:T160)</f>
        <v>0</v>
      </c>
      <c r="AR157" s="186" t="s">
        <v>83</v>
      </c>
      <c r="AT157" s="187" t="s">
        <v>75</v>
      </c>
      <c r="AU157" s="187" t="s">
        <v>76</v>
      </c>
      <c r="AY157" s="186" t="s">
        <v>179</v>
      </c>
      <c r="BK157" s="188">
        <f>SUM(BK158:BK160)</f>
        <v>0</v>
      </c>
    </row>
    <row r="158" spans="1:65" s="2" customFormat="1" ht="16.5" customHeight="1">
      <c r="A158" s="34"/>
      <c r="B158" s="35"/>
      <c r="C158" s="191" t="s">
        <v>221</v>
      </c>
      <c r="D158" s="191" t="s">
        <v>182</v>
      </c>
      <c r="E158" s="192" t="s">
        <v>3408</v>
      </c>
      <c r="F158" s="193" t="s">
        <v>3409</v>
      </c>
      <c r="G158" s="194" t="s">
        <v>3393</v>
      </c>
      <c r="H158" s="195">
        <v>2</v>
      </c>
      <c r="I158" s="196"/>
      <c r="J158" s="197">
        <f>ROUND(I158*H158,2)</f>
        <v>0</v>
      </c>
      <c r="K158" s="193" t="s">
        <v>1</v>
      </c>
      <c r="L158" s="39"/>
      <c r="M158" s="198" t="s">
        <v>1</v>
      </c>
      <c r="N158" s="199" t="s">
        <v>41</v>
      </c>
      <c r="O158" s="71"/>
      <c r="P158" s="200">
        <f>O158*H158</f>
        <v>0</v>
      </c>
      <c r="Q158" s="200">
        <v>0</v>
      </c>
      <c r="R158" s="200">
        <f>Q158*H158</f>
        <v>0</v>
      </c>
      <c r="S158" s="200">
        <v>0</v>
      </c>
      <c r="T158" s="201">
        <f>S158*H158</f>
        <v>0</v>
      </c>
      <c r="U158" s="34"/>
      <c r="V158" s="34"/>
      <c r="W158" s="34"/>
      <c r="X158" s="34"/>
      <c r="Y158" s="34"/>
      <c r="Z158" s="34"/>
      <c r="AA158" s="34"/>
      <c r="AB158" s="34"/>
      <c r="AC158" s="34"/>
      <c r="AD158" s="34"/>
      <c r="AE158" s="34"/>
      <c r="AR158" s="202" t="s">
        <v>187</v>
      </c>
      <c r="AT158" s="202" t="s">
        <v>182</v>
      </c>
      <c r="AU158" s="202" t="s">
        <v>83</v>
      </c>
      <c r="AY158" s="17" t="s">
        <v>179</v>
      </c>
      <c r="BE158" s="203">
        <f>IF(N158="základní",J158,0)</f>
        <v>0</v>
      </c>
      <c r="BF158" s="203">
        <f>IF(N158="snížená",J158,0)</f>
        <v>0</v>
      </c>
      <c r="BG158" s="203">
        <f>IF(N158="zákl. přenesená",J158,0)</f>
        <v>0</v>
      </c>
      <c r="BH158" s="203">
        <f>IF(N158="sníž. přenesená",J158,0)</f>
        <v>0</v>
      </c>
      <c r="BI158" s="203">
        <f>IF(N158="nulová",J158,0)</f>
        <v>0</v>
      </c>
      <c r="BJ158" s="17" t="s">
        <v>83</v>
      </c>
      <c r="BK158" s="203">
        <f>ROUND(I158*H158,2)</f>
        <v>0</v>
      </c>
      <c r="BL158" s="17" t="s">
        <v>187</v>
      </c>
      <c r="BM158" s="202" t="s">
        <v>423</v>
      </c>
    </row>
    <row r="159" spans="1:65" s="2" customFormat="1" ht="16.5" customHeight="1">
      <c r="A159" s="34"/>
      <c r="B159" s="35"/>
      <c r="C159" s="191" t="s">
        <v>225</v>
      </c>
      <c r="D159" s="191" t="s">
        <v>182</v>
      </c>
      <c r="E159" s="192" t="s">
        <v>3410</v>
      </c>
      <c r="F159" s="193" t="s">
        <v>3411</v>
      </c>
      <c r="G159" s="194" t="s">
        <v>3393</v>
      </c>
      <c r="H159" s="195">
        <v>1</v>
      </c>
      <c r="I159" s="196"/>
      <c r="J159" s="197">
        <f>ROUND(I159*H159,2)</f>
        <v>0</v>
      </c>
      <c r="K159" s="193" t="s">
        <v>1</v>
      </c>
      <c r="L159" s="39"/>
      <c r="M159" s="198" t="s">
        <v>1</v>
      </c>
      <c r="N159" s="199" t="s">
        <v>41</v>
      </c>
      <c r="O159" s="71"/>
      <c r="P159" s="200">
        <f>O159*H159</f>
        <v>0</v>
      </c>
      <c r="Q159" s="200">
        <v>0</v>
      </c>
      <c r="R159" s="200">
        <f>Q159*H159</f>
        <v>0</v>
      </c>
      <c r="S159" s="200">
        <v>0</v>
      </c>
      <c r="T159" s="201">
        <f>S159*H159</f>
        <v>0</v>
      </c>
      <c r="U159" s="34"/>
      <c r="V159" s="34"/>
      <c r="W159" s="34"/>
      <c r="X159" s="34"/>
      <c r="Y159" s="34"/>
      <c r="Z159" s="34"/>
      <c r="AA159" s="34"/>
      <c r="AB159" s="34"/>
      <c r="AC159" s="34"/>
      <c r="AD159" s="34"/>
      <c r="AE159" s="34"/>
      <c r="AR159" s="202" t="s">
        <v>187</v>
      </c>
      <c r="AT159" s="202" t="s">
        <v>182</v>
      </c>
      <c r="AU159" s="202" t="s">
        <v>83</v>
      </c>
      <c r="AY159" s="17" t="s">
        <v>179</v>
      </c>
      <c r="BE159" s="203">
        <f>IF(N159="základní",J159,0)</f>
        <v>0</v>
      </c>
      <c r="BF159" s="203">
        <f>IF(N159="snížená",J159,0)</f>
        <v>0</v>
      </c>
      <c r="BG159" s="203">
        <f>IF(N159="zákl. přenesená",J159,0)</f>
        <v>0</v>
      </c>
      <c r="BH159" s="203">
        <f>IF(N159="sníž. přenesená",J159,0)</f>
        <v>0</v>
      </c>
      <c r="BI159" s="203">
        <f>IF(N159="nulová",J159,0)</f>
        <v>0</v>
      </c>
      <c r="BJ159" s="17" t="s">
        <v>83</v>
      </c>
      <c r="BK159" s="203">
        <f>ROUND(I159*H159,2)</f>
        <v>0</v>
      </c>
      <c r="BL159" s="17" t="s">
        <v>187</v>
      </c>
      <c r="BM159" s="202" t="s">
        <v>433</v>
      </c>
    </row>
    <row r="160" spans="1:65" s="2" customFormat="1" ht="16.5" customHeight="1">
      <c r="A160" s="34"/>
      <c r="B160" s="35"/>
      <c r="C160" s="191" t="s">
        <v>201</v>
      </c>
      <c r="D160" s="191" t="s">
        <v>182</v>
      </c>
      <c r="E160" s="192" t="s">
        <v>3412</v>
      </c>
      <c r="F160" s="193" t="s">
        <v>3413</v>
      </c>
      <c r="G160" s="194" t="s">
        <v>3039</v>
      </c>
      <c r="H160" s="195">
        <v>16</v>
      </c>
      <c r="I160" s="196"/>
      <c r="J160" s="197">
        <f>ROUND(I160*H160,2)</f>
        <v>0</v>
      </c>
      <c r="K160" s="193" t="s">
        <v>1</v>
      </c>
      <c r="L160" s="39"/>
      <c r="M160" s="198" t="s">
        <v>1</v>
      </c>
      <c r="N160" s="199" t="s">
        <v>41</v>
      </c>
      <c r="O160" s="71"/>
      <c r="P160" s="200">
        <f>O160*H160</f>
        <v>0</v>
      </c>
      <c r="Q160" s="200">
        <v>0</v>
      </c>
      <c r="R160" s="200">
        <f>Q160*H160</f>
        <v>0</v>
      </c>
      <c r="S160" s="200">
        <v>0</v>
      </c>
      <c r="T160" s="201">
        <f>S160*H160</f>
        <v>0</v>
      </c>
      <c r="U160" s="34"/>
      <c r="V160" s="34"/>
      <c r="W160" s="34"/>
      <c r="X160" s="34"/>
      <c r="Y160" s="34"/>
      <c r="Z160" s="34"/>
      <c r="AA160" s="34"/>
      <c r="AB160" s="34"/>
      <c r="AC160" s="34"/>
      <c r="AD160" s="34"/>
      <c r="AE160" s="34"/>
      <c r="AR160" s="202" t="s">
        <v>187</v>
      </c>
      <c r="AT160" s="202" t="s">
        <v>182</v>
      </c>
      <c r="AU160" s="202" t="s">
        <v>83</v>
      </c>
      <c r="AY160" s="17" t="s">
        <v>179</v>
      </c>
      <c r="BE160" s="203">
        <f>IF(N160="základní",J160,0)</f>
        <v>0</v>
      </c>
      <c r="BF160" s="203">
        <f>IF(N160="snížená",J160,0)</f>
        <v>0</v>
      </c>
      <c r="BG160" s="203">
        <f>IF(N160="zákl. přenesená",J160,0)</f>
        <v>0</v>
      </c>
      <c r="BH160" s="203">
        <f>IF(N160="sníž. přenesená",J160,0)</f>
        <v>0</v>
      </c>
      <c r="BI160" s="203">
        <f>IF(N160="nulová",J160,0)</f>
        <v>0</v>
      </c>
      <c r="BJ160" s="17" t="s">
        <v>83</v>
      </c>
      <c r="BK160" s="203">
        <f>ROUND(I160*H160,2)</f>
        <v>0</v>
      </c>
      <c r="BL160" s="17" t="s">
        <v>187</v>
      </c>
      <c r="BM160" s="202" t="s">
        <v>447</v>
      </c>
    </row>
    <row r="161" spans="1:65" s="12" customFormat="1" ht="25.9" customHeight="1">
      <c r="B161" s="175"/>
      <c r="C161" s="176"/>
      <c r="D161" s="177" t="s">
        <v>75</v>
      </c>
      <c r="E161" s="178" t="s">
        <v>3414</v>
      </c>
      <c r="F161" s="178" t="s">
        <v>3415</v>
      </c>
      <c r="G161" s="176"/>
      <c r="H161" s="176"/>
      <c r="I161" s="179"/>
      <c r="J161" s="180">
        <f>BK161</f>
        <v>0</v>
      </c>
      <c r="K161" s="176"/>
      <c r="L161" s="181"/>
      <c r="M161" s="182"/>
      <c r="N161" s="183"/>
      <c r="O161" s="183"/>
      <c r="P161" s="184">
        <f>SUM(P162:P164)</f>
        <v>0</v>
      </c>
      <c r="Q161" s="183"/>
      <c r="R161" s="184">
        <f>SUM(R162:R164)</f>
        <v>0</v>
      </c>
      <c r="S161" s="183"/>
      <c r="T161" s="185">
        <f>SUM(T162:T164)</f>
        <v>0</v>
      </c>
      <c r="AR161" s="186" t="s">
        <v>83</v>
      </c>
      <c r="AT161" s="187" t="s">
        <v>75</v>
      </c>
      <c r="AU161" s="187" t="s">
        <v>76</v>
      </c>
      <c r="AY161" s="186" t="s">
        <v>179</v>
      </c>
      <c r="BK161" s="188">
        <f>SUM(BK162:BK164)</f>
        <v>0</v>
      </c>
    </row>
    <row r="162" spans="1:65" s="2" customFormat="1" ht="16.5" customHeight="1">
      <c r="A162" s="34"/>
      <c r="B162" s="35"/>
      <c r="C162" s="191" t="s">
        <v>232</v>
      </c>
      <c r="D162" s="191" t="s">
        <v>182</v>
      </c>
      <c r="E162" s="192" t="s">
        <v>3416</v>
      </c>
      <c r="F162" s="193" t="s">
        <v>3417</v>
      </c>
      <c r="G162" s="194" t="s">
        <v>3393</v>
      </c>
      <c r="H162" s="195">
        <v>1</v>
      </c>
      <c r="I162" s="196"/>
      <c r="J162" s="197">
        <f>ROUND(I162*H162,2)</f>
        <v>0</v>
      </c>
      <c r="K162" s="193" t="s">
        <v>1</v>
      </c>
      <c r="L162" s="39"/>
      <c r="M162" s="198" t="s">
        <v>1</v>
      </c>
      <c r="N162" s="199" t="s">
        <v>41</v>
      </c>
      <c r="O162" s="71"/>
      <c r="P162" s="200">
        <f>O162*H162</f>
        <v>0</v>
      </c>
      <c r="Q162" s="200">
        <v>0</v>
      </c>
      <c r="R162" s="200">
        <f>Q162*H162</f>
        <v>0</v>
      </c>
      <c r="S162" s="200">
        <v>0</v>
      </c>
      <c r="T162" s="201">
        <f>S162*H162</f>
        <v>0</v>
      </c>
      <c r="U162" s="34"/>
      <c r="V162" s="34"/>
      <c r="W162" s="34"/>
      <c r="X162" s="34"/>
      <c r="Y162" s="34"/>
      <c r="Z162" s="34"/>
      <c r="AA162" s="34"/>
      <c r="AB162" s="34"/>
      <c r="AC162" s="34"/>
      <c r="AD162" s="34"/>
      <c r="AE162" s="34"/>
      <c r="AR162" s="202" t="s">
        <v>187</v>
      </c>
      <c r="AT162" s="202" t="s">
        <v>182</v>
      </c>
      <c r="AU162" s="202" t="s">
        <v>83</v>
      </c>
      <c r="AY162" s="17" t="s">
        <v>179</v>
      </c>
      <c r="BE162" s="203">
        <f>IF(N162="základní",J162,0)</f>
        <v>0</v>
      </c>
      <c r="BF162" s="203">
        <f>IF(N162="snížená",J162,0)</f>
        <v>0</v>
      </c>
      <c r="BG162" s="203">
        <f>IF(N162="zákl. přenesená",J162,0)</f>
        <v>0</v>
      </c>
      <c r="BH162" s="203">
        <f>IF(N162="sníž. přenesená",J162,0)</f>
        <v>0</v>
      </c>
      <c r="BI162" s="203">
        <f>IF(N162="nulová",J162,0)</f>
        <v>0</v>
      </c>
      <c r="BJ162" s="17" t="s">
        <v>83</v>
      </c>
      <c r="BK162" s="203">
        <f>ROUND(I162*H162,2)</f>
        <v>0</v>
      </c>
      <c r="BL162" s="17" t="s">
        <v>187</v>
      </c>
      <c r="BM162" s="202" t="s">
        <v>471</v>
      </c>
    </row>
    <row r="163" spans="1:65" s="2" customFormat="1" ht="24">
      <c r="A163" s="34"/>
      <c r="B163" s="35"/>
      <c r="C163" s="191" t="s">
        <v>239</v>
      </c>
      <c r="D163" s="191" t="s">
        <v>182</v>
      </c>
      <c r="E163" s="192" t="s">
        <v>3418</v>
      </c>
      <c r="F163" s="193" t="s">
        <v>3419</v>
      </c>
      <c r="G163" s="194" t="s">
        <v>3420</v>
      </c>
      <c r="H163" s="195">
        <v>20</v>
      </c>
      <c r="I163" s="196"/>
      <c r="J163" s="197">
        <f>ROUND(I163*H163,2)</f>
        <v>0</v>
      </c>
      <c r="K163" s="193" t="s">
        <v>1</v>
      </c>
      <c r="L163" s="39"/>
      <c r="M163" s="198" t="s">
        <v>1</v>
      </c>
      <c r="N163" s="199" t="s">
        <v>41</v>
      </c>
      <c r="O163" s="71"/>
      <c r="P163" s="200">
        <f>O163*H163</f>
        <v>0</v>
      </c>
      <c r="Q163" s="200">
        <v>0</v>
      </c>
      <c r="R163" s="200">
        <f>Q163*H163</f>
        <v>0</v>
      </c>
      <c r="S163" s="200">
        <v>0</v>
      </c>
      <c r="T163" s="201">
        <f>S163*H163</f>
        <v>0</v>
      </c>
      <c r="U163" s="34"/>
      <c r="V163" s="34"/>
      <c r="W163" s="34"/>
      <c r="X163" s="34"/>
      <c r="Y163" s="34"/>
      <c r="Z163" s="34"/>
      <c r="AA163" s="34"/>
      <c r="AB163" s="34"/>
      <c r="AC163" s="34"/>
      <c r="AD163" s="34"/>
      <c r="AE163" s="34"/>
      <c r="AR163" s="202" t="s">
        <v>187</v>
      </c>
      <c r="AT163" s="202" t="s">
        <v>182</v>
      </c>
      <c r="AU163" s="202" t="s">
        <v>83</v>
      </c>
      <c r="AY163" s="17" t="s">
        <v>179</v>
      </c>
      <c r="BE163" s="203">
        <f>IF(N163="základní",J163,0)</f>
        <v>0</v>
      </c>
      <c r="BF163" s="203">
        <f>IF(N163="snížená",J163,0)</f>
        <v>0</v>
      </c>
      <c r="BG163" s="203">
        <f>IF(N163="zákl. přenesená",J163,0)</f>
        <v>0</v>
      </c>
      <c r="BH163" s="203">
        <f>IF(N163="sníž. přenesená",J163,0)</f>
        <v>0</v>
      </c>
      <c r="BI163" s="203">
        <f>IF(N163="nulová",J163,0)</f>
        <v>0</v>
      </c>
      <c r="BJ163" s="17" t="s">
        <v>83</v>
      </c>
      <c r="BK163" s="203">
        <f>ROUND(I163*H163,2)</f>
        <v>0</v>
      </c>
      <c r="BL163" s="17" t="s">
        <v>187</v>
      </c>
      <c r="BM163" s="202" t="s">
        <v>534</v>
      </c>
    </row>
    <row r="164" spans="1:65" s="2" customFormat="1" ht="16.5" customHeight="1">
      <c r="A164" s="34"/>
      <c r="B164" s="35"/>
      <c r="C164" s="191" t="s">
        <v>205</v>
      </c>
      <c r="D164" s="191" t="s">
        <v>182</v>
      </c>
      <c r="E164" s="192" t="s">
        <v>3421</v>
      </c>
      <c r="F164" s="193" t="s">
        <v>3422</v>
      </c>
      <c r="G164" s="194" t="s">
        <v>3420</v>
      </c>
      <c r="H164" s="195">
        <v>20</v>
      </c>
      <c r="I164" s="196"/>
      <c r="J164" s="197">
        <f>ROUND(I164*H164,2)</f>
        <v>0</v>
      </c>
      <c r="K164" s="193" t="s">
        <v>1</v>
      </c>
      <c r="L164" s="39"/>
      <c r="M164" s="198" t="s">
        <v>1</v>
      </c>
      <c r="N164" s="199" t="s">
        <v>41</v>
      </c>
      <c r="O164" s="71"/>
      <c r="P164" s="200">
        <f>O164*H164</f>
        <v>0</v>
      </c>
      <c r="Q164" s="200">
        <v>0</v>
      </c>
      <c r="R164" s="200">
        <f>Q164*H164</f>
        <v>0</v>
      </c>
      <c r="S164" s="200">
        <v>0</v>
      </c>
      <c r="T164" s="201">
        <f>S164*H164</f>
        <v>0</v>
      </c>
      <c r="U164" s="34"/>
      <c r="V164" s="34"/>
      <c r="W164" s="34"/>
      <c r="X164" s="34"/>
      <c r="Y164" s="34"/>
      <c r="Z164" s="34"/>
      <c r="AA164" s="34"/>
      <c r="AB164" s="34"/>
      <c r="AC164" s="34"/>
      <c r="AD164" s="34"/>
      <c r="AE164" s="34"/>
      <c r="AR164" s="202" t="s">
        <v>187</v>
      </c>
      <c r="AT164" s="202" t="s">
        <v>182</v>
      </c>
      <c r="AU164" s="202" t="s">
        <v>83</v>
      </c>
      <c r="AY164" s="17" t="s">
        <v>179</v>
      </c>
      <c r="BE164" s="203">
        <f>IF(N164="základní",J164,0)</f>
        <v>0</v>
      </c>
      <c r="BF164" s="203">
        <f>IF(N164="snížená",J164,0)</f>
        <v>0</v>
      </c>
      <c r="BG164" s="203">
        <f>IF(N164="zákl. přenesená",J164,0)</f>
        <v>0</v>
      </c>
      <c r="BH164" s="203">
        <f>IF(N164="sníž. přenesená",J164,0)</f>
        <v>0</v>
      </c>
      <c r="BI164" s="203">
        <f>IF(N164="nulová",J164,0)</f>
        <v>0</v>
      </c>
      <c r="BJ164" s="17" t="s">
        <v>83</v>
      </c>
      <c r="BK164" s="203">
        <f>ROUND(I164*H164,2)</f>
        <v>0</v>
      </c>
      <c r="BL164" s="17" t="s">
        <v>187</v>
      </c>
      <c r="BM164" s="202" t="s">
        <v>587</v>
      </c>
    </row>
    <row r="165" spans="1:65" s="12" customFormat="1" ht="25.9" customHeight="1">
      <c r="B165" s="175"/>
      <c r="C165" s="176"/>
      <c r="D165" s="177" t="s">
        <v>75</v>
      </c>
      <c r="E165" s="178" t="s">
        <v>3423</v>
      </c>
      <c r="F165" s="178" t="s">
        <v>3424</v>
      </c>
      <c r="G165" s="176"/>
      <c r="H165" s="176"/>
      <c r="I165" s="179"/>
      <c r="J165" s="180">
        <f>BK165</f>
        <v>0</v>
      </c>
      <c r="K165" s="176"/>
      <c r="L165" s="181"/>
      <c r="M165" s="182"/>
      <c r="N165" s="183"/>
      <c r="O165" s="183"/>
      <c r="P165" s="184">
        <f>SUM(P166:P168)</f>
        <v>0</v>
      </c>
      <c r="Q165" s="183"/>
      <c r="R165" s="184">
        <f>SUM(R166:R168)</f>
        <v>0</v>
      </c>
      <c r="S165" s="183"/>
      <c r="T165" s="185">
        <f>SUM(T166:T168)</f>
        <v>0</v>
      </c>
      <c r="AR165" s="186" t="s">
        <v>83</v>
      </c>
      <c r="AT165" s="187" t="s">
        <v>75</v>
      </c>
      <c r="AU165" s="187" t="s">
        <v>76</v>
      </c>
      <c r="AY165" s="186" t="s">
        <v>179</v>
      </c>
      <c r="BK165" s="188">
        <f>SUM(BK166:BK168)</f>
        <v>0</v>
      </c>
    </row>
    <row r="166" spans="1:65" s="2" customFormat="1" ht="24">
      <c r="A166" s="34"/>
      <c r="B166" s="35"/>
      <c r="C166" s="191" t="s">
        <v>254</v>
      </c>
      <c r="D166" s="191" t="s">
        <v>182</v>
      </c>
      <c r="E166" s="192" t="s">
        <v>3425</v>
      </c>
      <c r="F166" s="193" t="s">
        <v>3403</v>
      </c>
      <c r="G166" s="194" t="s">
        <v>3393</v>
      </c>
      <c r="H166" s="195">
        <v>1</v>
      </c>
      <c r="I166" s="196"/>
      <c r="J166" s="197">
        <f>ROUND(I166*H166,2)</f>
        <v>0</v>
      </c>
      <c r="K166" s="193" t="s">
        <v>1</v>
      </c>
      <c r="L166" s="39"/>
      <c r="M166" s="198" t="s">
        <v>1</v>
      </c>
      <c r="N166" s="199" t="s">
        <v>41</v>
      </c>
      <c r="O166" s="71"/>
      <c r="P166" s="200">
        <f>O166*H166</f>
        <v>0</v>
      </c>
      <c r="Q166" s="200">
        <v>0</v>
      </c>
      <c r="R166" s="200">
        <f>Q166*H166</f>
        <v>0</v>
      </c>
      <c r="S166" s="200">
        <v>0</v>
      </c>
      <c r="T166" s="201">
        <f>S166*H166</f>
        <v>0</v>
      </c>
      <c r="U166" s="34"/>
      <c r="V166" s="34"/>
      <c r="W166" s="34"/>
      <c r="X166" s="34"/>
      <c r="Y166" s="34"/>
      <c r="Z166" s="34"/>
      <c r="AA166" s="34"/>
      <c r="AB166" s="34"/>
      <c r="AC166" s="34"/>
      <c r="AD166" s="34"/>
      <c r="AE166" s="34"/>
      <c r="AR166" s="202" t="s">
        <v>187</v>
      </c>
      <c r="AT166" s="202" t="s">
        <v>182</v>
      </c>
      <c r="AU166" s="202" t="s">
        <v>83</v>
      </c>
      <c r="AY166" s="17" t="s">
        <v>179</v>
      </c>
      <c r="BE166" s="203">
        <f>IF(N166="základní",J166,0)</f>
        <v>0</v>
      </c>
      <c r="BF166" s="203">
        <f>IF(N166="snížená",J166,0)</f>
        <v>0</v>
      </c>
      <c r="BG166" s="203">
        <f>IF(N166="zákl. přenesená",J166,0)</f>
        <v>0</v>
      </c>
      <c r="BH166" s="203">
        <f>IF(N166="sníž. přenesená",J166,0)</f>
        <v>0</v>
      </c>
      <c r="BI166" s="203">
        <f>IF(N166="nulová",J166,0)</f>
        <v>0</v>
      </c>
      <c r="BJ166" s="17" t="s">
        <v>83</v>
      </c>
      <c r="BK166" s="203">
        <f>ROUND(I166*H166,2)</f>
        <v>0</v>
      </c>
      <c r="BL166" s="17" t="s">
        <v>187</v>
      </c>
      <c r="BM166" s="202" t="s">
        <v>3426</v>
      </c>
    </row>
    <row r="167" spans="1:65" s="2" customFormat="1" ht="16.5" customHeight="1">
      <c r="A167" s="34"/>
      <c r="B167" s="35"/>
      <c r="C167" s="191" t="s">
        <v>8</v>
      </c>
      <c r="D167" s="191" t="s">
        <v>182</v>
      </c>
      <c r="E167" s="192" t="s">
        <v>3427</v>
      </c>
      <c r="F167" s="193" t="s">
        <v>3428</v>
      </c>
      <c r="G167" s="194" t="s">
        <v>3393</v>
      </c>
      <c r="H167" s="195">
        <v>1</v>
      </c>
      <c r="I167" s="196"/>
      <c r="J167" s="197">
        <f>ROUND(I167*H167,2)</f>
        <v>0</v>
      </c>
      <c r="K167" s="193" t="s">
        <v>1</v>
      </c>
      <c r="L167" s="39"/>
      <c r="M167" s="198" t="s">
        <v>1</v>
      </c>
      <c r="N167" s="199" t="s">
        <v>41</v>
      </c>
      <c r="O167" s="71"/>
      <c r="P167" s="200">
        <f>O167*H167</f>
        <v>0</v>
      </c>
      <c r="Q167" s="200">
        <v>0</v>
      </c>
      <c r="R167" s="200">
        <f>Q167*H167</f>
        <v>0</v>
      </c>
      <c r="S167" s="200">
        <v>0</v>
      </c>
      <c r="T167" s="201">
        <f>S167*H167</f>
        <v>0</v>
      </c>
      <c r="U167" s="34"/>
      <c r="V167" s="34"/>
      <c r="W167" s="34"/>
      <c r="X167" s="34"/>
      <c r="Y167" s="34"/>
      <c r="Z167" s="34"/>
      <c r="AA167" s="34"/>
      <c r="AB167" s="34"/>
      <c r="AC167" s="34"/>
      <c r="AD167" s="34"/>
      <c r="AE167" s="34"/>
      <c r="AR167" s="202" t="s">
        <v>187</v>
      </c>
      <c r="AT167" s="202" t="s">
        <v>182</v>
      </c>
      <c r="AU167" s="202" t="s">
        <v>83</v>
      </c>
      <c r="AY167" s="17" t="s">
        <v>179</v>
      </c>
      <c r="BE167" s="203">
        <f>IF(N167="základní",J167,0)</f>
        <v>0</v>
      </c>
      <c r="BF167" s="203">
        <f>IF(N167="snížená",J167,0)</f>
        <v>0</v>
      </c>
      <c r="BG167" s="203">
        <f>IF(N167="zákl. přenesená",J167,0)</f>
        <v>0</v>
      </c>
      <c r="BH167" s="203">
        <f>IF(N167="sníž. přenesená",J167,0)</f>
        <v>0</v>
      </c>
      <c r="BI167" s="203">
        <f>IF(N167="nulová",J167,0)</f>
        <v>0</v>
      </c>
      <c r="BJ167" s="17" t="s">
        <v>83</v>
      </c>
      <c r="BK167" s="203">
        <f>ROUND(I167*H167,2)</f>
        <v>0</v>
      </c>
      <c r="BL167" s="17" t="s">
        <v>187</v>
      </c>
      <c r="BM167" s="202" t="s">
        <v>600</v>
      </c>
    </row>
    <row r="168" spans="1:65" s="2" customFormat="1" ht="36">
      <c r="A168" s="34"/>
      <c r="B168" s="35"/>
      <c r="C168" s="191" t="s">
        <v>263</v>
      </c>
      <c r="D168" s="191" t="s">
        <v>182</v>
      </c>
      <c r="E168" s="192" t="s">
        <v>3429</v>
      </c>
      <c r="F168" s="193" t="s">
        <v>3430</v>
      </c>
      <c r="G168" s="194" t="s">
        <v>3393</v>
      </c>
      <c r="H168" s="195">
        <v>1</v>
      </c>
      <c r="I168" s="196"/>
      <c r="J168" s="197">
        <f>ROUND(I168*H168,2)</f>
        <v>0</v>
      </c>
      <c r="K168" s="193" t="s">
        <v>1</v>
      </c>
      <c r="L168" s="39"/>
      <c r="M168" s="198" t="s">
        <v>1</v>
      </c>
      <c r="N168" s="199" t="s">
        <v>41</v>
      </c>
      <c r="O168" s="71"/>
      <c r="P168" s="200">
        <f>O168*H168</f>
        <v>0</v>
      </c>
      <c r="Q168" s="200">
        <v>0</v>
      </c>
      <c r="R168" s="200">
        <f>Q168*H168</f>
        <v>0</v>
      </c>
      <c r="S168" s="200">
        <v>0</v>
      </c>
      <c r="T168" s="201">
        <f>S168*H168</f>
        <v>0</v>
      </c>
      <c r="U168" s="34"/>
      <c r="V168" s="34"/>
      <c r="W168" s="34"/>
      <c r="X168" s="34"/>
      <c r="Y168" s="34"/>
      <c r="Z168" s="34"/>
      <c r="AA168" s="34"/>
      <c r="AB168" s="34"/>
      <c r="AC168" s="34"/>
      <c r="AD168" s="34"/>
      <c r="AE168" s="34"/>
      <c r="AR168" s="202" t="s">
        <v>187</v>
      </c>
      <c r="AT168" s="202" t="s">
        <v>182</v>
      </c>
      <c r="AU168" s="202" t="s">
        <v>83</v>
      </c>
      <c r="AY168" s="17" t="s">
        <v>179</v>
      </c>
      <c r="BE168" s="203">
        <f>IF(N168="základní",J168,0)</f>
        <v>0</v>
      </c>
      <c r="BF168" s="203">
        <f>IF(N168="snížená",J168,0)</f>
        <v>0</v>
      </c>
      <c r="BG168" s="203">
        <f>IF(N168="zákl. přenesená",J168,0)</f>
        <v>0</v>
      </c>
      <c r="BH168" s="203">
        <f>IF(N168="sníž. přenesená",J168,0)</f>
        <v>0</v>
      </c>
      <c r="BI168" s="203">
        <f>IF(N168="nulová",J168,0)</f>
        <v>0</v>
      </c>
      <c r="BJ168" s="17" t="s">
        <v>83</v>
      </c>
      <c r="BK168" s="203">
        <f>ROUND(I168*H168,2)</f>
        <v>0</v>
      </c>
      <c r="BL168" s="17" t="s">
        <v>187</v>
      </c>
      <c r="BM168" s="202" t="s">
        <v>621</v>
      </c>
    </row>
    <row r="169" spans="1:65" s="12" customFormat="1" ht="25.9" customHeight="1">
      <c r="B169" s="175"/>
      <c r="C169" s="176"/>
      <c r="D169" s="177" t="s">
        <v>75</v>
      </c>
      <c r="E169" s="178" t="s">
        <v>3431</v>
      </c>
      <c r="F169" s="178" t="s">
        <v>3432</v>
      </c>
      <c r="G169" s="176"/>
      <c r="H169" s="176"/>
      <c r="I169" s="179"/>
      <c r="J169" s="180">
        <f>BK169</f>
        <v>0</v>
      </c>
      <c r="K169" s="176"/>
      <c r="L169" s="181"/>
      <c r="M169" s="182"/>
      <c r="N169" s="183"/>
      <c r="O169" s="183"/>
      <c r="P169" s="184">
        <f>SUM(P170:P172)</f>
        <v>0</v>
      </c>
      <c r="Q169" s="183"/>
      <c r="R169" s="184">
        <f>SUM(R170:R172)</f>
        <v>0</v>
      </c>
      <c r="S169" s="183"/>
      <c r="T169" s="185">
        <f>SUM(T170:T172)</f>
        <v>0</v>
      </c>
      <c r="AR169" s="186" t="s">
        <v>83</v>
      </c>
      <c r="AT169" s="187" t="s">
        <v>75</v>
      </c>
      <c r="AU169" s="187" t="s">
        <v>76</v>
      </c>
      <c r="AY169" s="186" t="s">
        <v>179</v>
      </c>
      <c r="BK169" s="188">
        <f>SUM(BK170:BK172)</f>
        <v>0</v>
      </c>
    </row>
    <row r="170" spans="1:65" s="2" customFormat="1" ht="24">
      <c r="A170" s="34"/>
      <c r="B170" s="35"/>
      <c r="C170" s="191" t="s">
        <v>276</v>
      </c>
      <c r="D170" s="191" t="s">
        <v>182</v>
      </c>
      <c r="E170" s="192" t="s">
        <v>3433</v>
      </c>
      <c r="F170" s="193" t="s">
        <v>3403</v>
      </c>
      <c r="G170" s="194" t="s">
        <v>3393</v>
      </c>
      <c r="H170" s="195">
        <v>1</v>
      </c>
      <c r="I170" s="196"/>
      <c r="J170" s="197">
        <f>ROUND(I170*H170,2)</f>
        <v>0</v>
      </c>
      <c r="K170" s="193" t="s">
        <v>1</v>
      </c>
      <c r="L170" s="39"/>
      <c r="M170" s="198" t="s">
        <v>1</v>
      </c>
      <c r="N170" s="199" t="s">
        <v>41</v>
      </c>
      <c r="O170" s="71"/>
      <c r="P170" s="200">
        <f>O170*H170</f>
        <v>0</v>
      </c>
      <c r="Q170" s="200">
        <v>0</v>
      </c>
      <c r="R170" s="200">
        <f>Q170*H170</f>
        <v>0</v>
      </c>
      <c r="S170" s="200">
        <v>0</v>
      </c>
      <c r="T170" s="201">
        <f>S170*H170</f>
        <v>0</v>
      </c>
      <c r="U170" s="34"/>
      <c r="V170" s="34"/>
      <c r="W170" s="34"/>
      <c r="X170" s="34"/>
      <c r="Y170" s="34"/>
      <c r="Z170" s="34"/>
      <c r="AA170" s="34"/>
      <c r="AB170" s="34"/>
      <c r="AC170" s="34"/>
      <c r="AD170" s="34"/>
      <c r="AE170" s="34"/>
      <c r="AR170" s="202" t="s">
        <v>187</v>
      </c>
      <c r="AT170" s="202" t="s">
        <v>182</v>
      </c>
      <c r="AU170" s="202" t="s">
        <v>83</v>
      </c>
      <c r="AY170" s="17" t="s">
        <v>179</v>
      </c>
      <c r="BE170" s="203">
        <f>IF(N170="základní",J170,0)</f>
        <v>0</v>
      </c>
      <c r="BF170" s="203">
        <f>IF(N170="snížená",J170,0)</f>
        <v>0</v>
      </c>
      <c r="BG170" s="203">
        <f>IF(N170="zákl. přenesená",J170,0)</f>
        <v>0</v>
      </c>
      <c r="BH170" s="203">
        <f>IF(N170="sníž. přenesená",J170,0)</f>
        <v>0</v>
      </c>
      <c r="BI170" s="203">
        <f>IF(N170="nulová",J170,0)</f>
        <v>0</v>
      </c>
      <c r="BJ170" s="17" t="s">
        <v>83</v>
      </c>
      <c r="BK170" s="203">
        <f>ROUND(I170*H170,2)</f>
        <v>0</v>
      </c>
      <c r="BL170" s="17" t="s">
        <v>187</v>
      </c>
      <c r="BM170" s="202" t="s">
        <v>213</v>
      </c>
    </row>
    <row r="171" spans="1:65" s="2" customFormat="1" ht="16.5" customHeight="1">
      <c r="A171" s="34"/>
      <c r="B171" s="35"/>
      <c r="C171" s="191" t="s">
        <v>262</v>
      </c>
      <c r="D171" s="191" t="s">
        <v>182</v>
      </c>
      <c r="E171" s="192" t="s">
        <v>3434</v>
      </c>
      <c r="F171" s="193" t="s">
        <v>3435</v>
      </c>
      <c r="G171" s="194" t="s">
        <v>3393</v>
      </c>
      <c r="H171" s="195">
        <v>1</v>
      </c>
      <c r="I171" s="196"/>
      <c r="J171" s="197">
        <f>ROUND(I171*H171,2)</f>
        <v>0</v>
      </c>
      <c r="K171" s="193" t="s">
        <v>1</v>
      </c>
      <c r="L171" s="39"/>
      <c r="M171" s="198" t="s">
        <v>1</v>
      </c>
      <c r="N171" s="199" t="s">
        <v>41</v>
      </c>
      <c r="O171" s="71"/>
      <c r="P171" s="200">
        <f>O171*H171</f>
        <v>0</v>
      </c>
      <c r="Q171" s="200">
        <v>0</v>
      </c>
      <c r="R171" s="200">
        <f>Q171*H171</f>
        <v>0</v>
      </c>
      <c r="S171" s="200">
        <v>0</v>
      </c>
      <c r="T171" s="201">
        <f>S171*H171</f>
        <v>0</v>
      </c>
      <c r="U171" s="34"/>
      <c r="V171" s="34"/>
      <c r="W171" s="34"/>
      <c r="X171" s="34"/>
      <c r="Y171" s="34"/>
      <c r="Z171" s="34"/>
      <c r="AA171" s="34"/>
      <c r="AB171" s="34"/>
      <c r="AC171" s="34"/>
      <c r="AD171" s="34"/>
      <c r="AE171" s="34"/>
      <c r="AR171" s="202" t="s">
        <v>187</v>
      </c>
      <c r="AT171" s="202" t="s">
        <v>182</v>
      </c>
      <c r="AU171" s="202" t="s">
        <v>83</v>
      </c>
      <c r="AY171" s="17" t="s">
        <v>179</v>
      </c>
      <c r="BE171" s="203">
        <f>IF(N171="základní",J171,0)</f>
        <v>0</v>
      </c>
      <c r="BF171" s="203">
        <f>IF(N171="snížená",J171,0)</f>
        <v>0</v>
      </c>
      <c r="BG171" s="203">
        <f>IF(N171="zákl. přenesená",J171,0)</f>
        <v>0</v>
      </c>
      <c r="BH171" s="203">
        <f>IF(N171="sníž. přenesená",J171,0)</f>
        <v>0</v>
      </c>
      <c r="BI171" s="203">
        <f>IF(N171="nulová",J171,0)</f>
        <v>0</v>
      </c>
      <c r="BJ171" s="17" t="s">
        <v>83</v>
      </c>
      <c r="BK171" s="203">
        <f>ROUND(I171*H171,2)</f>
        <v>0</v>
      </c>
      <c r="BL171" s="17" t="s">
        <v>187</v>
      </c>
      <c r="BM171" s="202" t="s">
        <v>656</v>
      </c>
    </row>
    <row r="172" spans="1:65" s="2" customFormat="1" ht="36">
      <c r="A172" s="34"/>
      <c r="B172" s="35"/>
      <c r="C172" s="191" t="s">
        <v>343</v>
      </c>
      <c r="D172" s="191" t="s">
        <v>182</v>
      </c>
      <c r="E172" s="192" t="s">
        <v>3436</v>
      </c>
      <c r="F172" s="193" t="s">
        <v>3430</v>
      </c>
      <c r="G172" s="194" t="s">
        <v>3393</v>
      </c>
      <c r="H172" s="195">
        <v>1</v>
      </c>
      <c r="I172" s="196"/>
      <c r="J172" s="197">
        <f>ROUND(I172*H172,2)</f>
        <v>0</v>
      </c>
      <c r="K172" s="193" t="s">
        <v>1</v>
      </c>
      <c r="L172" s="39"/>
      <c r="M172" s="198" t="s">
        <v>1</v>
      </c>
      <c r="N172" s="199" t="s">
        <v>41</v>
      </c>
      <c r="O172" s="71"/>
      <c r="P172" s="200">
        <f>O172*H172</f>
        <v>0</v>
      </c>
      <c r="Q172" s="200">
        <v>0</v>
      </c>
      <c r="R172" s="200">
        <f>Q172*H172</f>
        <v>0</v>
      </c>
      <c r="S172" s="200">
        <v>0</v>
      </c>
      <c r="T172" s="201">
        <f>S172*H172</f>
        <v>0</v>
      </c>
      <c r="U172" s="34"/>
      <c r="V172" s="34"/>
      <c r="W172" s="34"/>
      <c r="X172" s="34"/>
      <c r="Y172" s="34"/>
      <c r="Z172" s="34"/>
      <c r="AA172" s="34"/>
      <c r="AB172" s="34"/>
      <c r="AC172" s="34"/>
      <c r="AD172" s="34"/>
      <c r="AE172" s="34"/>
      <c r="AR172" s="202" t="s">
        <v>187</v>
      </c>
      <c r="AT172" s="202" t="s">
        <v>182</v>
      </c>
      <c r="AU172" s="202" t="s">
        <v>83</v>
      </c>
      <c r="AY172" s="17" t="s">
        <v>179</v>
      </c>
      <c r="BE172" s="203">
        <f>IF(N172="základní",J172,0)</f>
        <v>0</v>
      </c>
      <c r="BF172" s="203">
        <f>IF(N172="snížená",J172,0)</f>
        <v>0</v>
      </c>
      <c r="BG172" s="203">
        <f>IF(N172="zákl. přenesená",J172,0)</f>
        <v>0</v>
      </c>
      <c r="BH172" s="203">
        <f>IF(N172="sníž. přenesená",J172,0)</f>
        <v>0</v>
      </c>
      <c r="BI172" s="203">
        <f>IF(N172="nulová",J172,0)</f>
        <v>0</v>
      </c>
      <c r="BJ172" s="17" t="s">
        <v>83</v>
      </c>
      <c r="BK172" s="203">
        <f>ROUND(I172*H172,2)</f>
        <v>0</v>
      </c>
      <c r="BL172" s="17" t="s">
        <v>187</v>
      </c>
      <c r="BM172" s="202" t="s">
        <v>701</v>
      </c>
    </row>
    <row r="173" spans="1:65" s="12" customFormat="1" ht="25.9" customHeight="1">
      <c r="B173" s="175"/>
      <c r="C173" s="176"/>
      <c r="D173" s="177" t="s">
        <v>75</v>
      </c>
      <c r="E173" s="178" t="s">
        <v>3437</v>
      </c>
      <c r="F173" s="178" t="s">
        <v>3438</v>
      </c>
      <c r="G173" s="176"/>
      <c r="H173" s="176"/>
      <c r="I173" s="179"/>
      <c r="J173" s="180">
        <f>BK173</f>
        <v>0</v>
      </c>
      <c r="K173" s="176"/>
      <c r="L173" s="181"/>
      <c r="M173" s="182"/>
      <c r="N173" s="183"/>
      <c r="O173" s="183"/>
      <c r="P173" s="184">
        <f>SUM(P174:P178)</f>
        <v>0</v>
      </c>
      <c r="Q173" s="183"/>
      <c r="R173" s="184">
        <f>SUM(R174:R178)</f>
        <v>0</v>
      </c>
      <c r="S173" s="183"/>
      <c r="T173" s="185">
        <f>SUM(T174:T178)</f>
        <v>0</v>
      </c>
      <c r="AR173" s="186" t="s">
        <v>83</v>
      </c>
      <c r="AT173" s="187" t="s">
        <v>75</v>
      </c>
      <c r="AU173" s="187" t="s">
        <v>76</v>
      </c>
      <c r="AY173" s="186" t="s">
        <v>179</v>
      </c>
      <c r="BK173" s="188">
        <f>SUM(BK174:BK178)</f>
        <v>0</v>
      </c>
    </row>
    <row r="174" spans="1:65" s="2" customFormat="1" ht="24">
      <c r="A174" s="34"/>
      <c r="B174" s="35"/>
      <c r="C174" s="191" t="s">
        <v>357</v>
      </c>
      <c r="D174" s="191" t="s">
        <v>182</v>
      </c>
      <c r="E174" s="192" t="s">
        <v>3439</v>
      </c>
      <c r="F174" s="193" t="s">
        <v>3403</v>
      </c>
      <c r="G174" s="194" t="s">
        <v>3393</v>
      </c>
      <c r="H174" s="195">
        <v>1</v>
      </c>
      <c r="I174" s="196"/>
      <c r="J174" s="197">
        <f>ROUND(I174*H174,2)</f>
        <v>0</v>
      </c>
      <c r="K174" s="193" t="s">
        <v>1</v>
      </c>
      <c r="L174" s="39"/>
      <c r="M174" s="198" t="s">
        <v>1</v>
      </c>
      <c r="N174" s="199" t="s">
        <v>41</v>
      </c>
      <c r="O174" s="71"/>
      <c r="P174" s="200">
        <f>O174*H174</f>
        <v>0</v>
      </c>
      <c r="Q174" s="200">
        <v>0</v>
      </c>
      <c r="R174" s="200">
        <f>Q174*H174</f>
        <v>0</v>
      </c>
      <c r="S174" s="200">
        <v>0</v>
      </c>
      <c r="T174" s="201">
        <f>S174*H174</f>
        <v>0</v>
      </c>
      <c r="U174" s="34"/>
      <c r="V174" s="34"/>
      <c r="W174" s="34"/>
      <c r="X174" s="34"/>
      <c r="Y174" s="34"/>
      <c r="Z174" s="34"/>
      <c r="AA174" s="34"/>
      <c r="AB174" s="34"/>
      <c r="AC174" s="34"/>
      <c r="AD174" s="34"/>
      <c r="AE174" s="34"/>
      <c r="AR174" s="202" t="s">
        <v>187</v>
      </c>
      <c r="AT174" s="202" t="s">
        <v>182</v>
      </c>
      <c r="AU174" s="202" t="s">
        <v>83</v>
      </c>
      <c r="AY174" s="17" t="s">
        <v>179</v>
      </c>
      <c r="BE174" s="203">
        <f>IF(N174="základní",J174,0)</f>
        <v>0</v>
      </c>
      <c r="BF174" s="203">
        <f>IF(N174="snížená",J174,0)</f>
        <v>0</v>
      </c>
      <c r="BG174" s="203">
        <f>IF(N174="zákl. přenesená",J174,0)</f>
        <v>0</v>
      </c>
      <c r="BH174" s="203">
        <f>IF(N174="sníž. přenesená",J174,0)</f>
        <v>0</v>
      </c>
      <c r="BI174" s="203">
        <f>IF(N174="nulová",J174,0)</f>
        <v>0</v>
      </c>
      <c r="BJ174" s="17" t="s">
        <v>83</v>
      </c>
      <c r="BK174" s="203">
        <f>ROUND(I174*H174,2)</f>
        <v>0</v>
      </c>
      <c r="BL174" s="17" t="s">
        <v>187</v>
      </c>
      <c r="BM174" s="202" t="s">
        <v>730</v>
      </c>
    </row>
    <row r="175" spans="1:65" s="2" customFormat="1" ht="16.5" customHeight="1">
      <c r="A175" s="34"/>
      <c r="B175" s="35"/>
      <c r="C175" s="191" t="s">
        <v>7</v>
      </c>
      <c r="D175" s="191" t="s">
        <v>182</v>
      </c>
      <c r="E175" s="192" t="s">
        <v>3440</v>
      </c>
      <c r="F175" s="193" t="s">
        <v>3435</v>
      </c>
      <c r="G175" s="194" t="s">
        <v>3393</v>
      </c>
      <c r="H175" s="195">
        <v>1</v>
      </c>
      <c r="I175" s="196"/>
      <c r="J175" s="197">
        <f>ROUND(I175*H175,2)</f>
        <v>0</v>
      </c>
      <c r="K175" s="193" t="s">
        <v>1</v>
      </c>
      <c r="L175" s="39"/>
      <c r="M175" s="198" t="s">
        <v>1</v>
      </c>
      <c r="N175" s="199" t="s">
        <v>41</v>
      </c>
      <c r="O175" s="71"/>
      <c r="P175" s="200">
        <f>O175*H175</f>
        <v>0</v>
      </c>
      <c r="Q175" s="200">
        <v>0</v>
      </c>
      <c r="R175" s="200">
        <f>Q175*H175</f>
        <v>0</v>
      </c>
      <c r="S175" s="200">
        <v>0</v>
      </c>
      <c r="T175" s="201">
        <f>S175*H175</f>
        <v>0</v>
      </c>
      <c r="U175" s="34"/>
      <c r="V175" s="34"/>
      <c r="W175" s="34"/>
      <c r="X175" s="34"/>
      <c r="Y175" s="34"/>
      <c r="Z175" s="34"/>
      <c r="AA175" s="34"/>
      <c r="AB175" s="34"/>
      <c r="AC175" s="34"/>
      <c r="AD175" s="34"/>
      <c r="AE175" s="34"/>
      <c r="AR175" s="202" t="s">
        <v>187</v>
      </c>
      <c r="AT175" s="202" t="s">
        <v>182</v>
      </c>
      <c r="AU175" s="202" t="s">
        <v>83</v>
      </c>
      <c r="AY175" s="17" t="s">
        <v>179</v>
      </c>
      <c r="BE175" s="203">
        <f>IF(N175="základní",J175,0)</f>
        <v>0</v>
      </c>
      <c r="BF175" s="203">
        <f>IF(N175="snížená",J175,0)</f>
        <v>0</v>
      </c>
      <c r="BG175" s="203">
        <f>IF(N175="zákl. přenesená",J175,0)</f>
        <v>0</v>
      </c>
      <c r="BH175" s="203">
        <f>IF(N175="sníž. přenesená",J175,0)</f>
        <v>0</v>
      </c>
      <c r="BI175" s="203">
        <f>IF(N175="nulová",J175,0)</f>
        <v>0</v>
      </c>
      <c r="BJ175" s="17" t="s">
        <v>83</v>
      </c>
      <c r="BK175" s="203">
        <f>ROUND(I175*H175,2)</f>
        <v>0</v>
      </c>
      <c r="BL175" s="17" t="s">
        <v>187</v>
      </c>
      <c r="BM175" s="202" t="s">
        <v>739</v>
      </c>
    </row>
    <row r="176" spans="1:65" s="2" customFormat="1" ht="48">
      <c r="A176" s="34"/>
      <c r="B176" s="35"/>
      <c r="C176" s="191" t="s">
        <v>423</v>
      </c>
      <c r="D176" s="191" t="s">
        <v>182</v>
      </c>
      <c r="E176" s="192" t="s">
        <v>3441</v>
      </c>
      <c r="F176" s="193" t="s">
        <v>3442</v>
      </c>
      <c r="G176" s="194" t="s">
        <v>3393</v>
      </c>
      <c r="H176" s="195">
        <v>1</v>
      </c>
      <c r="I176" s="196"/>
      <c r="J176" s="197">
        <f>ROUND(I176*H176,2)</f>
        <v>0</v>
      </c>
      <c r="K176" s="193" t="s">
        <v>1</v>
      </c>
      <c r="L176" s="39"/>
      <c r="M176" s="198" t="s">
        <v>1</v>
      </c>
      <c r="N176" s="199" t="s">
        <v>41</v>
      </c>
      <c r="O176" s="71"/>
      <c r="P176" s="200">
        <f>O176*H176</f>
        <v>0</v>
      </c>
      <c r="Q176" s="200">
        <v>0</v>
      </c>
      <c r="R176" s="200">
        <f>Q176*H176</f>
        <v>0</v>
      </c>
      <c r="S176" s="200">
        <v>0</v>
      </c>
      <c r="T176" s="201">
        <f>S176*H176</f>
        <v>0</v>
      </c>
      <c r="U176" s="34"/>
      <c r="V176" s="34"/>
      <c r="W176" s="34"/>
      <c r="X176" s="34"/>
      <c r="Y176" s="34"/>
      <c r="Z176" s="34"/>
      <c r="AA176" s="34"/>
      <c r="AB176" s="34"/>
      <c r="AC176" s="34"/>
      <c r="AD176" s="34"/>
      <c r="AE176" s="34"/>
      <c r="AR176" s="202" t="s">
        <v>187</v>
      </c>
      <c r="AT176" s="202" t="s">
        <v>182</v>
      </c>
      <c r="AU176" s="202" t="s">
        <v>83</v>
      </c>
      <c r="AY176" s="17" t="s">
        <v>179</v>
      </c>
      <c r="BE176" s="203">
        <f>IF(N176="základní",J176,0)</f>
        <v>0</v>
      </c>
      <c r="BF176" s="203">
        <f>IF(N176="snížená",J176,0)</f>
        <v>0</v>
      </c>
      <c r="BG176" s="203">
        <f>IF(N176="zákl. přenesená",J176,0)</f>
        <v>0</v>
      </c>
      <c r="BH176" s="203">
        <f>IF(N176="sníž. přenesená",J176,0)</f>
        <v>0</v>
      </c>
      <c r="BI176" s="203">
        <f>IF(N176="nulová",J176,0)</f>
        <v>0</v>
      </c>
      <c r="BJ176" s="17" t="s">
        <v>83</v>
      </c>
      <c r="BK176" s="203">
        <f>ROUND(I176*H176,2)</f>
        <v>0</v>
      </c>
      <c r="BL176" s="17" t="s">
        <v>187</v>
      </c>
      <c r="BM176" s="202" t="s">
        <v>753</v>
      </c>
    </row>
    <row r="177" spans="1:65" s="2" customFormat="1" ht="24">
      <c r="A177" s="34"/>
      <c r="B177" s="35"/>
      <c r="C177" s="191" t="s">
        <v>428</v>
      </c>
      <c r="D177" s="191" t="s">
        <v>182</v>
      </c>
      <c r="E177" s="192" t="s">
        <v>3443</v>
      </c>
      <c r="F177" s="193" t="s">
        <v>3444</v>
      </c>
      <c r="G177" s="194" t="s">
        <v>3393</v>
      </c>
      <c r="H177" s="195">
        <v>1</v>
      </c>
      <c r="I177" s="196"/>
      <c r="J177" s="197">
        <f>ROUND(I177*H177,2)</f>
        <v>0</v>
      </c>
      <c r="K177" s="193" t="s">
        <v>1</v>
      </c>
      <c r="L177" s="39"/>
      <c r="M177" s="198" t="s">
        <v>1</v>
      </c>
      <c r="N177" s="199" t="s">
        <v>41</v>
      </c>
      <c r="O177" s="71"/>
      <c r="P177" s="200">
        <f>O177*H177</f>
        <v>0</v>
      </c>
      <c r="Q177" s="200">
        <v>0</v>
      </c>
      <c r="R177" s="200">
        <f>Q177*H177</f>
        <v>0</v>
      </c>
      <c r="S177" s="200">
        <v>0</v>
      </c>
      <c r="T177" s="201">
        <f>S177*H177</f>
        <v>0</v>
      </c>
      <c r="U177" s="34"/>
      <c r="V177" s="34"/>
      <c r="W177" s="34"/>
      <c r="X177" s="34"/>
      <c r="Y177" s="34"/>
      <c r="Z177" s="34"/>
      <c r="AA177" s="34"/>
      <c r="AB177" s="34"/>
      <c r="AC177" s="34"/>
      <c r="AD177" s="34"/>
      <c r="AE177" s="34"/>
      <c r="AR177" s="202" t="s">
        <v>187</v>
      </c>
      <c r="AT177" s="202" t="s">
        <v>182</v>
      </c>
      <c r="AU177" s="202" t="s">
        <v>83</v>
      </c>
      <c r="AY177" s="17" t="s">
        <v>179</v>
      </c>
      <c r="BE177" s="203">
        <f>IF(N177="základní",J177,0)</f>
        <v>0</v>
      </c>
      <c r="BF177" s="203">
        <f>IF(N177="snížená",J177,0)</f>
        <v>0</v>
      </c>
      <c r="BG177" s="203">
        <f>IF(N177="zákl. přenesená",J177,0)</f>
        <v>0</v>
      </c>
      <c r="BH177" s="203">
        <f>IF(N177="sníž. přenesená",J177,0)</f>
        <v>0</v>
      </c>
      <c r="BI177" s="203">
        <f>IF(N177="nulová",J177,0)</f>
        <v>0</v>
      </c>
      <c r="BJ177" s="17" t="s">
        <v>83</v>
      </c>
      <c r="BK177" s="203">
        <f>ROUND(I177*H177,2)</f>
        <v>0</v>
      </c>
      <c r="BL177" s="17" t="s">
        <v>187</v>
      </c>
      <c r="BM177" s="202" t="s">
        <v>258</v>
      </c>
    </row>
    <row r="178" spans="1:65" s="2" customFormat="1" ht="24">
      <c r="A178" s="34"/>
      <c r="B178" s="35"/>
      <c r="C178" s="191" t="s">
        <v>433</v>
      </c>
      <c r="D178" s="191" t="s">
        <v>182</v>
      </c>
      <c r="E178" s="192" t="s">
        <v>3445</v>
      </c>
      <c r="F178" s="193" t="s">
        <v>3446</v>
      </c>
      <c r="G178" s="194" t="s">
        <v>3393</v>
      </c>
      <c r="H178" s="195">
        <v>1</v>
      </c>
      <c r="I178" s="196"/>
      <c r="J178" s="197">
        <f>ROUND(I178*H178,2)</f>
        <v>0</v>
      </c>
      <c r="K178" s="193" t="s">
        <v>1</v>
      </c>
      <c r="L178" s="39"/>
      <c r="M178" s="198" t="s">
        <v>1</v>
      </c>
      <c r="N178" s="199" t="s">
        <v>41</v>
      </c>
      <c r="O178" s="71"/>
      <c r="P178" s="200">
        <f>O178*H178</f>
        <v>0</v>
      </c>
      <c r="Q178" s="200">
        <v>0</v>
      </c>
      <c r="R178" s="200">
        <f>Q178*H178</f>
        <v>0</v>
      </c>
      <c r="S178" s="200">
        <v>0</v>
      </c>
      <c r="T178" s="201">
        <f>S178*H178</f>
        <v>0</v>
      </c>
      <c r="U178" s="34"/>
      <c r="V178" s="34"/>
      <c r="W178" s="34"/>
      <c r="X178" s="34"/>
      <c r="Y178" s="34"/>
      <c r="Z178" s="34"/>
      <c r="AA178" s="34"/>
      <c r="AB178" s="34"/>
      <c r="AC178" s="34"/>
      <c r="AD178" s="34"/>
      <c r="AE178" s="34"/>
      <c r="AR178" s="202" t="s">
        <v>187</v>
      </c>
      <c r="AT178" s="202" t="s">
        <v>182</v>
      </c>
      <c r="AU178" s="202" t="s">
        <v>83</v>
      </c>
      <c r="AY178" s="17" t="s">
        <v>179</v>
      </c>
      <c r="BE178" s="203">
        <f>IF(N178="základní",J178,0)</f>
        <v>0</v>
      </c>
      <c r="BF178" s="203">
        <f>IF(N178="snížená",J178,0)</f>
        <v>0</v>
      </c>
      <c r="BG178" s="203">
        <f>IF(N178="zákl. přenesená",J178,0)</f>
        <v>0</v>
      </c>
      <c r="BH178" s="203">
        <f>IF(N178="sníž. přenesená",J178,0)</f>
        <v>0</v>
      </c>
      <c r="BI178" s="203">
        <f>IF(N178="nulová",J178,0)</f>
        <v>0</v>
      </c>
      <c r="BJ178" s="17" t="s">
        <v>83</v>
      </c>
      <c r="BK178" s="203">
        <f>ROUND(I178*H178,2)</f>
        <v>0</v>
      </c>
      <c r="BL178" s="17" t="s">
        <v>187</v>
      </c>
      <c r="BM178" s="202" t="s">
        <v>854</v>
      </c>
    </row>
    <row r="179" spans="1:65" s="12" customFormat="1" ht="25.9" customHeight="1">
      <c r="B179" s="175"/>
      <c r="C179" s="176"/>
      <c r="D179" s="177" t="s">
        <v>75</v>
      </c>
      <c r="E179" s="178" t="s">
        <v>3447</v>
      </c>
      <c r="F179" s="178" t="s">
        <v>3448</v>
      </c>
      <c r="G179" s="176"/>
      <c r="H179" s="176"/>
      <c r="I179" s="179"/>
      <c r="J179" s="180">
        <f>BK179</f>
        <v>0</v>
      </c>
      <c r="K179" s="176"/>
      <c r="L179" s="181"/>
      <c r="M179" s="182"/>
      <c r="N179" s="183"/>
      <c r="O179" s="183"/>
      <c r="P179" s="184">
        <f>SUM(P180:P184)</f>
        <v>0</v>
      </c>
      <c r="Q179" s="183"/>
      <c r="R179" s="184">
        <f>SUM(R180:R184)</f>
        <v>0</v>
      </c>
      <c r="S179" s="183"/>
      <c r="T179" s="185">
        <f>SUM(T180:T184)</f>
        <v>0</v>
      </c>
      <c r="AR179" s="186" t="s">
        <v>83</v>
      </c>
      <c r="AT179" s="187" t="s">
        <v>75</v>
      </c>
      <c r="AU179" s="187" t="s">
        <v>76</v>
      </c>
      <c r="AY179" s="186" t="s">
        <v>179</v>
      </c>
      <c r="BK179" s="188">
        <f>SUM(BK180:BK184)</f>
        <v>0</v>
      </c>
    </row>
    <row r="180" spans="1:65" s="2" customFormat="1" ht="24">
      <c r="A180" s="34"/>
      <c r="B180" s="35"/>
      <c r="C180" s="191" t="s">
        <v>440</v>
      </c>
      <c r="D180" s="191" t="s">
        <v>182</v>
      </c>
      <c r="E180" s="192" t="s">
        <v>3449</v>
      </c>
      <c r="F180" s="193" t="s">
        <v>3403</v>
      </c>
      <c r="G180" s="194" t="s">
        <v>3393</v>
      </c>
      <c r="H180" s="195">
        <v>1</v>
      </c>
      <c r="I180" s="196"/>
      <c r="J180" s="197">
        <f>ROUND(I180*H180,2)</f>
        <v>0</v>
      </c>
      <c r="K180" s="193" t="s">
        <v>1</v>
      </c>
      <c r="L180" s="39"/>
      <c r="M180" s="198" t="s">
        <v>1</v>
      </c>
      <c r="N180" s="199" t="s">
        <v>41</v>
      </c>
      <c r="O180" s="71"/>
      <c r="P180" s="200">
        <f>O180*H180</f>
        <v>0</v>
      </c>
      <c r="Q180" s="200">
        <v>0</v>
      </c>
      <c r="R180" s="200">
        <f>Q180*H180</f>
        <v>0</v>
      </c>
      <c r="S180" s="200">
        <v>0</v>
      </c>
      <c r="T180" s="201">
        <f>S180*H180</f>
        <v>0</v>
      </c>
      <c r="U180" s="34"/>
      <c r="V180" s="34"/>
      <c r="W180" s="34"/>
      <c r="X180" s="34"/>
      <c r="Y180" s="34"/>
      <c r="Z180" s="34"/>
      <c r="AA180" s="34"/>
      <c r="AB180" s="34"/>
      <c r="AC180" s="34"/>
      <c r="AD180" s="34"/>
      <c r="AE180" s="34"/>
      <c r="AR180" s="202" t="s">
        <v>187</v>
      </c>
      <c r="AT180" s="202" t="s">
        <v>182</v>
      </c>
      <c r="AU180" s="202" t="s">
        <v>83</v>
      </c>
      <c r="AY180" s="17" t="s">
        <v>179</v>
      </c>
      <c r="BE180" s="203">
        <f>IF(N180="základní",J180,0)</f>
        <v>0</v>
      </c>
      <c r="BF180" s="203">
        <f>IF(N180="snížená",J180,0)</f>
        <v>0</v>
      </c>
      <c r="BG180" s="203">
        <f>IF(N180="zákl. přenesená",J180,0)</f>
        <v>0</v>
      </c>
      <c r="BH180" s="203">
        <f>IF(N180="sníž. přenesená",J180,0)</f>
        <v>0</v>
      </c>
      <c r="BI180" s="203">
        <f>IF(N180="nulová",J180,0)</f>
        <v>0</v>
      </c>
      <c r="BJ180" s="17" t="s">
        <v>83</v>
      </c>
      <c r="BK180" s="203">
        <f>ROUND(I180*H180,2)</f>
        <v>0</v>
      </c>
      <c r="BL180" s="17" t="s">
        <v>187</v>
      </c>
      <c r="BM180" s="202" t="s">
        <v>898</v>
      </c>
    </row>
    <row r="181" spans="1:65" s="2" customFormat="1" ht="16.5" customHeight="1">
      <c r="A181" s="34"/>
      <c r="B181" s="35"/>
      <c r="C181" s="191" t="s">
        <v>447</v>
      </c>
      <c r="D181" s="191" t="s">
        <v>182</v>
      </c>
      <c r="E181" s="192" t="s">
        <v>3450</v>
      </c>
      <c r="F181" s="193" t="s">
        <v>3435</v>
      </c>
      <c r="G181" s="194" t="s">
        <v>3393</v>
      </c>
      <c r="H181" s="195">
        <v>1</v>
      </c>
      <c r="I181" s="196"/>
      <c r="J181" s="197">
        <f>ROUND(I181*H181,2)</f>
        <v>0</v>
      </c>
      <c r="K181" s="193" t="s">
        <v>1</v>
      </c>
      <c r="L181" s="39"/>
      <c r="M181" s="198" t="s">
        <v>1</v>
      </c>
      <c r="N181" s="199" t="s">
        <v>41</v>
      </c>
      <c r="O181" s="71"/>
      <c r="P181" s="200">
        <f>O181*H181</f>
        <v>0</v>
      </c>
      <c r="Q181" s="200">
        <v>0</v>
      </c>
      <c r="R181" s="200">
        <f>Q181*H181</f>
        <v>0</v>
      </c>
      <c r="S181" s="200">
        <v>0</v>
      </c>
      <c r="T181" s="201">
        <f>S181*H181</f>
        <v>0</v>
      </c>
      <c r="U181" s="34"/>
      <c r="V181" s="34"/>
      <c r="W181" s="34"/>
      <c r="X181" s="34"/>
      <c r="Y181" s="34"/>
      <c r="Z181" s="34"/>
      <c r="AA181" s="34"/>
      <c r="AB181" s="34"/>
      <c r="AC181" s="34"/>
      <c r="AD181" s="34"/>
      <c r="AE181" s="34"/>
      <c r="AR181" s="202" t="s">
        <v>187</v>
      </c>
      <c r="AT181" s="202" t="s">
        <v>182</v>
      </c>
      <c r="AU181" s="202" t="s">
        <v>83</v>
      </c>
      <c r="AY181" s="17" t="s">
        <v>179</v>
      </c>
      <c r="BE181" s="203">
        <f>IF(N181="základní",J181,0)</f>
        <v>0</v>
      </c>
      <c r="BF181" s="203">
        <f>IF(N181="snížená",J181,0)</f>
        <v>0</v>
      </c>
      <c r="BG181" s="203">
        <f>IF(N181="zákl. přenesená",J181,0)</f>
        <v>0</v>
      </c>
      <c r="BH181" s="203">
        <f>IF(N181="sníž. přenesená",J181,0)</f>
        <v>0</v>
      </c>
      <c r="BI181" s="203">
        <f>IF(N181="nulová",J181,0)</f>
        <v>0</v>
      </c>
      <c r="BJ181" s="17" t="s">
        <v>83</v>
      </c>
      <c r="BK181" s="203">
        <f>ROUND(I181*H181,2)</f>
        <v>0</v>
      </c>
      <c r="BL181" s="17" t="s">
        <v>187</v>
      </c>
      <c r="BM181" s="202" t="s">
        <v>913</v>
      </c>
    </row>
    <row r="182" spans="1:65" s="2" customFormat="1" ht="48">
      <c r="A182" s="34"/>
      <c r="B182" s="35"/>
      <c r="C182" s="191" t="s">
        <v>454</v>
      </c>
      <c r="D182" s="191" t="s">
        <v>182</v>
      </c>
      <c r="E182" s="192" t="s">
        <v>3451</v>
      </c>
      <c r="F182" s="193" t="s">
        <v>3442</v>
      </c>
      <c r="G182" s="194" t="s">
        <v>3393</v>
      </c>
      <c r="H182" s="195">
        <v>1</v>
      </c>
      <c r="I182" s="196"/>
      <c r="J182" s="197">
        <f>ROUND(I182*H182,2)</f>
        <v>0</v>
      </c>
      <c r="K182" s="193" t="s">
        <v>1</v>
      </c>
      <c r="L182" s="39"/>
      <c r="M182" s="198" t="s">
        <v>1</v>
      </c>
      <c r="N182" s="199" t="s">
        <v>41</v>
      </c>
      <c r="O182" s="71"/>
      <c r="P182" s="200">
        <f>O182*H182</f>
        <v>0</v>
      </c>
      <c r="Q182" s="200">
        <v>0</v>
      </c>
      <c r="R182" s="200">
        <f>Q182*H182</f>
        <v>0</v>
      </c>
      <c r="S182" s="200">
        <v>0</v>
      </c>
      <c r="T182" s="201">
        <f>S182*H182</f>
        <v>0</v>
      </c>
      <c r="U182" s="34"/>
      <c r="V182" s="34"/>
      <c r="W182" s="34"/>
      <c r="X182" s="34"/>
      <c r="Y182" s="34"/>
      <c r="Z182" s="34"/>
      <c r="AA182" s="34"/>
      <c r="AB182" s="34"/>
      <c r="AC182" s="34"/>
      <c r="AD182" s="34"/>
      <c r="AE182" s="34"/>
      <c r="AR182" s="202" t="s">
        <v>187</v>
      </c>
      <c r="AT182" s="202" t="s">
        <v>182</v>
      </c>
      <c r="AU182" s="202" t="s">
        <v>83</v>
      </c>
      <c r="AY182" s="17" t="s">
        <v>179</v>
      </c>
      <c r="BE182" s="203">
        <f>IF(N182="základní",J182,0)</f>
        <v>0</v>
      </c>
      <c r="BF182" s="203">
        <f>IF(N182="snížená",J182,0)</f>
        <v>0</v>
      </c>
      <c r="BG182" s="203">
        <f>IF(N182="zákl. přenesená",J182,0)</f>
        <v>0</v>
      </c>
      <c r="BH182" s="203">
        <f>IF(N182="sníž. přenesená",J182,0)</f>
        <v>0</v>
      </c>
      <c r="BI182" s="203">
        <f>IF(N182="nulová",J182,0)</f>
        <v>0</v>
      </c>
      <c r="BJ182" s="17" t="s">
        <v>83</v>
      </c>
      <c r="BK182" s="203">
        <f>ROUND(I182*H182,2)</f>
        <v>0</v>
      </c>
      <c r="BL182" s="17" t="s">
        <v>187</v>
      </c>
      <c r="BM182" s="202" t="s">
        <v>955</v>
      </c>
    </row>
    <row r="183" spans="1:65" s="2" customFormat="1" ht="24">
      <c r="A183" s="34"/>
      <c r="B183" s="35"/>
      <c r="C183" s="191" t="s">
        <v>471</v>
      </c>
      <c r="D183" s="191" t="s">
        <v>182</v>
      </c>
      <c r="E183" s="192" t="s">
        <v>3452</v>
      </c>
      <c r="F183" s="193" t="s">
        <v>3444</v>
      </c>
      <c r="G183" s="194" t="s">
        <v>3393</v>
      </c>
      <c r="H183" s="195">
        <v>1</v>
      </c>
      <c r="I183" s="196"/>
      <c r="J183" s="197">
        <f>ROUND(I183*H183,2)</f>
        <v>0</v>
      </c>
      <c r="K183" s="193" t="s">
        <v>1</v>
      </c>
      <c r="L183" s="39"/>
      <c r="M183" s="198" t="s">
        <v>1</v>
      </c>
      <c r="N183" s="199" t="s">
        <v>41</v>
      </c>
      <c r="O183" s="71"/>
      <c r="P183" s="200">
        <f>O183*H183</f>
        <v>0</v>
      </c>
      <c r="Q183" s="200">
        <v>0</v>
      </c>
      <c r="R183" s="200">
        <f>Q183*H183</f>
        <v>0</v>
      </c>
      <c r="S183" s="200">
        <v>0</v>
      </c>
      <c r="T183" s="201">
        <f>S183*H183</f>
        <v>0</v>
      </c>
      <c r="U183" s="34"/>
      <c r="V183" s="34"/>
      <c r="W183" s="34"/>
      <c r="X183" s="34"/>
      <c r="Y183" s="34"/>
      <c r="Z183" s="34"/>
      <c r="AA183" s="34"/>
      <c r="AB183" s="34"/>
      <c r="AC183" s="34"/>
      <c r="AD183" s="34"/>
      <c r="AE183" s="34"/>
      <c r="AR183" s="202" t="s">
        <v>187</v>
      </c>
      <c r="AT183" s="202" t="s">
        <v>182</v>
      </c>
      <c r="AU183" s="202" t="s">
        <v>83</v>
      </c>
      <c r="AY183" s="17" t="s">
        <v>179</v>
      </c>
      <c r="BE183" s="203">
        <f>IF(N183="základní",J183,0)</f>
        <v>0</v>
      </c>
      <c r="BF183" s="203">
        <f>IF(N183="snížená",J183,0)</f>
        <v>0</v>
      </c>
      <c r="BG183" s="203">
        <f>IF(N183="zákl. přenesená",J183,0)</f>
        <v>0</v>
      </c>
      <c r="BH183" s="203">
        <f>IF(N183="sníž. přenesená",J183,0)</f>
        <v>0</v>
      </c>
      <c r="BI183" s="203">
        <f>IF(N183="nulová",J183,0)</f>
        <v>0</v>
      </c>
      <c r="BJ183" s="17" t="s">
        <v>83</v>
      </c>
      <c r="BK183" s="203">
        <f>ROUND(I183*H183,2)</f>
        <v>0</v>
      </c>
      <c r="BL183" s="17" t="s">
        <v>187</v>
      </c>
      <c r="BM183" s="202" t="s">
        <v>1008</v>
      </c>
    </row>
    <row r="184" spans="1:65" s="2" customFormat="1" ht="24">
      <c r="A184" s="34"/>
      <c r="B184" s="35"/>
      <c r="C184" s="191" t="s">
        <v>525</v>
      </c>
      <c r="D184" s="191" t="s">
        <v>182</v>
      </c>
      <c r="E184" s="192" t="s">
        <v>3453</v>
      </c>
      <c r="F184" s="193" t="s">
        <v>3446</v>
      </c>
      <c r="G184" s="194" t="s">
        <v>3393</v>
      </c>
      <c r="H184" s="195">
        <v>1</v>
      </c>
      <c r="I184" s="196"/>
      <c r="J184" s="197">
        <f>ROUND(I184*H184,2)</f>
        <v>0</v>
      </c>
      <c r="K184" s="193" t="s">
        <v>1</v>
      </c>
      <c r="L184" s="39"/>
      <c r="M184" s="198" t="s">
        <v>1</v>
      </c>
      <c r="N184" s="199" t="s">
        <v>41</v>
      </c>
      <c r="O184" s="71"/>
      <c r="P184" s="200">
        <f>O184*H184</f>
        <v>0</v>
      </c>
      <c r="Q184" s="200">
        <v>0</v>
      </c>
      <c r="R184" s="200">
        <f>Q184*H184</f>
        <v>0</v>
      </c>
      <c r="S184" s="200">
        <v>0</v>
      </c>
      <c r="T184" s="201">
        <f>S184*H184</f>
        <v>0</v>
      </c>
      <c r="U184" s="34"/>
      <c r="V184" s="34"/>
      <c r="W184" s="34"/>
      <c r="X184" s="34"/>
      <c r="Y184" s="34"/>
      <c r="Z184" s="34"/>
      <c r="AA184" s="34"/>
      <c r="AB184" s="34"/>
      <c r="AC184" s="34"/>
      <c r="AD184" s="34"/>
      <c r="AE184" s="34"/>
      <c r="AR184" s="202" t="s">
        <v>187</v>
      </c>
      <c r="AT184" s="202" t="s">
        <v>182</v>
      </c>
      <c r="AU184" s="202" t="s">
        <v>83</v>
      </c>
      <c r="AY184" s="17" t="s">
        <v>179</v>
      </c>
      <c r="BE184" s="203">
        <f>IF(N184="základní",J184,0)</f>
        <v>0</v>
      </c>
      <c r="BF184" s="203">
        <f>IF(N184="snížená",J184,0)</f>
        <v>0</v>
      </c>
      <c r="BG184" s="203">
        <f>IF(N184="zákl. přenesená",J184,0)</f>
        <v>0</v>
      </c>
      <c r="BH184" s="203">
        <f>IF(N184="sníž. přenesená",J184,0)</f>
        <v>0</v>
      </c>
      <c r="BI184" s="203">
        <f>IF(N184="nulová",J184,0)</f>
        <v>0</v>
      </c>
      <c r="BJ184" s="17" t="s">
        <v>83</v>
      </c>
      <c r="BK184" s="203">
        <f>ROUND(I184*H184,2)</f>
        <v>0</v>
      </c>
      <c r="BL184" s="17" t="s">
        <v>187</v>
      </c>
      <c r="BM184" s="202" t="s">
        <v>1039</v>
      </c>
    </row>
    <row r="185" spans="1:65" s="12" customFormat="1" ht="25.9" customHeight="1">
      <c r="B185" s="175"/>
      <c r="C185" s="176"/>
      <c r="D185" s="177" t="s">
        <v>75</v>
      </c>
      <c r="E185" s="178" t="s">
        <v>3454</v>
      </c>
      <c r="F185" s="178" t="s">
        <v>3455</v>
      </c>
      <c r="G185" s="176"/>
      <c r="H185" s="176"/>
      <c r="I185" s="179"/>
      <c r="J185" s="180">
        <f>BK185</f>
        <v>0</v>
      </c>
      <c r="K185" s="176"/>
      <c r="L185" s="181"/>
      <c r="M185" s="182"/>
      <c r="N185" s="183"/>
      <c r="O185" s="183"/>
      <c r="P185" s="184">
        <f>SUM(P186:P190)</f>
        <v>0</v>
      </c>
      <c r="Q185" s="183"/>
      <c r="R185" s="184">
        <f>SUM(R186:R190)</f>
        <v>0</v>
      </c>
      <c r="S185" s="183"/>
      <c r="T185" s="185">
        <f>SUM(T186:T190)</f>
        <v>0</v>
      </c>
      <c r="AR185" s="186" t="s">
        <v>83</v>
      </c>
      <c r="AT185" s="187" t="s">
        <v>75</v>
      </c>
      <c r="AU185" s="187" t="s">
        <v>76</v>
      </c>
      <c r="AY185" s="186" t="s">
        <v>179</v>
      </c>
      <c r="BK185" s="188">
        <f>SUM(BK186:BK190)</f>
        <v>0</v>
      </c>
    </row>
    <row r="186" spans="1:65" s="2" customFormat="1" ht="24">
      <c r="A186" s="34"/>
      <c r="B186" s="35"/>
      <c r="C186" s="191" t="s">
        <v>534</v>
      </c>
      <c r="D186" s="191" t="s">
        <v>182</v>
      </c>
      <c r="E186" s="192" t="s">
        <v>3456</v>
      </c>
      <c r="F186" s="193" t="s">
        <v>3403</v>
      </c>
      <c r="G186" s="194" t="s">
        <v>3393</v>
      </c>
      <c r="H186" s="195">
        <v>1</v>
      </c>
      <c r="I186" s="196"/>
      <c r="J186" s="197">
        <f>ROUND(I186*H186,2)</f>
        <v>0</v>
      </c>
      <c r="K186" s="193" t="s">
        <v>1</v>
      </c>
      <c r="L186" s="39"/>
      <c r="M186" s="198" t="s">
        <v>1</v>
      </c>
      <c r="N186" s="199" t="s">
        <v>41</v>
      </c>
      <c r="O186" s="71"/>
      <c r="P186" s="200">
        <f>O186*H186</f>
        <v>0</v>
      </c>
      <c r="Q186" s="200">
        <v>0</v>
      </c>
      <c r="R186" s="200">
        <f>Q186*H186</f>
        <v>0</v>
      </c>
      <c r="S186" s="200">
        <v>0</v>
      </c>
      <c r="T186" s="201">
        <f>S186*H186</f>
        <v>0</v>
      </c>
      <c r="U186" s="34"/>
      <c r="V186" s="34"/>
      <c r="W186" s="34"/>
      <c r="X186" s="34"/>
      <c r="Y186" s="34"/>
      <c r="Z186" s="34"/>
      <c r="AA186" s="34"/>
      <c r="AB186" s="34"/>
      <c r="AC186" s="34"/>
      <c r="AD186" s="34"/>
      <c r="AE186" s="34"/>
      <c r="AR186" s="202" t="s">
        <v>187</v>
      </c>
      <c r="AT186" s="202" t="s">
        <v>182</v>
      </c>
      <c r="AU186" s="202" t="s">
        <v>83</v>
      </c>
      <c r="AY186" s="17" t="s">
        <v>179</v>
      </c>
      <c r="BE186" s="203">
        <f>IF(N186="základní",J186,0)</f>
        <v>0</v>
      </c>
      <c r="BF186" s="203">
        <f>IF(N186="snížená",J186,0)</f>
        <v>0</v>
      </c>
      <c r="BG186" s="203">
        <f>IF(N186="zákl. přenesená",J186,0)</f>
        <v>0</v>
      </c>
      <c r="BH186" s="203">
        <f>IF(N186="sníž. přenesená",J186,0)</f>
        <v>0</v>
      </c>
      <c r="BI186" s="203">
        <f>IF(N186="nulová",J186,0)</f>
        <v>0</v>
      </c>
      <c r="BJ186" s="17" t="s">
        <v>83</v>
      </c>
      <c r="BK186" s="203">
        <f>ROUND(I186*H186,2)</f>
        <v>0</v>
      </c>
      <c r="BL186" s="17" t="s">
        <v>187</v>
      </c>
      <c r="BM186" s="202" t="s">
        <v>1048</v>
      </c>
    </row>
    <row r="187" spans="1:65" s="2" customFormat="1" ht="16.5" customHeight="1">
      <c r="A187" s="34"/>
      <c r="B187" s="35"/>
      <c r="C187" s="191" t="s">
        <v>581</v>
      </c>
      <c r="D187" s="191" t="s">
        <v>182</v>
      </c>
      <c r="E187" s="192" t="s">
        <v>3457</v>
      </c>
      <c r="F187" s="193" t="s">
        <v>3435</v>
      </c>
      <c r="G187" s="194" t="s">
        <v>3393</v>
      </c>
      <c r="H187" s="195">
        <v>1</v>
      </c>
      <c r="I187" s="196"/>
      <c r="J187" s="197">
        <f>ROUND(I187*H187,2)</f>
        <v>0</v>
      </c>
      <c r="K187" s="193" t="s">
        <v>1</v>
      </c>
      <c r="L187" s="39"/>
      <c r="M187" s="198" t="s">
        <v>1</v>
      </c>
      <c r="N187" s="199" t="s">
        <v>41</v>
      </c>
      <c r="O187" s="71"/>
      <c r="P187" s="200">
        <f>O187*H187</f>
        <v>0</v>
      </c>
      <c r="Q187" s="200">
        <v>0</v>
      </c>
      <c r="R187" s="200">
        <f>Q187*H187</f>
        <v>0</v>
      </c>
      <c r="S187" s="200">
        <v>0</v>
      </c>
      <c r="T187" s="201">
        <f>S187*H187</f>
        <v>0</v>
      </c>
      <c r="U187" s="34"/>
      <c r="V187" s="34"/>
      <c r="W187" s="34"/>
      <c r="X187" s="34"/>
      <c r="Y187" s="34"/>
      <c r="Z187" s="34"/>
      <c r="AA187" s="34"/>
      <c r="AB187" s="34"/>
      <c r="AC187" s="34"/>
      <c r="AD187" s="34"/>
      <c r="AE187" s="34"/>
      <c r="AR187" s="202" t="s">
        <v>187</v>
      </c>
      <c r="AT187" s="202" t="s">
        <v>182</v>
      </c>
      <c r="AU187" s="202" t="s">
        <v>83</v>
      </c>
      <c r="AY187" s="17" t="s">
        <v>179</v>
      </c>
      <c r="BE187" s="203">
        <f>IF(N187="základní",J187,0)</f>
        <v>0</v>
      </c>
      <c r="BF187" s="203">
        <f>IF(N187="snížená",J187,0)</f>
        <v>0</v>
      </c>
      <c r="BG187" s="203">
        <f>IF(N187="zákl. přenesená",J187,0)</f>
        <v>0</v>
      </c>
      <c r="BH187" s="203">
        <f>IF(N187="sníž. přenesená",J187,0)</f>
        <v>0</v>
      </c>
      <c r="BI187" s="203">
        <f>IF(N187="nulová",J187,0)</f>
        <v>0</v>
      </c>
      <c r="BJ187" s="17" t="s">
        <v>83</v>
      </c>
      <c r="BK187" s="203">
        <f>ROUND(I187*H187,2)</f>
        <v>0</v>
      </c>
      <c r="BL187" s="17" t="s">
        <v>187</v>
      </c>
      <c r="BM187" s="202" t="s">
        <v>1059</v>
      </c>
    </row>
    <row r="188" spans="1:65" s="2" customFormat="1" ht="48">
      <c r="A188" s="34"/>
      <c r="B188" s="35"/>
      <c r="C188" s="191" t="s">
        <v>587</v>
      </c>
      <c r="D188" s="191" t="s">
        <v>182</v>
      </c>
      <c r="E188" s="192" t="s">
        <v>3458</v>
      </c>
      <c r="F188" s="193" t="s">
        <v>3442</v>
      </c>
      <c r="G188" s="194" t="s">
        <v>3393</v>
      </c>
      <c r="H188" s="195">
        <v>1</v>
      </c>
      <c r="I188" s="196"/>
      <c r="J188" s="197">
        <f>ROUND(I188*H188,2)</f>
        <v>0</v>
      </c>
      <c r="K188" s="193" t="s">
        <v>1</v>
      </c>
      <c r="L188" s="39"/>
      <c r="M188" s="198" t="s">
        <v>1</v>
      </c>
      <c r="N188" s="199" t="s">
        <v>41</v>
      </c>
      <c r="O188" s="71"/>
      <c r="P188" s="200">
        <f>O188*H188</f>
        <v>0</v>
      </c>
      <c r="Q188" s="200">
        <v>0</v>
      </c>
      <c r="R188" s="200">
        <f>Q188*H188</f>
        <v>0</v>
      </c>
      <c r="S188" s="200">
        <v>0</v>
      </c>
      <c r="T188" s="201">
        <f>S188*H188</f>
        <v>0</v>
      </c>
      <c r="U188" s="34"/>
      <c r="V188" s="34"/>
      <c r="W188" s="34"/>
      <c r="X188" s="34"/>
      <c r="Y188" s="34"/>
      <c r="Z188" s="34"/>
      <c r="AA188" s="34"/>
      <c r="AB188" s="34"/>
      <c r="AC188" s="34"/>
      <c r="AD188" s="34"/>
      <c r="AE188" s="34"/>
      <c r="AR188" s="202" t="s">
        <v>187</v>
      </c>
      <c r="AT188" s="202" t="s">
        <v>182</v>
      </c>
      <c r="AU188" s="202" t="s">
        <v>83</v>
      </c>
      <c r="AY188" s="17" t="s">
        <v>179</v>
      </c>
      <c r="BE188" s="203">
        <f>IF(N188="základní",J188,0)</f>
        <v>0</v>
      </c>
      <c r="BF188" s="203">
        <f>IF(N188="snížená",J188,0)</f>
        <v>0</v>
      </c>
      <c r="BG188" s="203">
        <f>IF(N188="zákl. přenesená",J188,0)</f>
        <v>0</v>
      </c>
      <c r="BH188" s="203">
        <f>IF(N188="sníž. přenesená",J188,0)</f>
        <v>0</v>
      </c>
      <c r="BI188" s="203">
        <f>IF(N188="nulová",J188,0)</f>
        <v>0</v>
      </c>
      <c r="BJ188" s="17" t="s">
        <v>83</v>
      </c>
      <c r="BK188" s="203">
        <f>ROUND(I188*H188,2)</f>
        <v>0</v>
      </c>
      <c r="BL188" s="17" t="s">
        <v>187</v>
      </c>
      <c r="BM188" s="202" t="s">
        <v>1069</v>
      </c>
    </row>
    <row r="189" spans="1:65" s="2" customFormat="1" ht="24">
      <c r="A189" s="34"/>
      <c r="B189" s="35"/>
      <c r="C189" s="191" t="s">
        <v>592</v>
      </c>
      <c r="D189" s="191" t="s">
        <v>182</v>
      </c>
      <c r="E189" s="192" t="s">
        <v>3459</v>
      </c>
      <c r="F189" s="193" t="s">
        <v>3444</v>
      </c>
      <c r="G189" s="194" t="s">
        <v>3393</v>
      </c>
      <c r="H189" s="195">
        <v>1</v>
      </c>
      <c r="I189" s="196"/>
      <c r="J189" s="197">
        <f>ROUND(I189*H189,2)</f>
        <v>0</v>
      </c>
      <c r="K189" s="193" t="s">
        <v>1</v>
      </c>
      <c r="L189" s="39"/>
      <c r="M189" s="198" t="s">
        <v>1</v>
      </c>
      <c r="N189" s="199" t="s">
        <v>41</v>
      </c>
      <c r="O189" s="71"/>
      <c r="P189" s="200">
        <f>O189*H189</f>
        <v>0</v>
      </c>
      <c r="Q189" s="200">
        <v>0</v>
      </c>
      <c r="R189" s="200">
        <f>Q189*H189</f>
        <v>0</v>
      </c>
      <c r="S189" s="200">
        <v>0</v>
      </c>
      <c r="T189" s="201">
        <f>S189*H189</f>
        <v>0</v>
      </c>
      <c r="U189" s="34"/>
      <c r="V189" s="34"/>
      <c r="W189" s="34"/>
      <c r="X189" s="34"/>
      <c r="Y189" s="34"/>
      <c r="Z189" s="34"/>
      <c r="AA189" s="34"/>
      <c r="AB189" s="34"/>
      <c r="AC189" s="34"/>
      <c r="AD189" s="34"/>
      <c r="AE189" s="34"/>
      <c r="AR189" s="202" t="s">
        <v>187</v>
      </c>
      <c r="AT189" s="202" t="s">
        <v>182</v>
      </c>
      <c r="AU189" s="202" t="s">
        <v>83</v>
      </c>
      <c r="AY189" s="17" t="s">
        <v>179</v>
      </c>
      <c r="BE189" s="203">
        <f>IF(N189="základní",J189,0)</f>
        <v>0</v>
      </c>
      <c r="BF189" s="203">
        <f>IF(N189="snížená",J189,0)</f>
        <v>0</v>
      </c>
      <c r="BG189" s="203">
        <f>IF(N189="zákl. přenesená",J189,0)</f>
        <v>0</v>
      </c>
      <c r="BH189" s="203">
        <f>IF(N189="sníž. přenesená",J189,0)</f>
        <v>0</v>
      </c>
      <c r="BI189" s="203">
        <f>IF(N189="nulová",J189,0)</f>
        <v>0</v>
      </c>
      <c r="BJ189" s="17" t="s">
        <v>83</v>
      </c>
      <c r="BK189" s="203">
        <f>ROUND(I189*H189,2)</f>
        <v>0</v>
      </c>
      <c r="BL189" s="17" t="s">
        <v>187</v>
      </c>
      <c r="BM189" s="202" t="s">
        <v>1089</v>
      </c>
    </row>
    <row r="190" spans="1:65" s="2" customFormat="1" ht="24">
      <c r="A190" s="34"/>
      <c r="B190" s="35"/>
      <c r="C190" s="191" t="s">
        <v>600</v>
      </c>
      <c r="D190" s="191" t="s">
        <v>182</v>
      </c>
      <c r="E190" s="192" t="s">
        <v>3460</v>
      </c>
      <c r="F190" s="193" t="s">
        <v>3446</v>
      </c>
      <c r="G190" s="194" t="s">
        <v>3393</v>
      </c>
      <c r="H190" s="195">
        <v>1</v>
      </c>
      <c r="I190" s="196"/>
      <c r="J190" s="197">
        <f>ROUND(I190*H190,2)</f>
        <v>0</v>
      </c>
      <c r="K190" s="193" t="s">
        <v>1</v>
      </c>
      <c r="L190" s="39"/>
      <c r="M190" s="198" t="s">
        <v>1</v>
      </c>
      <c r="N190" s="199" t="s">
        <v>41</v>
      </c>
      <c r="O190" s="71"/>
      <c r="P190" s="200">
        <f>O190*H190</f>
        <v>0</v>
      </c>
      <c r="Q190" s="200">
        <v>0</v>
      </c>
      <c r="R190" s="200">
        <f>Q190*H190</f>
        <v>0</v>
      </c>
      <c r="S190" s="200">
        <v>0</v>
      </c>
      <c r="T190" s="201">
        <f>S190*H190</f>
        <v>0</v>
      </c>
      <c r="U190" s="34"/>
      <c r="V190" s="34"/>
      <c r="W190" s="34"/>
      <c r="X190" s="34"/>
      <c r="Y190" s="34"/>
      <c r="Z190" s="34"/>
      <c r="AA190" s="34"/>
      <c r="AB190" s="34"/>
      <c r="AC190" s="34"/>
      <c r="AD190" s="34"/>
      <c r="AE190" s="34"/>
      <c r="AR190" s="202" t="s">
        <v>187</v>
      </c>
      <c r="AT190" s="202" t="s">
        <v>182</v>
      </c>
      <c r="AU190" s="202" t="s">
        <v>83</v>
      </c>
      <c r="AY190" s="17" t="s">
        <v>179</v>
      </c>
      <c r="BE190" s="203">
        <f>IF(N190="základní",J190,0)</f>
        <v>0</v>
      </c>
      <c r="BF190" s="203">
        <f>IF(N190="snížená",J190,0)</f>
        <v>0</v>
      </c>
      <c r="BG190" s="203">
        <f>IF(N190="zákl. přenesená",J190,0)</f>
        <v>0</v>
      </c>
      <c r="BH190" s="203">
        <f>IF(N190="sníž. přenesená",J190,0)</f>
        <v>0</v>
      </c>
      <c r="BI190" s="203">
        <f>IF(N190="nulová",J190,0)</f>
        <v>0</v>
      </c>
      <c r="BJ190" s="17" t="s">
        <v>83</v>
      </c>
      <c r="BK190" s="203">
        <f>ROUND(I190*H190,2)</f>
        <v>0</v>
      </c>
      <c r="BL190" s="17" t="s">
        <v>187</v>
      </c>
      <c r="BM190" s="202" t="s">
        <v>1124</v>
      </c>
    </row>
    <row r="191" spans="1:65" s="12" customFormat="1" ht="25.9" customHeight="1">
      <c r="B191" s="175"/>
      <c r="C191" s="176"/>
      <c r="D191" s="177" t="s">
        <v>75</v>
      </c>
      <c r="E191" s="178" t="s">
        <v>3461</v>
      </c>
      <c r="F191" s="178" t="s">
        <v>3462</v>
      </c>
      <c r="G191" s="176"/>
      <c r="H191" s="176"/>
      <c r="I191" s="179"/>
      <c r="J191" s="180">
        <f>BK191</f>
        <v>0</v>
      </c>
      <c r="K191" s="176"/>
      <c r="L191" s="181"/>
      <c r="M191" s="182"/>
      <c r="N191" s="183"/>
      <c r="O191" s="183"/>
      <c r="P191" s="184">
        <f>SUM(P192:P197)</f>
        <v>0</v>
      </c>
      <c r="Q191" s="183"/>
      <c r="R191" s="184">
        <f>SUM(R192:R197)</f>
        <v>0</v>
      </c>
      <c r="S191" s="183"/>
      <c r="T191" s="185">
        <f>SUM(T192:T197)</f>
        <v>0</v>
      </c>
      <c r="AR191" s="186" t="s">
        <v>83</v>
      </c>
      <c r="AT191" s="187" t="s">
        <v>75</v>
      </c>
      <c r="AU191" s="187" t="s">
        <v>76</v>
      </c>
      <c r="AY191" s="186" t="s">
        <v>179</v>
      </c>
      <c r="BK191" s="188">
        <f>SUM(BK192:BK197)</f>
        <v>0</v>
      </c>
    </row>
    <row r="192" spans="1:65" s="2" customFormat="1" ht="24">
      <c r="A192" s="34"/>
      <c r="B192" s="35"/>
      <c r="C192" s="191" t="s">
        <v>606</v>
      </c>
      <c r="D192" s="191" t="s">
        <v>182</v>
      </c>
      <c r="E192" s="192" t="s">
        <v>3463</v>
      </c>
      <c r="F192" s="193" t="s">
        <v>3403</v>
      </c>
      <c r="G192" s="194" t="s">
        <v>3393</v>
      </c>
      <c r="H192" s="195">
        <v>1</v>
      </c>
      <c r="I192" s="196"/>
      <c r="J192" s="197">
        <f t="shared" ref="J192:J197" si="0">ROUND(I192*H192,2)</f>
        <v>0</v>
      </c>
      <c r="K192" s="193" t="s">
        <v>1</v>
      </c>
      <c r="L192" s="39"/>
      <c r="M192" s="198" t="s">
        <v>1</v>
      </c>
      <c r="N192" s="199" t="s">
        <v>41</v>
      </c>
      <c r="O192" s="71"/>
      <c r="P192" s="200">
        <f t="shared" ref="P192:P197" si="1">O192*H192</f>
        <v>0</v>
      </c>
      <c r="Q192" s="200">
        <v>0</v>
      </c>
      <c r="R192" s="200">
        <f t="shared" ref="R192:R197" si="2">Q192*H192</f>
        <v>0</v>
      </c>
      <c r="S192" s="200">
        <v>0</v>
      </c>
      <c r="T192" s="201">
        <f t="shared" ref="T192:T197" si="3">S192*H192</f>
        <v>0</v>
      </c>
      <c r="U192" s="34"/>
      <c r="V192" s="34"/>
      <c r="W192" s="34"/>
      <c r="X192" s="34"/>
      <c r="Y192" s="34"/>
      <c r="Z192" s="34"/>
      <c r="AA192" s="34"/>
      <c r="AB192" s="34"/>
      <c r="AC192" s="34"/>
      <c r="AD192" s="34"/>
      <c r="AE192" s="34"/>
      <c r="AR192" s="202" t="s">
        <v>187</v>
      </c>
      <c r="AT192" s="202" t="s">
        <v>182</v>
      </c>
      <c r="AU192" s="202" t="s">
        <v>83</v>
      </c>
      <c r="AY192" s="17" t="s">
        <v>179</v>
      </c>
      <c r="BE192" s="203">
        <f t="shared" ref="BE192:BE197" si="4">IF(N192="základní",J192,0)</f>
        <v>0</v>
      </c>
      <c r="BF192" s="203">
        <f t="shared" ref="BF192:BF197" si="5">IF(N192="snížená",J192,0)</f>
        <v>0</v>
      </c>
      <c r="BG192" s="203">
        <f t="shared" ref="BG192:BG197" si="6">IF(N192="zákl. přenesená",J192,0)</f>
        <v>0</v>
      </c>
      <c r="BH192" s="203">
        <f t="shared" ref="BH192:BH197" si="7">IF(N192="sníž. přenesená",J192,0)</f>
        <v>0</v>
      </c>
      <c r="BI192" s="203">
        <f t="shared" ref="BI192:BI197" si="8">IF(N192="nulová",J192,0)</f>
        <v>0</v>
      </c>
      <c r="BJ192" s="17" t="s">
        <v>83</v>
      </c>
      <c r="BK192" s="203">
        <f t="shared" ref="BK192:BK197" si="9">ROUND(I192*H192,2)</f>
        <v>0</v>
      </c>
      <c r="BL192" s="17" t="s">
        <v>187</v>
      </c>
      <c r="BM192" s="202" t="s">
        <v>1175</v>
      </c>
    </row>
    <row r="193" spans="1:65" s="2" customFormat="1" ht="16.5" customHeight="1">
      <c r="A193" s="34"/>
      <c r="B193" s="35"/>
      <c r="C193" s="191" t="s">
        <v>621</v>
      </c>
      <c r="D193" s="191" t="s">
        <v>182</v>
      </c>
      <c r="E193" s="192" t="s">
        <v>3464</v>
      </c>
      <c r="F193" s="193" t="s">
        <v>3435</v>
      </c>
      <c r="G193" s="194" t="s">
        <v>3393</v>
      </c>
      <c r="H193" s="195">
        <v>1</v>
      </c>
      <c r="I193" s="196"/>
      <c r="J193" s="197">
        <f t="shared" si="0"/>
        <v>0</v>
      </c>
      <c r="K193" s="193" t="s">
        <v>1</v>
      </c>
      <c r="L193" s="39"/>
      <c r="M193" s="198" t="s">
        <v>1</v>
      </c>
      <c r="N193" s="199" t="s">
        <v>41</v>
      </c>
      <c r="O193" s="71"/>
      <c r="P193" s="200">
        <f t="shared" si="1"/>
        <v>0</v>
      </c>
      <c r="Q193" s="200">
        <v>0</v>
      </c>
      <c r="R193" s="200">
        <f t="shared" si="2"/>
        <v>0</v>
      </c>
      <c r="S193" s="200">
        <v>0</v>
      </c>
      <c r="T193" s="201">
        <f t="shared" si="3"/>
        <v>0</v>
      </c>
      <c r="U193" s="34"/>
      <c r="V193" s="34"/>
      <c r="W193" s="34"/>
      <c r="X193" s="34"/>
      <c r="Y193" s="34"/>
      <c r="Z193" s="34"/>
      <c r="AA193" s="34"/>
      <c r="AB193" s="34"/>
      <c r="AC193" s="34"/>
      <c r="AD193" s="34"/>
      <c r="AE193" s="34"/>
      <c r="AR193" s="202" t="s">
        <v>187</v>
      </c>
      <c r="AT193" s="202" t="s">
        <v>182</v>
      </c>
      <c r="AU193" s="202" t="s">
        <v>83</v>
      </c>
      <c r="AY193" s="17" t="s">
        <v>179</v>
      </c>
      <c r="BE193" s="203">
        <f t="shared" si="4"/>
        <v>0</v>
      </c>
      <c r="BF193" s="203">
        <f t="shared" si="5"/>
        <v>0</v>
      </c>
      <c r="BG193" s="203">
        <f t="shared" si="6"/>
        <v>0</v>
      </c>
      <c r="BH193" s="203">
        <f t="shared" si="7"/>
        <v>0</v>
      </c>
      <c r="BI193" s="203">
        <f t="shared" si="8"/>
        <v>0</v>
      </c>
      <c r="BJ193" s="17" t="s">
        <v>83</v>
      </c>
      <c r="BK193" s="203">
        <f t="shared" si="9"/>
        <v>0</v>
      </c>
      <c r="BL193" s="17" t="s">
        <v>187</v>
      </c>
      <c r="BM193" s="202" t="s">
        <v>1187</v>
      </c>
    </row>
    <row r="194" spans="1:65" s="2" customFormat="1" ht="48">
      <c r="A194" s="34"/>
      <c r="B194" s="35"/>
      <c r="C194" s="191" t="s">
        <v>634</v>
      </c>
      <c r="D194" s="191" t="s">
        <v>182</v>
      </c>
      <c r="E194" s="192" t="s">
        <v>3465</v>
      </c>
      <c r="F194" s="193" t="s">
        <v>3442</v>
      </c>
      <c r="G194" s="194" t="s">
        <v>3393</v>
      </c>
      <c r="H194" s="195">
        <v>1</v>
      </c>
      <c r="I194" s="196"/>
      <c r="J194" s="197">
        <f t="shared" si="0"/>
        <v>0</v>
      </c>
      <c r="K194" s="193" t="s">
        <v>1</v>
      </c>
      <c r="L194" s="39"/>
      <c r="M194" s="198" t="s">
        <v>1</v>
      </c>
      <c r="N194" s="199" t="s">
        <v>41</v>
      </c>
      <c r="O194" s="71"/>
      <c r="P194" s="200">
        <f t="shared" si="1"/>
        <v>0</v>
      </c>
      <c r="Q194" s="200">
        <v>0</v>
      </c>
      <c r="R194" s="200">
        <f t="shared" si="2"/>
        <v>0</v>
      </c>
      <c r="S194" s="200">
        <v>0</v>
      </c>
      <c r="T194" s="201">
        <f t="shared" si="3"/>
        <v>0</v>
      </c>
      <c r="U194" s="34"/>
      <c r="V194" s="34"/>
      <c r="W194" s="34"/>
      <c r="X194" s="34"/>
      <c r="Y194" s="34"/>
      <c r="Z194" s="34"/>
      <c r="AA194" s="34"/>
      <c r="AB194" s="34"/>
      <c r="AC194" s="34"/>
      <c r="AD194" s="34"/>
      <c r="AE194" s="34"/>
      <c r="AR194" s="202" t="s">
        <v>187</v>
      </c>
      <c r="AT194" s="202" t="s">
        <v>182</v>
      </c>
      <c r="AU194" s="202" t="s">
        <v>83</v>
      </c>
      <c r="AY194" s="17" t="s">
        <v>179</v>
      </c>
      <c r="BE194" s="203">
        <f t="shared" si="4"/>
        <v>0</v>
      </c>
      <c r="BF194" s="203">
        <f t="shared" si="5"/>
        <v>0</v>
      </c>
      <c r="BG194" s="203">
        <f t="shared" si="6"/>
        <v>0</v>
      </c>
      <c r="BH194" s="203">
        <f t="shared" si="7"/>
        <v>0</v>
      </c>
      <c r="BI194" s="203">
        <f t="shared" si="8"/>
        <v>0</v>
      </c>
      <c r="BJ194" s="17" t="s">
        <v>83</v>
      </c>
      <c r="BK194" s="203">
        <f t="shared" si="9"/>
        <v>0</v>
      </c>
      <c r="BL194" s="17" t="s">
        <v>187</v>
      </c>
      <c r="BM194" s="202" t="s">
        <v>1198</v>
      </c>
    </row>
    <row r="195" spans="1:65" s="2" customFormat="1" ht="24">
      <c r="A195" s="34"/>
      <c r="B195" s="35"/>
      <c r="C195" s="191" t="s">
        <v>644</v>
      </c>
      <c r="D195" s="191" t="s">
        <v>182</v>
      </c>
      <c r="E195" s="192" t="s">
        <v>3466</v>
      </c>
      <c r="F195" s="193" t="s">
        <v>3444</v>
      </c>
      <c r="G195" s="194" t="s">
        <v>3393</v>
      </c>
      <c r="H195" s="195">
        <v>1</v>
      </c>
      <c r="I195" s="196"/>
      <c r="J195" s="197">
        <f t="shared" si="0"/>
        <v>0</v>
      </c>
      <c r="K195" s="193" t="s">
        <v>1</v>
      </c>
      <c r="L195" s="39"/>
      <c r="M195" s="198" t="s">
        <v>1</v>
      </c>
      <c r="N195" s="199" t="s">
        <v>41</v>
      </c>
      <c r="O195" s="71"/>
      <c r="P195" s="200">
        <f t="shared" si="1"/>
        <v>0</v>
      </c>
      <c r="Q195" s="200">
        <v>0</v>
      </c>
      <c r="R195" s="200">
        <f t="shared" si="2"/>
        <v>0</v>
      </c>
      <c r="S195" s="200">
        <v>0</v>
      </c>
      <c r="T195" s="201">
        <f t="shared" si="3"/>
        <v>0</v>
      </c>
      <c r="U195" s="34"/>
      <c r="V195" s="34"/>
      <c r="W195" s="34"/>
      <c r="X195" s="34"/>
      <c r="Y195" s="34"/>
      <c r="Z195" s="34"/>
      <c r="AA195" s="34"/>
      <c r="AB195" s="34"/>
      <c r="AC195" s="34"/>
      <c r="AD195" s="34"/>
      <c r="AE195" s="34"/>
      <c r="AR195" s="202" t="s">
        <v>187</v>
      </c>
      <c r="AT195" s="202" t="s">
        <v>182</v>
      </c>
      <c r="AU195" s="202" t="s">
        <v>83</v>
      </c>
      <c r="AY195" s="17" t="s">
        <v>179</v>
      </c>
      <c r="BE195" s="203">
        <f t="shared" si="4"/>
        <v>0</v>
      </c>
      <c r="BF195" s="203">
        <f t="shared" si="5"/>
        <v>0</v>
      </c>
      <c r="BG195" s="203">
        <f t="shared" si="6"/>
        <v>0</v>
      </c>
      <c r="BH195" s="203">
        <f t="shared" si="7"/>
        <v>0</v>
      </c>
      <c r="BI195" s="203">
        <f t="shared" si="8"/>
        <v>0</v>
      </c>
      <c r="BJ195" s="17" t="s">
        <v>83</v>
      </c>
      <c r="BK195" s="203">
        <f t="shared" si="9"/>
        <v>0</v>
      </c>
      <c r="BL195" s="17" t="s">
        <v>187</v>
      </c>
      <c r="BM195" s="202" t="s">
        <v>1214</v>
      </c>
    </row>
    <row r="196" spans="1:65" s="2" customFormat="1" ht="24">
      <c r="A196" s="34"/>
      <c r="B196" s="35"/>
      <c r="C196" s="191" t="s">
        <v>649</v>
      </c>
      <c r="D196" s="191" t="s">
        <v>182</v>
      </c>
      <c r="E196" s="192" t="s">
        <v>3467</v>
      </c>
      <c r="F196" s="193" t="s">
        <v>3446</v>
      </c>
      <c r="G196" s="194" t="s">
        <v>3393</v>
      </c>
      <c r="H196" s="195">
        <v>1</v>
      </c>
      <c r="I196" s="196"/>
      <c r="J196" s="197">
        <f t="shared" si="0"/>
        <v>0</v>
      </c>
      <c r="K196" s="193" t="s">
        <v>1</v>
      </c>
      <c r="L196" s="39"/>
      <c r="M196" s="198" t="s">
        <v>1</v>
      </c>
      <c r="N196" s="199" t="s">
        <v>41</v>
      </c>
      <c r="O196" s="71"/>
      <c r="P196" s="200">
        <f t="shared" si="1"/>
        <v>0</v>
      </c>
      <c r="Q196" s="200">
        <v>0</v>
      </c>
      <c r="R196" s="200">
        <f t="shared" si="2"/>
        <v>0</v>
      </c>
      <c r="S196" s="200">
        <v>0</v>
      </c>
      <c r="T196" s="201">
        <f t="shared" si="3"/>
        <v>0</v>
      </c>
      <c r="U196" s="34"/>
      <c r="V196" s="34"/>
      <c r="W196" s="34"/>
      <c r="X196" s="34"/>
      <c r="Y196" s="34"/>
      <c r="Z196" s="34"/>
      <c r="AA196" s="34"/>
      <c r="AB196" s="34"/>
      <c r="AC196" s="34"/>
      <c r="AD196" s="34"/>
      <c r="AE196" s="34"/>
      <c r="AR196" s="202" t="s">
        <v>187</v>
      </c>
      <c r="AT196" s="202" t="s">
        <v>182</v>
      </c>
      <c r="AU196" s="202" t="s">
        <v>83</v>
      </c>
      <c r="AY196" s="17" t="s">
        <v>179</v>
      </c>
      <c r="BE196" s="203">
        <f t="shared" si="4"/>
        <v>0</v>
      </c>
      <c r="BF196" s="203">
        <f t="shared" si="5"/>
        <v>0</v>
      </c>
      <c r="BG196" s="203">
        <f t="shared" si="6"/>
        <v>0</v>
      </c>
      <c r="BH196" s="203">
        <f t="shared" si="7"/>
        <v>0</v>
      </c>
      <c r="BI196" s="203">
        <f t="shared" si="8"/>
        <v>0</v>
      </c>
      <c r="BJ196" s="17" t="s">
        <v>83</v>
      </c>
      <c r="BK196" s="203">
        <f t="shared" si="9"/>
        <v>0</v>
      </c>
      <c r="BL196" s="17" t="s">
        <v>187</v>
      </c>
      <c r="BM196" s="202" t="s">
        <v>884</v>
      </c>
    </row>
    <row r="197" spans="1:65" s="2" customFormat="1" ht="16.5" customHeight="1">
      <c r="A197" s="34"/>
      <c r="B197" s="35"/>
      <c r="C197" s="191" t="s">
        <v>656</v>
      </c>
      <c r="D197" s="191" t="s">
        <v>182</v>
      </c>
      <c r="E197" s="192" t="s">
        <v>3468</v>
      </c>
      <c r="F197" s="193" t="s">
        <v>3469</v>
      </c>
      <c r="G197" s="194" t="s">
        <v>3393</v>
      </c>
      <c r="H197" s="195">
        <v>1</v>
      </c>
      <c r="I197" s="196"/>
      <c r="J197" s="197">
        <f t="shared" si="0"/>
        <v>0</v>
      </c>
      <c r="K197" s="193" t="s">
        <v>1</v>
      </c>
      <c r="L197" s="39"/>
      <c r="M197" s="198" t="s">
        <v>1</v>
      </c>
      <c r="N197" s="199" t="s">
        <v>41</v>
      </c>
      <c r="O197" s="71"/>
      <c r="P197" s="200">
        <f t="shared" si="1"/>
        <v>0</v>
      </c>
      <c r="Q197" s="200">
        <v>0</v>
      </c>
      <c r="R197" s="200">
        <f t="shared" si="2"/>
        <v>0</v>
      </c>
      <c r="S197" s="200">
        <v>0</v>
      </c>
      <c r="T197" s="201">
        <f t="shared" si="3"/>
        <v>0</v>
      </c>
      <c r="U197" s="34"/>
      <c r="V197" s="34"/>
      <c r="W197" s="34"/>
      <c r="X197" s="34"/>
      <c r="Y197" s="34"/>
      <c r="Z197" s="34"/>
      <c r="AA197" s="34"/>
      <c r="AB197" s="34"/>
      <c r="AC197" s="34"/>
      <c r="AD197" s="34"/>
      <c r="AE197" s="34"/>
      <c r="AR197" s="202" t="s">
        <v>187</v>
      </c>
      <c r="AT197" s="202" t="s">
        <v>182</v>
      </c>
      <c r="AU197" s="202" t="s">
        <v>83</v>
      </c>
      <c r="AY197" s="17" t="s">
        <v>179</v>
      </c>
      <c r="BE197" s="203">
        <f t="shared" si="4"/>
        <v>0</v>
      </c>
      <c r="BF197" s="203">
        <f t="shared" si="5"/>
        <v>0</v>
      </c>
      <c r="BG197" s="203">
        <f t="shared" si="6"/>
        <v>0</v>
      </c>
      <c r="BH197" s="203">
        <f t="shared" si="7"/>
        <v>0</v>
      </c>
      <c r="BI197" s="203">
        <f t="shared" si="8"/>
        <v>0</v>
      </c>
      <c r="BJ197" s="17" t="s">
        <v>83</v>
      </c>
      <c r="BK197" s="203">
        <f t="shared" si="9"/>
        <v>0</v>
      </c>
      <c r="BL197" s="17" t="s">
        <v>187</v>
      </c>
      <c r="BM197" s="202" t="s">
        <v>923</v>
      </c>
    </row>
    <row r="198" spans="1:65" s="12" customFormat="1" ht="25.9" customHeight="1">
      <c r="B198" s="175"/>
      <c r="C198" s="176"/>
      <c r="D198" s="177" t="s">
        <v>75</v>
      </c>
      <c r="E198" s="178" t="s">
        <v>3470</v>
      </c>
      <c r="F198" s="178" t="s">
        <v>3471</v>
      </c>
      <c r="G198" s="176"/>
      <c r="H198" s="176"/>
      <c r="I198" s="179"/>
      <c r="J198" s="180">
        <f>BK198</f>
        <v>0</v>
      </c>
      <c r="K198" s="176"/>
      <c r="L198" s="181"/>
      <c r="M198" s="182"/>
      <c r="N198" s="183"/>
      <c r="O198" s="183"/>
      <c r="P198" s="184">
        <f>P199</f>
        <v>0</v>
      </c>
      <c r="Q198" s="183"/>
      <c r="R198" s="184">
        <f>R199</f>
        <v>0</v>
      </c>
      <c r="S198" s="183"/>
      <c r="T198" s="185">
        <f>T199</f>
        <v>0</v>
      </c>
      <c r="AR198" s="186" t="s">
        <v>83</v>
      </c>
      <c r="AT198" s="187" t="s">
        <v>75</v>
      </c>
      <c r="AU198" s="187" t="s">
        <v>76</v>
      </c>
      <c r="AY198" s="186" t="s">
        <v>179</v>
      </c>
      <c r="BK198" s="188">
        <f>BK199</f>
        <v>0</v>
      </c>
    </row>
    <row r="199" spans="1:65" s="2" customFormat="1" ht="16.5" customHeight="1">
      <c r="A199" s="34"/>
      <c r="B199" s="35"/>
      <c r="C199" s="191" t="s">
        <v>663</v>
      </c>
      <c r="D199" s="191" t="s">
        <v>182</v>
      </c>
      <c r="E199" s="192" t="s">
        <v>3472</v>
      </c>
      <c r="F199" s="193" t="s">
        <v>3435</v>
      </c>
      <c r="G199" s="194" t="s">
        <v>3393</v>
      </c>
      <c r="H199" s="195">
        <v>1</v>
      </c>
      <c r="I199" s="196"/>
      <c r="J199" s="197">
        <f>ROUND(I199*H199,2)</f>
        <v>0</v>
      </c>
      <c r="K199" s="193" t="s">
        <v>1</v>
      </c>
      <c r="L199" s="39"/>
      <c r="M199" s="198" t="s">
        <v>1</v>
      </c>
      <c r="N199" s="199" t="s">
        <v>41</v>
      </c>
      <c r="O199" s="71"/>
      <c r="P199" s="200">
        <f>O199*H199</f>
        <v>0</v>
      </c>
      <c r="Q199" s="200">
        <v>0</v>
      </c>
      <c r="R199" s="200">
        <f>Q199*H199</f>
        <v>0</v>
      </c>
      <c r="S199" s="200">
        <v>0</v>
      </c>
      <c r="T199" s="201">
        <f>S199*H199</f>
        <v>0</v>
      </c>
      <c r="U199" s="34"/>
      <c r="V199" s="34"/>
      <c r="W199" s="34"/>
      <c r="X199" s="34"/>
      <c r="Y199" s="34"/>
      <c r="Z199" s="34"/>
      <c r="AA199" s="34"/>
      <c r="AB199" s="34"/>
      <c r="AC199" s="34"/>
      <c r="AD199" s="34"/>
      <c r="AE199" s="34"/>
      <c r="AR199" s="202" t="s">
        <v>187</v>
      </c>
      <c r="AT199" s="202" t="s">
        <v>182</v>
      </c>
      <c r="AU199" s="202" t="s">
        <v>83</v>
      </c>
      <c r="AY199" s="17" t="s">
        <v>179</v>
      </c>
      <c r="BE199" s="203">
        <f>IF(N199="základní",J199,0)</f>
        <v>0</v>
      </c>
      <c r="BF199" s="203">
        <f>IF(N199="snížená",J199,0)</f>
        <v>0</v>
      </c>
      <c r="BG199" s="203">
        <f>IF(N199="zákl. přenesená",J199,0)</f>
        <v>0</v>
      </c>
      <c r="BH199" s="203">
        <f>IF(N199="sníž. přenesená",J199,0)</f>
        <v>0</v>
      </c>
      <c r="BI199" s="203">
        <f>IF(N199="nulová",J199,0)</f>
        <v>0</v>
      </c>
      <c r="BJ199" s="17" t="s">
        <v>83</v>
      </c>
      <c r="BK199" s="203">
        <f>ROUND(I199*H199,2)</f>
        <v>0</v>
      </c>
      <c r="BL199" s="17" t="s">
        <v>187</v>
      </c>
      <c r="BM199" s="202" t="s">
        <v>1259</v>
      </c>
    </row>
    <row r="200" spans="1:65" s="12" customFormat="1" ht="25.9" customHeight="1">
      <c r="B200" s="175"/>
      <c r="C200" s="176"/>
      <c r="D200" s="177" t="s">
        <v>75</v>
      </c>
      <c r="E200" s="178" t="s">
        <v>3473</v>
      </c>
      <c r="F200" s="178" t="s">
        <v>3474</v>
      </c>
      <c r="G200" s="176"/>
      <c r="H200" s="176"/>
      <c r="I200" s="179"/>
      <c r="J200" s="180">
        <f>BK200</f>
        <v>0</v>
      </c>
      <c r="K200" s="176"/>
      <c r="L200" s="181"/>
      <c r="M200" s="182"/>
      <c r="N200" s="183"/>
      <c r="O200" s="183"/>
      <c r="P200" s="184">
        <f>P201</f>
        <v>0</v>
      </c>
      <c r="Q200" s="183"/>
      <c r="R200" s="184">
        <f>R201</f>
        <v>0</v>
      </c>
      <c r="S200" s="183"/>
      <c r="T200" s="185">
        <f>T201</f>
        <v>0</v>
      </c>
      <c r="AR200" s="186" t="s">
        <v>83</v>
      </c>
      <c r="AT200" s="187" t="s">
        <v>75</v>
      </c>
      <c r="AU200" s="187" t="s">
        <v>76</v>
      </c>
      <c r="AY200" s="186" t="s">
        <v>179</v>
      </c>
      <c r="BK200" s="188">
        <f>BK201</f>
        <v>0</v>
      </c>
    </row>
    <row r="201" spans="1:65" s="2" customFormat="1" ht="16.5" customHeight="1">
      <c r="A201" s="34"/>
      <c r="B201" s="35"/>
      <c r="C201" s="191" t="s">
        <v>701</v>
      </c>
      <c r="D201" s="191" t="s">
        <v>182</v>
      </c>
      <c r="E201" s="192" t="s">
        <v>3475</v>
      </c>
      <c r="F201" s="193" t="s">
        <v>3435</v>
      </c>
      <c r="G201" s="194" t="s">
        <v>3393</v>
      </c>
      <c r="H201" s="195">
        <v>1</v>
      </c>
      <c r="I201" s="196"/>
      <c r="J201" s="197">
        <f>ROUND(I201*H201,2)</f>
        <v>0</v>
      </c>
      <c r="K201" s="193" t="s">
        <v>1</v>
      </c>
      <c r="L201" s="39"/>
      <c r="M201" s="198" t="s">
        <v>1</v>
      </c>
      <c r="N201" s="199" t="s">
        <v>41</v>
      </c>
      <c r="O201" s="71"/>
      <c r="P201" s="200">
        <f>O201*H201</f>
        <v>0</v>
      </c>
      <c r="Q201" s="200">
        <v>0</v>
      </c>
      <c r="R201" s="200">
        <f>Q201*H201</f>
        <v>0</v>
      </c>
      <c r="S201" s="200">
        <v>0</v>
      </c>
      <c r="T201" s="201">
        <f>S201*H201</f>
        <v>0</v>
      </c>
      <c r="U201" s="34"/>
      <c r="V201" s="34"/>
      <c r="W201" s="34"/>
      <c r="X201" s="34"/>
      <c r="Y201" s="34"/>
      <c r="Z201" s="34"/>
      <c r="AA201" s="34"/>
      <c r="AB201" s="34"/>
      <c r="AC201" s="34"/>
      <c r="AD201" s="34"/>
      <c r="AE201" s="34"/>
      <c r="AR201" s="202" t="s">
        <v>187</v>
      </c>
      <c r="AT201" s="202" t="s">
        <v>182</v>
      </c>
      <c r="AU201" s="202" t="s">
        <v>83</v>
      </c>
      <c r="AY201" s="17" t="s">
        <v>179</v>
      </c>
      <c r="BE201" s="203">
        <f>IF(N201="základní",J201,0)</f>
        <v>0</v>
      </c>
      <c r="BF201" s="203">
        <f>IF(N201="snížená",J201,0)</f>
        <v>0</v>
      </c>
      <c r="BG201" s="203">
        <f>IF(N201="zákl. přenesená",J201,0)</f>
        <v>0</v>
      </c>
      <c r="BH201" s="203">
        <f>IF(N201="sníž. přenesená",J201,0)</f>
        <v>0</v>
      </c>
      <c r="BI201" s="203">
        <f>IF(N201="nulová",J201,0)</f>
        <v>0</v>
      </c>
      <c r="BJ201" s="17" t="s">
        <v>83</v>
      </c>
      <c r="BK201" s="203">
        <f>ROUND(I201*H201,2)</f>
        <v>0</v>
      </c>
      <c r="BL201" s="17" t="s">
        <v>187</v>
      </c>
      <c r="BM201" s="202" t="s">
        <v>1282</v>
      </c>
    </row>
    <row r="202" spans="1:65" s="12" customFormat="1" ht="25.9" customHeight="1">
      <c r="B202" s="175"/>
      <c r="C202" s="176"/>
      <c r="D202" s="177" t="s">
        <v>75</v>
      </c>
      <c r="E202" s="178" t="s">
        <v>3476</v>
      </c>
      <c r="F202" s="178" t="s">
        <v>3477</v>
      </c>
      <c r="G202" s="176"/>
      <c r="H202" s="176"/>
      <c r="I202" s="179"/>
      <c r="J202" s="180">
        <f>BK202</f>
        <v>0</v>
      </c>
      <c r="K202" s="176"/>
      <c r="L202" s="181"/>
      <c r="M202" s="182"/>
      <c r="N202" s="183"/>
      <c r="O202" s="183"/>
      <c r="P202" s="184">
        <f>SUM(P203:P204)</f>
        <v>0</v>
      </c>
      <c r="Q202" s="183"/>
      <c r="R202" s="184">
        <f>SUM(R203:R204)</f>
        <v>0</v>
      </c>
      <c r="S202" s="183"/>
      <c r="T202" s="185">
        <f>SUM(T203:T204)</f>
        <v>0</v>
      </c>
      <c r="AR202" s="186" t="s">
        <v>83</v>
      </c>
      <c r="AT202" s="187" t="s">
        <v>75</v>
      </c>
      <c r="AU202" s="187" t="s">
        <v>76</v>
      </c>
      <c r="AY202" s="186" t="s">
        <v>179</v>
      </c>
      <c r="BK202" s="188">
        <f>SUM(BK203:BK204)</f>
        <v>0</v>
      </c>
    </row>
    <row r="203" spans="1:65" s="2" customFormat="1" ht="16.5" customHeight="1">
      <c r="A203" s="34"/>
      <c r="B203" s="35"/>
      <c r="C203" s="191" t="s">
        <v>708</v>
      </c>
      <c r="D203" s="191" t="s">
        <v>182</v>
      </c>
      <c r="E203" s="192" t="s">
        <v>3478</v>
      </c>
      <c r="F203" s="193" t="s">
        <v>3435</v>
      </c>
      <c r="G203" s="194" t="s">
        <v>3393</v>
      </c>
      <c r="H203" s="195">
        <v>1</v>
      </c>
      <c r="I203" s="196"/>
      <c r="J203" s="197">
        <f>ROUND(I203*H203,2)</f>
        <v>0</v>
      </c>
      <c r="K203" s="193" t="s">
        <v>1</v>
      </c>
      <c r="L203" s="39"/>
      <c r="M203" s="198" t="s">
        <v>1</v>
      </c>
      <c r="N203" s="199" t="s">
        <v>41</v>
      </c>
      <c r="O203" s="71"/>
      <c r="P203" s="200">
        <f>O203*H203</f>
        <v>0</v>
      </c>
      <c r="Q203" s="200">
        <v>0</v>
      </c>
      <c r="R203" s="200">
        <f>Q203*H203</f>
        <v>0</v>
      </c>
      <c r="S203" s="200">
        <v>0</v>
      </c>
      <c r="T203" s="201">
        <f>S203*H203</f>
        <v>0</v>
      </c>
      <c r="U203" s="34"/>
      <c r="V203" s="34"/>
      <c r="W203" s="34"/>
      <c r="X203" s="34"/>
      <c r="Y203" s="34"/>
      <c r="Z203" s="34"/>
      <c r="AA203" s="34"/>
      <c r="AB203" s="34"/>
      <c r="AC203" s="34"/>
      <c r="AD203" s="34"/>
      <c r="AE203" s="34"/>
      <c r="AR203" s="202" t="s">
        <v>187</v>
      </c>
      <c r="AT203" s="202" t="s">
        <v>182</v>
      </c>
      <c r="AU203" s="202" t="s">
        <v>83</v>
      </c>
      <c r="AY203" s="17" t="s">
        <v>179</v>
      </c>
      <c r="BE203" s="203">
        <f>IF(N203="základní",J203,0)</f>
        <v>0</v>
      </c>
      <c r="BF203" s="203">
        <f>IF(N203="snížená",J203,0)</f>
        <v>0</v>
      </c>
      <c r="BG203" s="203">
        <f>IF(N203="zákl. přenesená",J203,0)</f>
        <v>0</v>
      </c>
      <c r="BH203" s="203">
        <f>IF(N203="sníž. přenesená",J203,0)</f>
        <v>0</v>
      </c>
      <c r="BI203" s="203">
        <f>IF(N203="nulová",J203,0)</f>
        <v>0</v>
      </c>
      <c r="BJ203" s="17" t="s">
        <v>83</v>
      </c>
      <c r="BK203" s="203">
        <f>ROUND(I203*H203,2)</f>
        <v>0</v>
      </c>
      <c r="BL203" s="17" t="s">
        <v>187</v>
      </c>
      <c r="BM203" s="202" t="s">
        <v>1303</v>
      </c>
    </row>
    <row r="204" spans="1:65" s="2" customFormat="1" ht="36">
      <c r="A204" s="34"/>
      <c r="B204" s="35"/>
      <c r="C204" s="191" t="s">
        <v>719</v>
      </c>
      <c r="D204" s="191" t="s">
        <v>182</v>
      </c>
      <c r="E204" s="192" t="s">
        <v>3479</v>
      </c>
      <c r="F204" s="193" t="s">
        <v>3430</v>
      </c>
      <c r="G204" s="194" t="s">
        <v>3393</v>
      </c>
      <c r="H204" s="195">
        <v>1</v>
      </c>
      <c r="I204" s="196"/>
      <c r="J204" s="197">
        <f>ROUND(I204*H204,2)</f>
        <v>0</v>
      </c>
      <c r="K204" s="193" t="s">
        <v>1</v>
      </c>
      <c r="L204" s="39"/>
      <c r="M204" s="198" t="s">
        <v>1</v>
      </c>
      <c r="N204" s="199" t="s">
        <v>41</v>
      </c>
      <c r="O204" s="71"/>
      <c r="P204" s="200">
        <f>O204*H204</f>
        <v>0</v>
      </c>
      <c r="Q204" s="200">
        <v>0</v>
      </c>
      <c r="R204" s="200">
        <f>Q204*H204</f>
        <v>0</v>
      </c>
      <c r="S204" s="200">
        <v>0</v>
      </c>
      <c r="T204" s="201">
        <f>S204*H204</f>
        <v>0</v>
      </c>
      <c r="U204" s="34"/>
      <c r="V204" s="34"/>
      <c r="W204" s="34"/>
      <c r="X204" s="34"/>
      <c r="Y204" s="34"/>
      <c r="Z204" s="34"/>
      <c r="AA204" s="34"/>
      <c r="AB204" s="34"/>
      <c r="AC204" s="34"/>
      <c r="AD204" s="34"/>
      <c r="AE204" s="34"/>
      <c r="AR204" s="202" t="s">
        <v>187</v>
      </c>
      <c r="AT204" s="202" t="s">
        <v>182</v>
      </c>
      <c r="AU204" s="202" t="s">
        <v>83</v>
      </c>
      <c r="AY204" s="17" t="s">
        <v>179</v>
      </c>
      <c r="BE204" s="203">
        <f>IF(N204="základní",J204,0)</f>
        <v>0</v>
      </c>
      <c r="BF204" s="203">
        <f>IF(N204="snížená",J204,0)</f>
        <v>0</v>
      </c>
      <c r="BG204" s="203">
        <f>IF(N204="zákl. přenesená",J204,0)</f>
        <v>0</v>
      </c>
      <c r="BH204" s="203">
        <f>IF(N204="sníž. přenesená",J204,0)</f>
        <v>0</v>
      </c>
      <c r="BI204" s="203">
        <f>IF(N204="nulová",J204,0)</f>
        <v>0</v>
      </c>
      <c r="BJ204" s="17" t="s">
        <v>83</v>
      </c>
      <c r="BK204" s="203">
        <f>ROUND(I204*H204,2)</f>
        <v>0</v>
      </c>
      <c r="BL204" s="17" t="s">
        <v>187</v>
      </c>
      <c r="BM204" s="202" t="s">
        <v>1313</v>
      </c>
    </row>
    <row r="205" spans="1:65" s="12" customFormat="1" ht="25.9" customHeight="1">
      <c r="B205" s="175"/>
      <c r="C205" s="176"/>
      <c r="D205" s="177" t="s">
        <v>75</v>
      </c>
      <c r="E205" s="178" t="s">
        <v>3480</v>
      </c>
      <c r="F205" s="178" t="s">
        <v>3481</v>
      </c>
      <c r="G205" s="176"/>
      <c r="H205" s="176"/>
      <c r="I205" s="179"/>
      <c r="J205" s="180">
        <f>BK205</f>
        <v>0</v>
      </c>
      <c r="K205" s="176"/>
      <c r="L205" s="181"/>
      <c r="M205" s="182"/>
      <c r="N205" s="183"/>
      <c r="O205" s="183"/>
      <c r="P205" s="184">
        <f>P206</f>
        <v>0</v>
      </c>
      <c r="Q205" s="183"/>
      <c r="R205" s="184">
        <f>R206</f>
        <v>0</v>
      </c>
      <c r="S205" s="183"/>
      <c r="T205" s="185">
        <f>T206</f>
        <v>0</v>
      </c>
      <c r="AR205" s="186" t="s">
        <v>83</v>
      </c>
      <c r="AT205" s="187" t="s">
        <v>75</v>
      </c>
      <c r="AU205" s="187" t="s">
        <v>76</v>
      </c>
      <c r="AY205" s="186" t="s">
        <v>179</v>
      </c>
      <c r="BK205" s="188">
        <f>BK206</f>
        <v>0</v>
      </c>
    </row>
    <row r="206" spans="1:65" s="2" customFormat="1" ht="16.5" customHeight="1">
      <c r="A206" s="34"/>
      <c r="B206" s="35"/>
      <c r="C206" s="191" t="s">
        <v>725</v>
      </c>
      <c r="D206" s="191" t="s">
        <v>182</v>
      </c>
      <c r="E206" s="192" t="s">
        <v>3482</v>
      </c>
      <c r="F206" s="193" t="s">
        <v>3435</v>
      </c>
      <c r="G206" s="194" t="s">
        <v>3393</v>
      </c>
      <c r="H206" s="195">
        <v>1</v>
      </c>
      <c r="I206" s="196"/>
      <c r="J206" s="197">
        <f>ROUND(I206*H206,2)</f>
        <v>0</v>
      </c>
      <c r="K206" s="193" t="s">
        <v>1</v>
      </c>
      <c r="L206" s="39"/>
      <c r="M206" s="198" t="s">
        <v>1</v>
      </c>
      <c r="N206" s="199" t="s">
        <v>41</v>
      </c>
      <c r="O206" s="71"/>
      <c r="P206" s="200">
        <f>O206*H206</f>
        <v>0</v>
      </c>
      <c r="Q206" s="200">
        <v>0</v>
      </c>
      <c r="R206" s="200">
        <f>Q206*H206</f>
        <v>0</v>
      </c>
      <c r="S206" s="200">
        <v>0</v>
      </c>
      <c r="T206" s="201">
        <f>S206*H206</f>
        <v>0</v>
      </c>
      <c r="U206" s="34"/>
      <c r="V206" s="34"/>
      <c r="W206" s="34"/>
      <c r="X206" s="34"/>
      <c r="Y206" s="34"/>
      <c r="Z206" s="34"/>
      <c r="AA206" s="34"/>
      <c r="AB206" s="34"/>
      <c r="AC206" s="34"/>
      <c r="AD206" s="34"/>
      <c r="AE206" s="34"/>
      <c r="AR206" s="202" t="s">
        <v>187</v>
      </c>
      <c r="AT206" s="202" t="s">
        <v>182</v>
      </c>
      <c r="AU206" s="202" t="s">
        <v>83</v>
      </c>
      <c r="AY206" s="17" t="s">
        <v>179</v>
      </c>
      <c r="BE206" s="203">
        <f>IF(N206="základní",J206,0)</f>
        <v>0</v>
      </c>
      <c r="BF206" s="203">
        <f>IF(N206="snížená",J206,0)</f>
        <v>0</v>
      </c>
      <c r="BG206" s="203">
        <f>IF(N206="zákl. přenesená",J206,0)</f>
        <v>0</v>
      </c>
      <c r="BH206" s="203">
        <f>IF(N206="sníž. přenesená",J206,0)</f>
        <v>0</v>
      </c>
      <c r="BI206" s="203">
        <f>IF(N206="nulová",J206,0)</f>
        <v>0</v>
      </c>
      <c r="BJ206" s="17" t="s">
        <v>83</v>
      </c>
      <c r="BK206" s="203">
        <f>ROUND(I206*H206,2)</f>
        <v>0</v>
      </c>
      <c r="BL206" s="17" t="s">
        <v>187</v>
      </c>
      <c r="BM206" s="202" t="s">
        <v>1334</v>
      </c>
    </row>
    <row r="207" spans="1:65" s="12" customFormat="1" ht="25.9" customHeight="1">
      <c r="B207" s="175"/>
      <c r="C207" s="176"/>
      <c r="D207" s="177" t="s">
        <v>75</v>
      </c>
      <c r="E207" s="178" t="s">
        <v>3483</v>
      </c>
      <c r="F207" s="178" t="s">
        <v>3484</v>
      </c>
      <c r="G207" s="176"/>
      <c r="H207" s="176"/>
      <c r="I207" s="179"/>
      <c r="J207" s="180">
        <f>BK207</f>
        <v>0</v>
      </c>
      <c r="K207" s="176"/>
      <c r="L207" s="181"/>
      <c r="M207" s="182"/>
      <c r="N207" s="183"/>
      <c r="O207" s="183"/>
      <c r="P207" s="184">
        <f>SUM(P208:P210)</f>
        <v>0</v>
      </c>
      <c r="Q207" s="183"/>
      <c r="R207" s="184">
        <f>SUM(R208:R210)</f>
        <v>0</v>
      </c>
      <c r="S207" s="183"/>
      <c r="T207" s="185">
        <f>SUM(T208:T210)</f>
        <v>0</v>
      </c>
      <c r="AR207" s="186" t="s">
        <v>83</v>
      </c>
      <c r="AT207" s="187" t="s">
        <v>75</v>
      </c>
      <c r="AU207" s="187" t="s">
        <v>76</v>
      </c>
      <c r="AY207" s="186" t="s">
        <v>179</v>
      </c>
      <c r="BK207" s="188">
        <f>SUM(BK208:BK210)</f>
        <v>0</v>
      </c>
    </row>
    <row r="208" spans="1:65" s="2" customFormat="1" ht="16.5" customHeight="1">
      <c r="A208" s="34"/>
      <c r="B208" s="35"/>
      <c r="C208" s="191" t="s">
        <v>730</v>
      </c>
      <c r="D208" s="191" t="s">
        <v>182</v>
      </c>
      <c r="E208" s="192" t="s">
        <v>3485</v>
      </c>
      <c r="F208" s="193" t="s">
        <v>3469</v>
      </c>
      <c r="G208" s="194" t="s">
        <v>3393</v>
      </c>
      <c r="H208" s="195">
        <v>1</v>
      </c>
      <c r="I208" s="196"/>
      <c r="J208" s="197">
        <f>ROUND(I208*H208,2)</f>
        <v>0</v>
      </c>
      <c r="K208" s="193" t="s">
        <v>1</v>
      </c>
      <c r="L208" s="39"/>
      <c r="M208" s="198" t="s">
        <v>1</v>
      </c>
      <c r="N208" s="199" t="s">
        <v>41</v>
      </c>
      <c r="O208" s="71"/>
      <c r="P208" s="200">
        <f>O208*H208</f>
        <v>0</v>
      </c>
      <c r="Q208" s="200">
        <v>0</v>
      </c>
      <c r="R208" s="200">
        <f>Q208*H208</f>
        <v>0</v>
      </c>
      <c r="S208" s="200">
        <v>0</v>
      </c>
      <c r="T208" s="201">
        <f>S208*H208</f>
        <v>0</v>
      </c>
      <c r="U208" s="34"/>
      <c r="V208" s="34"/>
      <c r="W208" s="34"/>
      <c r="X208" s="34"/>
      <c r="Y208" s="34"/>
      <c r="Z208" s="34"/>
      <c r="AA208" s="34"/>
      <c r="AB208" s="34"/>
      <c r="AC208" s="34"/>
      <c r="AD208" s="34"/>
      <c r="AE208" s="34"/>
      <c r="AR208" s="202" t="s">
        <v>187</v>
      </c>
      <c r="AT208" s="202" t="s">
        <v>182</v>
      </c>
      <c r="AU208" s="202" t="s">
        <v>83</v>
      </c>
      <c r="AY208" s="17" t="s">
        <v>179</v>
      </c>
      <c r="BE208" s="203">
        <f>IF(N208="základní",J208,0)</f>
        <v>0</v>
      </c>
      <c r="BF208" s="203">
        <f>IF(N208="snížená",J208,0)</f>
        <v>0</v>
      </c>
      <c r="BG208" s="203">
        <f>IF(N208="zákl. přenesená",J208,0)</f>
        <v>0</v>
      </c>
      <c r="BH208" s="203">
        <f>IF(N208="sníž. přenesená",J208,0)</f>
        <v>0</v>
      </c>
      <c r="BI208" s="203">
        <f>IF(N208="nulová",J208,0)</f>
        <v>0</v>
      </c>
      <c r="BJ208" s="17" t="s">
        <v>83</v>
      </c>
      <c r="BK208" s="203">
        <f>ROUND(I208*H208,2)</f>
        <v>0</v>
      </c>
      <c r="BL208" s="17" t="s">
        <v>187</v>
      </c>
      <c r="BM208" s="202" t="s">
        <v>1362</v>
      </c>
    </row>
    <row r="209" spans="1:65" s="2" customFormat="1" ht="36">
      <c r="A209" s="34"/>
      <c r="B209" s="35"/>
      <c r="C209" s="191" t="s">
        <v>735</v>
      </c>
      <c r="D209" s="191" t="s">
        <v>182</v>
      </c>
      <c r="E209" s="192" t="s">
        <v>3486</v>
      </c>
      <c r="F209" s="193" t="s">
        <v>3487</v>
      </c>
      <c r="G209" s="194" t="s">
        <v>3393</v>
      </c>
      <c r="H209" s="195">
        <v>1</v>
      </c>
      <c r="I209" s="196"/>
      <c r="J209" s="197">
        <f>ROUND(I209*H209,2)</f>
        <v>0</v>
      </c>
      <c r="K209" s="193" t="s">
        <v>1</v>
      </c>
      <c r="L209" s="39"/>
      <c r="M209" s="198" t="s">
        <v>1</v>
      </c>
      <c r="N209" s="199" t="s">
        <v>41</v>
      </c>
      <c r="O209" s="71"/>
      <c r="P209" s="200">
        <f>O209*H209</f>
        <v>0</v>
      </c>
      <c r="Q209" s="200">
        <v>0</v>
      </c>
      <c r="R209" s="200">
        <f>Q209*H209</f>
        <v>0</v>
      </c>
      <c r="S209" s="200">
        <v>0</v>
      </c>
      <c r="T209" s="201">
        <f>S209*H209</f>
        <v>0</v>
      </c>
      <c r="U209" s="34"/>
      <c r="V209" s="34"/>
      <c r="W209" s="34"/>
      <c r="X209" s="34"/>
      <c r="Y209" s="34"/>
      <c r="Z209" s="34"/>
      <c r="AA209" s="34"/>
      <c r="AB209" s="34"/>
      <c r="AC209" s="34"/>
      <c r="AD209" s="34"/>
      <c r="AE209" s="34"/>
      <c r="AR209" s="202" t="s">
        <v>187</v>
      </c>
      <c r="AT209" s="202" t="s">
        <v>182</v>
      </c>
      <c r="AU209" s="202" t="s">
        <v>83</v>
      </c>
      <c r="AY209" s="17" t="s">
        <v>179</v>
      </c>
      <c r="BE209" s="203">
        <f>IF(N209="základní",J209,0)</f>
        <v>0</v>
      </c>
      <c r="BF209" s="203">
        <f>IF(N209="snížená",J209,0)</f>
        <v>0</v>
      </c>
      <c r="BG209" s="203">
        <f>IF(N209="zákl. přenesená",J209,0)</f>
        <v>0</v>
      </c>
      <c r="BH209" s="203">
        <f>IF(N209="sníž. přenesená",J209,0)</f>
        <v>0</v>
      </c>
      <c r="BI209" s="203">
        <f>IF(N209="nulová",J209,0)</f>
        <v>0</v>
      </c>
      <c r="BJ209" s="17" t="s">
        <v>83</v>
      </c>
      <c r="BK209" s="203">
        <f>ROUND(I209*H209,2)</f>
        <v>0</v>
      </c>
      <c r="BL209" s="17" t="s">
        <v>187</v>
      </c>
      <c r="BM209" s="202" t="s">
        <v>1372</v>
      </c>
    </row>
    <row r="210" spans="1:65" s="2" customFormat="1" ht="24.2" customHeight="1">
      <c r="A210" s="34"/>
      <c r="B210" s="35"/>
      <c r="C210" s="191" t="s">
        <v>739</v>
      </c>
      <c r="D210" s="191" t="s">
        <v>182</v>
      </c>
      <c r="E210" s="192" t="s">
        <v>3488</v>
      </c>
      <c r="F210" s="193" t="s">
        <v>3489</v>
      </c>
      <c r="G210" s="194" t="s">
        <v>3393</v>
      </c>
      <c r="H210" s="195">
        <v>5</v>
      </c>
      <c r="I210" s="196"/>
      <c r="J210" s="197">
        <f>ROUND(I210*H210,2)</f>
        <v>0</v>
      </c>
      <c r="K210" s="193" t="s">
        <v>1</v>
      </c>
      <c r="L210" s="39"/>
      <c r="M210" s="198" t="s">
        <v>1</v>
      </c>
      <c r="N210" s="199" t="s">
        <v>41</v>
      </c>
      <c r="O210" s="71"/>
      <c r="P210" s="200">
        <f>O210*H210</f>
        <v>0</v>
      </c>
      <c r="Q210" s="200">
        <v>0</v>
      </c>
      <c r="R210" s="200">
        <f>Q210*H210</f>
        <v>0</v>
      </c>
      <c r="S210" s="200">
        <v>0</v>
      </c>
      <c r="T210" s="201">
        <f>S210*H210</f>
        <v>0</v>
      </c>
      <c r="U210" s="34"/>
      <c r="V210" s="34"/>
      <c r="W210" s="34"/>
      <c r="X210" s="34"/>
      <c r="Y210" s="34"/>
      <c r="Z210" s="34"/>
      <c r="AA210" s="34"/>
      <c r="AB210" s="34"/>
      <c r="AC210" s="34"/>
      <c r="AD210" s="34"/>
      <c r="AE210" s="34"/>
      <c r="AR210" s="202" t="s">
        <v>187</v>
      </c>
      <c r="AT210" s="202" t="s">
        <v>182</v>
      </c>
      <c r="AU210" s="202" t="s">
        <v>83</v>
      </c>
      <c r="AY210" s="17" t="s">
        <v>179</v>
      </c>
      <c r="BE210" s="203">
        <f>IF(N210="základní",J210,0)</f>
        <v>0</v>
      </c>
      <c r="BF210" s="203">
        <f>IF(N210="snížená",J210,0)</f>
        <v>0</v>
      </c>
      <c r="BG210" s="203">
        <f>IF(N210="zákl. přenesená",J210,0)</f>
        <v>0</v>
      </c>
      <c r="BH210" s="203">
        <f>IF(N210="sníž. přenesená",J210,0)</f>
        <v>0</v>
      </c>
      <c r="BI210" s="203">
        <f>IF(N210="nulová",J210,0)</f>
        <v>0</v>
      </c>
      <c r="BJ210" s="17" t="s">
        <v>83</v>
      </c>
      <c r="BK210" s="203">
        <f>ROUND(I210*H210,2)</f>
        <v>0</v>
      </c>
      <c r="BL210" s="17" t="s">
        <v>187</v>
      </c>
      <c r="BM210" s="202" t="s">
        <v>1382</v>
      </c>
    </row>
    <row r="211" spans="1:65" s="12" customFormat="1" ht="25.9" customHeight="1">
      <c r="B211" s="175"/>
      <c r="C211" s="176"/>
      <c r="D211" s="177" t="s">
        <v>75</v>
      </c>
      <c r="E211" s="178" t="s">
        <v>3490</v>
      </c>
      <c r="F211" s="178" t="s">
        <v>3491</v>
      </c>
      <c r="G211" s="176"/>
      <c r="H211" s="176"/>
      <c r="I211" s="179"/>
      <c r="J211" s="180">
        <f>BK211</f>
        <v>0</v>
      </c>
      <c r="K211" s="176"/>
      <c r="L211" s="181"/>
      <c r="M211" s="182"/>
      <c r="N211" s="183"/>
      <c r="O211" s="183"/>
      <c r="P211" s="184">
        <f>SUM(P212:P213)</f>
        <v>0</v>
      </c>
      <c r="Q211" s="183"/>
      <c r="R211" s="184">
        <f>SUM(R212:R213)</f>
        <v>0</v>
      </c>
      <c r="S211" s="183"/>
      <c r="T211" s="185">
        <f>SUM(T212:T213)</f>
        <v>0</v>
      </c>
      <c r="AR211" s="186" t="s">
        <v>83</v>
      </c>
      <c r="AT211" s="187" t="s">
        <v>75</v>
      </c>
      <c r="AU211" s="187" t="s">
        <v>76</v>
      </c>
      <c r="AY211" s="186" t="s">
        <v>179</v>
      </c>
      <c r="BK211" s="188">
        <f>SUM(BK212:BK213)</f>
        <v>0</v>
      </c>
    </row>
    <row r="212" spans="1:65" s="2" customFormat="1" ht="16.5" customHeight="1">
      <c r="A212" s="34"/>
      <c r="B212" s="35"/>
      <c r="C212" s="191" t="s">
        <v>749</v>
      </c>
      <c r="D212" s="191" t="s">
        <v>182</v>
      </c>
      <c r="E212" s="192" t="s">
        <v>3492</v>
      </c>
      <c r="F212" s="193" t="s">
        <v>3469</v>
      </c>
      <c r="G212" s="194" t="s">
        <v>3393</v>
      </c>
      <c r="H212" s="195">
        <v>1</v>
      </c>
      <c r="I212" s="196"/>
      <c r="J212" s="197">
        <f>ROUND(I212*H212,2)</f>
        <v>0</v>
      </c>
      <c r="K212" s="193" t="s">
        <v>1</v>
      </c>
      <c r="L212" s="39"/>
      <c r="M212" s="198" t="s">
        <v>1</v>
      </c>
      <c r="N212" s="199" t="s">
        <v>41</v>
      </c>
      <c r="O212" s="71"/>
      <c r="P212" s="200">
        <f>O212*H212</f>
        <v>0</v>
      </c>
      <c r="Q212" s="200">
        <v>0</v>
      </c>
      <c r="R212" s="200">
        <f>Q212*H212</f>
        <v>0</v>
      </c>
      <c r="S212" s="200">
        <v>0</v>
      </c>
      <c r="T212" s="201">
        <f>S212*H212</f>
        <v>0</v>
      </c>
      <c r="U212" s="34"/>
      <c r="V212" s="34"/>
      <c r="W212" s="34"/>
      <c r="X212" s="34"/>
      <c r="Y212" s="34"/>
      <c r="Z212" s="34"/>
      <c r="AA212" s="34"/>
      <c r="AB212" s="34"/>
      <c r="AC212" s="34"/>
      <c r="AD212" s="34"/>
      <c r="AE212" s="34"/>
      <c r="AR212" s="202" t="s">
        <v>187</v>
      </c>
      <c r="AT212" s="202" t="s">
        <v>182</v>
      </c>
      <c r="AU212" s="202" t="s">
        <v>83</v>
      </c>
      <c r="AY212" s="17" t="s">
        <v>179</v>
      </c>
      <c r="BE212" s="203">
        <f>IF(N212="základní",J212,0)</f>
        <v>0</v>
      </c>
      <c r="BF212" s="203">
        <f>IF(N212="snížená",J212,0)</f>
        <v>0</v>
      </c>
      <c r="BG212" s="203">
        <f>IF(N212="zákl. přenesená",J212,0)</f>
        <v>0</v>
      </c>
      <c r="BH212" s="203">
        <f>IF(N212="sníž. přenesená",J212,0)</f>
        <v>0</v>
      </c>
      <c r="BI212" s="203">
        <f>IF(N212="nulová",J212,0)</f>
        <v>0</v>
      </c>
      <c r="BJ212" s="17" t="s">
        <v>83</v>
      </c>
      <c r="BK212" s="203">
        <f>ROUND(I212*H212,2)</f>
        <v>0</v>
      </c>
      <c r="BL212" s="17" t="s">
        <v>187</v>
      </c>
      <c r="BM212" s="202" t="s">
        <v>1393</v>
      </c>
    </row>
    <row r="213" spans="1:65" s="2" customFormat="1" ht="16.5" customHeight="1">
      <c r="A213" s="34"/>
      <c r="B213" s="35"/>
      <c r="C213" s="191" t="s">
        <v>753</v>
      </c>
      <c r="D213" s="191" t="s">
        <v>182</v>
      </c>
      <c r="E213" s="192" t="s">
        <v>3493</v>
      </c>
      <c r="F213" s="193" t="s">
        <v>3489</v>
      </c>
      <c r="G213" s="194" t="s">
        <v>3393</v>
      </c>
      <c r="H213" s="195">
        <v>1</v>
      </c>
      <c r="I213" s="196"/>
      <c r="J213" s="197">
        <f>ROUND(I213*H213,2)</f>
        <v>0</v>
      </c>
      <c r="K213" s="193" t="s">
        <v>1</v>
      </c>
      <c r="L213" s="39"/>
      <c r="M213" s="198" t="s">
        <v>1</v>
      </c>
      <c r="N213" s="199" t="s">
        <v>41</v>
      </c>
      <c r="O213" s="71"/>
      <c r="P213" s="200">
        <f>O213*H213</f>
        <v>0</v>
      </c>
      <c r="Q213" s="200">
        <v>0</v>
      </c>
      <c r="R213" s="200">
        <f>Q213*H213</f>
        <v>0</v>
      </c>
      <c r="S213" s="200">
        <v>0</v>
      </c>
      <c r="T213" s="201">
        <f>S213*H213</f>
        <v>0</v>
      </c>
      <c r="U213" s="34"/>
      <c r="V213" s="34"/>
      <c r="W213" s="34"/>
      <c r="X213" s="34"/>
      <c r="Y213" s="34"/>
      <c r="Z213" s="34"/>
      <c r="AA213" s="34"/>
      <c r="AB213" s="34"/>
      <c r="AC213" s="34"/>
      <c r="AD213" s="34"/>
      <c r="AE213" s="34"/>
      <c r="AR213" s="202" t="s">
        <v>187</v>
      </c>
      <c r="AT213" s="202" t="s">
        <v>182</v>
      </c>
      <c r="AU213" s="202" t="s">
        <v>83</v>
      </c>
      <c r="AY213" s="17" t="s">
        <v>179</v>
      </c>
      <c r="BE213" s="203">
        <f>IF(N213="základní",J213,0)</f>
        <v>0</v>
      </c>
      <c r="BF213" s="203">
        <f>IF(N213="snížená",J213,0)</f>
        <v>0</v>
      </c>
      <c r="BG213" s="203">
        <f>IF(N213="zákl. přenesená",J213,0)</f>
        <v>0</v>
      </c>
      <c r="BH213" s="203">
        <f>IF(N213="sníž. přenesená",J213,0)</f>
        <v>0</v>
      </c>
      <c r="BI213" s="203">
        <f>IF(N213="nulová",J213,0)</f>
        <v>0</v>
      </c>
      <c r="BJ213" s="17" t="s">
        <v>83</v>
      </c>
      <c r="BK213" s="203">
        <f>ROUND(I213*H213,2)</f>
        <v>0</v>
      </c>
      <c r="BL213" s="17" t="s">
        <v>187</v>
      </c>
      <c r="BM213" s="202" t="s">
        <v>1452</v>
      </c>
    </row>
    <row r="214" spans="1:65" s="12" customFormat="1" ht="25.9" customHeight="1">
      <c r="B214" s="175"/>
      <c r="C214" s="176"/>
      <c r="D214" s="177" t="s">
        <v>75</v>
      </c>
      <c r="E214" s="178" t="s">
        <v>3494</v>
      </c>
      <c r="F214" s="178" t="s">
        <v>3495</v>
      </c>
      <c r="G214" s="176"/>
      <c r="H214" s="176"/>
      <c r="I214" s="179"/>
      <c r="J214" s="180">
        <f>BK214</f>
        <v>0</v>
      </c>
      <c r="K214" s="176"/>
      <c r="L214" s="181"/>
      <c r="M214" s="182"/>
      <c r="N214" s="183"/>
      <c r="O214" s="183"/>
      <c r="P214" s="184">
        <f>SUM(P215:P216)</f>
        <v>0</v>
      </c>
      <c r="Q214" s="183"/>
      <c r="R214" s="184">
        <f>SUM(R215:R216)</f>
        <v>0</v>
      </c>
      <c r="S214" s="183"/>
      <c r="T214" s="185">
        <f>SUM(T215:T216)</f>
        <v>0</v>
      </c>
      <c r="AR214" s="186" t="s">
        <v>83</v>
      </c>
      <c r="AT214" s="187" t="s">
        <v>75</v>
      </c>
      <c r="AU214" s="187" t="s">
        <v>76</v>
      </c>
      <c r="AY214" s="186" t="s">
        <v>179</v>
      </c>
      <c r="BK214" s="188">
        <f>SUM(BK215:BK216)</f>
        <v>0</v>
      </c>
    </row>
    <row r="215" spans="1:65" s="2" customFormat="1" ht="16.5" customHeight="1">
      <c r="A215" s="34"/>
      <c r="B215" s="35"/>
      <c r="C215" s="191" t="s">
        <v>792</v>
      </c>
      <c r="D215" s="191" t="s">
        <v>182</v>
      </c>
      <c r="E215" s="192" t="s">
        <v>3496</v>
      </c>
      <c r="F215" s="193" t="s">
        <v>3469</v>
      </c>
      <c r="G215" s="194" t="s">
        <v>3393</v>
      </c>
      <c r="H215" s="195">
        <v>1</v>
      </c>
      <c r="I215" s="196"/>
      <c r="J215" s="197">
        <f>ROUND(I215*H215,2)</f>
        <v>0</v>
      </c>
      <c r="K215" s="193" t="s">
        <v>1</v>
      </c>
      <c r="L215" s="39"/>
      <c r="M215" s="198" t="s">
        <v>1</v>
      </c>
      <c r="N215" s="199" t="s">
        <v>41</v>
      </c>
      <c r="O215" s="71"/>
      <c r="P215" s="200">
        <f>O215*H215</f>
        <v>0</v>
      </c>
      <c r="Q215" s="200">
        <v>0</v>
      </c>
      <c r="R215" s="200">
        <f>Q215*H215</f>
        <v>0</v>
      </c>
      <c r="S215" s="200">
        <v>0</v>
      </c>
      <c r="T215" s="201">
        <f>S215*H215</f>
        <v>0</v>
      </c>
      <c r="U215" s="34"/>
      <c r="V215" s="34"/>
      <c r="W215" s="34"/>
      <c r="X215" s="34"/>
      <c r="Y215" s="34"/>
      <c r="Z215" s="34"/>
      <c r="AA215" s="34"/>
      <c r="AB215" s="34"/>
      <c r="AC215" s="34"/>
      <c r="AD215" s="34"/>
      <c r="AE215" s="34"/>
      <c r="AR215" s="202" t="s">
        <v>187</v>
      </c>
      <c r="AT215" s="202" t="s">
        <v>182</v>
      </c>
      <c r="AU215" s="202" t="s">
        <v>83</v>
      </c>
      <c r="AY215" s="17" t="s">
        <v>179</v>
      </c>
      <c r="BE215" s="203">
        <f>IF(N215="základní",J215,0)</f>
        <v>0</v>
      </c>
      <c r="BF215" s="203">
        <f>IF(N215="snížená",J215,0)</f>
        <v>0</v>
      </c>
      <c r="BG215" s="203">
        <f>IF(N215="zákl. přenesená",J215,0)</f>
        <v>0</v>
      </c>
      <c r="BH215" s="203">
        <f>IF(N215="sníž. přenesená",J215,0)</f>
        <v>0</v>
      </c>
      <c r="BI215" s="203">
        <f>IF(N215="nulová",J215,0)</f>
        <v>0</v>
      </c>
      <c r="BJ215" s="17" t="s">
        <v>83</v>
      </c>
      <c r="BK215" s="203">
        <f>ROUND(I215*H215,2)</f>
        <v>0</v>
      </c>
      <c r="BL215" s="17" t="s">
        <v>187</v>
      </c>
      <c r="BM215" s="202" t="s">
        <v>1492</v>
      </c>
    </row>
    <row r="216" spans="1:65" s="2" customFormat="1" ht="16.5" customHeight="1">
      <c r="A216" s="34"/>
      <c r="B216" s="35"/>
      <c r="C216" s="191" t="s">
        <v>805</v>
      </c>
      <c r="D216" s="191" t="s">
        <v>182</v>
      </c>
      <c r="E216" s="192" t="s">
        <v>3497</v>
      </c>
      <c r="F216" s="193" t="s">
        <v>3489</v>
      </c>
      <c r="G216" s="194" t="s">
        <v>3393</v>
      </c>
      <c r="H216" s="195">
        <v>1</v>
      </c>
      <c r="I216" s="196"/>
      <c r="J216" s="197">
        <f>ROUND(I216*H216,2)</f>
        <v>0</v>
      </c>
      <c r="K216" s="193" t="s">
        <v>1</v>
      </c>
      <c r="L216" s="39"/>
      <c r="M216" s="198" t="s">
        <v>1</v>
      </c>
      <c r="N216" s="199" t="s">
        <v>41</v>
      </c>
      <c r="O216" s="71"/>
      <c r="P216" s="200">
        <f>O216*H216</f>
        <v>0</v>
      </c>
      <c r="Q216" s="200">
        <v>0</v>
      </c>
      <c r="R216" s="200">
        <f>Q216*H216</f>
        <v>0</v>
      </c>
      <c r="S216" s="200">
        <v>0</v>
      </c>
      <c r="T216" s="201">
        <f>S216*H216</f>
        <v>0</v>
      </c>
      <c r="U216" s="34"/>
      <c r="V216" s="34"/>
      <c r="W216" s="34"/>
      <c r="X216" s="34"/>
      <c r="Y216" s="34"/>
      <c r="Z216" s="34"/>
      <c r="AA216" s="34"/>
      <c r="AB216" s="34"/>
      <c r="AC216" s="34"/>
      <c r="AD216" s="34"/>
      <c r="AE216" s="34"/>
      <c r="AR216" s="202" t="s">
        <v>187</v>
      </c>
      <c r="AT216" s="202" t="s">
        <v>182</v>
      </c>
      <c r="AU216" s="202" t="s">
        <v>83</v>
      </c>
      <c r="AY216" s="17" t="s">
        <v>179</v>
      </c>
      <c r="BE216" s="203">
        <f>IF(N216="základní",J216,0)</f>
        <v>0</v>
      </c>
      <c r="BF216" s="203">
        <f>IF(N216="snížená",J216,0)</f>
        <v>0</v>
      </c>
      <c r="BG216" s="203">
        <f>IF(N216="zákl. přenesená",J216,0)</f>
        <v>0</v>
      </c>
      <c r="BH216" s="203">
        <f>IF(N216="sníž. přenesená",J216,0)</f>
        <v>0</v>
      </c>
      <c r="BI216" s="203">
        <f>IF(N216="nulová",J216,0)</f>
        <v>0</v>
      </c>
      <c r="BJ216" s="17" t="s">
        <v>83</v>
      </c>
      <c r="BK216" s="203">
        <f>ROUND(I216*H216,2)</f>
        <v>0</v>
      </c>
      <c r="BL216" s="17" t="s">
        <v>187</v>
      </c>
      <c r="BM216" s="202" t="s">
        <v>1503</v>
      </c>
    </row>
    <row r="217" spans="1:65" s="12" customFormat="1" ht="25.9" customHeight="1">
      <c r="B217" s="175"/>
      <c r="C217" s="176"/>
      <c r="D217" s="177" t="s">
        <v>75</v>
      </c>
      <c r="E217" s="178" t="s">
        <v>3498</v>
      </c>
      <c r="F217" s="178" t="s">
        <v>3499</v>
      </c>
      <c r="G217" s="176"/>
      <c r="H217" s="176"/>
      <c r="I217" s="179"/>
      <c r="J217" s="180">
        <f>BK217</f>
        <v>0</v>
      </c>
      <c r="K217" s="176"/>
      <c r="L217" s="181"/>
      <c r="M217" s="182"/>
      <c r="N217" s="183"/>
      <c r="O217" s="183"/>
      <c r="P217" s="184">
        <f>SUM(P218:P219)</f>
        <v>0</v>
      </c>
      <c r="Q217" s="183"/>
      <c r="R217" s="184">
        <f>SUM(R218:R219)</f>
        <v>0</v>
      </c>
      <c r="S217" s="183"/>
      <c r="T217" s="185">
        <f>SUM(T218:T219)</f>
        <v>0</v>
      </c>
      <c r="AR217" s="186" t="s">
        <v>83</v>
      </c>
      <c r="AT217" s="187" t="s">
        <v>75</v>
      </c>
      <c r="AU217" s="187" t="s">
        <v>76</v>
      </c>
      <c r="AY217" s="186" t="s">
        <v>179</v>
      </c>
      <c r="BK217" s="188">
        <f>SUM(BK218:BK219)</f>
        <v>0</v>
      </c>
    </row>
    <row r="218" spans="1:65" s="2" customFormat="1" ht="16.5" customHeight="1">
      <c r="A218" s="34"/>
      <c r="B218" s="35"/>
      <c r="C218" s="191" t="s">
        <v>811</v>
      </c>
      <c r="D218" s="191" t="s">
        <v>182</v>
      </c>
      <c r="E218" s="192" t="s">
        <v>3500</v>
      </c>
      <c r="F218" s="193" t="s">
        <v>3469</v>
      </c>
      <c r="G218" s="194" t="s">
        <v>3393</v>
      </c>
      <c r="H218" s="195">
        <v>1</v>
      </c>
      <c r="I218" s="196"/>
      <c r="J218" s="197">
        <f>ROUND(I218*H218,2)</f>
        <v>0</v>
      </c>
      <c r="K218" s="193" t="s">
        <v>1</v>
      </c>
      <c r="L218" s="39"/>
      <c r="M218" s="198" t="s">
        <v>1</v>
      </c>
      <c r="N218" s="199" t="s">
        <v>41</v>
      </c>
      <c r="O218" s="71"/>
      <c r="P218" s="200">
        <f>O218*H218</f>
        <v>0</v>
      </c>
      <c r="Q218" s="200">
        <v>0</v>
      </c>
      <c r="R218" s="200">
        <f>Q218*H218</f>
        <v>0</v>
      </c>
      <c r="S218" s="200">
        <v>0</v>
      </c>
      <c r="T218" s="201">
        <f>S218*H218</f>
        <v>0</v>
      </c>
      <c r="U218" s="34"/>
      <c r="V218" s="34"/>
      <c r="W218" s="34"/>
      <c r="X218" s="34"/>
      <c r="Y218" s="34"/>
      <c r="Z218" s="34"/>
      <c r="AA218" s="34"/>
      <c r="AB218" s="34"/>
      <c r="AC218" s="34"/>
      <c r="AD218" s="34"/>
      <c r="AE218" s="34"/>
      <c r="AR218" s="202" t="s">
        <v>187</v>
      </c>
      <c r="AT218" s="202" t="s">
        <v>182</v>
      </c>
      <c r="AU218" s="202" t="s">
        <v>83</v>
      </c>
      <c r="AY218" s="17" t="s">
        <v>179</v>
      </c>
      <c r="BE218" s="203">
        <f>IF(N218="základní",J218,0)</f>
        <v>0</v>
      </c>
      <c r="BF218" s="203">
        <f>IF(N218="snížená",J218,0)</f>
        <v>0</v>
      </c>
      <c r="BG218" s="203">
        <f>IF(N218="zákl. přenesená",J218,0)</f>
        <v>0</v>
      </c>
      <c r="BH218" s="203">
        <f>IF(N218="sníž. přenesená",J218,0)</f>
        <v>0</v>
      </c>
      <c r="BI218" s="203">
        <f>IF(N218="nulová",J218,0)</f>
        <v>0</v>
      </c>
      <c r="BJ218" s="17" t="s">
        <v>83</v>
      </c>
      <c r="BK218" s="203">
        <f>ROUND(I218*H218,2)</f>
        <v>0</v>
      </c>
      <c r="BL218" s="17" t="s">
        <v>187</v>
      </c>
      <c r="BM218" s="202" t="s">
        <v>1517</v>
      </c>
    </row>
    <row r="219" spans="1:65" s="2" customFormat="1" ht="16.5" customHeight="1">
      <c r="A219" s="34"/>
      <c r="B219" s="35"/>
      <c r="C219" s="191" t="s">
        <v>258</v>
      </c>
      <c r="D219" s="191" t="s">
        <v>182</v>
      </c>
      <c r="E219" s="192" t="s">
        <v>3501</v>
      </c>
      <c r="F219" s="193" t="s">
        <v>3489</v>
      </c>
      <c r="G219" s="194" t="s">
        <v>3393</v>
      </c>
      <c r="H219" s="195">
        <v>1</v>
      </c>
      <c r="I219" s="196"/>
      <c r="J219" s="197">
        <f>ROUND(I219*H219,2)</f>
        <v>0</v>
      </c>
      <c r="K219" s="193" t="s">
        <v>1</v>
      </c>
      <c r="L219" s="39"/>
      <c r="M219" s="198" t="s">
        <v>1</v>
      </c>
      <c r="N219" s="199" t="s">
        <v>41</v>
      </c>
      <c r="O219" s="71"/>
      <c r="P219" s="200">
        <f>O219*H219</f>
        <v>0</v>
      </c>
      <c r="Q219" s="200">
        <v>0</v>
      </c>
      <c r="R219" s="200">
        <f>Q219*H219</f>
        <v>0</v>
      </c>
      <c r="S219" s="200">
        <v>0</v>
      </c>
      <c r="T219" s="201">
        <f>S219*H219</f>
        <v>0</v>
      </c>
      <c r="U219" s="34"/>
      <c r="V219" s="34"/>
      <c r="W219" s="34"/>
      <c r="X219" s="34"/>
      <c r="Y219" s="34"/>
      <c r="Z219" s="34"/>
      <c r="AA219" s="34"/>
      <c r="AB219" s="34"/>
      <c r="AC219" s="34"/>
      <c r="AD219" s="34"/>
      <c r="AE219" s="34"/>
      <c r="AR219" s="202" t="s">
        <v>187</v>
      </c>
      <c r="AT219" s="202" t="s">
        <v>182</v>
      </c>
      <c r="AU219" s="202" t="s">
        <v>83</v>
      </c>
      <c r="AY219" s="17" t="s">
        <v>179</v>
      </c>
      <c r="BE219" s="203">
        <f>IF(N219="základní",J219,0)</f>
        <v>0</v>
      </c>
      <c r="BF219" s="203">
        <f>IF(N219="snížená",J219,0)</f>
        <v>0</v>
      </c>
      <c r="BG219" s="203">
        <f>IF(N219="zákl. přenesená",J219,0)</f>
        <v>0</v>
      </c>
      <c r="BH219" s="203">
        <f>IF(N219="sníž. přenesená",J219,0)</f>
        <v>0</v>
      </c>
      <c r="BI219" s="203">
        <f>IF(N219="nulová",J219,0)</f>
        <v>0</v>
      </c>
      <c r="BJ219" s="17" t="s">
        <v>83</v>
      </c>
      <c r="BK219" s="203">
        <f>ROUND(I219*H219,2)</f>
        <v>0</v>
      </c>
      <c r="BL219" s="17" t="s">
        <v>187</v>
      </c>
      <c r="BM219" s="202" t="s">
        <v>1532</v>
      </c>
    </row>
    <row r="220" spans="1:65" s="12" customFormat="1" ht="25.9" customHeight="1">
      <c r="B220" s="175"/>
      <c r="C220" s="176"/>
      <c r="D220" s="177" t="s">
        <v>75</v>
      </c>
      <c r="E220" s="178" t="s">
        <v>3502</v>
      </c>
      <c r="F220" s="178" t="s">
        <v>3503</v>
      </c>
      <c r="G220" s="176"/>
      <c r="H220" s="176"/>
      <c r="I220" s="179"/>
      <c r="J220" s="180">
        <f>BK220</f>
        <v>0</v>
      </c>
      <c r="K220" s="176"/>
      <c r="L220" s="181"/>
      <c r="M220" s="182"/>
      <c r="N220" s="183"/>
      <c r="O220" s="183"/>
      <c r="P220" s="184">
        <f>SUM(P221:P222)</f>
        <v>0</v>
      </c>
      <c r="Q220" s="183"/>
      <c r="R220" s="184">
        <f>SUM(R221:R222)</f>
        <v>0</v>
      </c>
      <c r="S220" s="183"/>
      <c r="T220" s="185">
        <f>SUM(T221:T222)</f>
        <v>0</v>
      </c>
      <c r="AR220" s="186" t="s">
        <v>83</v>
      </c>
      <c r="AT220" s="187" t="s">
        <v>75</v>
      </c>
      <c r="AU220" s="187" t="s">
        <v>76</v>
      </c>
      <c r="AY220" s="186" t="s">
        <v>179</v>
      </c>
      <c r="BK220" s="188">
        <f>SUM(BK221:BK222)</f>
        <v>0</v>
      </c>
    </row>
    <row r="221" spans="1:65" s="2" customFormat="1" ht="16.5" customHeight="1">
      <c r="A221" s="34"/>
      <c r="B221" s="35"/>
      <c r="C221" s="191" t="s">
        <v>850</v>
      </c>
      <c r="D221" s="191" t="s">
        <v>182</v>
      </c>
      <c r="E221" s="192" t="s">
        <v>3468</v>
      </c>
      <c r="F221" s="193" t="s">
        <v>3469</v>
      </c>
      <c r="G221" s="194" t="s">
        <v>3393</v>
      </c>
      <c r="H221" s="195">
        <v>1</v>
      </c>
      <c r="I221" s="196"/>
      <c r="J221" s="197">
        <f>ROUND(I221*H221,2)</f>
        <v>0</v>
      </c>
      <c r="K221" s="193" t="s">
        <v>1</v>
      </c>
      <c r="L221" s="39"/>
      <c r="M221" s="198" t="s">
        <v>1</v>
      </c>
      <c r="N221" s="199" t="s">
        <v>41</v>
      </c>
      <c r="O221" s="71"/>
      <c r="P221" s="200">
        <f>O221*H221</f>
        <v>0</v>
      </c>
      <c r="Q221" s="200">
        <v>0</v>
      </c>
      <c r="R221" s="200">
        <f>Q221*H221</f>
        <v>0</v>
      </c>
      <c r="S221" s="200">
        <v>0</v>
      </c>
      <c r="T221" s="201">
        <f>S221*H221</f>
        <v>0</v>
      </c>
      <c r="U221" s="34"/>
      <c r="V221" s="34"/>
      <c r="W221" s="34"/>
      <c r="X221" s="34"/>
      <c r="Y221" s="34"/>
      <c r="Z221" s="34"/>
      <c r="AA221" s="34"/>
      <c r="AB221" s="34"/>
      <c r="AC221" s="34"/>
      <c r="AD221" s="34"/>
      <c r="AE221" s="34"/>
      <c r="AR221" s="202" t="s">
        <v>187</v>
      </c>
      <c r="AT221" s="202" t="s">
        <v>182</v>
      </c>
      <c r="AU221" s="202" t="s">
        <v>83</v>
      </c>
      <c r="AY221" s="17" t="s">
        <v>179</v>
      </c>
      <c r="BE221" s="203">
        <f>IF(N221="základní",J221,0)</f>
        <v>0</v>
      </c>
      <c r="BF221" s="203">
        <f>IF(N221="snížená",J221,0)</f>
        <v>0</v>
      </c>
      <c r="BG221" s="203">
        <f>IF(N221="zákl. přenesená",J221,0)</f>
        <v>0</v>
      </c>
      <c r="BH221" s="203">
        <f>IF(N221="sníž. přenesená",J221,0)</f>
        <v>0</v>
      </c>
      <c r="BI221" s="203">
        <f>IF(N221="nulová",J221,0)</f>
        <v>0</v>
      </c>
      <c r="BJ221" s="17" t="s">
        <v>83</v>
      </c>
      <c r="BK221" s="203">
        <f>ROUND(I221*H221,2)</f>
        <v>0</v>
      </c>
      <c r="BL221" s="17" t="s">
        <v>187</v>
      </c>
      <c r="BM221" s="202" t="s">
        <v>1545</v>
      </c>
    </row>
    <row r="222" spans="1:65" s="2" customFormat="1" ht="16.5" customHeight="1">
      <c r="A222" s="34"/>
      <c r="B222" s="35"/>
      <c r="C222" s="191" t="s">
        <v>854</v>
      </c>
      <c r="D222" s="191" t="s">
        <v>182</v>
      </c>
      <c r="E222" s="192" t="s">
        <v>3504</v>
      </c>
      <c r="F222" s="193" t="s">
        <v>3489</v>
      </c>
      <c r="G222" s="194" t="s">
        <v>3393</v>
      </c>
      <c r="H222" s="195">
        <v>1</v>
      </c>
      <c r="I222" s="196"/>
      <c r="J222" s="197">
        <f>ROUND(I222*H222,2)</f>
        <v>0</v>
      </c>
      <c r="K222" s="193" t="s">
        <v>1</v>
      </c>
      <c r="L222" s="39"/>
      <c r="M222" s="198" t="s">
        <v>1</v>
      </c>
      <c r="N222" s="199" t="s">
        <v>41</v>
      </c>
      <c r="O222" s="71"/>
      <c r="P222" s="200">
        <f>O222*H222</f>
        <v>0</v>
      </c>
      <c r="Q222" s="200">
        <v>0</v>
      </c>
      <c r="R222" s="200">
        <f>Q222*H222</f>
        <v>0</v>
      </c>
      <c r="S222" s="200">
        <v>0</v>
      </c>
      <c r="T222" s="201">
        <f>S222*H222</f>
        <v>0</v>
      </c>
      <c r="U222" s="34"/>
      <c r="V222" s="34"/>
      <c r="W222" s="34"/>
      <c r="X222" s="34"/>
      <c r="Y222" s="34"/>
      <c r="Z222" s="34"/>
      <c r="AA222" s="34"/>
      <c r="AB222" s="34"/>
      <c r="AC222" s="34"/>
      <c r="AD222" s="34"/>
      <c r="AE222" s="34"/>
      <c r="AR222" s="202" t="s">
        <v>187</v>
      </c>
      <c r="AT222" s="202" t="s">
        <v>182</v>
      </c>
      <c r="AU222" s="202" t="s">
        <v>83</v>
      </c>
      <c r="AY222" s="17" t="s">
        <v>179</v>
      </c>
      <c r="BE222" s="203">
        <f>IF(N222="základní",J222,0)</f>
        <v>0</v>
      </c>
      <c r="BF222" s="203">
        <f>IF(N222="snížená",J222,0)</f>
        <v>0</v>
      </c>
      <c r="BG222" s="203">
        <f>IF(N222="zákl. přenesená",J222,0)</f>
        <v>0</v>
      </c>
      <c r="BH222" s="203">
        <f>IF(N222="sníž. přenesená",J222,0)</f>
        <v>0</v>
      </c>
      <c r="BI222" s="203">
        <f>IF(N222="nulová",J222,0)</f>
        <v>0</v>
      </c>
      <c r="BJ222" s="17" t="s">
        <v>83</v>
      </c>
      <c r="BK222" s="203">
        <f>ROUND(I222*H222,2)</f>
        <v>0</v>
      </c>
      <c r="BL222" s="17" t="s">
        <v>187</v>
      </c>
      <c r="BM222" s="202" t="s">
        <v>1555</v>
      </c>
    </row>
    <row r="223" spans="1:65" s="12" customFormat="1" ht="25.9" customHeight="1">
      <c r="B223" s="175"/>
      <c r="C223" s="176"/>
      <c r="D223" s="177" t="s">
        <v>75</v>
      </c>
      <c r="E223" s="178" t="s">
        <v>3505</v>
      </c>
      <c r="F223" s="178" t="s">
        <v>3506</v>
      </c>
      <c r="G223" s="176"/>
      <c r="H223" s="176"/>
      <c r="I223" s="179"/>
      <c r="J223" s="180">
        <f>BK223</f>
        <v>0</v>
      </c>
      <c r="K223" s="176"/>
      <c r="L223" s="181"/>
      <c r="M223" s="182"/>
      <c r="N223" s="183"/>
      <c r="O223" s="183"/>
      <c r="P223" s="184">
        <f>SUM(P224:P226)</f>
        <v>0</v>
      </c>
      <c r="Q223" s="183"/>
      <c r="R223" s="184">
        <f>SUM(R224:R226)</f>
        <v>0</v>
      </c>
      <c r="S223" s="183"/>
      <c r="T223" s="185">
        <f>SUM(T224:T226)</f>
        <v>0</v>
      </c>
      <c r="AR223" s="186" t="s">
        <v>83</v>
      </c>
      <c r="AT223" s="187" t="s">
        <v>75</v>
      </c>
      <c r="AU223" s="187" t="s">
        <v>76</v>
      </c>
      <c r="AY223" s="186" t="s">
        <v>179</v>
      </c>
      <c r="BK223" s="188">
        <f>SUM(BK224:BK226)</f>
        <v>0</v>
      </c>
    </row>
    <row r="224" spans="1:65" s="2" customFormat="1" ht="16.5" customHeight="1">
      <c r="A224" s="34"/>
      <c r="B224" s="35"/>
      <c r="C224" s="191" t="s">
        <v>886</v>
      </c>
      <c r="D224" s="191" t="s">
        <v>182</v>
      </c>
      <c r="E224" s="192" t="s">
        <v>3507</v>
      </c>
      <c r="F224" s="193" t="s">
        <v>3469</v>
      </c>
      <c r="G224" s="194" t="s">
        <v>3393</v>
      </c>
      <c r="H224" s="195">
        <v>1</v>
      </c>
      <c r="I224" s="196"/>
      <c r="J224" s="197">
        <f>ROUND(I224*H224,2)</f>
        <v>0</v>
      </c>
      <c r="K224" s="193" t="s">
        <v>1</v>
      </c>
      <c r="L224" s="39"/>
      <c r="M224" s="198" t="s">
        <v>1</v>
      </c>
      <c r="N224" s="199" t="s">
        <v>41</v>
      </c>
      <c r="O224" s="71"/>
      <c r="P224" s="200">
        <f>O224*H224</f>
        <v>0</v>
      </c>
      <c r="Q224" s="200">
        <v>0</v>
      </c>
      <c r="R224" s="200">
        <f>Q224*H224</f>
        <v>0</v>
      </c>
      <c r="S224" s="200">
        <v>0</v>
      </c>
      <c r="T224" s="201">
        <f>S224*H224</f>
        <v>0</v>
      </c>
      <c r="U224" s="34"/>
      <c r="V224" s="34"/>
      <c r="W224" s="34"/>
      <c r="X224" s="34"/>
      <c r="Y224" s="34"/>
      <c r="Z224" s="34"/>
      <c r="AA224" s="34"/>
      <c r="AB224" s="34"/>
      <c r="AC224" s="34"/>
      <c r="AD224" s="34"/>
      <c r="AE224" s="34"/>
      <c r="AR224" s="202" t="s">
        <v>187</v>
      </c>
      <c r="AT224" s="202" t="s">
        <v>182</v>
      </c>
      <c r="AU224" s="202" t="s">
        <v>83</v>
      </c>
      <c r="AY224" s="17" t="s">
        <v>179</v>
      </c>
      <c r="BE224" s="203">
        <f>IF(N224="základní",J224,0)</f>
        <v>0</v>
      </c>
      <c r="BF224" s="203">
        <f>IF(N224="snížená",J224,0)</f>
        <v>0</v>
      </c>
      <c r="BG224" s="203">
        <f>IF(N224="zákl. přenesená",J224,0)</f>
        <v>0</v>
      </c>
      <c r="BH224" s="203">
        <f>IF(N224="sníž. přenesená",J224,0)</f>
        <v>0</v>
      </c>
      <c r="BI224" s="203">
        <f>IF(N224="nulová",J224,0)</f>
        <v>0</v>
      </c>
      <c r="BJ224" s="17" t="s">
        <v>83</v>
      </c>
      <c r="BK224" s="203">
        <f>ROUND(I224*H224,2)</f>
        <v>0</v>
      </c>
      <c r="BL224" s="17" t="s">
        <v>187</v>
      </c>
      <c r="BM224" s="202" t="s">
        <v>1595</v>
      </c>
    </row>
    <row r="225" spans="1:65" s="2" customFormat="1" ht="36">
      <c r="A225" s="34"/>
      <c r="B225" s="35"/>
      <c r="C225" s="191" t="s">
        <v>898</v>
      </c>
      <c r="D225" s="191" t="s">
        <v>182</v>
      </c>
      <c r="E225" s="192" t="s">
        <v>3508</v>
      </c>
      <c r="F225" s="193" t="s">
        <v>3487</v>
      </c>
      <c r="G225" s="194" t="s">
        <v>3393</v>
      </c>
      <c r="H225" s="195">
        <v>1</v>
      </c>
      <c r="I225" s="196"/>
      <c r="J225" s="197">
        <f>ROUND(I225*H225,2)</f>
        <v>0</v>
      </c>
      <c r="K225" s="193" t="s">
        <v>1</v>
      </c>
      <c r="L225" s="39"/>
      <c r="M225" s="198" t="s">
        <v>1</v>
      </c>
      <c r="N225" s="199" t="s">
        <v>41</v>
      </c>
      <c r="O225" s="71"/>
      <c r="P225" s="200">
        <f>O225*H225</f>
        <v>0</v>
      </c>
      <c r="Q225" s="200">
        <v>0</v>
      </c>
      <c r="R225" s="200">
        <f>Q225*H225</f>
        <v>0</v>
      </c>
      <c r="S225" s="200">
        <v>0</v>
      </c>
      <c r="T225" s="201">
        <f>S225*H225</f>
        <v>0</v>
      </c>
      <c r="U225" s="34"/>
      <c r="V225" s="34"/>
      <c r="W225" s="34"/>
      <c r="X225" s="34"/>
      <c r="Y225" s="34"/>
      <c r="Z225" s="34"/>
      <c r="AA225" s="34"/>
      <c r="AB225" s="34"/>
      <c r="AC225" s="34"/>
      <c r="AD225" s="34"/>
      <c r="AE225" s="34"/>
      <c r="AR225" s="202" t="s">
        <v>187</v>
      </c>
      <c r="AT225" s="202" t="s">
        <v>182</v>
      </c>
      <c r="AU225" s="202" t="s">
        <v>83</v>
      </c>
      <c r="AY225" s="17" t="s">
        <v>179</v>
      </c>
      <c r="BE225" s="203">
        <f>IF(N225="základní",J225,0)</f>
        <v>0</v>
      </c>
      <c r="BF225" s="203">
        <f>IF(N225="snížená",J225,0)</f>
        <v>0</v>
      </c>
      <c r="BG225" s="203">
        <f>IF(N225="zákl. přenesená",J225,0)</f>
        <v>0</v>
      </c>
      <c r="BH225" s="203">
        <f>IF(N225="sníž. přenesená",J225,0)</f>
        <v>0</v>
      </c>
      <c r="BI225" s="203">
        <f>IF(N225="nulová",J225,0)</f>
        <v>0</v>
      </c>
      <c r="BJ225" s="17" t="s">
        <v>83</v>
      </c>
      <c r="BK225" s="203">
        <f>ROUND(I225*H225,2)</f>
        <v>0</v>
      </c>
      <c r="BL225" s="17" t="s">
        <v>187</v>
      </c>
      <c r="BM225" s="202" t="s">
        <v>1604</v>
      </c>
    </row>
    <row r="226" spans="1:65" s="2" customFormat="1" ht="24.2" customHeight="1">
      <c r="A226" s="34"/>
      <c r="B226" s="35"/>
      <c r="C226" s="191" t="s">
        <v>904</v>
      </c>
      <c r="D226" s="191" t="s">
        <v>182</v>
      </c>
      <c r="E226" s="192" t="s">
        <v>3509</v>
      </c>
      <c r="F226" s="193" t="s">
        <v>3489</v>
      </c>
      <c r="G226" s="194" t="s">
        <v>3393</v>
      </c>
      <c r="H226" s="195">
        <v>4</v>
      </c>
      <c r="I226" s="196"/>
      <c r="J226" s="197">
        <f>ROUND(I226*H226,2)</f>
        <v>0</v>
      </c>
      <c r="K226" s="193" t="s">
        <v>1</v>
      </c>
      <c r="L226" s="39"/>
      <c r="M226" s="198" t="s">
        <v>1</v>
      </c>
      <c r="N226" s="199" t="s">
        <v>41</v>
      </c>
      <c r="O226" s="71"/>
      <c r="P226" s="200">
        <f>O226*H226</f>
        <v>0</v>
      </c>
      <c r="Q226" s="200">
        <v>0</v>
      </c>
      <c r="R226" s="200">
        <f>Q226*H226</f>
        <v>0</v>
      </c>
      <c r="S226" s="200">
        <v>0</v>
      </c>
      <c r="T226" s="201">
        <f>S226*H226</f>
        <v>0</v>
      </c>
      <c r="U226" s="34"/>
      <c r="V226" s="34"/>
      <c r="W226" s="34"/>
      <c r="X226" s="34"/>
      <c r="Y226" s="34"/>
      <c r="Z226" s="34"/>
      <c r="AA226" s="34"/>
      <c r="AB226" s="34"/>
      <c r="AC226" s="34"/>
      <c r="AD226" s="34"/>
      <c r="AE226" s="34"/>
      <c r="AR226" s="202" t="s">
        <v>187</v>
      </c>
      <c r="AT226" s="202" t="s">
        <v>182</v>
      </c>
      <c r="AU226" s="202" t="s">
        <v>83</v>
      </c>
      <c r="AY226" s="17" t="s">
        <v>179</v>
      </c>
      <c r="BE226" s="203">
        <f>IF(N226="základní",J226,0)</f>
        <v>0</v>
      </c>
      <c r="BF226" s="203">
        <f>IF(N226="snížená",J226,0)</f>
        <v>0</v>
      </c>
      <c r="BG226" s="203">
        <f>IF(N226="zákl. přenesená",J226,0)</f>
        <v>0</v>
      </c>
      <c r="BH226" s="203">
        <f>IF(N226="sníž. přenesená",J226,0)</f>
        <v>0</v>
      </c>
      <c r="BI226" s="203">
        <f>IF(N226="nulová",J226,0)</f>
        <v>0</v>
      </c>
      <c r="BJ226" s="17" t="s">
        <v>83</v>
      </c>
      <c r="BK226" s="203">
        <f>ROUND(I226*H226,2)</f>
        <v>0</v>
      </c>
      <c r="BL226" s="17" t="s">
        <v>187</v>
      </c>
      <c r="BM226" s="202" t="s">
        <v>1618</v>
      </c>
    </row>
    <row r="227" spans="1:65" s="12" customFormat="1" ht="25.9" customHeight="1">
      <c r="B227" s="175"/>
      <c r="C227" s="176"/>
      <c r="D227" s="177" t="s">
        <v>75</v>
      </c>
      <c r="E227" s="178" t="s">
        <v>3510</v>
      </c>
      <c r="F227" s="178" t="s">
        <v>3511</v>
      </c>
      <c r="G227" s="176"/>
      <c r="H227" s="176"/>
      <c r="I227" s="179"/>
      <c r="J227" s="180">
        <f>BK227</f>
        <v>0</v>
      </c>
      <c r="K227" s="176"/>
      <c r="L227" s="181"/>
      <c r="M227" s="182"/>
      <c r="N227" s="183"/>
      <c r="O227" s="183"/>
      <c r="P227" s="184">
        <f>P228</f>
        <v>0</v>
      </c>
      <c r="Q227" s="183"/>
      <c r="R227" s="184">
        <f>R228</f>
        <v>0</v>
      </c>
      <c r="S227" s="183"/>
      <c r="T227" s="185">
        <f>T228</f>
        <v>0</v>
      </c>
      <c r="AR227" s="186" t="s">
        <v>83</v>
      </c>
      <c r="AT227" s="187" t="s">
        <v>75</v>
      </c>
      <c r="AU227" s="187" t="s">
        <v>76</v>
      </c>
      <c r="AY227" s="186" t="s">
        <v>179</v>
      </c>
      <c r="BK227" s="188">
        <f>BK228</f>
        <v>0</v>
      </c>
    </row>
    <row r="228" spans="1:65" s="2" customFormat="1" ht="16.5" customHeight="1">
      <c r="A228" s="34"/>
      <c r="B228" s="35"/>
      <c r="C228" s="191" t="s">
        <v>913</v>
      </c>
      <c r="D228" s="191" t="s">
        <v>182</v>
      </c>
      <c r="E228" s="192" t="s">
        <v>3512</v>
      </c>
      <c r="F228" s="193" t="s">
        <v>3469</v>
      </c>
      <c r="G228" s="194" t="s">
        <v>3393</v>
      </c>
      <c r="H228" s="195">
        <v>1</v>
      </c>
      <c r="I228" s="196"/>
      <c r="J228" s="197">
        <f>ROUND(I228*H228,2)</f>
        <v>0</v>
      </c>
      <c r="K228" s="193" t="s">
        <v>1</v>
      </c>
      <c r="L228" s="39"/>
      <c r="M228" s="198" t="s">
        <v>1</v>
      </c>
      <c r="N228" s="199" t="s">
        <v>41</v>
      </c>
      <c r="O228" s="71"/>
      <c r="P228" s="200">
        <f>O228*H228</f>
        <v>0</v>
      </c>
      <c r="Q228" s="200">
        <v>0</v>
      </c>
      <c r="R228" s="200">
        <f>Q228*H228</f>
        <v>0</v>
      </c>
      <c r="S228" s="200">
        <v>0</v>
      </c>
      <c r="T228" s="201">
        <f>S228*H228</f>
        <v>0</v>
      </c>
      <c r="U228" s="34"/>
      <c r="V228" s="34"/>
      <c r="W228" s="34"/>
      <c r="X228" s="34"/>
      <c r="Y228" s="34"/>
      <c r="Z228" s="34"/>
      <c r="AA228" s="34"/>
      <c r="AB228" s="34"/>
      <c r="AC228" s="34"/>
      <c r="AD228" s="34"/>
      <c r="AE228" s="34"/>
      <c r="AR228" s="202" t="s">
        <v>187</v>
      </c>
      <c r="AT228" s="202" t="s">
        <v>182</v>
      </c>
      <c r="AU228" s="202" t="s">
        <v>83</v>
      </c>
      <c r="AY228" s="17" t="s">
        <v>179</v>
      </c>
      <c r="BE228" s="203">
        <f>IF(N228="základní",J228,0)</f>
        <v>0</v>
      </c>
      <c r="BF228" s="203">
        <f>IF(N228="snížená",J228,0)</f>
        <v>0</v>
      </c>
      <c r="BG228" s="203">
        <f>IF(N228="zákl. přenesená",J228,0)</f>
        <v>0</v>
      </c>
      <c r="BH228" s="203">
        <f>IF(N228="sníž. přenesená",J228,0)</f>
        <v>0</v>
      </c>
      <c r="BI228" s="203">
        <f>IF(N228="nulová",J228,0)</f>
        <v>0</v>
      </c>
      <c r="BJ228" s="17" t="s">
        <v>83</v>
      </c>
      <c r="BK228" s="203">
        <f>ROUND(I228*H228,2)</f>
        <v>0</v>
      </c>
      <c r="BL228" s="17" t="s">
        <v>187</v>
      </c>
      <c r="BM228" s="202" t="s">
        <v>1138</v>
      </c>
    </row>
    <row r="229" spans="1:65" s="12" customFormat="1" ht="25.9" customHeight="1">
      <c r="B229" s="175"/>
      <c r="C229" s="176"/>
      <c r="D229" s="177" t="s">
        <v>75</v>
      </c>
      <c r="E229" s="178" t="s">
        <v>3513</v>
      </c>
      <c r="F229" s="178" t="s">
        <v>3514</v>
      </c>
      <c r="G229" s="176"/>
      <c r="H229" s="176"/>
      <c r="I229" s="179"/>
      <c r="J229" s="180">
        <f>BK229</f>
        <v>0</v>
      </c>
      <c r="K229" s="176"/>
      <c r="L229" s="181"/>
      <c r="M229" s="182"/>
      <c r="N229" s="183"/>
      <c r="O229" s="183"/>
      <c r="P229" s="184">
        <f>SUM(P230:P232)</f>
        <v>0</v>
      </c>
      <c r="Q229" s="183"/>
      <c r="R229" s="184">
        <f>SUM(R230:R232)</f>
        <v>0</v>
      </c>
      <c r="S229" s="183"/>
      <c r="T229" s="185">
        <f>SUM(T230:T232)</f>
        <v>0</v>
      </c>
      <c r="AR229" s="186" t="s">
        <v>83</v>
      </c>
      <c r="AT229" s="187" t="s">
        <v>75</v>
      </c>
      <c r="AU229" s="187" t="s">
        <v>76</v>
      </c>
      <c r="AY229" s="186" t="s">
        <v>179</v>
      </c>
      <c r="BK229" s="188">
        <f>SUM(BK230:BK232)</f>
        <v>0</v>
      </c>
    </row>
    <row r="230" spans="1:65" s="2" customFormat="1" ht="24">
      <c r="A230" s="34"/>
      <c r="B230" s="35"/>
      <c r="C230" s="191" t="s">
        <v>452</v>
      </c>
      <c r="D230" s="191" t="s">
        <v>182</v>
      </c>
      <c r="E230" s="192" t="s">
        <v>3515</v>
      </c>
      <c r="F230" s="193" t="s">
        <v>3516</v>
      </c>
      <c r="G230" s="194" t="s">
        <v>3393</v>
      </c>
      <c r="H230" s="195">
        <v>1</v>
      </c>
      <c r="I230" s="196"/>
      <c r="J230" s="197">
        <f>ROUND(I230*H230,2)</f>
        <v>0</v>
      </c>
      <c r="K230" s="193" t="s">
        <v>1</v>
      </c>
      <c r="L230" s="39"/>
      <c r="M230" s="198" t="s">
        <v>1</v>
      </c>
      <c r="N230" s="199" t="s">
        <v>41</v>
      </c>
      <c r="O230" s="71"/>
      <c r="P230" s="200">
        <f>O230*H230</f>
        <v>0</v>
      </c>
      <c r="Q230" s="200">
        <v>0</v>
      </c>
      <c r="R230" s="200">
        <f>Q230*H230</f>
        <v>0</v>
      </c>
      <c r="S230" s="200">
        <v>0</v>
      </c>
      <c r="T230" s="201">
        <f>S230*H230</f>
        <v>0</v>
      </c>
      <c r="U230" s="34"/>
      <c r="V230" s="34"/>
      <c r="W230" s="34"/>
      <c r="X230" s="34"/>
      <c r="Y230" s="34"/>
      <c r="Z230" s="34"/>
      <c r="AA230" s="34"/>
      <c r="AB230" s="34"/>
      <c r="AC230" s="34"/>
      <c r="AD230" s="34"/>
      <c r="AE230" s="34"/>
      <c r="AR230" s="202" t="s">
        <v>187</v>
      </c>
      <c r="AT230" s="202" t="s">
        <v>182</v>
      </c>
      <c r="AU230" s="202" t="s">
        <v>83</v>
      </c>
      <c r="AY230" s="17" t="s">
        <v>179</v>
      </c>
      <c r="BE230" s="203">
        <f>IF(N230="základní",J230,0)</f>
        <v>0</v>
      </c>
      <c r="BF230" s="203">
        <f>IF(N230="snížená",J230,0)</f>
        <v>0</v>
      </c>
      <c r="BG230" s="203">
        <f>IF(N230="zákl. přenesená",J230,0)</f>
        <v>0</v>
      </c>
      <c r="BH230" s="203">
        <f>IF(N230="sníž. přenesená",J230,0)</f>
        <v>0</v>
      </c>
      <c r="BI230" s="203">
        <f>IF(N230="nulová",J230,0)</f>
        <v>0</v>
      </c>
      <c r="BJ230" s="17" t="s">
        <v>83</v>
      </c>
      <c r="BK230" s="203">
        <f>ROUND(I230*H230,2)</f>
        <v>0</v>
      </c>
      <c r="BL230" s="17" t="s">
        <v>187</v>
      </c>
      <c r="BM230" s="202" t="s">
        <v>1628</v>
      </c>
    </row>
    <row r="231" spans="1:65" s="2" customFormat="1" ht="24">
      <c r="A231" s="34"/>
      <c r="B231" s="35"/>
      <c r="C231" s="191" t="s">
        <v>955</v>
      </c>
      <c r="D231" s="191" t="s">
        <v>182</v>
      </c>
      <c r="E231" s="192" t="s">
        <v>3517</v>
      </c>
      <c r="F231" s="193" t="s">
        <v>3518</v>
      </c>
      <c r="G231" s="194" t="s">
        <v>3393</v>
      </c>
      <c r="H231" s="195">
        <v>1</v>
      </c>
      <c r="I231" s="196"/>
      <c r="J231" s="197">
        <f>ROUND(I231*H231,2)</f>
        <v>0</v>
      </c>
      <c r="K231" s="193" t="s">
        <v>1</v>
      </c>
      <c r="L231" s="39"/>
      <c r="M231" s="198" t="s">
        <v>1</v>
      </c>
      <c r="N231" s="199" t="s">
        <v>41</v>
      </c>
      <c r="O231" s="71"/>
      <c r="P231" s="200">
        <f>O231*H231</f>
        <v>0</v>
      </c>
      <c r="Q231" s="200">
        <v>0</v>
      </c>
      <c r="R231" s="200">
        <f>Q231*H231</f>
        <v>0</v>
      </c>
      <c r="S231" s="200">
        <v>0</v>
      </c>
      <c r="T231" s="201">
        <f>S231*H231</f>
        <v>0</v>
      </c>
      <c r="U231" s="34"/>
      <c r="V231" s="34"/>
      <c r="W231" s="34"/>
      <c r="X231" s="34"/>
      <c r="Y231" s="34"/>
      <c r="Z231" s="34"/>
      <c r="AA231" s="34"/>
      <c r="AB231" s="34"/>
      <c r="AC231" s="34"/>
      <c r="AD231" s="34"/>
      <c r="AE231" s="34"/>
      <c r="AR231" s="202" t="s">
        <v>187</v>
      </c>
      <c r="AT231" s="202" t="s">
        <v>182</v>
      </c>
      <c r="AU231" s="202" t="s">
        <v>83</v>
      </c>
      <c r="AY231" s="17" t="s">
        <v>179</v>
      </c>
      <c r="BE231" s="203">
        <f>IF(N231="základní",J231,0)</f>
        <v>0</v>
      </c>
      <c r="BF231" s="203">
        <f>IF(N231="snížená",J231,0)</f>
        <v>0</v>
      </c>
      <c r="BG231" s="203">
        <f>IF(N231="zákl. přenesená",J231,0)</f>
        <v>0</v>
      </c>
      <c r="BH231" s="203">
        <f>IF(N231="sníž. přenesená",J231,0)</f>
        <v>0</v>
      </c>
      <c r="BI231" s="203">
        <f>IF(N231="nulová",J231,0)</f>
        <v>0</v>
      </c>
      <c r="BJ231" s="17" t="s">
        <v>83</v>
      </c>
      <c r="BK231" s="203">
        <f>ROUND(I231*H231,2)</f>
        <v>0</v>
      </c>
      <c r="BL231" s="17" t="s">
        <v>187</v>
      </c>
      <c r="BM231" s="202" t="s">
        <v>1637</v>
      </c>
    </row>
    <row r="232" spans="1:65" s="2" customFormat="1" ht="16.5" customHeight="1">
      <c r="A232" s="34"/>
      <c r="B232" s="35"/>
      <c r="C232" s="191" t="s">
        <v>661</v>
      </c>
      <c r="D232" s="191" t="s">
        <v>182</v>
      </c>
      <c r="E232" s="192" t="s">
        <v>3519</v>
      </c>
      <c r="F232" s="193" t="s">
        <v>3413</v>
      </c>
      <c r="G232" s="194" t="s">
        <v>3039</v>
      </c>
      <c r="H232" s="195">
        <v>1</v>
      </c>
      <c r="I232" s="196"/>
      <c r="J232" s="197">
        <f>ROUND(I232*H232,2)</f>
        <v>0</v>
      </c>
      <c r="K232" s="193" t="s">
        <v>1</v>
      </c>
      <c r="L232" s="39"/>
      <c r="M232" s="198" t="s">
        <v>1</v>
      </c>
      <c r="N232" s="199" t="s">
        <v>41</v>
      </c>
      <c r="O232" s="71"/>
      <c r="P232" s="200">
        <f>O232*H232</f>
        <v>0</v>
      </c>
      <c r="Q232" s="200">
        <v>0</v>
      </c>
      <c r="R232" s="200">
        <f>Q232*H232</f>
        <v>0</v>
      </c>
      <c r="S232" s="200">
        <v>0</v>
      </c>
      <c r="T232" s="201">
        <f>S232*H232</f>
        <v>0</v>
      </c>
      <c r="U232" s="34"/>
      <c r="V232" s="34"/>
      <c r="W232" s="34"/>
      <c r="X232" s="34"/>
      <c r="Y232" s="34"/>
      <c r="Z232" s="34"/>
      <c r="AA232" s="34"/>
      <c r="AB232" s="34"/>
      <c r="AC232" s="34"/>
      <c r="AD232" s="34"/>
      <c r="AE232" s="34"/>
      <c r="AR232" s="202" t="s">
        <v>187</v>
      </c>
      <c r="AT232" s="202" t="s">
        <v>182</v>
      </c>
      <c r="AU232" s="202" t="s">
        <v>83</v>
      </c>
      <c r="AY232" s="17" t="s">
        <v>179</v>
      </c>
      <c r="BE232" s="203">
        <f>IF(N232="základní",J232,0)</f>
        <v>0</v>
      </c>
      <c r="BF232" s="203">
        <f>IF(N232="snížená",J232,0)</f>
        <v>0</v>
      </c>
      <c r="BG232" s="203">
        <f>IF(N232="zákl. přenesená",J232,0)</f>
        <v>0</v>
      </c>
      <c r="BH232" s="203">
        <f>IF(N232="sníž. přenesená",J232,0)</f>
        <v>0</v>
      </c>
      <c r="BI232" s="203">
        <f>IF(N232="nulová",J232,0)</f>
        <v>0</v>
      </c>
      <c r="BJ232" s="17" t="s">
        <v>83</v>
      </c>
      <c r="BK232" s="203">
        <f>ROUND(I232*H232,2)</f>
        <v>0</v>
      </c>
      <c r="BL232" s="17" t="s">
        <v>187</v>
      </c>
      <c r="BM232" s="202" t="s">
        <v>1659</v>
      </c>
    </row>
    <row r="233" spans="1:65" s="12" customFormat="1" ht="25.9" customHeight="1">
      <c r="B233" s="175"/>
      <c r="C233" s="176"/>
      <c r="D233" s="177" t="s">
        <v>75</v>
      </c>
      <c r="E233" s="178" t="s">
        <v>3520</v>
      </c>
      <c r="F233" s="178" t="s">
        <v>3521</v>
      </c>
      <c r="G233" s="176"/>
      <c r="H233" s="176"/>
      <c r="I233" s="179"/>
      <c r="J233" s="180">
        <f>BK233</f>
        <v>0</v>
      </c>
      <c r="K233" s="176"/>
      <c r="L233" s="181"/>
      <c r="M233" s="182"/>
      <c r="N233" s="183"/>
      <c r="O233" s="183"/>
      <c r="P233" s="184">
        <f>SUM(P234:P237)</f>
        <v>0</v>
      </c>
      <c r="Q233" s="183"/>
      <c r="R233" s="184">
        <f>SUM(R234:R237)</f>
        <v>0</v>
      </c>
      <c r="S233" s="183"/>
      <c r="T233" s="185">
        <f>SUM(T234:T237)</f>
        <v>0</v>
      </c>
      <c r="AR233" s="186" t="s">
        <v>83</v>
      </c>
      <c r="AT233" s="187" t="s">
        <v>75</v>
      </c>
      <c r="AU233" s="187" t="s">
        <v>76</v>
      </c>
      <c r="AY233" s="186" t="s">
        <v>179</v>
      </c>
      <c r="BK233" s="188">
        <f>SUM(BK234:BK237)</f>
        <v>0</v>
      </c>
    </row>
    <row r="234" spans="1:65" s="2" customFormat="1" ht="24">
      <c r="A234" s="34"/>
      <c r="B234" s="35"/>
      <c r="C234" s="191" t="s">
        <v>988</v>
      </c>
      <c r="D234" s="191" t="s">
        <v>182</v>
      </c>
      <c r="E234" s="192" t="s">
        <v>3522</v>
      </c>
      <c r="F234" s="193" t="s">
        <v>3523</v>
      </c>
      <c r="G234" s="194" t="s">
        <v>3393</v>
      </c>
      <c r="H234" s="195">
        <v>1</v>
      </c>
      <c r="I234" s="196"/>
      <c r="J234" s="197">
        <f>ROUND(I234*H234,2)</f>
        <v>0</v>
      </c>
      <c r="K234" s="193" t="s">
        <v>1</v>
      </c>
      <c r="L234" s="39"/>
      <c r="M234" s="198" t="s">
        <v>1</v>
      </c>
      <c r="N234" s="199" t="s">
        <v>41</v>
      </c>
      <c r="O234" s="71"/>
      <c r="P234" s="200">
        <f>O234*H234</f>
        <v>0</v>
      </c>
      <c r="Q234" s="200">
        <v>0</v>
      </c>
      <c r="R234" s="200">
        <f>Q234*H234</f>
        <v>0</v>
      </c>
      <c r="S234" s="200">
        <v>0</v>
      </c>
      <c r="T234" s="201">
        <f>S234*H234</f>
        <v>0</v>
      </c>
      <c r="U234" s="34"/>
      <c r="V234" s="34"/>
      <c r="W234" s="34"/>
      <c r="X234" s="34"/>
      <c r="Y234" s="34"/>
      <c r="Z234" s="34"/>
      <c r="AA234" s="34"/>
      <c r="AB234" s="34"/>
      <c r="AC234" s="34"/>
      <c r="AD234" s="34"/>
      <c r="AE234" s="34"/>
      <c r="AR234" s="202" t="s">
        <v>187</v>
      </c>
      <c r="AT234" s="202" t="s">
        <v>182</v>
      </c>
      <c r="AU234" s="202" t="s">
        <v>83</v>
      </c>
      <c r="AY234" s="17" t="s">
        <v>179</v>
      </c>
      <c r="BE234" s="203">
        <f>IF(N234="základní",J234,0)</f>
        <v>0</v>
      </c>
      <c r="BF234" s="203">
        <f>IF(N234="snížená",J234,0)</f>
        <v>0</v>
      </c>
      <c r="BG234" s="203">
        <f>IF(N234="zákl. přenesená",J234,0)</f>
        <v>0</v>
      </c>
      <c r="BH234" s="203">
        <f>IF(N234="sníž. přenesená",J234,0)</f>
        <v>0</v>
      </c>
      <c r="BI234" s="203">
        <f>IF(N234="nulová",J234,0)</f>
        <v>0</v>
      </c>
      <c r="BJ234" s="17" t="s">
        <v>83</v>
      </c>
      <c r="BK234" s="203">
        <f>ROUND(I234*H234,2)</f>
        <v>0</v>
      </c>
      <c r="BL234" s="17" t="s">
        <v>187</v>
      </c>
      <c r="BM234" s="202" t="s">
        <v>1683</v>
      </c>
    </row>
    <row r="235" spans="1:65" s="2" customFormat="1" ht="16.5" customHeight="1">
      <c r="A235" s="34"/>
      <c r="B235" s="35"/>
      <c r="C235" s="191" t="s">
        <v>995</v>
      </c>
      <c r="D235" s="191" t="s">
        <v>182</v>
      </c>
      <c r="E235" s="192" t="s">
        <v>3524</v>
      </c>
      <c r="F235" s="193" t="s">
        <v>3525</v>
      </c>
      <c r="G235" s="194" t="s">
        <v>3393</v>
      </c>
      <c r="H235" s="195">
        <v>1</v>
      </c>
      <c r="I235" s="196"/>
      <c r="J235" s="197">
        <f>ROUND(I235*H235,2)</f>
        <v>0</v>
      </c>
      <c r="K235" s="193" t="s">
        <v>1</v>
      </c>
      <c r="L235" s="39"/>
      <c r="M235" s="198" t="s">
        <v>1</v>
      </c>
      <c r="N235" s="199" t="s">
        <v>41</v>
      </c>
      <c r="O235" s="71"/>
      <c r="P235" s="200">
        <f>O235*H235</f>
        <v>0</v>
      </c>
      <c r="Q235" s="200">
        <v>0</v>
      </c>
      <c r="R235" s="200">
        <f>Q235*H235</f>
        <v>0</v>
      </c>
      <c r="S235" s="200">
        <v>0</v>
      </c>
      <c r="T235" s="201">
        <f>S235*H235</f>
        <v>0</v>
      </c>
      <c r="U235" s="34"/>
      <c r="V235" s="34"/>
      <c r="W235" s="34"/>
      <c r="X235" s="34"/>
      <c r="Y235" s="34"/>
      <c r="Z235" s="34"/>
      <c r="AA235" s="34"/>
      <c r="AB235" s="34"/>
      <c r="AC235" s="34"/>
      <c r="AD235" s="34"/>
      <c r="AE235" s="34"/>
      <c r="AR235" s="202" t="s">
        <v>187</v>
      </c>
      <c r="AT235" s="202" t="s">
        <v>182</v>
      </c>
      <c r="AU235" s="202" t="s">
        <v>83</v>
      </c>
      <c r="AY235" s="17" t="s">
        <v>179</v>
      </c>
      <c r="BE235" s="203">
        <f>IF(N235="základní",J235,0)</f>
        <v>0</v>
      </c>
      <c r="BF235" s="203">
        <f>IF(N235="snížená",J235,0)</f>
        <v>0</v>
      </c>
      <c r="BG235" s="203">
        <f>IF(N235="zákl. přenesená",J235,0)</f>
        <v>0</v>
      </c>
      <c r="BH235" s="203">
        <f>IF(N235="sníž. přenesená",J235,0)</f>
        <v>0</v>
      </c>
      <c r="BI235" s="203">
        <f>IF(N235="nulová",J235,0)</f>
        <v>0</v>
      </c>
      <c r="BJ235" s="17" t="s">
        <v>83</v>
      </c>
      <c r="BK235" s="203">
        <f>ROUND(I235*H235,2)</f>
        <v>0</v>
      </c>
      <c r="BL235" s="17" t="s">
        <v>187</v>
      </c>
      <c r="BM235" s="202" t="s">
        <v>1695</v>
      </c>
    </row>
    <row r="236" spans="1:65" s="2" customFormat="1" ht="16.5" customHeight="1">
      <c r="A236" s="34"/>
      <c r="B236" s="35"/>
      <c r="C236" s="191" t="s">
        <v>1008</v>
      </c>
      <c r="D236" s="191" t="s">
        <v>182</v>
      </c>
      <c r="E236" s="192" t="s">
        <v>3526</v>
      </c>
      <c r="F236" s="193" t="s">
        <v>3527</v>
      </c>
      <c r="G236" s="194" t="s">
        <v>3420</v>
      </c>
      <c r="H236" s="195">
        <v>110</v>
      </c>
      <c r="I236" s="196"/>
      <c r="J236" s="197">
        <f>ROUND(I236*H236,2)</f>
        <v>0</v>
      </c>
      <c r="K236" s="193" t="s">
        <v>1</v>
      </c>
      <c r="L236" s="39"/>
      <c r="M236" s="198" t="s">
        <v>1</v>
      </c>
      <c r="N236" s="199" t="s">
        <v>41</v>
      </c>
      <c r="O236" s="71"/>
      <c r="P236" s="200">
        <f>O236*H236</f>
        <v>0</v>
      </c>
      <c r="Q236" s="200">
        <v>0</v>
      </c>
      <c r="R236" s="200">
        <f>Q236*H236</f>
        <v>0</v>
      </c>
      <c r="S236" s="200">
        <v>0</v>
      </c>
      <c r="T236" s="201">
        <f>S236*H236</f>
        <v>0</v>
      </c>
      <c r="U236" s="34"/>
      <c r="V236" s="34"/>
      <c r="W236" s="34"/>
      <c r="X236" s="34"/>
      <c r="Y236" s="34"/>
      <c r="Z236" s="34"/>
      <c r="AA236" s="34"/>
      <c r="AB236" s="34"/>
      <c r="AC236" s="34"/>
      <c r="AD236" s="34"/>
      <c r="AE236" s="34"/>
      <c r="AR236" s="202" t="s">
        <v>187</v>
      </c>
      <c r="AT236" s="202" t="s">
        <v>182</v>
      </c>
      <c r="AU236" s="202" t="s">
        <v>83</v>
      </c>
      <c r="AY236" s="17" t="s">
        <v>179</v>
      </c>
      <c r="BE236" s="203">
        <f>IF(N236="základní",J236,0)</f>
        <v>0</v>
      </c>
      <c r="BF236" s="203">
        <f>IF(N236="snížená",J236,0)</f>
        <v>0</v>
      </c>
      <c r="BG236" s="203">
        <f>IF(N236="zákl. přenesená",J236,0)</f>
        <v>0</v>
      </c>
      <c r="BH236" s="203">
        <f>IF(N236="sníž. přenesená",J236,0)</f>
        <v>0</v>
      </c>
      <c r="BI236" s="203">
        <f>IF(N236="nulová",J236,0)</f>
        <v>0</v>
      </c>
      <c r="BJ236" s="17" t="s">
        <v>83</v>
      </c>
      <c r="BK236" s="203">
        <f>ROUND(I236*H236,2)</f>
        <v>0</v>
      </c>
      <c r="BL236" s="17" t="s">
        <v>187</v>
      </c>
      <c r="BM236" s="202" t="s">
        <v>1711</v>
      </c>
    </row>
    <row r="237" spans="1:65" s="2" customFormat="1" ht="16.5" customHeight="1">
      <c r="A237" s="34"/>
      <c r="B237" s="35"/>
      <c r="C237" s="191" t="s">
        <v>1014</v>
      </c>
      <c r="D237" s="191" t="s">
        <v>182</v>
      </c>
      <c r="E237" s="192" t="s">
        <v>3528</v>
      </c>
      <c r="F237" s="193" t="s">
        <v>3529</v>
      </c>
      <c r="G237" s="194" t="s">
        <v>3420</v>
      </c>
      <c r="H237" s="195">
        <v>110</v>
      </c>
      <c r="I237" s="196"/>
      <c r="J237" s="197">
        <f>ROUND(I237*H237,2)</f>
        <v>0</v>
      </c>
      <c r="K237" s="193" t="s">
        <v>1</v>
      </c>
      <c r="L237" s="39"/>
      <c r="M237" s="198" t="s">
        <v>1</v>
      </c>
      <c r="N237" s="199" t="s">
        <v>41</v>
      </c>
      <c r="O237" s="71"/>
      <c r="P237" s="200">
        <f>O237*H237</f>
        <v>0</v>
      </c>
      <c r="Q237" s="200">
        <v>0</v>
      </c>
      <c r="R237" s="200">
        <f>Q237*H237</f>
        <v>0</v>
      </c>
      <c r="S237" s="200">
        <v>0</v>
      </c>
      <c r="T237" s="201">
        <f>S237*H237</f>
        <v>0</v>
      </c>
      <c r="U237" s="34"/>
      <c r="V237" s="34"/>
      <c r="W237" s="34"/>
      <c r="X237" s="34"/>
      <c r="Y237" s="34"/>
      <c r="Z237" s="34"/>
      <c r="AA237" s="34"/>
      <c r="AB237" s="34"/>
      <c r="AC237" s="34"/>
      <c r="AD237" s="34"/>
      <c r="AE237" s="34"/>
      <c r="AR237" s="202" t="s">
        <v>187</v>
      </c>
      <c r="AT237" s="202" t="s">
        <v>182</v>
      </c>
      <c r="AU237" s="202" t="s">
        <v>83</v>
      </c>
      <c r="AY237" s="17" t="s">
        <v>179</v>
      </c>
      <c r="BE237" s="203">
        <f>IF(N237="základní",J237,0)</f>
        <v>0</v>
      </c>
      <c r="BF237" s="203">
        <f>IF(N237="snížená",J237,0)</f>
        <v>0</v>
      </c>
      <c r="BG237" s="203">
        <f>IF(N237="zákl. přenesená",J237,0)</f>
        <v>0</v>
      </c>
      <c r="BH237" s="203">
        <f>IF(N237="sníž. přenesená",J237,0)</f>
        <v>0</v>
      </c>
      <c r="BI237" s="203">
        <f>IF(N237="nulová",J237,0)</f>
        <v>0</v>
      </c>
      <c r="BJ237" s="17" t="s">
        <v>83</v>
      </c>
      <c r="BK237" s="203">
        <f>ROUND(I237*H237,2)</f>
        <v>0</v>
      </c>
      <c r="BL237" s="17" t="s">
        <v>187</v>
      </c>
      <c r="BM237" s="202" t="s">
        <v>1732</v>
      </c>
    </row>
    <row r="238" spans="1:65" s="12" customFormat="1" ht="25.9" customHeight="1">
      <c r="B238" s="175"/>
      <c r="C238" s="176"/>
      <c r="D238" s="177" t="s">
        <v>75</v>
      </c>
      <c r="E238" s="178" t="s">
        <v>3530</v>
      </c>
      <c r="F238" s="178" t="s">
        <v>3531</v>
      </c>
      <c r="G238" s="176"/>
      <c r="H238" s="176"/>
      <c r="I238" s="179"/>
      <c r="J238" s="180">
        <f>BK238</f>
        <v>0</v>
      </c>
      <c r="K238" s="176"/>
      <c r="L238" s="181"/>
      <c r="M238" s="182"/>
      <c r="N238" s="183"/>
      <c r="O238" s="183"/>
      <c r="P238" s="184">
        <f>SUM(P239:P240)</f>
        <v>0</v>
      </c>
      <c r="Q238" s="183"/>
      <c r="R238" s="184">
        <f>SUM(R239:R240)</f>
        <v>0</v>
      </c>
      <c r="S238" s="183"/>
      <c r="T238" s="185">
        <f>SUM(T239:T240)</f>
        <v>0</v>
      </c>
      <c r="AR238" s="186" t="s">
        <v>83</v>
      </c>
      <c r="AT238" s="187" t="s">
        <v>75</v>
      </c>
      <c r="AU238" s="187" t="s">
        <v>76</v>
      </c>
      <c r="AY238" s="186" t="s">
        <v>179</v>
      </c>
      <c r="BK238" s="188">
        <f>SUM(BK239:BK240)</f>
        <v>0</v>
      </c>
    </row>
    <row r="239" spans="1:65" s="2" customFormat="1" ht="16.5" customHeight="1">
      <c r="A239" s="34"/>
      <c r="B239" s="35"/>
      <c r="C239" s="191" t="s">
        <v>1039</v>
      </c>
      <c r="D239" s="191" t="s">
        <v>182</v>
      </c>
      <c r="E239" s="192" t="s">
        <v>3532</v>
      </c>
      <c r="F239" s="193" t="s">
        <v>3533</v>
      </c>
      <c r="G239" s="194" t="s">
        <v>3420</v>
      </c>
      <c r="H239" s="195">
        <v>130</v>
      </c>
      <c r="I239" s="196"/>
      <c r="J239" s="197">
        <f>ROUND(I239*H239,2)</f>
        <v>0</v>
      </c>
      <c r="K239" s="193" t="s">
        <v>1</v>
      </c>
      <c r="L239" s="39"/>
      <c r="M239" s="198" t="s">
        <v>1</v>
      </c>
      <c r="N239" s="199" t="s">
        <v>41</v>
      </c>
      <c r="O239" s="71"/>
      <c r="P239" s="200">
        <f>O239*H239</f>
        <v>0</v>
      </c>
      <c r="Q239" s="200">
        <v>0</v>
      </c>
      <c r="R239" s="200">
        <f>Q239*H239</f>
        <v>0</v>
      </c>
      <c r="S239" s="200">
        <v>0</v>
      </c>
      <c r="T239" s="201">
        <f>S239*H239</f>
        <v>0</v>
      </c>
      <c r="U239" s="34"/>
      <c r="V239" s="34"/>
      <c r="W239" s="34"/>
      <c r="X239" s="34"/>
      <c r="Y239" s="34"/>
      <c r="Z239" s="34"/>
      <c r="AA239" s="34"/>
      <c r="AB239" s="34"/>
      <c r="AC239" s="34"/>
      <c r="AD239" s="34"/>
      <c r="AE239" s="34"/>
      <c r="AR239" s="202" t="s">
        <v>187</v>
      </c>
      <c r="AT239" s="202" t="s">
        <v>182</v>
      </c>
      <c r="AU239" s="202" t="s">
        <v>83</v>
      </c>
      <c r="AY239" s="17" t="s">
        <v>179</v>
      </c>
      <c r="BE239" s="203">
        <f>IF(N239="základní",J239,0)</f>
        <v>0</v>
      </c>
      <c r="BF239" s="203">
        <f>IF(N239="snížená",J239,0)</f>
        <v>0</v>
      </c>
      <c r="BG239" s="203">
        <f>IF(N239="zákl. přenesená",J239,0)</f>
        <v>0</v>
      </c>
      <c r="BH239" s="203">
        <f>IF(N239="sníž. přenesená",J239,0)</f>
        <v>0</v>
      </c>
      <c r="BI239" s="203">
        <f>IF(N239="nulová",J239,0)</f>
        <v>0</v>
      </c>
      <c r="BJ239" s="17" t="s">
        <v>83</v>
      </c>
      <c r="BK239" s="203">
        <f>ROUND(I239*H239,2)</f>
        <v>0</v>
      </c>
      <c r="BL239" s="17" t="s">
        <v>187</v>
      </c>
      <c r="BM239" s="202" t="s">
        <v>1744</v>
      </c>
    </row>
    <row r="240" spans="1:65" s="2" customFormat="1" ht="16.5" customHeight="1">
      <c r="A240" s="34"/>
      <c r="B240" s="35"/>
      <c r="C240" s="191" t="s">
        <v>1044</v>
      </c>
      <c r="D240" s="191" t="s">
        <v>182</v>
      </c>
      <c r="E240" s="192" t="s">
        <v>3534</v>
      </c>
      <c r="F240" s="193" t="s">
        <v>3535</v>
      </c>
      <c r="G240" s="194" t="s">
        <v>3393</v>
      </c>
      <c r="H240" s="195">
        <v>1</v>
      </c>
      <c r="I240" s="196"/>
      <c r="J240" s="197">
        <f>ROUND(I240*H240,2)</f>
        <v>0</v>
      </c>
      <c r="K240" s="193" t="s">
        <v>1</v>
      </c>
      <c r="L240" s="39"/>
      <c r="M240" s="198" t="s">
        <v>1</v>
      </c>
      <c r="N240" s="199" t="s">
        <v>41</v>
      </c>
      <c r="O240" s="71"/>
      <c r="P240" s="200">
        <f>O240*H240</f>
        <v>0</v>
      </c>
      <c r="Q240" s="200">
        <v>0</v>
      </c>
      <c r="R240" s="200">
        <f>Q240*H240</f>
        <v>0</v>
      </c>
      <c r="S240" s="200">
        <v>0</v>
      </c>
      <c r="T240" s="201">
        <f>S240*H240</f>
        <v>0</v>
      </c>
      <c r="U240" s="34"/>
      <c r="V240" s="34"/>
      <c r="W240" s="34"/>
      <c r="X240" s="34"/>
      <c r="Y240" s="34"/>
      <c r="Z240" s="34"/>
      <c r="AA240" s="34"/>
      <c r="AB240" s="34"/>
      <c r="AC240" s="34"/>
      <c r="AD240" s="34"/>
      <c r="AE240" s="34"/>
      <c r="AR240" s="202" t="s">
        <v>187</v>
      </c>
      <c r="AT240" s="202" t="s">
        <v>182</v>
      </c>
      <c r="AU240" s="202" t="s">
        <v>83</v>
      </c>
      <c r="AY240" s="17" t="s">
        <v>179</v>
      </c>
      <c r="BE240" s="203">
        <f>IF(N240="základní",J240,0)</f>
        <v>0</v>
      </c>
      <c r="BF240" s="203">
        <f>IF(N240="snížená",J240,0)</f>
        <v>0</v>
      </c>
      <c r="BG240" s="203">
        <f>IF(N240="zákl. přenesená",J240,0)</f>
        <v>0</v>
      </c>
      <c r="BH240" s="203">
        <f>IF(N240="sníž. přenesená",J240,0)</f>
        <v>0</v>
      </c>
      <c r="BI240" s="203">
        <f>IF(N240="nulová",J240,0)</f>
        <v>0</v>
      </c>
      <c r="BJ240" s="17" t="s">
        <v>83</v>
      </c>
      <c r="BK240" s="203">
        <f>ROUND(I240*H240,2)</f>
        <v>0</v>
      </c>
      <c r="BL240" s="17" t="s">
        <v>187</v>
      </c>
      <c r="BM240" s="202" t="s">
        <v>1755</v>
      </c>
    </row>
    <row r="241" spans="1:65" s="12" customFormat="1" ht="25.9" customHeight="1">
      <c r="B241" s="175"/>
      <c r="C241" s="176"/>
      <c r="D241" s="177" t="s">
        <v>75</v>
      </c>
      <c r="E241" s="178" t="s">
        <v>3536</v>
      </c>
      <c r="F241" s="178" t="s">
        <v>3351</v>
      </c>
      <c r="G241" s="176"/>
      <c r="H241" s="176"/>
      <c r="I241" s="179"/>
      <c r="J241" s="180">
        <f>BK241</f>
        <v>0</v>
      </c>
      <c r="K241" s="176"/>
      <c r="L241" s="181"/>
      <c r="M241" s="182"/>
      <c r="N241" s="183"/>
      <c r="O241" s="183"/>
      <c r="P241" s="184">
        <f>SUM(P242:P254)</f>
        <v>0</v>
      </c>
      <c r="Q241" s="183"/>
      <c r="R241" s="184">
        <f>SUM(R242:R254)</f>
        <v>0</v>
      </c>
      <c r="S241" s="183"/>
      <c r="T241" s="185">
        <f>SUM(T242:T254)</f>
        <v>0</v>
      </c>
      <c r="AR241" s="186" t="s">
        <v>83</v>
      </c>
      <c r="AT241" s="187" t="s">
        <v>75</v>
      </c>
      <c r="AU241" s="187" t="s">
        <v>76</v>
      </c>
      <c r="AY241" s="186" t="s">
        <v>179</v>
      </c>
      <c r="BK241" s="188">
        <f>SUM(BK242:BK254)</f>
        <v>0</v>
      </c>
    </row>
    <row r="242" spans="1:65" s="2" customFormat="1" ht="16.5" customHeight="1">
      <c r="A242" s="34"/>
      <c r="B242" s="35"/>
      <c r="C242" s="191" t="s">
        <v>1048</v>
      </c>
      <c r="D242" s="191" t="s">
        <v>182</v>
      </c>
      <c r="E242" s="192" t="s">
        <v>3537</v>
      </c>
      <c r="F242" s="193" t="s">
        <v>3538</v>
      </c>
      <c r="G242" s="194" t="s">
        <v>346</v>
      </c>
      <c r="H242" s="195">
        <v>2143</v>
      </c>
      <c r="I242" s="196"/>
      <c r="J242" s="197">
        <f t="shared" ref="J242:J254" si="10">ROUND(I242*H242,2)</f>
        <v>0</v>
      </c>
      <c r="K242" s="193" t="s">
        <v>1</v>
      </c>
      <c r="L242" s="39"/>
      <c r="M242" s="198" t="s">
        <v>1</v>
      </c>
      <c r="N242" s="199" t="s">
        <v>41</v>
      </c>
      <c r="O242" s="71"/>
      <c r="P242" s="200">
        <f t="shared" ref="P242:P254" si="11">O242*H242</f>
        <v>0</v>
      </c>
      <c r="Q242" s="200">
        <v>0</v>
      </c>
      <c r="R242" s="200">
        <f t="shared" ref="R242:R254" si="12">Q242*H242</f>
        <v>0</v>
      </c>
      <c r="S242" s="200">
        <v>0</v>
      </c>
      <c r="T242" s="201">
        <f t="shared" ref="T242:T254" si="13">S242*H242</f>
        <v>0</v>
      </c>
      <c r="U242" s="34"/>
      <c r="V242" s="34"/>
      <c r="W242" s="34"/>
      <c r="X242" s="34"/>
      <c r="Y242" s="34"/>
      <c r="Z242" s="34"/>
      <c r="AA242" s="34"/>
      <c r="AB242" s="34"/>
      <c r="AC242" s="34"/>
      <c r="AD242" s="34"/>
      <c r="AE242" s="34"/>
      <c r="AR242" s="202" t="s">
        <v>187</v>
      </c>
      <c r="AT242" s="202" t="s">
        <v>182</v>
      </c>
      <c r="AU242" s="202" t="s">
        <v>83</v>
      </c>
      <c r="AY242" s="17" t="s">
        <v>179</v>
      </c>
      <c r="BE242" s="203">
        <f t="shared" ref="BE242:BE254" si="14">IF(N242="základní",J242,0)</f>
        <v>0</v>
      </c>
      <c r="BF242" s="203">
        <f t="shared" ref="BF242:BF254" si="15">IF(N242="snížená",J242,0)</f>
        <v>0</v>
      </c>
      <c r="BG242" s="203">
        <f t="shared" ref="BG242:BG254" si="16">IF(N242="zákl. přenesená",J242,0)</f>
        <v>0</v>
      </c>
      <c r="BH242" s="203">
        <f t="shared" ref="BH242:BH254" si="17">IF(N242="sníž. přenesená",J242,0)</f>
        <v>0</v>
      </c>
      <c r="BI242" s="203">
        <f t="shared" ref="BI242:BI254" si="18">IF(N242="nulová",J242,0)</f>
        <v>0</v>
      </c>
      <c r="BJ242" s="17" t="s">
        <v>83</v>
      </c>
      <c r="BK242" s="203">
        <f t="shared" ref="BK242:BK254" si="19">ROUND(I242*H242,2)</f>
        <v>0</v>
      </c>
      <c r="BL242" s="17" t="s">
        <v>187</v>
      </c>
      <c r="BM242" s="202" t="s">
        <v>1761</v>
      </c>
    </row>
    <row r="243" spans="1:65" s="2" customFormat="1" ht="16.5" customHeight="1">
      <c r="A243" s="34"/>
      <c r="B243" s="35"/>
      <c r="C243" s="191" t="s">
        <v>1053</v>
      </c>
      <c r="D243" s="191" t="s">
        <v>182</v>
      </c>
      <c r="E243" s="192" t="s">
        <v>3539</v>
      </c>
      <c r="F243" s="193" t="s">
        <v>3540</v>
      </c>
      <c r="G243" s="194" t="s">
        <v>346</v>
      </c>
      <c r="H243" s="195">
        <v>621</v>
      </c>
      <c r="I243" s="196"/>
      <c r="J243" s="197">
        <f t="shared" si="10"/>
        <v>0</v>
      </c>
      <c r="K243" s="193" t="s">
        <v>1</v>
      </c>
      <c r="L243" s="39"/>
      <c r="M243" s="198" t="s">
        <v>1</v>
      </c>
      <c r="N243" s="199" t="s">
        <v>41</v>
      </c>
      <c r="O243" s="71"/>
      <c r="P243" s="200">
        <f t="shared" si="11"/>
        <v>0</v>
      </c>
      <c r="Q243" s="200">
        <v>0</v>
      </c>
      <c r="R243" s="200">
        <f t="shared" si="12"/>
        <v>0</v>
      </c>
      <c r="S243" s="200">
        <v>0</v>
      </c>
      <c r="T243" s="201">
        <f t="shared" si="13"/>
        <v>0</v>
      </c>
      <c r="U243" s="34"/>
      <c r="V243" s="34"/>
      <c r="W243" s="34"/>
      <c r="X243" s="34"/>
      <c r="Y243" s="34"/>
      <c r="Z243" s="34"/>
      <c r="AA243" s="34"/>
      <c r="AB243" s="34"/>
      <c r="AC243" s="34"/>
      <c r="AD243" s="34"/>
      <c r="AE243" s="34"/>
      <c r="AR243" s="202" t="s">
        <v>187</v>
      </c>
      <c r="AT243" s="202" t="s">
        <v>182</v>
      </c>
      <c r="AU243" s="202" t="s">
        <v>83</v>
      </c>
      <c r="AY243" s="17" t="s">
        <v>179</v>
      </c>
      <c r="BE243" s="203">
        <f t="shared" si="14"/>
        <v>0</v>
      </c>
      <c r="BF243" s="203">
        <f t="shared" si="15"/>
        <v>0</v>
      </c>
      <c r="BG243" s="203">
        <f t="shared" si="16"/>
        <v>0</v>
      </c>
      <c r="BH243" s="203">
        <f t="shared" si="17"/>
        <v>0</v>
      </c>
      <c r="BI243" s="203">
        <f t="shared" si="18"/>
        <v>0</v>
      </c>
      <c r="BJ243" s="17" t="s">
        <v>83</v>
      </c>
      <c r="BK243" s="203">
        <f t="shared" si="19"/>
        <v>0</v>
      </c>
      <c r="BL243" s="17" t="s">
        <v>187</v>
      </c>
      <c r="BM243" s="202" t="s">
        <v>1771</v>
      </c>
    </row>
    <row r="244" spans="1:65" s="2" customFormat="1" ht="16.5" customHeight="1">
      <c r="A244" s="34"/>
      <c r="B244" s="35"/>
      <c r="C244" s="191" t="s">
        <v>1059</v>
      </c>
      <c r="D244" s="191" t="s">
        <v>182</v>
      </c>
      <c r="E244" s="192" t="s">
        <v>3541</v>
      </c>
      <c r="F244" s="193" t="s">
        <v>3542</v>
      </c>
      <c r="G244" s="194" t="s">
        <v>346</v>
      </c>
      <c r="H244" s="195">
        <v>544</v>
      </c>
      <c r="I244" s="196"/>
      <c r="J244" s="197">
        <f t="shared" si="10"/>
        <v>0</v>
      </c>
      <c r="K244" s="193" t="s">
        <v>1</v>
      </c>
      <c r="L244" s="39"/>
      <c r="M244" s="198" t="s">
        <v>1</v>
      </c>
      <c r="N244" s="199" t="s">
        <v>41</v>
      </c>
      <c r="O244" s="71"/>
      <c r="P244" s="200">
        <f t="shared" si="11"/>
        <v>0</v>
      </c>
      <c r="Q244" s="200">
        <v>0</v>
      </c>
      <c r="R244" s="200">
        <f t="shared" si="12"/>
        <v>0</v>
      </c>
      <c r="S244" s="200">
        <v>0</v>
      </c>
      <c r="T244" s="201">
        <f t="shared" si="13"/>
        <v>0</v>
      </c>
      <c r="U244" s="34"/>
      <c r="V244" s="34"/>
      <c r="W244" s="34"/>
      <c r="X244" s="34"/>
      <c r="Y244" s="34"/>
      <c r="Z244" s="34"/>
      <c r="AA244" s="34"/>
      <c r="AB244" s="34"/>
      <c r="AC244" s="34"/>
      <c r="AD244" s="34"/>
      <c r="AE244" s="34"/>
      <c r="AR244" s="202" t="s">
        <v>187</v>
      </c>
      <c r="AT244" s="202" t="s">
        <v>182</v>
      </c>
      <c r="AU244" s="202" t="s">
        <v>83</v>
      </c>
      <c r="AY244" s="17" t="s">
        <v>179</v>
      </c>
      <c r="BE244" s="203">
        <f t="shared" si="14"/>
        <v>0</v>
      </c>
      <c r="BF244" s="203">
        <f t="shared" si="15"/>
        <v>0</v>
      </c>
      <c r="BG244" s="203">
        <f t="shared" si="16"/>
        <v>0</v>
      </c>
      <c r="BH244" s="203">
        <f t="shared" si="17"/>
        <v>0</v>
      </c>
      <c r="BI244" s="203">
        <f t="shared" si="18"/>
        <v>0</v>
      </c>
      <c r="BJ244" s="17" t="s">
        <v>83</v>
      </c>
      <c r="BK244" s="203">
        <f t="shared" si="19"/>
        <v>0</v>
      </c>
      <c r="BL244" s="17" t="s">
        <v>187</v>
      </c>
      <c r="BM244" s="202" t="s">
        <v>1779</v>
      </c>
    </row>
    <row r="245" spans="1:65" s="2" customFormat="1" ht="16.5" customHeight="1">
      <c r="A245" s="34"/>
      <c r="B245" s="35"/>
      <c r="C245" s="191" t="s">
        <v>1065</v>
      </c>
      <c r="D245" s="191" t="s">
        <v>182</v>
      </c>
      <c r="E245" s="192" t="s">
        <v>3543</v>
      </c>
      <c r="F245" s="193" t="s">
        <v>3544</v>
      </c>
      <c r="G245" s="194" t="s">
        <v>346</v>
      </c>
      <c r="H245" s="195">
        <v>71</v>
      </c>
      <c r="I245" s="196"/>
      <c r="J245" s="197">
        <f t="shared" si="10"/>
        <v>0</v>
      </c>
      <c r="K245" s="193" t="s">
        <v>1</v>
      </c>
      <c r="L245" s="39"/>
      <c r="M245" s="198" t="s">
        <v>1</v>
      </c>
      <c r="N245" s="199" t="s">
        <v>41</v>
      </c>
      <c r="O245" s="71"/>
      <c r="P245" s="200">
        <f t="shared" si="11"/>
        <v>0</v>
      </c>
      <c r="Q245" s="200">
        <v>0</v>
      </c>
      <c r="R245" s="200">
        <f t="shared" si="12"/>
        <v>0</v>
      </c>
      <c r="S245" s="200">
        <v>0</v>
      </c>
      <c r="T245" s="201">
        <f t="shared" si="13"/>
        <v>0</v>
      </c>
      <c r="U245" s="34"/>
      <c r="V245" s="34"/>
      <c r="W245" s="34"/>
      <c r="X245" s="34"/>
      <c r="Y245" s="34"/>
      <c r="Z245" s="34"/>
      <c r="AA245" s="34"/>
      <c r="AB245" s="34"/>
      <c r="AC245" s="34"/>
      <c r="AD245" s="34"/>
      <c r="AE245" s="34"/>
      <c r="AR245" s="202" t="s">
        <v>187</v>
      </c>
      <c r="AT245" s="202" t="s">
        <v>182</v>
      </c>
      <c r="AU245" s="202" t="s">
        <v>83</v>
      </c>
      <c r="AY245" s="17" t="s">
        <v>179</v>
      </c>
      <c r="BE245" s="203">
        <f t="shared" si="14"/>
        <v>0</v>
      </c>
      <c r="BF245" s="203">
        <f t="shared" si="15"/>
        <v>0</v>
      </c>
      <c r="BG245" s="203">
        <f t="shared" si="16"/>
        <v>0</v>
      </c>
      <c r="BH245" s="203">
        <f t="shared" si="17"/>
        <v>0</v>
      </c>
      <c r="BI245" s="203">
        <f t="shared" si="18"/>
        <v>0</v>
      </c>
      <c r="BJ245" s="17" t="s">
        <v>83</v>
      </c>
      <c r="BK245" s="203">
        <f t="shared" si="19"/>
        <v>0</v>
      </c>
      <c r="BL245" s="17" t="s">
        <v>187</v>
      </c>
      <c r="BM245" s="202" t="s">
        <v>1787</v>
      </c>
    </row>
    <row r="246" spans="1:65" s="2" customFormat="1" ht="16.5" customHeight="1">
      <c r="A246" s="34"/>
      <c r="B246" s="35"/>
      <c r="C246" s="191" t="s">
        <v>1069</v>
      </c>
      <c r="D246" s="191" t="s">
        <v>182</v>
      </c>
      <c r="E246" s="192" t="s">
        <v>3545</v>
      </c>
      <c r="F246" s="193" t="s">
        <v>3546</v>
      </c>
      <c r="G246" s="194" t="s">
        <v>346</v>
      </c>
      <c r="H246" s="195">
        <v>61</v>
      </c>
      <c r="I246" s="196"/>
      <c r="J246" s="197">
        <f t="shared" si="10"/>
        <v>0</v>
      </c>
      <c r="K246" s="193" t="s">
        <v>1</v>
      </c>
      <c r="L246" s="39"/>
      <c r="M246" s="198" t="s">
        <v>1</v>
      </c>
      <c r="N246" s="199" t="s">
        <v>41</v>
      </c>
      <c r="O246" s="71"/>
      <c r="P246" s="200">
        <f t="shared" si="11"/>
        <v>0</v>
      </c>
      <c r="Q246" s="200">
        <v>0</v>
      </c>
      <c r="R246" s="200">
        <f t="shared" si="12"/>
        <v>0</v>
      </c>
      <c r="S246" s="200">
        <v>0</v>
      </c>
      <c r="T246" s="201">
        <f t="shared" si="13"/>
        <v>0</v>
      </c>
      <c r="U246" s="34"/>
      <c r="V246" s="34"/>
      <c r="W246" s="34"/>
      <c r="X246" s="34"/>
      <c r="Y246" s="34"/>
      <c r="Z246" s="34"/>
      <c r="AA246" s="34"/>
      <c r="AB246" s="34"/>
      <c r="AC246" s="34"/>
      <c r="AD246" s="34"/>
      <c r="AE246" s="34"/>
      <c r="AR246" s="202" t="s">
        <v>187</v>
      </c>
      <c r="AT246" s="202" t="s">
        <v>182</v>
      </c>
      <c r="AU246" s="202" t="s">
        <v>83</v>
      </c>
      <c r="AY246" s="17" t="s">
        <v>179</v>
      </c>
      <c r="BE246" s="203">
        <f t="shared" si="14"/>
        <v>0</v>
      </c>
      <c r="BF246" s="203">
        <f t="shared" si="15"/>
        <v>0</v>
      </c>
      <c r="BG246" s="203">
        <f t="shared" si="16"/>
        <v>0</v>
      </c>
      <c r="BH246" s="203">
        <f t="shared" si="17"/>
        <v>0</v>
      </c>
      <c r="BI246" s="203">
        <f t="shared" si="18"/>
        <v>0</v>
      </c>
      <c r="BJ246" s="17" t="s">
        <v>83</v>
      </c>
      <c r="BK246" s="203">
        <f t="shared" si="19"/>
        <v>0</v>
      </c>
      <c r="BL246" s="17" t="s">
        <v>187</v>
      </c>
      <c r="BM246" s="202" t="s">
        <v>1798</v>
      </c>
    </row>
    <row r="247" spans="1:65" s="2" customFormat="1" ht="16.5" customHeight="1">
      <c r="A247" s="34"/>
      <c r="B247" s="35"/>
      <c r="C247" s="191" t="s">
        <v>1073</v>
      </c>
      <c r="D247" s="191" t="s">
        <v>182</v>
      </c>
      <c r="E247" s="192" t="s">
        <v>3547</v>
      </c>
      <c r="F247" s="193" t="s">
        <v>3548</v>
      </c>
      <c r="G247" s="194" t="s">
        <v>346</v>
      </c>
      <c r="H247" s="195">
        <v>10</v>
      </c>
      <c r="I247" s="196"/>
      <c r="J247" s="197">
        <f t="shared" si="10"/>
        <v>0</v>
      </c>
      <c r="K247" s="193" t="s">
        <v>1</v>
      </c>
      <c r="L247" s="39"/>
      <c r="M247" s="198" t="s">
        <v>1</v>
      </c>
      <c r="N247" s="199" t="s">
        <v>41</v>
      </c>
      <c r="O247" s="71"/>
      <c r="P247" s="200">
        <f t="shared" si="11"/>
        <v>0</v>
      </c>
      <c r="Q247" s="200">
        <v>0</v>
      </c>
      <c r="R247" s="200">
        <f t="shared" si="12"/>
        <v>0</v>
      </c>
      <c r="S247" s="200">
        <v>0</v>
      </c>
      <c r="T247" s="201">
        <f t="shared" si="13"/>
        <v>0</v>
      </c>
      <c r="U247" s="34"/>
      <c r="V247" s="34"/>
      <c r="W247" s="34"/>
      <c r="X247" s="34"/>
      <c r="Y247" s="34"/>
      <c r="Z247" s="34"/>
      <c r="AA247" s="34"/>
      <c r="AB247" s="34"/>
      <c r="AC247" s="34"/>
      <c r="AD247" s="34"/>
      <c r="AE247" s="34"/>
      <c r="AR247" s="202" t="s">
        <v>187</v>
      </c>
      <c r="AT247" s="202" t="s">
        <v>182</v>
      </c>
      <c r="AU247" s="202" t="s">
        <v>83</v>
      </c>
      <c r="AY247" s="17" t="s">
        <v>179</v>
      </c>
      <c r="BE247" s="203">
        <f t="shared" si="14"/>
        <v>0</v>
      </c>
      <c r="BF247" s="203">
        <f t="shared" si="15"/>
        <v>0</v>
      </c>
      <c r="BG247" s="203">
        <f t="shared" si="16"/>
        <v>0</v>
      </c>
      <c r="BH247" s="203">
        <f t="shared" si="17"/>
        <v>0</v>
      </c>
      <c r="BI247" s="203">
        <f t="shared" si="18"/>
        <v>0</v>
      </c>
      <c r="BJ247" s="17" t="s">
        <v>83</v>
      </c>
      <c r="BK247" s="203">
        <f t="shared" si="19"/>
        <v>0</v>
      </c>
      <c r="BL247" s="17" t="s">
        <v>187</v>
      </c>
      <c r="BM247" s="202" t="s">
        <v>1809</v>
      </c>
    </row>
    <row r="248" spans="1:65" s="2" customFormat="1" ht="16.5" customHeight="1">
      <c r="A248" s="34"/>
      <c r="B248" s="35"/>
      <c r="C248" s="191" t="s">
        <v>1077</v>
      </c>
      <c r="D248" s="191" t="s">
        <v>182</v>
      </c>
      <c r="E248" s="192" t="s">
        <v>3549</v>
      </c>
      <c r="F248" s="193" t="s">
        <v>3550</v>
      </c>
      <c r="G248" s="194" t="s">
        <v>346</v>
      </c>
      <c r="H248" s="195">
        <v>140</v>
      </c>
      <c r="I248" s="196"/>
      <c r="J248" s="197">
        <f t="shared" si="10"/>
        <v>0</v>
      </c>
      <c r="K248" s="193" t="s">
        <v>1</v>
      </c>
      <c r="L248" s="39"/>
      <c r="M248" s="198" t="s">
        <v>1</v>
      </c>
      <c r="N248" s="199" t="s">
        <v>41</v>
      </c>
      <c r="O248" s="71"/>
      <c r="P248" s="200">
        <f t="shared" si="11"/>
        <v>0</v>
      </c>
      <c r="Q248" s="200">
        <v>0</v>
      </c>
      <c r="R248" s="200">
        <f t="shared" si="12"/>
        <v>0</v>
      </c>
      <c r="S248" s="200">
        <v>0</v>
      </c>
      <c r="T248" s="201">
        <f t="shared" si="13"/>
        <v>0</v>
      </c>
      <c r="U248" s="34"/>
      <c r="V248" s="34"/>
      <c r="W248" s="34"/>
      <c r="X248" s="34"/>
      <c r="Y248" s="34"/>
      <c r="Z248" s="34"/>
      <c r="AA248" s="34"/>
      <c r="AB248" s="34"/>
      <c r="AC248" s="34"/>
      <c r="AD248" s="34"/>
      <c r="AE248" s="34"/>
      <c r="AR248" s="202" t="s">
        <v>187</v>
      </c>
      <c r="AT248" s="202" t="s">
        <v>182</v>
      </c>
      <c r="AU248" s="202" t="s">
        <v>83</v>
      </c>
      <c r="AY248" s="17" t="s">
        <v>179</v>
      </c>
      <c r="BE248" s="203">
        <f t="shared" si="14"/>
        <v>0</v>
      </c>
      <c r="BF248" s="203">
        <f t="shared" si="15"/>
        <v>0</v>
      </c>
      <c r="BG248" s="203">
        <f t="shared" si="16"/>
        <v>0</v>
      </c>
      <c r="BH248" s="203">
        <f t="shared" si="17"/>
        <v>0</v>
      </c>
      <c r="BI248" s="203">
        <f t="shared" si="18"/>
        <v>0</v>
      </c>
      <c r="BJ248" s="17" t="s">
        <v>83</v>
      </c>
      <c r="BK248" s="203">
        <f t="shared" si="19"/>
        <v>0</v>
      </c>
      <c r="BL248" s="17" t="s">
        <v>187</v>
      </c>
      <c r="BM248" s="202" t="s">
        <v>1822</v>
      </c>
    </row>
    <row r="249" spans="1:65" s="2" customFormat="1" ht="16.5" customHeight="1">
      <c r="A249" s="34"/>
      <c r="B249" s="35"/>
      <c r="C249" s="191" t="s">
        <v>1082</v>
      </c>
      <c r="D249" s="191" t="s">
        <v>182</v>
      </c>
      <c r="E249" s="192" t="s">
        <v>3551</v>
      </c>
      <c r="F249" s="193" t="s">
        <v>3552</v>
      </c>
      <c r="G249" s="194" t="s">
        <v>346</v>
      </c>
      <c r="H249" s="195">
        <v>25</v>
      </c>
      <c r="I249" s="196"/>
      <c r="J249" s="197">
        <f t="shared" si="10"/>
        <v>0</v>
      </c>
      <c r="K249" s="193" t="s">
        <v>1</v>
      </c>
      <c r="L249" s="39"/>
      <c r="M249" s="198" t="s">
        <v>1</v>
      </c>
      <c r="N249" s="199" t="s">
        <v>41</v>
      </c>
      <c r="O249" s="71"/>
      <c r="P249" s="200">
        <f t="shared" si="11"/>
        <v>0</v>
      </c>
      <c r="Q249" s="200">
        <v>0</v>
      </c>
      <c r="R249" s="200">
        <f t="shared" si="12"/>
        <v>0</v>
      </c>
      <c r="S249" s="200">
        <v>0</v>
      </c>
      <c r="T249" s="201">
        <f t="shared" si="13"/>
        <v>0</v>
      </c>
      <c r="U249" s="34"/>
      <c r="V249" s="34"/>
      <c r="W249" s="34"/>
      <c r="X249" s="34"/>
      <c r="Y249" s="34"/>
      <c r="Z249" s="34"/>
      <c r="AA249" s="34"/>
      <c r="AB249" s="34"/>
      <c r="AC249" s="34"/>
      <c r="AD249" s="34"/>
      <c r="AE249" s="34"/>
      <c r="AR249" s="202" t="s">
        <v>187</v>
      </c>
      <c r="AT249" s="202" t="s">
        <v>182</v>
      </c>
      <c r="AU249" s="202" t="s">
        <v>83</v>
      </c>
      <c r="AY249" s="17" t="s">
        <v>179</v>
      </c>
      <c r="BE249" s="203">
        <f t="shared" si="14"/>
        <v>0</v>
      </c>
      <c r="BF249" s="203">
        <f t="shared" si="15"/>
        <v>0</v>
      </c>
      <c r="BG249" s="203">
        <f t="shared" si="16"/>
        <v>0</v>
      </c>
      <c r="BH249" s="203">
        <f t="shared" si="17"/>
        <v>0</v>
      </c>
      <c r="BI249" s="203">
        <f t="shared" si="18"/>
        <v>0</v>
      </c>
      <c r="BJ249" s="17" t="s">
        <v>83</v>
      </c>
      <c r="BK249" s="203">
        <f t="shared" si="19"/>
        <v>0</v>
      </c>
      <c r="BL249" s="17" t="s">
        <v>187</v>
      </c>
      <c r="BM249" s="202" t="s">
        <v>1831</v>
      </c>
    </row>
    <row r="250" spans="1:65" s="2" customFormat="1" ht="21.75" customHeight="1">
      <c r="A250" s="34"/>
      <c r="B250" s="35"/>
      <c r="C250" s="191" t="s">
        <v>1089</v>
      </c>
      <c r="D250" s="191" t="s">
        <v>182</v>
      </c>
      <c r="E250" s="192" t="s">
        <v>3553</v>
      </c>
      <c r="F250" s="193" t="s">
        <v>3554</v>
      </c>
      <c r="G250" s="194" t="s">
        <v>346</v>
      </c>
      <c r="H250" s="195">
        <v>160</v>
      </c>
      <c r="I250" s="196"/>
      <c r="J250" s="197">
        <f t="shared" si="10"/>
        <v>0</v>
      </c>
      <c r="K250" s="193" t="s">
        <v>1</v>
      </c>
      <c r="L250" s="39"/>
      <c r="M250" s="198" t="s">
        <v>1</v>
      </c>
      <c r="N250" s="199" t="s">
        <v>41</v>
      </c>
      <c r="O250" s="71"/>
      <c r="P250" s="200">
        <f t="shared" si="11"/>
        <v>0</v>
      </c>
      <c r="Q250" s="200">
        <v>0</v>
      </c>
      <c r="R250" s="200">
        <f t="shared" si="12"/>
        <v>0</v>
      </c>
      <c r="S250" s="200">
        <v>0</v>
      </c>
      <c r="T250" s="201">
        <f t="shared" si="13"/>
        <v>0</v>
      </c>
      <c r="U250" s="34"/>
      <c r="V250" s="34"/>
      <c r="W250" s="34"/>
      <c r="X250" s="34"/>
      <c r="Y250" s="34"/>
      <c r="Z250" s="34"/>
      <c r="AA250" s="34"/>
      <c r="AB250" s="34"/>
      <c r="AC250" s="34"/>
      <c r="AD250" s="34"/>
      <c r="AE250" s="34"/>
      <c r="AR250" s="202" t="s">
        <v>187</v>
      </c>
      <c r="AT250" s="202" t="s">
        <v>182</v>
      </c>
      <c r="AU250" s="202" t="s">
        <v>83</v>
      </c>
      <c r="AY250" s="17" t="s">
        <v>179</v>
      </c>
      <c r="BE250" s="203">
        <f t="shared" si="14"/>
        <v>0</v>
      </c>
      <c r="BF250" s="203">
        <f t="shared" si="15"/>
        <v>0</v>
      </c>
      <c r="BG250" s="203">
        <f t="shared" si="16"/>
        <v>0</v>
      </c>
      <c r="BH250" s="203">
        <f t="shared" si="17"/>
        <v>0</v>
      </c>
      <c r="BI250" s="203">
        <f t="shared" si="18"/>
        <v>0</v>
      </c>
      <c r="BJ250" s="17" t="s">
        <v>83</v>
      </c>
      <c r="BK250" s="203">
        <f t="shared" si="19"/>
        <v>0</v>
      </c>
      <c r="BL250" s="17" t="s">
        <v>187</v>
      </c>
      <c r="BM250" s="202" t="s">
        <v>1840</v>
      </c>
    </row>
    <row r="251" spans="1:65" s="2" customFormat="1" ht="16.5" customHeight="1">
      <c r="A251" s="34"/>
      <c r="B251" s="35"/>
      <c r="C251" s="191" t="s">
        <v>1094</v>
      </c>
      <c r="D251" s="191" t="s">
        <v>182</v>
      </c>
      <c r="E251" s="192" t="s">
        <v>3555</v>
      </c>
      <c r="F251" s="193" t="s">
        <v>3556</v>
      </c>
      <c r="G251" s="194" t="s">
        <v>346</v>
      </c>
      <c r="H251" s="195">
        <v>120</v>
      </c>
      <c r="I251" s="196"/>
      <c r="J251" s="197">
        <f t="shared" si="10"/>
        <v>0</v>
      </c>
      <c r="K251" s="193" t="s">
        <v>1</v>
      </c>
      <c r="L251" s="39"/>
      <c r="M251" s="198" t="s">
        <v>1</v>
      </c>
      <c r="N251" s="199" t="s">
        <v>41</v>
      </c>
      <c r="O251" s="71"/>
      <c r="P251" s="200">
        <f t="shared" si="11"/>
        <v>0</v>
      </c>
      <c r="Q251" s="200">
        <v>0</v>
      </c>
      <c r="R251" s="200">
        <f t="shared" si="12"/>
        <v>0</v>
      </c>
      <c r="S251" s="200">
        <v>0</v>
      </c>
      <c r="T251" s="201">
        <f t="shared" si="13"/>
        <v>0</v>
      </c>
      <c r="U251" s="34"/>
      <c r="V251" s="34"/>
      <c r="W251" s="34"/>
      <c r="X251" s="34"/>
      <c r="Y251" s="34"/>
      <c r="Z251" s="34"/>
      <c r="AA251" s="34"/>
      <c r="AB251" s="34"/>
      <c r="AC251" s="34"/>
      <c r="AD251" s="34"/>
      <c r="AE251" s="34"/>
      <c r="AR251" s="202" t="s">
        <v>187</v>
      </c>
      <c r="AT251" s="202" t="s">
        <v>182</v>
      </c>
      <c r="AU251" s="202" t="s">
        <v>83</v>
      </c>
      <c r="AY251" s="17" t="s">
        <v>179</v>
      </c>
      <c r="BE251" s="203">
        <f t="shared" si="14"/>
        <v>0</v>
      </c>
      <c r="BF251" s="203">
        <f t="shared" si="15"/>
        <v>0</v>
      </c>
      <c r="BG251" s="203">
        <f t="shared" si="16"/>
        <v>0</v>
      </c>
      <c r="BH251" s="203">
        <f t="shared" si="17"/>
        <v>0</v>
      </c>
      <c r="BI251" s="203">
        <f t="shared" si="18"/>
        <v>0</v>
      </c>
      <c r="BJ251" s="17" t="s">
        <v>83</v>
      </c>
      <c r="BK251" s="203">
        <f t="shared" si="19"/>
        <v>0</v>
      </c>
      <c r="BL251" s="17" t="s">
        <v>187</v>
      </c>
      <c r="BM251" s="202" t="s">
        <v>1848</v>
      </c>
    </row>
    <row r="252" spans="1:65" s="2" customFormat="1" ht="16.5" customHeight="1">
      <c r="A252" s="34"/>
      <c r="B252" s="35"/>
      <c r="C252" s="191" t="s">
        <v>1124</v>
      </c>
      <c r="D252" s="191" t="s">
        <v>182</v>
      </c>
      <c r="E252" s="192" t="s">
        <v>3557</v>
      </c>
      <c r="F252" s="193" t="s">
        <v>3558</v>
      </c>
      <c r="G252" s="194" t="s">
        <v>3393</v>
      </c>
      <c r="H252" s="195">
        <v>40</v>
      </c>
      <c r="I252" s="196"/>
      <c r="J252" s="197">
        <f t="shared" si="10"/>
        <v>0</v>
      </c>
      <c r="K252" s="193" t="s">
        <v>1</v>
      </c>
      <c r="L252" s="39"/>
      <c r="M252" s="198" t="s">
        <v>1</v>
      </c>
      <c r="N252" s="199" t="s">
        <v>41</v>
      </c>
      <c r="O252" s="71"/>
      <c r="P252" s="200">
        <f t="shared" si="11"/>
        <v>0</v>
      </c>
      <c r="Q252" s="200">
        <v>0</v>
      </c>
      <c r="R252" s="200">
        <f t="shared" si="12"/>
        <v>0</v>
      </c>
      <c r="S252" s="200">
        <v>0</v>
      </c>
      <c r="T252" s="201">
        <f t="shared" si="13"/>
        <v>0</v>
      </c>
      <c r="U252" s="34"/>
      <c r="V252" s="34"/>
      <c r="W252" s="34"/>
      <c r="X252" s="34"/>
      <c r="Y252" s="34"/>
      <c r="Z252" s="34"/>
      <c r="AA252" s="34"/>
      <c r="AB252" s="34"/>
      <c r="AC252" s="34"/>
      <c r="AD252" s="34"/>
      <c r="AE252" s="34"/>
      <c r="AR252" s="202" t="s">
        <v>187</v>
      </c>
      <c r="AT252" s="202" t="s">
        <v>182</v>
      </c>
      <c r="AU252" s="202" t="s">
        <v>83</v>
      </c>
      <c r="AY252" s="17" t="s">
        <v>179</v>
      </c>
      <c r="BE252" s="203">
        <f t="shared" si="14"/>
        <v>0</v>
      </c>
      <c r="BF252" s="203">
        <f t="shared" si="15"/>
        <v>0</v>
      </c>
      <c r="BG252" s="203">
        <f t="shared" si="16"/>
        <v>0</v>
      </c>
      <c r="BH252" s="203">
        <f t="shared" si="17"/>
        <v>0</v>
      </c>
      <c r="BI252" s="203">
        <f t="shared" si="18"/>
        <v>0</v>
      </c>
      <c r="BJ252" s="17" t="s">
        <v>83</v>
      </c>
      <c r="BK252" s="203">
        <f t="shared" si="19"/>
        <v>0</v>
      </c>
      <c r="BL252" s="17" t="s">
        <v>187</v>
      </c>
      <c r="BM252" s="202" t="s">
        <v>1857</v>
      </c>
    </row>
    <row r="253" spans="1:65" s="2" customFormat="1" ht="16.5" customHeight="1">
      <c r="A253" s="34"/>
      <c r="B253" s="35"/>
      <c r="C253" s="191" t="s">
        <v>1132</v>
      </c>
      <c r="D253" s="191" t="s">
        <v>182</v>
      </c>
      <c r="E253" s="192" t="s">
        <v>3559</v>
      </c>
      <c r="F253" s="193" t="s">
        <v>3560</v>
      </c>
      <c r="G253" s="194" t="s">
        <v>3393</v>
      </c>
      <c r="H253" s="195">
        <v>2</v>
      </c>
      <c r="I253" s="196"/>
      <c r="J253" s="197">
        <f t="shared" si="10"/>
        <v>0</v>
      </c>
      <c r="K253" s="193" t="s">
        <v>1</v>
      </c>
      <c r="L253" s="39"/>
      <c r="M253" s="198" t="s">
        <v>1</v>
      </c>
      <c r="N253" s="199" t="s">
        <v>41</v>
      </c>
      <c r="O253" s="71"/>
      <c r="P253" s="200">
        <f t="shared" si="11"/>
        <v>0</v>
      </c>
      <c r="Q253" s="200">
        <v>0</v>
      </c>
      <c r="R253" s="200">
        <f t="shared" si="12"/>
        <v>0</v>
      </c>
      <c r="S253" s="200">
        <v>0</v>
      </c>
      <c r="T253" s="201">
        <f t="shared" si="13"/>
        <v>0</v>
      </c>
      <c r="U253" s="34"/>
      <c r="V253" s="34"/>
      <c r="W253" s="34"/>
      <c r="X253" s="34"/>
      <c r="Y253" s="34"/>
      <c r="Z253" s="34"/>
      <c r="AA253" s="34"/>
      <c r="AB253" s="34"/>
      <c r="AC253" s="34"/>
      <c r="AD253" s="34"/>
      <c r="AE253" s="34"/>
      <c r="AR253" s="202" t="s">
        <v>187</v>
      </c>
      <c r="AT253" s="202" t="s">
        <v>182</v>
      </c>
      <c r="AU253" s="202" t="s">
        <v>83</v>
      </c>
      <c r="AY253" s="17" t="s">
        <v>179</v>
      </c>
      <c r="BE253" s="203">
        <f t="shared" si="14"/>
        <v>0</v>
      </c>
      <c r="BF253" s="203">
        <f t="shared" si="15"/>
        <v>0</v>
      </c>
      <c r="BG253" s="203">
        <f t="shared" si="16"/>
        <v>0</v>
      </c>
      <c r="BH253" s="203">
        <f t="shared" si="17"/>
        <v>0</v>
      </c>
      <c r="BI253" s="203">
        <f t="shared" si="18"/>
        <v>0</v>
      </c>
      <c r="BJ253" s="17" t="s">
        <v>83</v>
      </c>
      <c r="BK253" s="203">
        <f t="shared" si="19"/>
        <v>0</v>
      </c>
      <c r="BL253" s="17" t="s">
        <v>187</v>
      </c>
      <c r="BM253" s="202" t="s">
        <v>1865</v>
      </c>
    </row>
    <row r="254" spans="1:65" s="2" customFormat="1" ht="16.5" customHeight="1">
      <c r="A254" s="34"/>
      <c r="B254" s="35"/>
      <c r="C254" s="191" t="s">
        <v>1138</v>
      </c>
      <c r="D254" s="191" t="s">
        <v>182</v>
      </c>
      <c r="E254" s="192" t="s">
        <v>3561</v>
      </c>
      <c r="F254" s="193" t="s">
        <v>3562</v>
      </c>
      <c r="G254" s="194" t="s">
        <v>3393</v>
      </c>
      <c r="H254" s="195">
        <v>1</v>
      </c>
      <c r="I254" s="196"/>
      <c r="J254" s="197">
        <f t="shared" si="10"/>
        <v>0</v>
      </c>
      <c r="K254" s="193" t="s">
        <v>1</v>
      </c>
      <c r="L254" s="39"/>
      <c r="M254" s="198" t="s">
        <v>1</v>
      </c>
      <c r="N254" s="199" t="s">
        <v>41</v>
      </c>
      <c r="O254" s="71"/>
      <c r="P254" s="200">
        <f t="shared" si="11"/>
        <v>0</v>
      </c>
      <c r="Q254" s="200">
        <v>0</v>
      </c>
      <c r="R254" s="200">
        <f t="shared" si="12"/>
        <v>0</v>
      </c>
      <c r="S254" s="200">
        <v>0</v>
      </c>
      <c r="T254" s="201">
        <f t="shared" si="13"/>
        <v>0</v>
      </c>
      <c r="U254" s="34"/>
      <c r="V254" s="34"/>
      <c r="W254" s="34"/>
      <c r="X254" s="34"/>
      <c r="Y254" s="34"/>
      <c r="Z254" s="34"/>
      <c r="AA254" s="34"/>
      <c r="AB254" s="34"/>
      <c r="AC254" s="34"/>
      <c r="AD254" s="34"/>
      <c r="AE254" s="34"/>
      <c r="AR254" s="202" t="s">
        <v>187</v>
      </c>
      <c r="AT254" s="202" t="s">
        <v>182</v>
      </c>
      <c r="AU254" s="202" t="s">
        <v>83</v>
      </c>
      <c r="AY254" s="17" t="s">
        <v>179</v>
      </c>
      <c r="BE254" s="203">
        <f t="shared" si="14"/>
        <v>0</v>
      </c>
      <c r="BF254" s="203">
        <f t="shared" si="15"/>
        <v>0</v>
      </c>
      <c r="BG254" s="203">
        <f t="shared" si="16"/>
        <v>0</v>
      </c>
      <c r="BH254" s="203">
        <f t="shared" si="17"/>
        <v>0</v>
      </c>
      <c r="BI254" s="203">
        <f t="shared" si="18"/>
        <v>0</v>
      </c>
      <c r="BJ254" s="17" t="s">
        <v>83</v>
      </c>
      <c r="BK254" s="203">
        <f t="shared" si="19"/>
        <v>0</v>
      </c>
      <c r="BL254" s="17" t="s">
        <v>187</v>
      </c>
      <c r="BM254" s="202" t="s">
        <v>1875</v>
      </c>
    </row>
    <row r="255" spans="1:65" s="12" customFormat="1" ht="25.9" customHeight="1">
      <c r="B255" s="175"/>
      <c r="C255" s="176"/>
      <c r="D255" s="177" t="s">
        <v>75</v>
      </c>
      <c r="E255" s="178" t="s">
        <v>3563</v>
      </c>
      <c r="F255" s="178" t="s">
        <v>3564</v>
      </c>
      <c r="G255" s="176"/>
      <c r="H255" s="176"/>
      <c r="I255" s="179"/>
      <c r="J255" s="180">
        <f>BK255</f>
        <v>0</v>
      </c>
      <c r="K255" s="176"/>
      <c r="L255" s="181"/>
      <c r="M255" s="182"/>
      <c r="N255" s="183"/>
      <c r="O255" s="183"/>
      <c r="P255" s="184">
        <f>SUM(P256:P261)</f>
        <v>0</v>
      </c>
      <c r="Q255" s="183"/>
      <c r="R255" s="184">
        <f>SUM(R256:R261)</f>
        <v>0</v>
      </c>
      <c r="S255" s="183"/>
      <c r="T255" s="185">
        <f>SUM(T256:T261)</f>
        <v>0</v>
      </c>
      <c r="AR255" s="186" t="s">
        <v>83</v>
      </c>
      <c r="AT255" s="187" t="s">
        <v>75</v>
      </c>
      <c r="AU255" s="187" t="s">
        <v>76</v>
      </c>
      <c r="AY255" s="186" t="s">
        <v>179</v>
      </c>
      <c r="BK255" s="188">
        <f>SUM(BK256:BK261)</f>
        <v>0</v>
      </c>
    </row>
    <row r="256" spans="1:65" s="2" customFormat="1" ht="16.5" customHeight="1">
      <c r="A256" s="34"/>
      <c r="B256" s="35"/>
      <c r="C256" s="191" t="s">
        <v>1171</v>
      </c>
      <c r="D256" s="191" t="s">
        <v>182</v>
      </c>
      <c r="E256" s="192" t="s">
        <v>3565</v>
      </c>
      <c r="F256" s="193" t="s">
        <v>3566</v>
      </c>
      <c r="G256" s="194" t="s">
        <v>3039</v>
      </c>
      <c r="H256" s="195">
        <v>32</v>
      </c>
      <c r="I256" s="196"/>
      <c r="J256" s="197">
        <f t="shared" ref="J256:J261" si="20">ROUND(I256*H256,2)</f>
        <v>0</v>
      </c>
      <c r="K256" s="193" t="s">
        <v>1</v>
      </c>
      <c r="L256" s="39"/>
      <c r="M256" s="198" t="s">
        <v>1</v>
      </c>
      <c r="N256" s="199" t="s">
        <v>41</v>
      </c>
      <c r="O256" s="71"/>
      <c r="P256" s="200">
        <f t="shared" ref="P256:P261" si="21">O256*H256</f>
        <v>0</v>
      </c>
      <c r="Q256" s="200">
        <v>0</v>
      </c>
      <c r="R256" s="200">
        <f t="shared" ref="R256:R261" si="22">Q256*H256</f>
        <v>0</v>
      </c>
      <c r="S256" s="200">
        <v>0</v>
      </c>
      <c r="T256" s="201">
        <f t="shared" ref="T256:T261" si="23">S256*H256</f>
        <v>0</v>
      </c>
      <c r="U256" s="34"/>
      <c r="V256" s="34"/>
      <c r="W256" s="34"/>
      <c r="X256" s="34"/>
      <c r="Y256" s="34"/>
      <c r="Z256" s="34"/>
      <c r="AA256" s="34"/>
      <c r="AB256" s="34"/>
      <c r="AC256" s="34"/>
      <c r="AD256" s="34"/>
      <c r="AE256" s="34"/>
      <c r="AR256" s="202" t="s">
        <v>187</v>
      </c>
      <c r="AT256" s="202" t="s">
        <v>182</v>
      </c>
      <c r="AU256" s="202" t="s">
        <v>83</v>
      </c>
      <c r="AY256" s="17" t="s">
        <v>179</v>
      </c>
      <c r="BE256" s="203">
        <f t="shared" ref="BE256:BE261" si="24">IF(N256="základní",J256,0)</f>
        <v>0</v>
      </c>
      <c r="BF256" s="203">
        <f t="shared" ref="BF256:BF261" si="25">IF(N256="snížená",J256,0)</f>
        <v>0</v>
      </c>
      <c r="BG256" s="203">
        <f t="shared" ref="BG256:BG261" si="26">IF(N256="zákl. přenesená",J256,0)</f>
        <v>0</v>
      </c>
      <c r="BH256" s="203">
        <f t="shared" ref="BH256:BH261" si="27">IF(N256="sníž. přenesená",J256,0)</f>
        <v>0</v>
      </c>
      <c r="BI256" s="203">
        <f t="shared" ref="BI256:BI261" si="28">IF(N256="nulová",J256,0)</f>
        <v>0</v>
      </c>
      <c r="BJ256" s="17" t="s">
        <v>83</v>
      </c>
      <c r="BK256" s="203">
        <f t="shared" ref="BK256:BK261" si="29">ROUND(I256*H256,2)</f>
        <v>0</v>
      </c>
      <c r="BL256" s="17" t="s">
        <v>187</v>
      </c>
      <c r="BM256" s="202" t="s">
        <v>1885</v>
      </c>
    </row>
    <row r="257" spans="1:65" s="2" customFormat="1" ht="16.5" customHeight="1">
      <c r="A257" s="34"/>
      <c r="B257" s="35"/>
      <c r="C257" s="191" t="s">
        <v>1175</v>
      </c>
      <c r="D257" s="191" t="s">
        <v>182</v>
      </c>
      <c r="E257" s="192" t="s">
        <v>3567</v>
      </c>
      <c r="F257" s="193" t="s">
        <v>3568</v>
      </c>
      <c r="G257" s="194" t="s">
        <v>3393</v>
      </c>
      <c r="H257" s="195">
        <v>93</v>
      </c>
      <c r="I257" s="196"/>
      <c r="J257" s="197">
        <f t="shared" si="20"/>
        <v>0</v>
      </c>
      <c r="K257" s="193" t="s">
        <v>1</v>
      </c>
      <c r="L257" s="39"/>
      <c r="M257" s="198" t="s">
        <v>1</v>
      </c>
      <c r="N257" s="199" t="s">
        <v>41</v>
      </c>
      <c r="O257" s="71"/>
      <c r="P257" s="200">
        <f t="shared" si="21"/>
        <v>0</v>
      </c>
      <c r="Q257" s="200">
        <v>0</v>
      </c>
      <c r="R257" s="200">
        <f t="shared" si="22"/>
        <v>0</v>
      </c>
      <c r="S257" s="200">
        <v>0</v>
      </c>
      <c r="T257" s="201">
        <f t="shared" si="23"/>
        <v>0</v>
      </c>
      <c r="U257" s="34"/>
      <c r="V257" s="34"/>
      <c r="W257" s="34"/>
      <c r="X257" s="34"/>
      <c r="Y257" s="34"/>
      <c r="Z257" s="34"/>
      <c r="AA257" s="34"/>
      <c r="AB257" s="34"/>
      <c r="AC257" s="34"/>
      <c r="AD257" s="34"/>
      <c r="AE257" s="34"/>
      <c r="AR257" s="202" t="s">
        <v>187</v>
      </c>
      <c r="AT257" s="202" t="s">
        <v>182</v>
      </c>
      <c r="AU257" s="202" t="s">
        <v>83</v>
      </c>
      <c r="AY257" s="17" t="s">
        <v>179</v>
      </c>
      <c r="BE257" s="203">
        <f t="shared" si="24"/>
        <v>0</v>
      </c>
      <c r="BF257" s="203">
        <f t="shared" si="25"/>
        <v>0</v>
      </c>
      <c r="BG257" s="203">
        <f t="shared" si="26"/>
        <v>0</v>
      </c>
      <c r="BH257" s="203">
        <f t="shared" si="27"/>
        <v>0</v>
      </c>
      <c r="BI257" s="203">
        <f t="shared" si="28"/>
        <v>0</v>
      </c>
      <c r="BJ257" s="17" t="s">
        <v>83</v>
      </c>
      <c r="BK257" s="203">
        <f t="shared" si="29"/>
        <v>0</v>
      </c>
      <c r="BL257" s="17" t="s">
        <v>187</v>
      </c>
      <c r="BM257" s="202" t="s">
        <v>1899</v>
      </c>
    </row>
    <row r="258" spans="1:65" s="2" customFormat="1" ht="24">
      <c r="A258" s="34"/>
      <c r="B258" s="35"/>
      <c r="C258" s="191" t="s">
        <v>1180</v>
      </c>
      <c r="D258" s="191" t="s">
        <v>182</v>
      </c>
      <c r="E258" s="192" t="s">
        <v>3569</v>
      </c>
      <c r="F258" s="193" t="s">
        <v>3570</v>
      </c>
      <c r="G258" s="194" t="s">
        <v>3393</v>
      </c>
      <c r="H258" s="195">
        <v>93</v>
      </c>
      <c r="I258" s="196"/>
      <c r="J258" s="197">
        <f t="shared" si="20"/>
        <v>0</v>
      </c>
      <c r="K258" s="193" t="s">
        <v>1</v>
      </c>
      <c r="L258" s="39"/>
      <c r="M258" s="198" t="s">
        <v>1</v>
      </c>
      <c r="N258" s="199" t="s">
        <v>41</v>
      </c>
      <c r="O258" s="71"/>
      <c r="P258" s="200">
        <f t="shared" si="21"/>
        <v>0</v>
      </c>
      <c r="Q258" s="200">
        <v>0</v>
      </c>
      <c r="R258" s="200">
        <f t="shared" si="22"/>
        <v>0</v>
      </c>
      <c r="S258" s="200">
        <v>0</v>
      </c>
      <c r="T258" s="201">
        <f t="shared" si="23"/>
        <v>0</v>
      </c>
      <c r="U258" s="34"/>
      <c r="V258" s="34"/>
      <c r="W258" s="34"/>
      <c r="X258" s="34"/>
      <c r="Y258" s="34"/>
      <c r="Z258" s="34"/>
      <c r="AA258" s="34"/>
      <c r="AB258" s="34"/>
      <c r="AC258" s="34"/>
      <c r="AD258" s="34"/>
      <c r="AE258" s="34"/>
      <c r="AR258" s="202" t="s">
        <v>187</v>
      </c>
      <c r="AT258" s="202" t="s">
        <v>182</v>
      </c>
      <c r="AU258" s="202" t="s">
        <v>83</v>
      </c>
      <c r="AY258" s="17" t="s">
        <v>179</v>
      </c>
      <c r="BE258" s="203">
        <f t="shared" si="24"/>
        <v>0</v>
      </c>
      <c r="BF258" s="203">
        <f t="shared" si="25"/>
        <v>0</v>
      </c>
      <c r="BG258" s="203">
        <f t="shared" si="26"/>
        <v>0</v>
      </c>
      <c r="BH258" s="203">
        <f t="shared" si="27"/>
        <v>0</v>
      </c>
      <c r="BI258" s="203">
        <f t="shared" si="28"/>
        <v>0</v>
      </c>
      <c r="BJ258" s="17" t="s">
        <v>83</v>
      </c>
      <c r="BK258" s="203">
        <f t="shared" si="29"/>
        <v>0</v>
      </c>
      <c r="BL258" s="17" t="s">
        <v>187</v>
      </c>
      <c r="BM258" s="202" t="s">
        <v>1913</v>
      </c>
    </row>
    <row r="259" spans="1:65" s="2" customFormat="1" ht="16.5" customHeight="1">
      <c r="A259" s="34"/>
      <c r="B259" s="35"/>
      <c r="C259" s="191" t="s">
        <v>1187</v>
      </c>
      <c r="D259" s="191" t="s">
        <v>182</v>
      </c>
      <c r="E259" s="192" t="s">
        <v>3571</v>
      </c>
      <c r="F259" s="193" t="s">
        <v>3572</v>
      </c>
      <c r="G259" s="194" t="s">
        <v>3393</v>
      </c>
      <c r="H259" s="195">
        <v>1</v>
      </c>
      <c r="I259" s="196"/>
      <c r="J259" s="197">
        <f t="shared" si="20"/>
        <v>0</v>
      </c>
      <c r="K259" s="193" t="s">
        <v>1</v>
      </c>
      <c r="L259" s="39"/>
      <c r="M259" s="198" t="s">
        <v>1</v>
      </c>
      <c r="N259" s="199" t="s">
        <v>41</v>
      </c>
      <c r="O259" s="71"/>
      <c r="P259" s="200">
        <f t="shared" si="21"/>
        <v>0</v>
      </c>
      <c r="Q259" s="200">
        <v>0</v>
      </c>
      <c r="R259" s="200">
        <f t="shared" si="22"/>
        <v>0</v>
      </c>
      <c r="S259" s="200">
        <v>0</v>
      </c>
      <c r="T259" s="201">
        <f t="shared" si="23"/>
        <v>0</v>
      </c>
      <c r="U259" s="34"/>
      <c r="V259" s="34"/>
      <c r="W259" s="34"/>
      <c r="X259" s="34"/>
      <c r="Y259" s="34"/>
      <c r="Z259" s="34"/>
      <c r="AA259" s="34"/>
      <c r="AB259" s="34"/>
      <c r="AC259" s="34"/>
      <c r="AD259" s="34"/>
      <c r="AE259" s="34"/>
      <c r="AR259" s="202" t="s">
        <v>187</v>
      </c>
      <c r="AT259" s="202" t="s">
        <v>182</v>
      </c>
      <c r="AU259" s="202" t="s">
        <v>83</v>
      </c>
      <c r="AY259" s="17" t="s">
        <v>179</v>
      </c>
      <c r="BE259" s="203">
        <f t="shared" si="24"/>
        <v>0</v>
      </c>
      <c r="BF259" s="203">
        <f t="shared" si="25"/>
        <v>0</v>
      </c>
      <c r="BG259" s="203">
        <f t="shared" si="26"/>
        <v>0</v>
      </c>
      <c r="BH259" s="203">
        <f t="shared" si="27"/>
        <v>0</v>
      </c>
      <c r="BI259" s="203">
        <f t="shared" si="28"/>
        <v>0</v>
      </c>
      <c r="BJ259" s="17" t="s">
        <v>83</v>
      </c>
      <c r="BK259" s="203">
        <f t="shared" si="29"/>
        <v>0</v>
      </c>
      <c r="BL259" s="17" t="s">
        <v>187</v>
      </c>
      <c r="BM259" s="202" t="s">
        <v>1922</v>
      </c>
    </row>
    <row r="260" spans="1:65" s="2" customFormat="1" ht="16.5" customHeight="1">
      <c r="A260" s="34"/>
      <c r="B260" s="35"/>
      <c r="C260" s="191" t="s">
        <v>1193</v>
      </c>
      <c r="D260" s="191" t="s">
        <v>182</v>
      </c>
      <c r="E260" s="192" t="s">
        <v>3573</v>
      </c>
      <c r="F260" s="193" t="s">
        <v>3574</v>
      </c>
      <c r="G260" s="194" t="s">
        <v>346</v>
      </c>
      <c r="H260" s="195">
        <v>3450</v>
      </c>
      <c r="I260" s="196"/>
      <c r="J260" s="197">
        <f t="shared" si="20"/>
        <v>0</v>
      </c>
      <c r="K260" s="193" t="s">
        <v>1</v>
      </c>
      <c r="L260" s="39"/>
      <c r="M260" s="198" t="s">
        <v>1</v>
      </c>
      <c r="N260" s="199" t="s">
        <v>41</v>
      </c>
      <c r="O260" s="71"/>
      <c r="P260" s="200">
        <f t="shared" si="21"/>
        <v>0</v>
      </c>
      <c r="Q260" s="200">
        <v>0</v>
      </c>
      <c r="R260" s="200">
        <f t="shared" si="22"/>
        <v>0</v>
      </c>
      <c r="S260" s="200">
        <v>0</v>
      </c>
      <c r="T260" s="201">
        <f t="shared" si="23"/>
        <v>0</v>
      </c>
      <c r="U260" s="34"/>
      <c r="V260" s="34"/>
      <c r="W260" s="34"/>
      <c r="X260" s="34"/>
      <c r="Y260" s="34"/>
      <c r="Z260" s="34"/>
      <c r="AA260" s="34"/>
      <c r="AB260" s="34"/>
      <c r="AC260" s="34"/>
      <c r="AD260" s="34"/>
      <c r="AE260" s="34"/>
      <c r="AR260" s="202" t="s">
        <v>187</v>
      </c>
      <c r="AT260" s="202" t="s">
        <v>182</v>
      </c>
      <c r="AU260" s="202" t="s">
        <v>83</v>
      </c>
      <c r="AY260" s="17" t="s">
        <v>179</v>
      </c>
      <c r="BE260" s="203">
        <f t="shared" si="24"/>
        <v>0</v>
      </c>
      <c r="BF260" s="203">
        <f t="shared" si="25"/>
        <v>0</v>
      </c>
      <c r="BG260" s="203">
        <f t="shared" si="26"/>
        <v>0</v>
      </c>
      <c r="BH260" s="203">
        <f t="shared" si="27"/>
        <v>0</v>
      </c>
      <c r="BI260" s="203">
        <f t="shared" si="28"/>
        <v>0</v>
      </c>
      <c r="BJ260" s="17" t="s">
        <v>83</v>
      </c>
      <c r="BK260" s="203">
        <f t="shared" si="29"/>
        <v>0</v>
      </c>
      <c r="BL260" s="17" t="s">
        <v>187</v>
      </c>
      <c r="BM260" s="202" t="s">
        <v>1931</v>
      </c>
    </row>
    <row r="261" spans="1:65" s="2" customFormat="1" ht="16.5" customHeight="1">
      <c r="A261" s="34"/>
      <c r="B261" s="35"/>
      <c r="C261" s="191" t="s">
        <v>1198</v>
      </c>
      <c r="D261" s="191" t="s">
        <v>182</v>
      </c>
      <c r="E261" s="192" t="s">
        <v>3575</v>
      </c>
      <c r="F261" s="193" t="s">
        <v>3576</v>
      </c>
      <c r="G261" s="194" t="s">
        <v>346</v>
      </c>
      <c r="H261" s="195">
        <v>445</v>
      </c>
      <c r="I261" s="196"/>
      <c r="J261" s="197">
        <f t="shared" si="20"/>
        <v>0</v>
      </c>
      <c r="K261" s="193" t="s">
        <v>1</v>
      </c>
      <c r="L261" s="39"/>
      <c r="M261" s="198" t="s">
        <v>1</v>
      </c>
      <c r="N261" s="199" t="s">
        <v>41</v>
      </c>
      <c r="O261" s="71"/>
      <c r="P261" s="200">
        <f t="shared" si="21"/>
        <v>0</v>
      </c>
      <c r="Q261" s="200">
        <v>0</v>
      </c>
      <c r="R261" s="200">
        <f t="shared" si="22"/>
        <v>0</v>
      </c>
      <c r="S261" s="200">
        <v>0</v>
      </c>
      <c r="T261" s="201">
        <f t="shared" si="23"/>
        <v>0</v>
      </c>
      <c r="U261" s="34"/>
      <c r="V261" s="34"/>
      <c r="W261" s="34"/>
      <c r="X261" s="34"/>
      <c r="Y261" s="34"/>
      <c r="Z261" s="34"/>
      <c r="AA261" s="34"/>
      <c r="AB261" s="34"/>
      <c r="AC261" s="34"/>
      <c r="AD261" s="34"/>
      <c r="AE261" s="34"/>
      <c r="AR261" s="202" t="s">
        <v>187</v>
      </c>
      <c r="AT261" s="202" t="s">
        <v>182</v>
      </c>
      <c r="AU261" s="202" t="s">
        <v>83</v>
      </c>
      <c r="AY261" s="17" t="s">
        <v>179</v>
      </c>
      <c r="BE261" s="203">
        <f t="shared" si="24"/>
        <v>0</v>
      </c>
      <c r="BF261" s="203">
        <f t="shared" si="25"/>
        <v>0</v>
      </c>
      <c r="BG261" s="203">
        <f t="shared" si="26"/>
        <v>0</v>
      </c>
      <c r="BH261" s="203">
        <f t="shared" si="27"/>
        <v>0</v>
      </c>
      <c r="BI261" s="203">
        <f t="shared" si="28"/>
        <v>0</v>
      </c>
      <c r="BJ261" s="17" t="s">
        <v>83</v>
      </c>
      <c r="BK261" s="203">
        <f t="shared" si="29"/>
        <v>0</v>
      </c>
      <c r="BL261" s="17" t="s">
        <v>187</v>
      </c>
      <c r="BM261" s="202" t="s">
        <v>1939</v>
      </c>
    </row>
    <row r="262" spans="1:65" s="12" customFormat="1" ht="25.9" customHeight="1">
      <c r="B262" s="175"/>
      <c r="C262" s="176"/>
      <c r="D262" s="177" t="s">
        <v>75</v>
      </c>
      <c r="E262" s="178" t="s">
        <v>3577</v>
      </c>
      <c r="F262" s="178" t="s">
        <v>3578</v>
      </c>
      <c r="G262" s="176"/>
      <c r="H262" s="176"/>
      <c r="I262" s="179"/>
      <c r="J262" s="180">
        <f>BK262</f>
        <v>0</v>
      </c>
      <c r="K262" s="176"/>
      <c r="L262" s="181"/>
      <c r="M262" s="182"/>
      <c r="N262" s="183"/>
      <c r="O262" s="183"/>
      <c r="P262" s="184">
        <f>SUM(P263:P266)</f>
        <v>0</v>
      </c>
      <c r="Q262" s="183"/>
      <c r="R262" s="184">
        <f>SUM(R263:R266)</f>
        <v>0</v>
      </c>
      <c r="S262" s="183"/>
      <c r="T262" s="185">
        <f>SUM(T263:T266)</f>
        <v>0</v>
      </c>
      <c r="AR262" s="186" t="s">
        <v>83</v>
      </c>
      <c r="AT262" s="187" t="s">
        <v>75</v>
      </c>
      <c r="AU262" s="187" t="s">
        <v>76</v>
      </c>
      <c r="AY262" s="186" t="s">
        <v>179</v>
      </c>
      <c r="BK262" s="188">
        <f>SUM(BK263:BK266)</f>
        <v>0</v>
      </c>
    </row>
    <row r="263" spans="1:65" s="2" customFormat="1" ht="16.5" customHeight="1">
      <c r="A263" s="34"/>
      <c r="B263" s="35"/>
      <c r="C263" s="191" t="s">
        <v>1202</v>
      </c>
      <c r="D263" s="191" t="s">
        <v>182</v>
      </c>
      <c r="E263" s="192" t="s">
        <v>3579</v>
      </c>
      <c r="F263" s="193" t="s">
        <v>3580</v>
      </c>
      <c r="G263" s="194" t="s">
        <v>3393</v>
      </c>
      <c r="H263" s="195">
        <v>1</v>
      </c>
      <c r="I263" s="196"/>
      <c r="J263" s="197">
        <f>ROUND(I263*H263,2)</f>
        <v>0</v>
      </c>
      <c r="K263" s="193" t="s">
        <v>1</v>
      </c>
      <c r="L263" s="39"/>
      <c r="M263" s="198" t="s">
        <v>1</v>
      </c>
      <c r="N263" s="199" t="s">
        <v>41</v>
      </c>
      <c r="O263" s="71"/>
      <c r="P263" s="200">
        <f>O263*H263</f>
        <v>0</v>
      </c>
      <c r="Q263" s="200">
        <v>0</v>
      </c>
      <c r="R263" s="200">
        <f>Q263*H263</f>
        <v>0</v>
      </c>
      <c r="S263" s="200">
        <v>0</v>
      </c>
      <c r="T263" s="201">
        <f>S263*H263</f>
        <v>0</v>
      </c>
      <c r="U263" s="34"/>
      <c r="V263" s="34"/>
      <c r="W263" s="34"/>
      <c r="X263" s="34"/>
      <c r="Y263" s="34"/>
      <c r="Z263" s="34"/>
      <c r="AA263" s="34"/>
      <c r="AB263" s="34"/>
      <c r="AC263" s="34"/>
      <c r="AD263" s="34"/>
      <c r="AE263" s="34"/>
      <c r="AR263" s="202" t="s">
        <v>187</v>
      </c>
      <c r="AT263" s="202" t="s">
        <v>182</v>
      </c>
      <c r="AU263" s="202" t="s">
        <v>83</v>
      </c>
      <c r="AY263" s="17" t="s">
        <v>179</v>
      </c>
      <c r="BE263" s="203">
        <f>IF(N263="základní",J263,0)</f>
        <v>0</v>
      </c>
      <c r="BF263" s="203">
        <f>IF(N263="snížená",J263,0)</f>
        <v>0</v>
      </c>
      <c r="BG263" s="203">
        <f>IF(N263="zákl. přenesená",J263,0)</f>
        <v>0</v>
      </c>
      <c r="BH263" s="203">
        <f>IF(N263="sníž. přenesená",J263,0)</f>
        <v>0</v>
      </c>
      <c r="BI263" s="203">
        <f>IF(N263="nulová",J263,0)</f>
        <v>0</v>
      </c>
      <c r="BJ263" s="17" t="s">
        <v>83</v>
      </c>
      <c r="BK263" s="203">
        <f>ROUND(I263*H263,2)</f>
        <v>0</v>
      </c>
      <c r="BL263" s="17" t="s">
        <v>187</v>
      </c>
      <c r="BM263" s="202" t="s">
        <v>1947</v>
      </c>
    </row>
    <row r="264" spans="1:65" s="2" customFormat="1" ht="16.5" customHeight="1">
      <c r="A264" s="34"/>
      <c r="B264" s="35"/>
      <c r="C264" s="191" t="s">
        <v>1206</v>
      </c>
      <c r="D264" s="191" t="s">
        <v>182</v>
      </c>
      <c r="E264" s="192" t="s">
        <v>3581</v>
      </c>
      <c r="F264" s="193" t="s">
        <v>3582</v>
      </c>
      <c r="G264" s="194" t="s">
        <v>3393</v>
      </c>
      <c r="H264" s="195">
        <v>1</v>
      </c>
      <c r="I264" s="196"/>
      <c r="J264" s="197">
        <f>ROUND(I264*H264,2)</f>
        <v>0</v>
      </c>
      <c r="K264" s="193" t="s">
        <v>1</v>
      </c>
      <c r="L264" s="39"/>
      <c r="M264" s="198" t="s">
        <v>1</v>
      </c>
      <c r="N264" s="199" t="s">
        <v>41</v>
      </c>
      <c r="O264" s="71"/>
      <c r="P264" s="200">
        <f>O264*H264</f>
        <v>0</v>
      </c>
      <c r="Q264" s="200">
        <v>0</v>
      </c>
      <c r="R264" s="200">
        <f>Q264*H264</f>
        <v>0</v>
      </c>
      <c r="S264" s="200">
        <v>0</v>
      </c>
      <c r="T264" s="201">
        <f>S264*H264</f>
        <v>0</v>
      </c>
      <c r="U264" s="34"/>
      <c r="V264" s="34"/>
      <c r="W264" s="34"/>
      <c r="X264" s="34"/>
      <c r="Y264" s="34"/>
      <c r="Z264" s="34"/>
      <c r="AA264" s="34"/>
      <c r="AB264" s="34"/>
      <c r="AC264" s="34"/>
      <c r="AD264" s="34"/>
      <c r="AE264" s="34"/>
      <c r="AR264" s="202" t="s">
        <v>187</v>
      </c>
      <c r="AT264" s="202" t="s">
        <v>182</v>
      </c>
      <c r="AU264" s="202" t="s">
        <v>83</v>
      </c>
      <c r="AY264" s="17" t="s">
        <v>179</v>
      </c>
      <c r="BE264" s="203">
        <f>IF(N264="základní",J264,0)</f>
        <v>0</v>
      </c>
      <c r="BF264" s="203">
        <f>IF(N264="snížená",J264,0)</f>
        <v>0</v>
      </c>
      <c r="BG264" s="203">
        <f>IF(N264="zákl. přenesená",J264,0)</f>
        <v>0</v>
      </c>
      <c r="BH264" s="203">
        <f>IF(N264="sníž. přenesená",J264,0)</f>
        <v>0</v>
      </c>
      <c r="BI264" s="203">
        <f>IF(N264="nulová",J264,0)</f>
        <v>0</v>
      </c>
      <c r="BJ264" s="17" t="s">
        <v>83</v>
      </c>
      <c r="BK264" s="203">
        <f>ROUND(I264*H264,2)</f>
        <v>0</v>
      </c>
      <c r="BL264" s="17" t="s">
        <v>187</v>
      </c>
      <c r="BM264" s="202" t="s">
        <v>1958</v>
      </c>
    </row>
    <row r="265" spans="1:65" s="2" customFormat="1" ht="16.5" customHeight="1">
      <c r="A265" s="34"/>
      <c r="B265" s="35"/>
      <c r="C265" s="191" t="s">
        <v>1210</v>
      </c>
      <c r="D265" s="191" t="s">
        <v>182</v>
      </c>
      <c r="E265" s="192" t="s">
        <v>3583</v>
      </c>
      <c r="F265" s="193" t="s">
        <v>3584</v>
      </c>
      <c r="G265" s="194" t="s">
        <v>3393</v>
      </c>
      <c r="H265" s="195">
        <v>1</v>
      </c>
      <c r="I265" s="196"/>
      <c r="J265" s="197">
        <f>ROUND(I265*H265,2)</f>
        <v>0</v>
      </c>
      <c r="K265" s="193" t="s">
        <v>1</v>
      </c>
      <c r="L265" s="39"/>
      <c r="M265" s="198" t="s">
        <v>1</v>
      </c>
      <c r="N265" s="199" t="s">
        <v>41</v>
      </c>
      <c r="O265" s="71"/>
      <c r="P265" s="200">
        <f>O265*H265</f>
        <v>0</v>
      </c>
      <c r="Q265" s="200">
        <v>0</v>
      </c>
      <c r="R265" s="200">
        <f>Q265*H265</f>
        <v>0</v>
      </c>
      <c r="S265" s="200">
        <v>0</v>
      </c>
      <c r="T265" s="201">
        <f>S265*H265</f>
        <v>0</v>
      </c>
      <c r="U265" s="34"/>
      <c r="V265" s="34"/>
      <c r="W265" s="34"/>
      <c r="X265" s="34"/>
      <c r="Y265" s="34"/>
      <c r="Z265" s="34"/>
      <c r="AA265" s="34"/>
      <c r="AB265" s="34"/>
      <c r="AC265" s="34"/>
      <c r="AD265" s="34"/>
      <c r="AE265" s="34"/>
      <c r="AR265" s="202" t="s">
        <v>187</v>
      </c>
      <c r="AT265" s="202" t="s">
        <v>182</v>
      </c>
      <c r="AU265" s="202" t="s">
        <v>83</v>
      </c>
      <c r="AY265" s="17" t="s">
        <v>179</v>
      </c>
      <c r="BE265" s="203">
        <f>IF(N265="základní",J265,0)</f>
        <v>0</v>
      </c>
      <c r="BF265" s="203">
        <f>IF(N265="snížená",J265,0)</f>
        <v>0</v>
      </c>
      <c r="BG265" s="203">
        <f>IF(N265="zákl. přenesená",J265,0)</f>
        <v>0</v>
      </c>
      <c r="BH265" s="203">
        <f>IF(N265="sníž. přenesená",J265,0)</f>
        <v>0</v>
      </c>
      <c r="BI265" s="203">
        <f>IF(N265="nulová",J265,0)</f>
        <v>0</v>
      </c>
      <c r="BJ265" s="17" t="s">
        <v>83</v>
      </c>
      <c r="BK265" s="203">
        <f>ROUND(I265*H265,2)</f>
        <v>0</v>
      </c>
      <c r="BL265" s="17" t="s">
        <v>187</v>
      </c>
      <c r="BM265" s="202" t="s">
        <v>1969</v>
      </c>
    </row>
    <row r="266" spans="1:65" s="2" customFormat="1" ht="16.5" customHeight="1">
      <c r="A266" s="34"/>
      <c r="B266" s="35"/>
      <c r="C266" s="191" t="s">
        <v>1214</v>
      </c>
      <c r="D266" s="191" t="s">
        <v>182</v>
      </c>
      <c r="E266" s="192" t="s">
        <v>3585</v>
      </c>
      <c r="F266" s="193" t="s">
        <v>3586</v>
      </c>
      <c r="G266" s="194" t="s">
        <v>3393</v>
      </c>
      <c r="H266" s="195">
        <v>1</v>
      </c>
      <c r="I266" s="196"/>
      <c r="J266" s="197">
        <f>ROUND(I266*H266,2)</f>
        <v>0</v>
      </c>
      <c r="K266" s="193" t="s">
        <v>1</v>
      </c>
      <c r="L266" s="39"/>
      <c r="M266" s="258" t="s">
        <v>1</v>
      </c>
      <c r="N266" s="259" t="s">
        <v>41</v>
      </c>
      <c r="O266" s="260"/>
      <c r="P266" s="261">
        <f>O266*H266</f>
        <v>0</v>
      </c>
      <c r="Q266" s="261">
        <v>0</v>
      </c>
      <c r="R266" s="261">
        <f>Q266*H266</f>
        <v>0</v>
      </c>
      <c r="S266" s="261">
        <v>0</v>
      </c>
      <c r="T266" s="262">
        <f>S266*H266</f>
        <v>0</v>
      </c>
      <c r="U266" s="34"/>
      <c r="V266" s="34"/>
      <c r="W266" s="34"/>
      <c r="X266" s="34"/>
      <c r="Y266" s="34"/>
      <c r="Z266" s="34"/>
      <c r="AA266" s="34"/>
      <c r="AB266" s="34"/>
      <c r="AC266" s="34"/>
      <c r="AD266" s="34"/>
      <c r="AE266" s="34"/>
      <c r="AR266" s="202" t="s">
        <v>187</v>
      </c>
      <c r="AT266" s="202" t="s">
        <v>182</v>
      </c>
      <c r="AU266" s="202" t="s">
        <v>83</v>
      </c>
      <c r="AY266" s="17" t="s">
        <v>179</v>
      </c>
      <c r="BE266" s="203">
        <f>IF(N266="základní",J266,0)</f>
        <v>0</v>
      </c>
      <c r="BF266" s="203">
        <f>IF(N266="snížená",J266,0)</f>
        <v>0</v>
      </c>
      <c r="BG266" s="203">
        <f>IF(N266="zákl. přenesená",J266,0)</f>
        <v>0</v>
      </c>
      <c r="BH266" s="203">
        <f>IF(N266="sníž. přenesená",J266,0)</f>
        <v>0</v>
      </c>
      <c r="BI266" s="203">
        <f>IF(N266="nulová",J266,0)</f>
        <v>0</v>
      </c>
      <c r="BJ266" s="17" t="s">
        <v>83</v>
      </c>
      <c r="BK266" s="203">
        <f>ROUND(I266*H266,2)</f>
        <v>0</v>
      </c>
      <c r="BL266" s="17" t="s">
        <v>187</v>
      </c>
      <c r="BM266" s="202" t="s">
        <v>1981</v>
      </c>
    </row>
    <row r="267" spans="1:65" s="2" customFormat="1" ht="6.95" customHeight="1">
      <c r="A267" s="34"/>
      <c r="B267" s="54"/>
      <c r="C267" s="55"/>
      <c r="D267" s="55"/>
      <c r="E267" s="55"/>
      <c r="F267" s="55"/>
      <c r="G267" s="55"/>
      <c r="H267" s="55"/>
      <c r="I267" s="55"/>
      <c r="J267" s="55"/>
      <c r="K267" s="55"/>
      <c r="L267" s="39"/>
      <c r="M267" s="34"/>
      <c r="O267" s="34"/>
      <c r="P267" s="34"/>
      <c r="Q267" s="34"/>
      <c r="R267" s="34"/>
      <c r="S267" s="34"/>
      <c r="T267" s="34"/>
      <c r="U267" s="34"/>
      <c r="V267" s="34"/>
      <c r="W267" s="34"/>
      <c r="X267" s="34"/>
      <c r="Y267" s="34"/>
      <c r="Z267" s="34"/>
      <c r="AA267" s="34"/>
      <c r="AB267" s="34"/>
      <c r="AC267" s="34"/>
      <c r="AD267" s="34"/>
      <c r="AE267" s="34"/>
    </row>
  </sheetData>
  <sheetProtection algorithmName="SHA-512" hashValue="v138Y2jpPgc6Gk1xZ9hpqH/7vlXZJEWByk1GEwhW6mbrV7DEeU3u4Rbsc7hoNiECOfCw/mpWpXHOj+uJq2HRtw==" saltValue="LGdlPkcOjKabvOCM0CLB3+TS6pOGlICRoojRUtyP+NNzLi3cTCePwW4O/VAGxFD5wQQM9QRPNOBZ4/mwy+fDWA==" spinCount="100000" sheet="1" objects="1" scenarios="1" formatColumns="0" formatRows="0" autoFilter="0"/>
  <autoFilter ref="C146:K266"/>
  <mergeCells count="12">
    <mergeCell ref="E139:H139"/>
    <mergeCell ref="L2:V2"/>
    <mergeCell ref="E85:H85"/>
    <mergeCell ref="E87:H87"/>
    <mergeCell ref="E89:H89"/>
    <mergeCell ref="E135:H135"/>
    <mergeCell ref="E137:H13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2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105</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3587</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3588</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ROUND(J136,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ROUND((SUM(BE136:BE319)),  2)</f>
        <v>0</v>
      </c>
      <c r="G35" s="34"/>
      <c r="H35" s="34"/>
      <c r="I35" s="130">
        <v>0.21</v>
      </c>
      <c r="J35" s="129">
        <f>ROUND(((SUM(BE136:BE319))*I35),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ROUND((SUM(BF136:BF319)),  2)</f>
        <v>0</v>
      </c>
      <c r="G36" s="34"/>
      <c r="H36" s="34"/>
      <c r="I36" s="130">
        <v>0.15</v>
      </c>
      <c r="J36" s="129">
        <f>ROUND(((SUM(BF136:BF319))*I36),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ROUND((SUM(BG136:BG319)),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ROUND((SUM(BH136:BH319)),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ROUND((SUM(BI136:BI319)),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D1_01_4e - Zdravotně technické instalace</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28</v>
      </c>
      <c r="D94" s="36"/>
      <c r="E94" s="36"/>
      <c r="F94" s="27" t="str">
        <f>IF(E20="","",E20)</f>
        <v>Vyplň údaj</v>
      </c>
      <c r="G94" s="36"/>
      <c r="H94" s="36"/>
      <c r="I94" s="29" t="s">
        <v>33</v>
      </c>
      <c r="J94" s="32" t="str">
        <f>E26</f>
        <v>Ing. Matůšů</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J136</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3589</v>
      </c>
      <c r="E99" s="156"/>
      <c r="F99" s="156"/>
      <c r="G99" s="156"/>
      <c r="H99" s="156"/>
      <c r="I99" s="156"/>
      <c r="J99" s="157">
        <f>J137</f>
        <v>0</v>
      </c>
      <c r="K99" s="154"/>
      <c r="L99" s="158"/>
    </row>
    <row r="100" spans="1:47" s="10" customFormat="1" ht="19.899999999999999" customHeight="1">
      <c r="B100" s="159"/>
      <c r="C100" s="104"/>
      <c r="D100" s="160" t="s">
        <v>147</v>
      </c>
      <c r="E100" s="161"/>
      <c r="F100" s="161"/>
      <c r="G100" s="161"/>
      <c r="H100" s="161"/>
      <c r="I100" s="161"/>
      <c r="J100" s="162">
        <f>J138</f>
        <v>0</v>
      </c>
      <c r="K100" s="104"/>
      <c r="L100" s="163"/>
    </row>
    <row r="101" spans="1:47" s="10" customFormat="1" ht="19.899999999999999" customHeight="1">
      <c r="B101" s="159"/>
      <c r="C101" s="104"/>
      <c r="D101" s="160" t="s">
        <v>3590</v>
      </c>
      <c r="E101" s="161"/>
      <c r="F101" s="161"/>
      <c r="G101" s="161"/>
      <c r="H101" s="161"/>
      <c r="I101" s="161"/>
      <c r="J101" s="162">
        <f>J141</f>
        <v>0</v>
      </c>
      <c r="K101" s="104"/>
      <c r="L101" s="163"/>
    </row>
    <row r="102" spans="1:47" s="10" customFormat="1" ht="19.899999999999999" customHeight="1">
      <c r="B102" s="159"/>
      <c r="C102" s="104"/>
      <c r="D102" s="160" t="s">
        <v>3591</v>
      </c>
      <c r="E102" s="161"/>
      <c r="F102" s="161"/>
      <c r="G102" s="161"/>
      <c r="H102" s="161"/>
      <c r="I102" s="161"/>
      <c r="J102" s="162">
        <f>J147</f>
        <v>0</v>
      </c>
      <c r="K102" s="104"/>
      <c r="L102" s="163"/>
    </row>
    <row r="103" spans="1:47" s="10" customFormat="1" ht="19.899999999999999" customHeight="1">
      <c r="B103" s="159"/>
      <c r="C103" s="104"/>
      <c r="D103" s="160" t="s">
        <v>3592</v>
      </c>
      <c r="E103" s="161"/>
      <c r="F103" s="161"/>
      <c r="G103" s="161"/>
      <c r="H103" s="161"/>
      <c r="I103" s="161"/>
      <c r="J103" s="162">
        <f>J149</f>
        <v>0</v>
      </c>
      <c r="K103" s="104"/>
      <c r="L103" s="163"/>
    </row>
    <row r="104" spans="1:47" s="10" customFormat="1" ht="19.899999999999999" customHeight="1">
      <c r="B104" s="159"/>
      <c r="C104" s="104"/>
      <c r="D104" s="160" t="s">
        <v>153</v>
      </c>
      <c r="E104" s="161"/>
      <c r="F104" s="161"/>
      <c r="G104" s="161"/>
      <c r="H104" s="161"/>
      <c r="I104" s="161"/>
      <c r="J104" s="162">
        <f>J156</f>
        <v>0</v>
      </c>
      <c r="K104" s="104"/>
      <c r="L104" s="163"/>
    </row>
    <row r="105" spans="1:47" s="10" customFormat="1" ht="19.899999999999999" customHeight="1">
      <c r="B105" s="159"/>
      <c r="C105" s="104"/>
      <c r="D105" s="160" t="s">
        <v>3593</v>
      </c>
      <c r="E105" s="161"/>
      <c r="F105" s="161"/>
      <c r="G105" s="161"/>
      <c r="H105" s="161"/>
      <c r="I105" s="161"/>
      <c r="J105" s="162">
        <f>J158</f>
        <v>0</v>
      </c>
      <c r="K105" s="104"/>
      <c r="L105" s="163"/>
    </row>
    <row r="106" spans="1:47" s="10" customFormat="1" ht="19.899999999999999" customHeight="1">
      <c r="B106" s="159"/>
      <c r="C106" s="104"/>
      <c r="D106" s="160" t="s">
        <v>3594</v>
      </c>
      <c r="E106" s="161"/>
      <c r="F106" s="161"/>
      <c r="G106" s="161"/>
      <c r="H106" s="161"/>
      <c r="I106" s="161"/>
      <c r="J106" s="162">
        <f>J160</f>
        <v>0</v>
      </c>
      <c r="K106" s="104"/>
      <c r="L106" s="163"/>
    </row>
    <row r="107" spans="1:47" s="9" customFormat="1" ht="24.95" customHeight="1">
      <c r="B107" s="153"/>
      <c r="C107" s="154"/>
      <c r="D107" s="155" t="s">
        <v>3595</v>
      </c>
      <c r="E107" s="156"/>
      <c r="F107" s="156"/>
      <c r="G107" s="156"/>
      <c r="H107" s="156"/>
      <c r="I107" s="156"/>
      <c r="J107" s="157">
        <f>J162</f>
        <v>0</v>
      </c>
      <c r="K107" s="154"/>
      <c r="L107" s="158"/>
    </row>
    <row r="108" spans="1:47" s="10" customFormat="1" ht="19.899999999999999" customHeight="1">
      <c r="B108" s="159"/>
      <c r="C108" s="104"/>
      <c r="D108" s="160" t="s">
        <v>147</v>
      </c>
      <c r="E108" s="161"/>
      <c r="F108" s="161"/>
      <c r="G108" s="161"/>
      <c r="H108" s="161"/>
      <c r="I108" s="161"/>
      <c r="J108" s="162">
        <f>J163</f>
        <v>0</v>
      </c>
      <c r="K108" s="104"/>
      <c r="L108" s="163"/>
    </row>
    <row r="109" spans="1:47" s="10" customFormat="1" ht="19.899999999999999" customHeight="1">
      <c r="B109" s="159"/>
      <c r="C109" s="104"/>
      <c r="D109" s="160" t="s">
        <v>3590</v>
      </c>
      <c r="E109" s="161"/>
      <c r="F109" s="161"/>
      <c r="G109" s="161"/>
      <c r="H109" s="161"/>
      <c r="I109" s="161"/>
      <c r="J109" s="162">
        <f>J175</f>
        <v>0</v>
      </c>
      <c r="K109" s="104"/>
      <c r="L109" s="163"/>
    </row>
    <row r="110" spans="1:47" s="10" customFormat="1" ht="19.899999999999999" customHeight="1">
      <c r="B110" s="159"/>
      <c r="C110" s="104"/>
      <c r="D110" s="160" t="s">
        <v>3591</v>
      </c>
      <c r="E110" s="161"/>
      <c r="F110" s="161"/>
      <c r="G110" s="161"/>
      <c r="H110" s="161"/>
      <c r="I110" s="161"/>
      <c r="J110" s="162">
        <f>J220</f>
        <v>0</v>
      </c>
      <c r="K110" s="104"/>
      <c r="L110" s="163"/>
    </row>
    <row r="111" spans="1:47" s="9" customFormat="1" ht="24.95" customHeight="1">
      <c r="B111" s="153"/>
      <c r="C111" s="154"/>
      <c r="D111" s="155" t="s">
        <v>3596</v>
      </c>
      <c r="E111" s="156"/>
      <c r="F111" s="156"/>
      <c r="G111" s="156"/>
      <c r="H111" s="156"/>
      <c r="I111" s="156"/>
      <c r="J111" s="157">
        <f>J251</f>
        <v>0</v>
      </c>
      <c r="K111" s="154"/>
      <c r="L111" s="158"/>
    </row>
    <row r="112" spans="1:47" s="10" customFormat="1" ht="19.899999999999999" customHeight="1">
      <c r="B112" s="159"/>
      <c r="C112" s="104"/>
      <c r="D112" s="160" t="s">
        <v>3592</v>
      </c>
      <c r="E112" s="161"/>
      <c r="F112" s="161"/>
      <c r="G112" s="161"/>
      <c r="H112" s="161"/>
      <c r="I112" s="161"/>
      <c r="J112" s="162">
        <f>J252</f>
        <v>0</v>
      </c>
      <c r="K112" s="104"/>
      <c r="L112" s="163"/>
    </row>
    <row r="113" spans="1:31" s="10" customFormat="1" ht="19.899999999999999" customHeight="1">
      <c r="B113" s="159"/>
      <c r="C113" s="104"/>
      <c r="D113" s="160" t="s">
        <v>3594</v>
      </c>
      <c r="E113" s="161"/>
      <c r="F113" s="161"/>
      <c r="G113" s="161"/>
      <c r="H113" s="161"/>
      <c r="I113" s="161"/>
      <c r="J113" s="162">
        <f>J269</f>
        <v>0</v>
      </c>
      <c r="K113" s="104"/>
      <c r="L113" s="163"/>
    </row>
    <row r="114" spans="1:31" s="10" customFormat="1" ht="19.899999999999999" customHeight="1">
      <c r="B114" s="159"/>
      <c r="C114" s="104"/>
      <c r="D114" s="160" t="s">
        <v>3592</v>
      </c>
      <c r="E114" s="161"/>
      <c r="F114" s="161"/>
      <c r="G114" s="161"/>
      <c r="H114" s="161"/>
      <c r="I114" s="161"/>
      <c r="J114" s="162">
        <f>J271</f>
        <v>0</v>
      </c>
      <c r="K114" s="104"/>
      <c r="L114" s="163"/>
    </row>
    <row r="115" spans="1:31" s="2" customFormat="1" ht="21.75" customHeight="1">
      <c r="A115" s="34"/>
      <c r="B115" s="35"/>
      <c r="C115" s="36"/>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31" s="2" customFormat="1" ht="6.95" customHeight="1">
      <c r="A116" s="34"/>
      <c r="B116" s="54"/>
      <c r="C116" s="55"/>
      <c r="D116" s="55"/>
      <c r="E116" s="55"/>
      <c r="F116" s="55"/>
      <c r="G116" s="55"/>
      <c r="H116" s="55"/>
      <c r="I116" s="55"/>
      <c r="J116" s="55"/>
      <c r="K116" s="55"/>
      <c r="L116" s="51"/>
      <c r="S116" s="34"/>
      <c r="T116" s="34"/>
      <c r="U116" s="34"/>
      <c r="V116" s="34"/>
      <c r="W116" s="34"/>
      <c r="X116" s="34"/>
      <c r="Y116" s="34"/>
      <c r="Z116" s="34"/>
      <c r="AA116" s="34"/>
      <c r="AB116" s="34"/>
      <c r="AC116" s="34"/>
      <c r="AD116" s="34"/>
      <c r="AE116" s="34"/>
    </row>
    <row r="120" spans="1:31" s="2" customFormat="1" ht="6.95" customHeight="1">
      <c r="A120" s="34"/>
      <c r="B120" s="56"/>
      <c r="C120" s="57"/>
      <c r="D120" s="57"/>
      <c r="E120" s="57"/>
      <c r="F120" s="57"/>
      <c r="G120" s="57"/>
      <c r="H120" s="57"/>
      <c r="I120" s="57"/>
      <c r="J120" s="57"/>
      <c r="K120" s="57"/>
      <c r="L120" s="51"/>
      <c r="S120" s="34"/>
      <c r="T120" s="34"/>
      <c r="U120" s="34"/>
      <c r="V120" s="34"/>
      <c r="W120" s="34"/>
      <c r="X120" s="34"/>
      <c r="Y120" s="34"/>
      <c r="Z120" s="34"/>
      <c r="AA120" s="34"/>
      <c r="AB120" s="34"/>
      <c r="AC120" s="34"/>
      <c r="AD120" s="34"/>
      <c r="AE120" s="34"/>
    </row>
    <row r="121" spans="1:31" s="2" customFormat="1" ht="24.95" customHeight="1">
      <c r="A121" s="34"/>
      <c r="B121" s="35"/>
      <c r="C121" s="23" t="s">
        <v>164</v>
      </c>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6.9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31" s="2" customFormat="1" ht="12" customHeight="1">
      <c r="A123" s="34"/>
      <c r="B123" s="35"/>
      <c r="C123" s="29" t="s">
        <v>16</v>
      </c>
      <c r="D123" s="36"/>
      <c r="E123" s="36"/>
      <c r="F123" s="36"/>
      <c r="G123" s="36"/>
      <c r="H123" s="36"/>
      <c r="I123" s="36"/>
      <c r="J123" s="36"/>
      <c r="K123" s="36"/>
      <c r="L123" s="51"/>
      <c r="S123" s="34"/>
      <c r="T123" s="34"/>
      <c r="U123" s="34"/>
      <c r="V123" s="34"/>
      <c r="W123" s="34"/>
      <c r="X123" s="34"/>
      <c r="Y123" s="34"/>
      <c r="Z123" s="34"/>
      <c r="AA123" s="34"/>
      <c r="AB123" s="34"/>
      <c r="AC123" s="34"/>
      <c r="AD123" s="34"/>
      <c r="AE123" s="34"/>
    </row>
    <row r="124" spans="1:31" s="2" customFormat="1" ht="16.5" customHeight="1">
      <c r="A124" s="34"/>
      <c r="B124" s="35"/>
      <c r="C124" s="36"/>
      <c r="D124" s="36"/>
      <c r="E124" s="318" t="str">
        <f>E7</f>
        <v>NPK a.s., Svitavská nemocnice, sloučení JIP</v>
      </c>
      <c r="F124" s="319"/>
      <c r="G124" s="319"/>
      <c r="H124" s="319"/>
      <c r="I124" s="36"/>
      <c r="J124" s="36"/>
      <c r="K124" s="36"/>
      <c r="L124" s="51"/>
      <c r="S124" s="34"/>
      <c r="T124" s="34"/>
      <c r="U124" s="34"/>
      <c r="V124" s="34"/>
      <c r="W124" s="34"/>
      <c r="X124" s="34"/>
      <c r="Y124" s="34"/>
      <c r="Z124" s="34"/>
      <c r="AA124" s="34"/>
      <c r="AB124" s="34"/>
      <c r="AC124" s="34"/>
      <c r="AD124" s="34"/>
      <c r="AE124" s="34"/>
    </row>
    <row r="125" spans="1:31" s="1" customFormat="1" ht="12" customHeight="1">
      <c r="B125" s="21"/>
      <c r="C125" s="29" t="s">
        <v>125</v>
      </c>
      <c r="D125" s="22"/>
      <c r="E125" s="22"/>
      <c r="F125" s="22"/>
      <c r="G125" s="22"/>
      <c r="H125" s="22"/>
      <c r="I125" s="22"/>
      <c r="J125" s="22"/>
      <c r="K125" s="22"/>
      <c r="L125" s="20"/>
    </row>
    <row r="126" spans="1:31" s="2" customFormat="1" ht="16.5" customHeight="1">
      <c r="A126" s="34"/>
      <c r="B126" s="35"/>
      <c r="C126" s="36"/>
      <c r="D126" s="36"/>
      <c r="E126" s="318" t="s">
        <v>126</v>
      </c>
      <c r="F126" s="320"/>
      <c r="G126" s="320"/>
      <c r="H126" s="320"/>
      <c r="I126" s="36"/>
      <c r="J126" s="36"/>
      <c r="K126" s="36"/>
      <c r="L126" s="51"/>
      <c r="S126" s="34"/>
      <c r="T126" s="34"/>
      <c r="U126" s="34"/>
      <c r="V126" s="34"/>
      <c r="W126" s="34"/>
      <c r="X126" s="34"/>
      <c r="Y126" s="34"/>
      <c r="Z126" s="34"/>
      <c r="AA126" s="34"/>
      <c r="AB126" s="34"/>
      <c r="AC126" s="34"/>
      <c r="AD126" s="34"/>
      <c r="AE126" s="34"/>
    </row>
    <row r="127" spans="1:31" s="2" customFormat="1" ht="12" customHeight="1">
      <c r="A127" s="34"/>
      <c r="B127" s="35"/>
      <c r="C127" s="29" t="s">
        <v>127</v>
      </c>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16.5" customHeight="1">
      <c r="A128" s="34"/>
      <c r="B128" s="35"/>
      <c r="C128" s="36"/>
      <c r="D128" s="36"/>
      <c r="E128" s="271" t="str">
        <f>E11</f>
        <v>D1_01_4e - Zdravotně technické instalace</v>
      </c>
      <c r="F128" s="320"/>
      <c r="G128" s="320"/>
      <c r="H128" s="320"/>
      <c r="I128" s="36"/>
      <c r="J128" s="36"/>
      <c r="K128" s="36"/>
      <c r="L128" s="51"/>
      <c r="S128" s="34"/>
      <c r="T128" s="34"/>
      <c r="U128" s="34"/>
      <c r="V128" s="34"/>
      <c r="W128" s="34"/>
      <c r="X128" s="34"/>
      <c r="Y128" s="34"/>
      <c r="Z128" s="34"/>
      <c r="AA128" s="34"/>
      <c r="AB128" s="34"/>
      <c r="AC128" s="34"/>
      <c r="AD128" s="34"/>
      <c r="AE128" s="34"/>
    </row>
    <row r="129" spans="1:65" s="2" customFormat="1" ht="6.95" customHeight="1">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2" customFormat="1" ht="12" customHeight="1">
      <c r="A130" s="34"/>
      <c r="B130" s="35"/>
      <c r="C130" s="29" t="s">
        <v>20</v>
      </c>
      <c r="D130" s="36"/>
      <c r="E130" s="36"/>
      <c r="F130" s="27" t="str">
        <f>F14</f>
        <v>Svitavy</v>
      </c>
      <c r="G130" s="36"/>
      <c r="H130" s="36"/>
      <c r="I130" s="29" t="s">
        <v>22</v>
      </c>
      <c r="J130" s="66" t="str">
        <f>IF(J14="","",J14)</f>
        <v>18. 5. 2021</v>
      </c>
      <c r="K130" s="36"/>
      <c r="L130" s="51"/>
      <c r="S130" s="34"/>
      <c r="T130" s="34"/>
      <c r="U130" s="34"/>
      <c r="V130" s="34"/>
      <c r="W130" s="34"/>
      <c r="X130" s="34"/>
      <c r="Y130" s="34"/>
      <c r="Z130" s="34"/>
      <c r="AA130" s="34"/>
      <c r="AB130" s="34"/>
      <c r="AC130" s="34"/>
      <c r="AD130" s="34"/>
      <c r="AE130" s="34"/>
    </row>
    <row r="131" spans="1:65" s="2" customFormat="1" ht="6.95" customHeight="1">
      <c r="A131" s="34"/>
      <c r="B131" s="35"/>
      <c r="C131" s="36"/>
      <c r="D131" s="36"/>
      <c r="E131" s="36"/>
      <c r="F131" s="36"/>
      <c r="G131" s="36"/>
      <c r="H131" s="36"/>
      <c r="I131" s="36"/>
      <c r="J131" s="36"/>
      <c r="K131" s="36"/>
      <c r="L131" s="51"/>
      <c r="S131" s="34"/>
      <c r="T131" s="34"/>
      <c r="U131" s="34"/>
      <c r="V131" s="34"/>
      <c r="W131" s="34"/>
      <c r="X131" s="34"/>
      <c r="Y131" s="34"/>
      <c r="Z131" s="34"/>
      <c r="AA131" s="34"/>
      <c r="AB131" s="34"/>
      <c r="AC131" s="34"/>
      <c r="AD131" s="34"/>
      <c r="AE131" s="34"/>
    </row>
    <row r="132" spans="1:65" s="2" customFormat="1" ht="25.7" customHeight="1">
      <c r="A132" s="34"/>
      <c r="B132" s="35"/>
      <c r="C132" s="29" t="s">
        <v>24</v>
      </c>
      <c r="D132" s="36"/>
      <c r="E132" s="36"/>
      <c r="F132" s="27" t="str">
        <f>E17</f>
        <v>Pardubický kraj</v>
      </c>
      <c r="G132" s="36"/>
      <c r="H132" s="36"/>
      <c r="I132" s="29" t="s">
        <v>30</v>
      </c>
      <c r="J132" s="32" t="str">
        <f>E23</f>
        <v>Penta Projekt s.r.o., Mrštíkova 12, Jihlava</v>
      </c>
      <c r="K132" s="36"/>
      <c r="L132" s="51"/>
      <c r="S132" s="34"/>
      <c r="T132" s="34"/>
      <c r="U132" s="34"/>
      <c r="V132" s="34"/>
      <c r="W132" s="34"/>
      <c r="X132" s="34"/>
      <c r="Y132" s="34"/>
      <c r="Z132" s="34"/>
      <c r="AA132" s="34"/>
      <c r="AB132" s="34"/>
      <c r="AC132" s="34"/>
      <c r="AD132" s="34"/>
      <c r="AE132" s="34"/>
    </row>
    <row r="133" spans="1:65" s="2" customFormat="1" ht="15.2" customHeight="1">
      <c r="A133" s="34"/>
      <c r="B133" s="35"/>
      <c r="C133" s="29" t="s">
        <v>28</v>
      </c>
      <c r="D133" s="36"/>
      <c r="E133" s="36"/>
      <c r="F133" s="27" t="str">
        <f>IF(E20="","",E20)</f>
        <v>Vyplň údaj</v>
      </c>
      <c r="G133" s="36"/>
      <c r="H133" s="36"/>
      <c r="I133" s="29" t="s">
        <v>33</v>
      </c>
      <c r="J133" s="32" t="str">
        <f>E26</f>
        <v>Ing. Matůšů</v>
      </c>
      <c r="K133" s="36"/>
      <c r="L133" s="51"/>
      <c r="S133" s="34"/>
      <c r="T133" s="34"/>
      <c r="U133" s="34"/>
      <c r="V133" s="34"/>
      <c r="W133" s="34"/>
      <c r="X133" s="34"/>
      <c r="Y133" s="34"/>
      <c r="Z133" s="34"/>
      <c r="AA133" s="34"/>
      <c r="AB133" s="34"/>
      <c r="AC133" s="34"/>
      <c r="AD133" s="34"/>
      <c r="AE133" s="34"/>
    </row>
    <row r="134" spans="1:65" s="2" customFormat="1" ht="10.35" customHeight="1">
      <c r="A134" s="34"/>
      <c r="B134" s="35"/>
      <c r="C134" s="36"/>
      <c r="D134" s="36"/>
      <c r="E134" s="36"/>
      <c r="F134" s="36"/>
      <c r="G134" s="36"/>
      <c r="H134" s="36"/>
      <c r="I134" s="36"/>
      <c r="J134" s="36"/>
      <c r="K134" s="36"/>
      <c r="L134" s="51"/>
      <c r="S134" s="34"/>
      <c r="T134" s="34"/>
      <c r="U134" s="34"/>
      <c r="V134" s="34"/>
      <c r="W134" s="34"/>
      <c r="X134" s="34"/>
      <c r="Y134" s="34"/>
      <c r="Z134" s="34"/>
      <c r="AA134" s="34"/>
      <c r="AB134" s="34"/>
      <c r="AC134" s="34"/>
      <c r="AD134" s="34"/>
      <c r="AE134" s="34"/>
    </row>
    <row r="135" spans="1:65" s="11" customFormat="1" ht="29.25" customHeight="1">
      <c r="A135" s="164"/>
      <c r="B135" s="165"/>
      <c r="C135" s="166" t="s">
        <v>165</v>
      </c>
      <c r="D135" s="167" t="s">
        <v>61</v>
      </c>
      <c r="E135" s="167" t="s">
        <v>57</v>
      </c>
      <c r="F135" s="167" t="s">
        <v>58</v>
      </c>
      <c r="G135" s="167" t="s">
        <v>166</v>
      </c>
      <c r="H135" s="167" t="s">
        <v>167</v>
      </c>
      <c r="I135" s="167" t="s">
        <v>168</v>
      </c>
      <c r="J135" s="167" t="s">
        <v>131</v>
      </c>
      <c r="K135" s="168" t="s">
        <v>169</v>
      </c>
      <c r="L135" s="169"/>
      <c r="M135" s="75" t="s">
        <v>1</v>
      </c>
      <c r="N135" s="76" t="s">
        <v>40</v>
      </c>
      <c r="O135" s="76" t="s">
        <v>170</v>
      </c>
      <c r="P135" s="76" t="s">
        <v>171</v>
      </c>
      <c r="Q135" s="76" t="s">
        <v>172</v>
      </c>
      <c r="R135" s="76" t="s">
        <v>173</v>
      </c>
      <c r="S135" s="76" t="s">
        <v>174</v>
      </c>
      <c r="T135" s="77" t="s">
        <v>175</v>
      </c>
      <c r="U135" s="164"/>
      <c r="V135" s="164"/>
      <c r="W135" s="164"/>
      <c r="X135" s="164"/>
      <c r="Y135" s="164"/>
      <c r="Z135" s="164"/>
      <c r="AA135" s="164"/>
      <c r="AB135" s="164"/>
      <c r="AC135" s="164"/>
      <c r="AD135" s="164"/>
      <c r="AE135" s="164"/>
    </row>
    <row r="136" spans="1:65" s="2" customFormat="1" ht="22.9" customHeight="1">
      <c r="A136" s="34"/>
      <c r="B136" s="35"/>
      <c r="C136" s="82" t="s">
        <v>176</v>
      </c>
      <c r="D136" s="36"/>
      <c r="E136" s="36"/>
      <c r="F136" s="36"/>
      <c r="G136" s="36"/>
      <c r="H136" s="36"/>
      <c r="I136" s="36"/>
      <c r="J136" s="170">
        <f>BK136</f>
        <v>0</v>
      </c>
      <c r="K136" s="36"/>
      <c r="L136" s="39"/>
      <c r="M136" s="78"/>
      <c r="N136" s="171"/>
      <c r="O136" s="79"/>
      <c r="P136" s="172">
        <f>P137+P162+P251</f>
        <v>0</v>
      </c>
      <c r="Q136" s="79"/>
      <c r="R136" s="172">
        <f>R137+R162+R251</f>
        <v>0</v>
      </c>
      <c r="S136" s="79"/>
      <c r="T136" s="173">
        <f>T137+T162+T251</f>
        <v>0</v>
      </c>
      <c r="U136" s="34"/>
      <c r="V136" s="34"/>
      <c r="W136" s="34"/>
      <c r="X136" s="34"/>
      <c r="Y136" s="34"/>
      <c r="Z136" s="34"/>
      <c r="AA136" s="34"/>
      <c r="AB136" s="34"/>
      <c r="AC136" s="34"/>
      <c r="AD136" s="34"/>
      <c r="AE136" s="34"/>
      <c r="AT136" s="17" t="s">
        <v>75</v>
      </c>
      <c r="AU136" s="17" t="s">
        <v>133</v>
      </c>
      <c r="BK136" s="174">
        <f>BK137+BK162+BK251</f>
        <v>0</v>
      </c>
    </row>
    <row r="137" spans="1:65" s="12" customFormat="1" ht="25.9" customHeight="1">
      <c r="B137" s="175"/>
      <c r="C137" s="176"/>
      <c r="D137" s="177" t="s">
        <v>75</v>
      </c>
      <c r="E137" s="178" t="s">
        <v>83</v>
      </c>
      <c r="F137" s="178" t="s">
        <v>3597</v>
      </c>
      <c r="G137" s="176"/>
      <c r="H137" s="176"/>
      <c r="I137" s="179"/>
      <c r="J137" s="180">
        <f>BK137</f>
        <v>0</v>
      </c>
      <c r="K137" s="176"/>
      <c r="L137" s="181"/>
      <c r="M137" s="182"/>
      <c r="N137" s="183"/>
      <c r="O137" s="183"/>
      <c r="P137" s="184">
        <f>P138+P141+P147+P149+P156+P158+P160</f>
        <v>0</v>
      </c>
      <c r="Q137" s="183"/>
      <c r="R137" s="184">
        <f>R138+R141+R147+R149+R156+R158+R160</f>
        <v>0</v>
      </c>
      <c r="S137" s="183"/>
      <c r="T137" s="185">
        <f>T138+T141+T147+T149+T156+T158+T160</f>
        <v>0</v>
      </c>
      <c r="AR137" s="186" t="s">
        <v>83</v>
      </c>
      <c r="AT137" s="187" t="s">
        <v>75</v>
      </c>
      <c r="AU137" s="187" t="s">
        <v>76</v>
      </c>
      <c r="AY137" s="186" t="s">
        <v>179</v>
      </c>
      <c r="BK137" s="188">
        <f>BK138+BK141+BK147+BK149+BK156+BK158+BK160</f>
        <v>0</v>
      </c>
    </row>
    <row r="138" spans="1:65" s="12" customFormat="1" ht="22.9" customHeight="1">
      <c r="B138" s="175"/>
      <c r="C138" s="176"/>
      <c r="D138" s="177" t="s">
        <v>75</v>
      </c>
      <c r="E138" s="189" t="s">
        <v>1543</v>
      </c>
      <c r="F138" s="189" t="s">
        <v>1544</v>
      </c>
      <c r="G138" s="176"/>
      <c r="H138" s="176"/>
      <c r="I138" s="179"/>
      <c r="J138" s="190">
        <f>BK138</f>
        <v>0</v>
      </c>
      <c r="K138" s="176"/>
      <c r="L138" s="181"/>
      <c r="M138" s="182"/>
      <c r="N138" s="183"/>
      <c r="O138" s="183"/>
      <c r="P138" s="184">
        <f>SUM(P139:P140)</f>
        <v>0</v>
      </c>
      <c r="Q138" s="183"/>
      <c r="R138" s="184">
        <f>SUM(R139:R140)</f>
        <v>0</v>
      </c>
      <c r="S138" s="183"/>
      <c r="T138" s="185">
        <f>SUM(T139:T140)</f>
        <v>0</v>
      </c>
      <c r="AR138" s="186" t="s">
        <v>85</v>
      </c>
      <c r="AT138" s="187" t="s">
        <v>75</v>
      </c>
      <c r="AU138" s="187" t="s">
        <v>83</v>
      </c>
      <c r="AY138" s="186" t="s">
        <v>179</v>
      </c>
      <c r="BK138" s="188">
        <f>SUM(BK139:BK140)</f>
        <v>0</v>
      </c>
    </row>
    <row r="139" spans="1:65" s="2" customFormat="1" ht="24">
      <c r="A139" s="34"/>
      <c r="B139" s="35"/>
      <c r="C139" s="191" t="s">
        <v>83</v>
      </c>
      <c r="D139" s="191" t="s">
        <v>182</v>
      </c>
      <c r="E139" s="192" t="s">
        <v>3598</v>
      </c>
      <c r="F139" s="193" t="s">
        <v>3599</v>
      </c>
      <c r="G139" s="194" t="s">
        <v>346</v>
      </c>
      <c r="H139" s="195">
        <v>229.6</v>
      </c>
      <c r="I139" s="196"/>
      <c r="J139" s="197">
        <f>ROUND(I139*H139,2)</f>
        <v>0</v>
      </c>
      <c r="K139" s="193" t="s">
        <v>1</v>
      </c>
      <c r="L139" s="39"/>
      <c r="M139" s="198" t="s">
        <v>1</v>
      </c>
      <c r="N139" s="199" t="s">
        <v>41</v>
      </c>
      <c r="O139" s="71"/>
      <c r="P139" s="200">
        <f>O139*H139</f>
        <v>0</v>
      </c>
      <c r="Q139" s="200">
        <v>0</v>
      </c>
      <c r="R139" s="200">
        <f>Q139*H139</f>
        <v>0</v>
      </c>
      <c r="S139" s="200">
        <v>0</v>
      </c>
      <c r="T139" s="201">
        <f>S139*H139</f>
        <v>0</v>
      </c>
      <c r="U139" s="34"/>
      <c r="V139" s="34"/>
      <c r="W139" s="34"/>
      <c r="X139" s="34"/>
      <c r="Y139" s="34"/>
      <c r="Z139" s="34"/>
      <c r="AA139" s="34"/>
      <c r="AB139" s="34"/>
      <c r="AC139" s="34"/>
      <c r="AD139" s="34"/>
      <c r="AE139" s="34"/>
      <c r="AR139" s="202" t="s">
        <v>263</v>
      </c>
      <c r="AT139" s="202" t="s">
        <v>182</v>
      </c>
      <c r="AU139" s="202" t="s">
        <v>85</v>
      </c>
      <c r="AY139" s="17" t="s">
        <v>179</v>
      </c>
      <c r="BE139" s="203">
        <f>IF(N139="základní",J139,0)</f>
        <v>0</v>
      </c>
      <c r="BF139" s="203">
        <f>IF(N139="snížená",J139,0)</f>
        <v>0</v>
      </c>
      <c r="BG139" s="203">
        <f>IF(N139="zákl. přenesená",J139,0)</f>
        <v>0</v>
      </c>
      <c r="BH139" s="203">
        <f>IF(N139="sníž. přenesená",J139,0)</f>
        <v>0</v>
      </c>
      <c r="BI139" s="203">
        <f>IF(N139="nulová",J139,0)</f>
        <v>0</v>
      </c>
      <c r="BJ139" s="17" t="s">
        <v>83</v>
      </c>
      <c r="BK139" s="203">
        <f>ROUND(I139*H139,2)</f>
        <v>0</v>
      </c>
      <c r="BL139" s="17" t="s">
        <v>263</v>
      </c>
      <c r="BM139" s="202" t="s">
        <v>85</v>
      </c>
    </row>
    <row r="140" spans="1:65" s="2" customFormat="1" ht="21.75" customHeight="1">
      <c r="A140" s="34"/>
      <c r="B140" s="35"/>
      <c r="C140" s="191" t="s">
        <v>85</v>
      </c>
      <c r="D140" s="191" t="s">
        <v>182</v>
      </c>
      <c r="E140" s="192" t="s">
        <v>3600</v>
      </c>
      <c r="F140" s="193" t="s">
        <v>3601</v>
      </c>
      <c r="G140" s="194" t="s">
        <v>242</v>
      </c>
      <c r="H140" s="195">
        <v>0.48199999999999998</v>
      </c>
      <c r="I140" s="196"/>
      <c r="J140" s="197">
        <f>ROUND(I140*H140,2)</f>
        <v>0</v>
      </c>
      <c r="K140" s="193" t="s">
        <v>1</v>
      </c>
      <c r="L140" s="39"/>
      <c r="M140" s="198" t="s">
        <v>1</v>
      </c>
      <c r="N140" s="199" t="s">
        <v>41</v>
      </c>
      <c r="O140" s="71"/>
      <c r="P140" s="200">
        <f>O140*H140</f>
        <v>0</v>
      </c>
      <c r="Q140" s="200">
        <v>0</v>
      </c>
      <c r="R140" s="200">
        <f>Q140*H140</f>
        <v>0</v>
      </c>
      <c r="S140" s="200">
        <v>0</v>
      </c>
      <c r="T140" s="201">
        <f>S140*H140</f>
        <v>0</v>
      </c>
      <c r="U140" s="34"/>
      <c r="V140" s="34"/>
      <c r="W140" s="34"/>
      <c r="X140" s="34"/>
      <c r="Y140" s="34"/>
      <c r="Z140" s="34"/>
      <c r="AA140" s="34"/>
      <c r="AB140" s="34"/>
      <c r="AC140" s="34"/>
      <c r="AD140" s="34"/>
      <c r="AE140" s="34"/>
      <c r="AR140" s="202" t="s">
        <v>263</v>
      </c>
      <c r="AT140" s="202" t="s">
        <v>182</v>
      </c>
      <c r="AU140" s="202" t="s">
        <v>85</v>
      </c>
      <c r="AY140" s="17" t="s">
        <v>179</v>
      </c>
      <c r="BE140" s="203">
        <f>IF(N140="základní",J140,0)</f>
        <v>0</v>
      </c>
      <c r="BF140" s="203">
        <f>IF(N140="snížená",J140,0)</f>
        <v>0</v>
      </c>
      <c r="BG140" s="203">
        <f>IF(N140="zákl. přenesená",J140,0)</f>
        <v>0</v>
      </c>
      <c r="BH140" s="203">
        <f>IF(N140="sníž. přenesená",J140,0)</f>
        <v>0</v>
      </c>
      <c r="BI140" s="203">
        <f>IF(N140="nulová",J140,0)</f>
        <v>0</v>
      </c>
      <c r="BJ140" s="17" t="s">
        <v>83</v>
      </c>
      <c r="BK140" s="203">
        <f>ROUND(I140*H140,2)</f>
        <v>0</v>
      </c>
      <c r="BL140" s="17" t="s">
        <v>263</v>
      </c>
      <c r="BM140" s="202" t="s">
        <v>187</v>
      </c>
    </row>
    <row r="141" spans="1:65" s="12" customFormat="1" ht="22.9" customHeight="1">
      <c r="B141" s="175"/>
      <c r="C141" s="176"/>
      <c r="D141" s="177" t="s">
        <v>75</v>
      </c>
      <c r="E141" s="189" t="s">
        <v>3602</v>
      </c>
      <c r="F141" s="189" t="s">
        <v>3603</v>
      </c>
      <c r="G141" s="176"/>
      <c r="H141" s="176"/>
      <c r="I141" s="179"/>
      <c r="J141" s="190">
        <f>BK141</f>
        <v>0</v>
      </c>
      <c r="K141" s="176"/>
      <c r="L141" s="181"/>
      <c r="M141" s="182"/>
      <c r="N141" s="183"/>
      <c r="O141" s="183"/>
      <c r="P141" s="184">
        <f>SUM(P142:P146)</f>
        <v>0</v>
      </c>
      <c r="Q141" s="183"/>
      <c r="R141" s="184">
        <f>SUM(R142:R146)</f>
        <v>0</v>
      </c>
      <c r="S141" s="183"/>
      <c r="T141" s="185">
        <f>SUM(T142:T146)</f>
        <v>0</v>
      </c>
      <c r="AR141" s="186" t="s">
        <v>85</v>
      </c>
      <c r="AT141" s="187" t="s">
        <v>75</v>
      </c>
      <c r="AU141" s="187" t="s">
        <v>83</v>
      </c>
      <c r="AY141" s="186" t="s">
        <v>179</v>
      </c>
      <c r="BK141" s="188">
        <f>SUM(BK142:BK146)</f>
        <v>0</v>
      </c>
    </row>
    <row r="142" spans="1:65" s="2" customFormat="1" ht="21.75" customHeight="1">
      <c r="A142" s="34"/>
      <c r="B142" s="35"/>
      <c r="C142" s="191" t="s">
        <v>180</v>
      </c>
      <c r="D142" s="191" t="s">
        <v>182</v>
      </c>
      <c r="E142" s="192" t="s">
        <v>3604</v>
      </c>
      <c r="F142" s="193" t="s">
        <v>3605</v>
      </c>
      <c r="G142" s="194" t="s">
        <v>346</v>
      </c>
      <c r="H142" s="195">
        <v>86.7</v>
      </c>
      <c r="I142" s="196"/>
      <c r="J142" s="197">
        <f>ROUND(I142*H142,2)</f>
        <v>0</v>
      </c>
      <c r="K142" s="193" t="s">
        <v>1</v>
      </c>
      <c r="L142" s="39"/>
      <c r="M142" s="198" t="s">
        <v>1</v>
      </c>
      <c r="N142" s="199" t="s">
        <v>41</v>
      </c>
      <c r="O142" s="71"/>
      <c r="P142" s="200">
        <f>O142*H142</f>
        <v>0</v>
      </c>
      <c r="Q142" s="200">
        <v>0</v>
      </c>
      <c r="R142" s="200">
        <f>Q142*H142</f>
        <v>0</v>
      </c>
      <c r="S142" s="200">
        <v>0</v>
      </c>
      <c r="T142" s="201">
        <f>S142*H142</f>
        <v>0</v>
      </c>
      <c r="U142" s="34"/>
      <c r="V142" s="34"/>
      <c r="W142" s="34"/>
      <c r="X142" s="34"/>
      <c r="Y142" s="34"/>
      <c r="Z142" s="34"/>
      <c r="AA142" s="34"/>
      <c r="AB142" s="34"/>
      <c r="AC142" s="34"/>
      <c r="AD142" s="34"/>
      <c r="AE142" s="34"/>
      <c r="AR142" s="202" t="s">
        <v>263</v>
      </c>
      <c r="AT142" s="202" t="s">
        <v>182</v>
      </c>
      <c r="AU142" s="202" t="s">
        <v>85</v>
      </c>
      <c r="AY142" s="17" t="s">
        <v>179</v>
      </c>
      <c r="BE142" s="203">
        <f>IF(N142="základní",J142,0)</f>
        <v>0</v>
      </c>
      <c r="BF142" s="203">
        <f>IF(N142="snížená",J142,0)</f>
        <v>0</v>
      </c>
      <c r="BG142" s="203">
        <f>IF(N142="zákl. přenesená",J142,0)</f>
        <v>0</v>
      </c>
      <c r="BH142" s="203">
        <f>IF(N142="sníž. přenesená",J142,0)</f>
        <v>0</v>
      </c>
      <c r="BI142" s="203">
        <f>IF(N142="nulová",J142,0)</f>
        <v>0</v>
      </c>
      <c r="BJ142" s="17" t="s">
        <v>83</v>
      </c>
      <c r="BK142" s="203">
        <f>ROUND(I142*H142,2)</f>
        <v>0</v>
      </c>
      <c r="BL142" s="17" t="s">
        <v>263</v>
      </c>
      <c r="BM142" s="202" t="s">
        <v>213</v>
      </c>
    </row>
    <row r="143" spans="1:65" s="2" customFormat="1" ht="24">
      <c r="A143" s="34"/>
      <c r="B143" s="35"/>
      <c r="C143" s="191" t="s">
        <v>187</v>
      </c>
      <c r="D143" s="191" t="s">
        <v>182</v>
      </c>
      <c r="E143" s="192" t="s">
        <v>3606</v>
      </c>
      <c r="F143" s="193" t="s">
        <v>3607</v>
      </c>
      <c r="G143" s="194" t="s">
        <v>346</v>
      </c>
      <c r="H143" s="195">
        <v>17.5</v>
      </c>
      <c r="I143" s="196"/>
      <c r="J143" s="197">
        <f>ROUND(I143*H143,2)</f>
        <v>0</v>
      </c>
      <c r="K143" s="193" t="s">
        <v>1</v>
      </c>
      <c r="L143" s="39"/>
      <c r="M143" s="198" t="s">
        <v>1</v>
      </c>
      <c r="N143" s="199" t="s">
        <v>41</v>
      </c>
      <c r="O143" s="71"/>
      <c r="P143" s="200">
        <f>O143*H143</f>
        <v>0</v>
      </c>
      <c r="Q143" s="200">
        <v>0</v>
      </c>
      <c r="R143" s="200">
        <f>Q143*H143</f>
        <v>0</v>
      </c>
      <c r="S143" s="200">
        <v>0</v>
      </c>
      <c r="T143" s="201">
        <f>S143*H143</f>
        <v>0</v>
      </c>
      <c r="U143" s="34"/>
      <c r="V143" s="34"/>
      <c r="W143" s="34"/>
      <c r="X143" s="34"/>
      <c r="Y143" s="34"/>
      <c r="Z143" s="34"/>
      <c r="AA143" s="34"/>
      <c r="AB143" s="34"/>
      <c r="AC143" s="34"/>
      <c r="AD143" s="34"/>
      <c r="AE143" s="34"/>
      <c r="AR143" s="202" t="s">
        <v>263</v>
      </c>
      <c r="AT143" s="202" t="s">
        <v>182</v>
      </c>
      <c r="AU143" s="202" t="s">
        <v>85</v>
      </c>
      <c r="AY143" s="17" t="s">
        <v>179</v>
      </c>
      <c r="BE143" s="203">
        <f>IF(N143="základní",J143,0)</f>
        <v>0</v>
      </c>
      <c r="BF143" s="203">
        <f>IF(N143="snížená",J143,0)</f>
        <v>0</v>
      </c>
      <c r="BG143" s="203">
        <f>IF(N143="zákl. přenesená",J143,0)</f>
        <v>0</v>
      </c>
      <c r="BH143" s="203">
        <f>IF(N143="sníž. přenesená",J143,0)</f>
        <v>0</v>
      </c>
      <c r="BI143" s="203">
        <f>IF(N143="nulová",J143,0)</f>
        <v>0</v>
      </c>
      <c r="BJ143" s="17" t="s">
        <v>83</v>
      </c>
      <c r="BK143" s="203">
        <f>ROUND(I143*H143,2)</f>
        <v>0</v>
      </c>
      <c r="BL143" s="17" t="s">
        <v>263</v>
      </c>
      <c r="BM143" s="202" t="s">
        <v>221</v>
      </c>
    </row>
    <row r="144" spans="1:65" s="2" customFormat="1" ht="21.75" customHeight="1">
      <c r="A144" s="34"/>
      <c r="B144" s="35"/>
      <c r="C144" s="191" t="s">
        <v>209</v>
      </c>
      <c r="D144" s="191" t="s">
        <v>182</v>
      </c>
      <c r="E144" s="192" t="s">
        <v>3608</v>
      </c>
      <c r="F144" s="193" t="s">
        <v>3609</v>
      </c>
      <c r="G144" s="194" t="s">
        <v>346</v>
      </c>
      <c r="H144" s="195">
        <v>14.4</v>
      </c>
      <c r="I144" s="196"/>
      <c r="J144" s="197">
        <f>ROUND(I144*H144,2)</f>
        <v>0</v>
      </c>
      <c r="K144" s="193" t="s">
        <v>1</v>
      </c>
      <c r="L144" s="39"/>
      <c r="M144" s="198" t="s">
        <v>1</v>
      </c>
      <c r="N144" s="199" t="s">
        <v>41</v>
      </c>
      <c r="O144" s="71"/>
      <c r="P144" s="200">
        <f>O144*H144</f>
        <v>0</v>
      </c>
      <c r="Q144" s="200">
        <v>0</v>
      </c>
      <c r="R144" s="200">
        <f>Q144*H144</f>
        <v>0</v>
      </c>
      <c r="S144" s="200">
        <v>0</v>
      </c>
      <c r="T144" s="201">
        <f>S144*H144</f>
        <v>0</v>
      </c>
      <c r="U144" s="34"/>
      <c r="V144" s="34"/>
      <c r="W144" s="34"/>
      <c r="X144" s="34"/>
      <c r="Y144" s="34"/>
      <c r="Z144" s="34"/>
      <c r="AA144" s="34"/>
      <c r="AB144" s="34"/>
      <c r="AC144" s="34"/>
      <c r="AD144" s="34"/>
      <c r="AE144" s="34"/>
      <c r="AR144" s="202" t="s">
        <v>263</v>
      </c>
      <c r="AT144" s="202" t="s">
        <v>182</v>
      </c>
      <c r="AU144" s="202" t="s">
        <v>85</v>
      </c>
      <c r="AY144" s="17" t="s">
        <v>179</v>
      </c>
      <c r="BE144" s="203">
        <f>IF(N144="základní",J144,0)</f>
        <v>0</v>
      </c>
      <c r="BF144" s="203">
        <f>IF(N144="snížená",J144,0)</f>
        <v>0</v>
      </c>
      <c r="BG144" s="203">
        <f>IF(N144="zákl. přenesená",J144,0)</f>
        <v>0</v>
      </c>
      <c r="BH144" s="203">
        <f>IF(N144="sníž. přenesená",J144,0)</f>
        <v>0</v>
      </c>
      <c r="BI144" s="203">
        <f>IF(N144="nulová",J144,0)</f>
        <v>0</v>
      </c>
      <c r="BJ144" s="17" t="s">
        <v>83</v>
      </c>
      <c r="BK144" s="203">
        <f>ROUND(I144*H144,2)</f>
        <v>0</v>
      </c>
      <c r="BL144" s="17" t="s">
        <v>263</v>
      </c>
      <c r="BM144" s="202" t="s">
        <v>201</v>
      </c>
    </row>
    <row r="145" spans="1:65" s="2" customFormat="1" ht="21.75" customHeight="1">
      <c r="A145" s="34"/>
      <c r="B145" s="35"/>
      <c r="C145" s="191" t="s">
        <v>213</v>
      </c>
      <c r="D145" s="191" t="s">
        <v>182</v>
      </c>
      <c r="E145" s="192" t="s">
        <v>3610</v>
      </c>
      <c r="F145" s="193" t="s">
        <v>3611</v>
      </c>
      <c r="G145" s="194" t="s">
        <v>346</v>
      </c>
      <c r="H145" s="195">
        <v>6.7</v>
      </c>
      <c r="I145" s="196"/>
      <c r="J145" s="197">
        <f>ROUND(I145*H145,2)</f>
        <v>0</v>
      </c>
      <c r="K145" s="193" t="s">
        <v>1</v>
      </c>
      <c r="L145" s="39"/>
      <c r="M145" s="198" t="s">
        <v>1</v>
      </c>
      <c r="N145" s="199" t="s">
        <v>41</v>
      </c>
      <c r="O145" s="71"/>
      <c r="P145" s="200">
        <f>O145*H145</f>
        <v>0</v>
      </c>
      <c r="Q145" s="200">
        <v>0</v>
      </c>
      <c r="R145" s="200">
        <f>Q145*H145</f>
        <v>0</v>
      </c>
      <c r="S145" s="200">
        <v>0</v>
      </c>
      <c r="T145" s="201">
        <f>S145*H145</f>
        <v>0</v>
      </c>
      <c r="U145" s="34"/>
      <c r="V145" s="34"/>
      <c r="W145" s="34"/>
      <c r="X145" s="34"/>
      <c r="Y145" s="34"/>
      <c r="Z145" s="34"/>
      <c r="AA145" s="34"/>
      <c r="AB145" s="34"/>
      <c r="AC145" s="34"/>
      <c r="AD145" s="34"/>
      <c r="AE145" s="34"/>
      <c r="AR145" s="202" t="s">
        <v>263</v>
      </c>
      <c r="AT145" s="202" t="s">
        <v>182</v>
      </c>
      <c r="AU145" s="202" t="s">
        <v>85</v>
      </c>
      <c r="AY145" s="17" t="s">
        <v>179</v>
      </c>
      <c r="BE145" s="203">
        <f>IF(N145="základní",J145,0)</f>
        <v>0</v>
      </c>
      <c r="BF145" s="203">
        <f>IF(N145="snížená",J145,0)</f>
        <v>0</v>
      </c>
      <c r="BG145" s="203">
        <f>IF(N145="zákl. přenesená",J145,0)</f>
        <v>0</v>
      </c>
      <c r="BH145" s="203">
        <f>IF(N145="sníž. přenesená",J145,0)</f>
        <v>0</v>
      </c>
      <c r="BI145" s="203">
        <f>IF(N145="nulová",J145,0)</f>
        <v>0</v>
      </c>
      <c r="BJ145" s="17" t="s">
        <v>83</v>
      </c>
      <c r="BK145" s="203">
        <f>ROUND(I145*H145,2)</f>
        <v>0</v>
      </c>
      <c r="BL145" s="17" t="s">
        <v>263</v>
      </c>
      <c r="BM145" s="202" t="s">
        <v>239</v>
      </c>
    </row>
    <row r="146" spans="1:65" s="2" customFormat="1" ht="16.5" customHeight="1">
      <c r="A146" s="34"/>
      <c r="B146" s="35"/>
      <c r="C146" s="191" t="s">
        <v>217</v>
      </c>
      <c r="D146" s="191" t="s">
        <v>182</v>
      </c>
      <c r="E146" s="192" t="s">
        <v>3612</v>
      </c>
      <c r="F146" s="193" t="s">
        <v>3613</v>
      </c>
      <c r="G146" s="194" t="s">
        <v>198</v>
      </c>
      <c r="H146" s="195">
        <v>3</v>
      </c>
      <c r="I146" s="196"/>
      <c r="J146" s="197">
        <f>ROUND(I146*H146,2)</f>
        <v>0</v>
      </c>
      <c r="K146" s="193" t="s">
        <v>1</v>
      </c>
      <c r="L146" s="39"/>
      <c r="M146" s="198" t="s">
        <v>1</v>
      </c>
      <c r="N146" s="199" t="s">
        <v>41</v>
      </c>
      <c r="O146" s="71"/>
      <c r="P146" s="200">
        <f>O146*H146</f>
        <v>0</v>
      </c>
      <c r="Q146" s="200">
        <v>0</v>
      </c>
      <c r="R146" s="200">
        <f>Q146*H146</f>
        <v>0</v>
      </c>
      <c r="S146" s="200">
        <v>0</v>
      </c>
      <c r="T146" s="201">
        <f>S146*H146</f>
        <v>0</v>
      </c>
      <c r="U146" s="34"/>
      <c r="V146" s="34"/>
      <c r="W146" s="34"/>
      <c r="X146" s="34"/>
      <c r="Y146" s="34"/>
      <c r="Z146" s="34"/>
      <c r="AA146" s="34"/>
      <c r="AB146" s="34"/>
      <c r="AC146" s="34"/>
      <c r="AD146" s="34"/>
      <c r="AE146" s="34"/>
      <c r="AR146" s="202" t="s">
        <v>263</v>
      </c>
      <c r="AT146" s="202" t="s">
        <v>182</v>
      </c>
      <c r="AU146" s="202" t="s">
        <v>85</v>
      </c>
      <c r="AY146" s="17" t="s">
        <v>179</v>
      </c>
      <c r="BE146" s="203">
        <f>IF(N146="základní",J146,0)</f>
        <v>0</v>
      </c>
      <c r="BF146" s="203">
        <f>IF(N146="snížená",J146,0)</f>
        <v>0</v>
      </c>
      <c r="BG146" s="203">
        <f>IF(N146="zákl. přenesená",J146,0)</f>
        <v>0</v>
      </c>
      <c r="BH146" s="203">
        <f>IF(N146="sníž. přenesená",J146,0)</f>
        <v>0</v>
      </c>
      <c r="BI146" s="203">
        <f>IF(N146="nulová",J146,0)</f>
        <v>0</v>
      </c>
      <c r="BJ146" s="17" t="s">
        <v>83</v>
      </c>
      <c r="BK146" s="203">
        <f>ROUND(I146*H146,2)</f>
        <v>0</v>
      </c>
      <c r="BL146" s="17" t="s">
        <v>263</v>
      </c>
      <c r="BM146" s="202" t="s">
        <v>254</v>
      </c>
    </row>
    <row r="147" spans="1:65" s="12" customFormat="1" ht="22.9" customHeight="1">
      <c r="B147" s="175"/>
      <c r="C147" s="176"/>
      <c r="D147" s="177" t="s">
        <v>75</v>
      </c>
      <c r="E147" s="189" t="s">
        <v>3614</v>
      </c>
      <c r="F147" s="189" t="s">
        <v>3615</v>
      </c>
      <c r="G147" s="176"/>
      <c r="H147" s="176"/>
      <c r="I147" s="179"/>
      <c r="J147" s="190">
        <f>BK147</f>
        <v>0</v>
      </c>
      <c r="K147" s="176"/>
      <c r="L147" s="181"/>
      <c r="M147" s="182"/>
      <c r="N147" s="183"/>
      <c r="O147" s="183"/>
      <c r="P147" s="184">
        <f>P148</f>
        <v>0</v>
      </c>
      <c r="Q147" s="183"/>
      <c r="R147" s="184">
        <f>R148</f>
        <v>0</v>
      </c>
      <c r="S147" s="183"/>
      <c r="T147" s="185">
        <f>T148</f>
        <v>0</v>
      </c>
      <c r="AR147" s="186" t="s">
        <v>85</v>
      </c>
      <c r="AT147" s="187" t="s">
        <v>75</v>
      </c>
      <c r="AU147" s="187" t="s">
        <v>83</v>
      </c>
      <c r="AY147" s="186" t="s">
        <v>179</v>
      </c>
      <c r="BK147" s="188">
        <f>BK148</f>
        <v>0</v>
      </c>
    </row>
    <row r="148" spans="1:65" s="2" customFormat="1" ht="21.75" customHeight="1">
      <c r="A148" s="34"/>
      <c r="B148" s="35"/>
      <c r="C148" s="191" t="s">
        <v>221</v>
      </c>
      <c r="D148" s="191" t="s">
        <v>182</v>
      </c>
      <c r="E148" s="192" t="s">
        <v>3616</v>
      </c>
      <c r="F148" s="193" t="s">
        <v>3617</v>
      </c>
      <c r="G148" s="194" t="s">
        <v>346</v>
      </c>
      <c r="H148" s="195">
        <v>229.6</v>
      </c>
      <c r="I148" s="196"/>
      <c r="J148" s="197">
        <f>ROUND(I148*H148,2)</f>
        <v>0</v>
      </c>
      <c r="K148" s="193" t="s">
        <v>1</v>
      </c>
      <c r="L148" s="39"/>
      <c r="M148" s="198" t="s">
        <v>1</v>
      </c>
      <c r="N148" s="199" t="s">
        <v>41</v>
      </c>
      <c r="O148" s="71"/>
      <c r="P148" s="200">
        <f>O148*H148</f>
        <v>0</v>
      </c>
      <c r="Q148" s="200">
        <v>0</v>
      </c>
      <c r="R148" s="200">
        <f>Q148*H148</f>
        <v>0</v>
      </c>
      <c r="S148" s="200">
        <v>0</v>
      </c>
      <c r="T148" s="201">
        <f>S148*H148</f>
        <v>0</v>
      </c>
      <c r="U148" s="34"/>
      <c r="V148" s="34"/>
      <c r="W148" s="34"/>
      <c r="X148" s="34"/>
      <c r="Y148" s="34"/>
      <c r="Z148" s="34"/>
      <c r="AA148" s="34"/>
      <c r="AB148" s="34"/>
      <c r="AC148" s="34"/>
      <c r="AD148" s="34"/>
      <c r="AE148" s="34"/>
      <c r="AR148" s="202" t="s">
        <v>263</v>
      </c>
      <c r="AT148" s="202" t="s">
        <v>182</v>
      </c>
      <c r="AU148" s="202" t="s">
        <v>85</v>
      </c>
      <c r="AY148" s="17" t="s">
        <v>179</v>
      </c>
      <c r="BE148" s="203">
        <f>IF(N148="základní",J148,0)</f>
        <v>0</v>
      </c>
      <c r="BF148" s="203">
        <f>IF(N148="snížená",J148,0)</f>
        <v>0</v>
      </c>
      <c r="BG148" s="203">
        <f>IF(N148="zákl. přenesená",J148,0)</f>
        <v>0</v>
      </c>
      <c r="BH148" s="203">
        <f>IF(N148="sníž. přenesená",J148,0)</f>
        <v>0</v>
      </c>
      <c r="BI148" s="203">
        <f>IF(N148="nulová",J148,0)</f>
        <v>0</v>
      </c>
      <c r="BJ148" s="17" t="s">
        <v>83</v>
      </c>
      <c r="BK148" s="203">
        <f>ROUND(I148*H148,2)</f>
        <v>0</v>
      </c>
      <c r="BL148" s="17" t="s">
        <v>263</v>
      </c>
      <c r="BM148" s="202" t="s">
        <v>263</v>
      </c>
    </row>
    <row r="149" spans="1:65" s="12" customFormat="1" ht="22.9" customHeight="1">
      <c r="B149" s="175"/>
      <c r="C149" s="176"/>
      <c r="D149" s="177" t="s">
        <v>75</v>
      </c>
      <c r="E149" s="189" t="s">
        <v>3618</v>
      </c>
      <c r="F149" s="189" t="s">
        <v>3619</v>
      </c>
      <c r="G149" s="176"/>
      <c r="H149" s="176"/>
      <c r="I149" s="179"/>
      <c r="J149" s="190">
        <f>BK149</f>
        <v>0</v>
      </c>
      <c r="K149" s="176"/>
      <c r="L149" s="181"/>
      <c r="M149" s="182"/>
      <c r="N149" s="183"/>
      <c r="O149" s="183"/>
      <c r="P149" s="184">
        <f>SUM(P150:P155)</f>
        <v>0</v>
      </c>
      <c r="Q149" s="183"/>
      <c r="R149" s="184">
        <f>SUM(R150:R155)</f>
        <v>0</v>
      </c>
      <c r="S149" s="183"/>
      <c r="T149" s="185">
        <f>SUM(T150:T155)</f>
        <v>0</v>
      </c>
      <c r="AR149" s="186" t="s">
        <v>85</v>
      </c>
      <c r="AT149" s="187" t="s">
        <v>75</v>
      </c>
      <c r="AU149" s="187" t="s">
        <v>83</v>
      </c>
      <c r="AY149" s="186" t="s">
        <v>179</v>
      </c>
      <c r="BK149" s="188">
        <f>SUM(BK150:BK155)</f>
        <v>0</v>
      </c>
    </row>
    <row r="150" spans="1:65" s="2" customFormat="1" ht="16.5" customHeight="1">
      <c r="A150" s="34"/>
      <c r="B150" s="35"/>
      <c r="C150" s="191" t="s">
        <v>225</v>
      </c>
      <c r="D150" s="191" t="s">
        <v>182</v>
      </c>
      <c r="E150" s="192" t="s">
        <v>3620</v>
      </c>
      <c r="F150" s="193" t="s">
        <v>3621</v>
      </c>
      <c r="G150" s="194" t="s">
        <v>907</v>
      </c>
      <c r="H150" s="195">
        <v>3</v>
      </c>
      <c r="I150" s="196"/>
      <c r="J150" s="197">
        <f t="shared" ref="J150:J155" si="0">ROUND(I150*H150,2)</f>
        <v>0</v>
      </c>
      <c r="K150" s="193" t="s">
        <v>1</v>
      </c>
      <c r="L150" s="39"/>
      <c r="M150" s="198" t="s">
        <v>1</v>
      </c>
      <c r="N150" s="199" t="s">
        <v>41</v>
      </c>
      <c r="O150" s="71"/>
      <c r="P150" s="200">
        <f t="shared" ref="P150:P155" si="1">O150*H150</f>
        <v>0</v>
      </c>
      <c r="Q150" s="200">
        <v>0</v>
      </c>
      <c r="R150" s="200">
        <f t="shared" ref="R150:R155" si="2">Q150*H150</f>
        <v>0</v>
      </c>
      <c r="S150" s="200">
        <v>0</v>
      </c>
      <c r="T150" s="201">
        <f t="shared" ref="T150:T155" si="3">S150*H150</f>
        <v>0</v>
      </c>
      <c r="U150" s="34"/>
      <c r="V150" s="34"/>
      <c r="W150" s="34"/>
      <c r="X150" s="34"/>
      <c r="Y150" s="34"/>
      <c r="Z150" s="34"/>
      <c r="AA150" s="34"/>
      <c r="AB150" s="34"/>
      <c r="AC150" s="34"/>
      <c r="AD150" s="34"/>
      <c r="AE150" s="34"/>
      <c r="AR150" s="202" t="s">
        <v>263</v>
      </c>
      <c r="AT150" s="202" t="s">
        <v>182</v>
      </c>
      <c r="AU150" s="202" t="s">
        <v>85</v>
      </c>
      <c r="AY150" s="17" t="s">
        <v>179</v>
      </c>
      <c r="BE150" s="203">
        <f t="shared" ref="BE150:BE155" si="4">IF(N150="základní",J150,0)</f>
        <v>0</v>
      </c>
      <c r="BF150" s="203">
        <f t="shared" ref="BF150:BF155" si="5">IF(N150="snížená",J150,0)</f>
        <v>0</v>
      </c>
      <c r="BG150" s="203">
        <f t="shared" ref="BG150:BG155" si="6">IF(N150="zákl. přenesená",J150,0)</f>
        <v>0</v>
      </c>
      <c r="BH150" s="203">
        <f t="shared" ref="BH150:BH155" si="7">IF(N150="sníž. přenesená",J150,0)</f>
        <v>0</v>
      </c>
      <c r="BI150" s="203">
        <f t="shared" ref="BI150:BI155" si="8">IF(N150="nulová",J150,0)</f>
        <v>0</v>
      </c>
      <c r="BJ150" s="17" t="s">
        <v>83</v>
      </c>
      <c r="BK150" s="203">
        <f t="shared" ref="BK150:BK155" si="9">ROUND(I150*H150,2)</f>
        <v>0</v>
      </c>
      <c r="BL150" s="17" t="s">
        <v>263</v>
      </c>
      <c r="BM150" s="202" t="s">
        <v>262</v>
      </c>
    </row>
    <row r="151" spans="1:65" s="2" customFormat="1" ht="21.75" customHeight="1">
      <c r="A151" s="34"/>
      <c r="B151" s="35"/>
      <c r="C151" s="191" t="s">
        <v>201</v>
      </c>
      <c r="D151" s="191" t="s">
        <v>182</v>
      </c>
      <c r="E151" s="192" t="s">
        <v>3622</v>
      </c>
      <c r="F151" s="193" t="s">
        <v>3623</v>
      </c>
      <c r="G151" s="194" t="s">
        <v>907</v>
      </c>
      <c r="H151" s="195">
        <v>18</v>
      </c>
      <c r="I151" s="196"/>
      <c r="J151" s="197">
        <f t="shared" si="0"/>
        <v>0</v>
      </c>
      <c r="K151" s="193" t="s">
        <v>1</v>
      </c>
      <c r="L151" s="39"/>
      <c r="M151" s="198" t="s">
        <v>1</v>
      </c>
      <c r="N151" s="199" t="s">
        <v>41</v>
      </c>
      <c r="O151" s="71"/>
      <c r="P151" s="200">
        <f t="shared" si="1"/>
        <v>0</v>
      </c>
      <c r="Q151" s="200">
        <v>0</v>
      </c>
      <c r="R151" s="200">
        <f t="shared" si="2"/>
        <v>0</v>
      </c>
      <c r="S151" s="200">
        <v>0</v>
      </c>
      <c r="T151" s="201">
        <f t="shared" si="3"/>
        <v>0</v>
      </c>
      <c r="U151" s="34"/>
      <c r="V151" s="34"/>
      <c r="W151" s="34"/>
      <c r="X151" s="34"/>
      <c r="Y151" s="34"/>
      <c r="Z151" s="34"/>
      <c r="AA151" s="34"/>
      <c r="AB151" s="34"/>
      <c r="AC151" s="34"/>
      <c r="AD151" s="34"/>
      <c r="AE151" s="34"/>
      <c r="AR151" s="202" t="s">
        <v>263</v>
      </c>
      <c r="AT151" s="202" t="s">
        <v>182</v>
      </c>
      <c r="AU151" s="202" t="s">
        <v>85</v>
      </c>
      <c r="AY151" s="17" t="s">
        <v>179</v>
      </c>
      <c r="BE151" s="203">
        <f t="shared" si="4"/>
        <v>0</v>
      </c>
      <c r="BF151" s="203">
        <f t="shared" si="5"/>
        <v>0</v>
      </c>
      <c r="BG151" s="203">
        <f t="shared" si="6"/>
        <v>0</v>
      </c>
      <c r="BH151" s="203">
        <f t="shared" si="7"/>
        <v>0</v>
      </c>
      <c r="BI151" s="203">
        <f t="shared" si="8"/>
        <v>0</v>
      </c>
      <c r="BJ151" s="17" t="s">
        <v>83</v>
      </c>
      <c r="BK151" s="203">
        <f t="shared" si="9"/>
        <v>0</v>
      </c>
      <c r="BL151" s="17" t="s">
        <v>263</v>
      </c>
      <c r="BM151" s="202" t="s">
        <v>357</v>
      </c>
    </row>
    <row r="152" spans="1:65" s="2" customFormat="1" ht="24">
      <c r="A152" s="34"/>
      <c r="B152" s="35"/>
      <c r="C152" s="191" t="s">
        <v>232</v>
      </c>
      <c r="D152" s="191" t="s">
        <v>182</v>
      </c>
      <c r="E152" s="192" t="s">
        <v>3624</v>
      </c>
      <c r="F152" s="193" t="s">
        <v>3625</v>
      </c>
      <c r="G152" s="194" t="s">
        <v>907</v>
      </c>
      <c r="H152" s="195">
        <v>3</v>
      </c>
      <c r="I152" s="196"/>
      <c r="J152" s="197">
        <f t="shared" si="0"/>
        <v>0</v>
      </c>
      <c r="K152" s="193" t="s">
        <v>1</v>
      </c>
      <c r="L152" s="39"/>
      <c r="M152" s="198" t="s">
        <v>1</v>
      </c>
      <c r="N152" s="199" t="s">
        <v>41</v>
      </c>
      <c r="O152" s="71"/>
      <c r="P152" s="200">
        <f t="shared" si="1"/>
        <v>0</v>
      </c>
      <c r="Q152" s="200">
        <v>0</v>
      </c>
      <c r="R152" s="200">
        <f t="shared" si="2"/>
        <v>0</v>
      </c>
      <c r="S152" s="200">
        <v>0</v>
      </c>
      <c r="T152" s="201">
        <f t="shared" si="3"/>
        <v>0</v>
      </c>
      <c r="U152" s="34"/>
      <c r="V152" s="34"/>
      <c r="W152" s="34"/>
      <c r="X152" s="34"/>
      <c r="Y152" s="34"/>
      <c r="Z152" s="34"/>
      <c r="AA152" s="34"/>
      <c r="AB152" s="34"/>
      <c r="AC152" s="34"/>
      <c r="AD152" s="34"/>
      <c r="AE152" s="34"/>
      <c r="AR152" s="202" t="s">
        <v>263</v>
      </c>
      <c r="AT152" s="202" t="s">
        <v>182</v>
      </c>
      <c r="AU152" s="202" t="s">
        <v>85</v>
      </c>
      <c r="AY152" s="17" t="s">
        <v>179</v>
      </c>
      <c r="BE152" s="203">
        <f t="shared" si="4"/>
        <v>0</v>
      </c>
      <c r="BF152" s="203">
        <f t="shared" si="5"/>
        <v>0</v>
      </c>
      <c r="BG152" s="203">
        <f t="shared" si="6"/>
        <v>0</v>
      </c>
      <c r="BH152" s="203">
        <f t="shared" si="7"/>
        <v>0</v>
      </c>
      <c r="BI152" s="203">
        <f t="shared" si="8"/>
        <v>0</v>
      </c>
      <c r="BJ152" s="17" t="s">
        <v>83</v>
      </c>
      <c r="BK152" s="203">
        <f t="shared" si="9"/>
        <v>0</v>
      </c>
      <c r="BL152" s="17" t="s">
        <v>263</v>
      </c>
      <c r="BM152" s="202" t="s">
        <v>423</v>
      </c>
    </row>
    <row r="153" spans="1:65" s="2" customFormat="1" ht="16.5" customHeight="1">
      <c r="A153" s="34"/>
      <c r="B153" s="35"/>
      <c r="C153" s="191" t="s">
        <v>239</v>
      </c>
      <c r="D153" s="191" t="s">
        <v>182</v>
      </c>
      <c r="E153" s="192" t="s">
        <v>3626</v>
      </c>
      <c r="F153" s="193" t="s">
        <v>3627</v>
      </c>
      <c r="G153" s="194" t="s">
        <v>907</v>
      </c>
      <c r="H153" s="195">
        <v>3</v>
      </c>
      <c r="I153" s="196"/>
      <c r="J153" s="197">
        <f t="shared" si="0"/>
        <v>0</v>
      </c>
      <c r="K153" s="193" t="s">
        <v>1</v>
      </c>
      <c r="L153" s="39"/>
      <c r="M153" s="198" t="s">
        <v>1</v>
      </c>
      <c r="N153" s="199" t="s">
        <v>41</v>
      </c>
      <c r="O153" s="71"/>
      <c r="P153" s="200">
        <f t="shared" si="1"/>
        <v>0</v>
      </c>
      <c r="Q153" s="200">
        <v>0</v>
      </c>
      <c r="R153" s="200">
        <f t="shared" si="2"/>
        <v>0</v>
      </c>
      <c r="S153" s="200">
        <v>0</v>
      </c>
      <c r="T153" s="201">
        <f t="shared" si="3"/>
        <v>0</v>
      </c>
      <c r="U153" s="34"/>
      <c r="V153" s="34"/>
      <c r="W153" s="34"/>
      <c r="X153" s="34"/>
      <c r="Y153" s="34"/>
      <c r="Z153" s="34"/>
      <c r="AA153" s="34"/>
      <c r="AB153" s="34"/>
      <c r="AC153" s="34"/>
      <c r="AD153" s="34"/>
      <c r="AE153" s="34"/>
      <c r="AR153" s="202" t="s">
        <v>263</v>
      </c>
      <c r="AT153" s="202" t="s">
        <v>182</v>
      </c>
      <c r="AU153" s="202" t="s">
        <v>85</v>
      </c>
      <c r="AY153" s="17" t="s">
        <v>179</v>
      </c>
      <c r="BE153" s="203">
        <f t="shared" si="4"/>
        <v>0</v>
      </c>
      <c r="BF153" s="203">
        <f t="shared" si="5"/>
        <v>0</v>
      </c>
      <c r="BG153" s="203">
        <f t="shared" si="6"/>
        <v>0</v>
      </c>
      <c r="BH153" s="203">
        <f t="shared" si="7"/>
        <v>0</v>
      </c>
      <c r="BI153" s="203">
        <f t="shared" si="8"/>
        <v>0</v>
      </c>
      <c r="BJ153" s="17" t="s">
        <v>83</v>
      </c>
      <c r="BK153" s="203">
        <f t="shared" si="9"/>
        <v>0</v>
      </c>
      <c r="BL153" s="17" t="s">
        <v>263</v>
      </c>
      <c r="BM153" s="202" t="s">
        <v>433</v>
      </c>
    </row>
    <row r="154" spans="1:65" s="2" customFormat="1" ht="16.5" customHeight="1">
      <c r="A154" s="34"/>
      <c r="B154" s="35"/>
      <c r="C154" s="191" t="s">
        <v>205</v>
      </c>
      <c r="D154" s="191" t="s">
        <v>182</v>
      </c>
      <c r="E154" s="192" t="s">
        <v>3628</v>
      </c>
      <c r="F154" s="193" t="s">
        <v>3629</v>
      </c>
      <c r="G154" s="194" t="s">
        <v>198</v>
      </c>
      <c r="H154" s="195">
        <v>31</v>
      </c>
      <c r="I154" s="196"/>
      <c r="J154" s="197">
        <f t="shared" si="0"/>
        <v>0</v>
      </c>
      <c r="K154" s="193" t="s">
        <v>1</v>
      </c>
      <c r="L154" s="39"/>
      <c r="M154" s="198" t="s">
        <v>1</v>
      </c>
      <c r="N154" s="199" t="s">
        <v>41</v>
      </c>
      <c r="O154" s="71"/>
      <c r="P154" s="200">
        <f t="shared" si="1"/>
        <v>0</v>
      </c>
      <c r="Q154" s="200">
        <v>0</v>
      </c>
      <c r="R154" s="200">
        <f t="shared" si="2"/>
        <v>0</v>
      </c>
      <c r="S154" s="200">
        <v>0</v>
      </c>
      <c r="T154" s="201">
        <f t="shared" si="3"/>
        <v>0</v>
      </c>
      <c r="U154" s="34"/>
      <c r="V154" s="34"/>
      <c r="W154" s="34"/>
      <c r="X154" s="34"/>
      <c r="Y154" s="34"/>
      <c r="Z154" s="34"/>
      <c r="AA154" s="34"/>
      <c r="AB154" s="34"/>
      <c r="AC154" s="34"/>
      <c r="AD154" s="34"/>
      <c r="AE154" s="34"/>
      <c r="AR154" s="202" t="s">
        <v>263</v>
      </c>
      <c r="AT154" s="202" t="s">
        <v>182</v>
      </c>
      <c r="AU154" s="202" t="s">
        <v>85</v>
      </c>
      <c r="AY154" s="17" t="s">
        <v>179</v>
      </c>
      <c r="BE154" s="203">
        <f t="shared" si="4"/>
        <v>0</v>
      </c>
      <c r="BF154" s="203">
        <f t="shared" si="5"/>
        <v>0</v>
      </c>
      <c r="BG154" s="203">
        <f t="shared" si="6"/>
        <v>0</v>
      </c>
      <c r="BH154" s="203">
        <f t="shared" si="7"/>
        <v>0</v>
      </c>
      <c r="BI154" s="203">
        <f t="shared" si="8"/>
        <v>0</v>
      </c>
      <c r="BJ154" s="17" t="s">
        <v>83</v>
      </c>
      <c r="BK154" s="203">
        <f t="shared" si="9"/>
        <v>0</v>
      </c>
      <c r="BL154" s="17" t="s">
        <v>263</v>
      </c>
      <c r="BM154" s="202" t="s">
        <v>447</v>
      </c>
    </row>
    <row r="155" spans="1:65" s="2" customFormat="1" ht="16.5" customHeight="1">
      <c r="A155" s="34"/>
      <c r="B155" s="35"/>
      <c r="C155" s="191" t="s">
        <v>254</v>
      </c>
      <c r="D155" s="191" t="s">
        <v>182</v>
      </c>
      <c r="E155" s="192" t="s">
        <v>3630</v>
      </c>
      <c r="F155" s="193" t="s">
        <v>3631</v>
      </c>
      <c r="G155" s="194" t="s">
        <v>907</v>
      </c>
      <c r="H155" s="195">
        <v>7</v>
      </c>
      <c r="I155" s="196"/>
      <c r="J155" s="197">
        <f t="shared" si="0"/>
        <v>0</v>
      </c>
      <c r="K155" s="193" t="s">
        <v>1</v>
      </c>
      <c r="L155" s="39"/>
      <c r="M155" s="198" t="s">
        <v>1</v>
      </c>
      <c r="N155" s="199" t="s">
        <v>41</v>
      </c>
      <c r="O155" s="71"/>
      <c r="P155" s="200">
        <f t="shared" si="1"/>
        <v>0</v>
      </c>
      <c r="Q155" s="200">
        <v>0</v>
      </c>
      <c r="R155" s="200">
        <f t="shared" si="2"/>
        <v>0</v>
      </c>
      <c r="S155" s="200">
        <v>0</v>
      </c>
      <c r="T155" s="201">
        <f t="shared" si="3"/>
        <v>0</v>
      </c>
      <c r="U155" s="34"/>
      <c r="V155" s="34"/>
      <c r="W155" s="34"/>
      <c r="X155" s="34"/>
      <c r="Y155" s="34"/>
      <c r="Z155" s="34"/>
      <c r="AA155" s="34"/>
      <c r="AB155" s="34"/>
      <c r="AC155" s="34"/>
      <c r="AD155" s="34"/>
      <c r="AE155" s="34"/>
      <c r="AR155" s="202" t="s">
        <v>263</v>
      </c>
      <c r="AT155" s="202" t="s">
        <v>182</v>
      </c>
      <c r="AU155" s="202" t="s">
        <v>85</v>
      </c>
      <c r="AY155" s="17" t="s">
        <v>179</v>
      </c>
      <c r="BE155" s="203">
        <f t="shared" si="4"/>
        <v>0</v>
      </c>
      <c r="BF155" s="203">
        <f t="shared" si="5"/>
        <v>0</v>
      </c>
      <c r="BG155" s="203">
        <f t="shared" si="6"/>
        <v>0</v>
      </c>
      <c r="BH155" s="203">
        <f t="shared" si="7"/>
        <v>0</v>
      </c>
      <c r="BI155" s="203">
        <f t="shared" si="8"/>
        <v>0</v>
      </c>
      <c r="BJ155" s="17" t="s">
        <v>83</v>
      </c>
      <c r="BK155" s="203">
        <f t="shared" si="9"/>
        <v>0</v>
      </c>
      <c r="BL155" s="17" t="s">
        <v>263</v>
      </c>
      <c r="BM155" s="202" t="s">
        <v>471</v>
      </c>
    </row>
    <row r="156" spans="1:65" s="12" customFormat="1" ht="22.9" customHeight="1">
      <c r="B156" s="175"/>
      <c r="C156" s="176"/>
      <c r="D156" s="177" t="s">
        <v>75</v>
      </c>
      <c r="E156" s="189" t="s">
        <v>1897</v>
      </c>
      <c r="F156" s="189" t="s">
        <v>1898</v>
      </c>
      <c r="G156" s="176"/>
      <c r="H156" s="176"/>
      <c r="I156" s="179"/>
      <c r="J156" s="190">
        <f>BK156</f>
        <v>0</v>
      </c>
      <c r="K156" s="176"/>
      <c r="L156" s="181"/>
      <c r="M156" s="182"/>
      <c r="N156" s="183"/>
      <c r="O156" s="183"/>
      <c r="P156" s="184">
        <f>P157</f>
        <v>0</v>
      </c>
      <c r="Q156" s="183"/>
      <c r="R156" s="184">
        <f>R157</f>
        <v>0</v>
      </c>
      <c r="S156" s="183"/>
      <c r="T156" s="185">
        <f>T157</f>
        <v>0</v>
      </c>
      <c r="AR156" s="186" t="s">
        <v>85</v>
      </c>
      <c r="AT156" s="187" t="s">
        <v>75</v>
      </c>
      <c r="AU156" s="187" t="s">
        <v>83</v>
      </c>
      <c r="AY156" s="186" t="s">
        <v>179</v>
      </c>
      <c r="BK156" s="188">
        <f>BK157</f>
        <v>0</v>
      </c>
    </row>
    <row r="157" spans="1:65" s="2" customFormat="1" ht="16.5" customHeight="1">
      <c r="A157" s="34"/>
      <c r="B157" s="35"/>
      <c r="C157" s="191" t="s">
        <v>8</v>
      </c>
      <c r="D157" s="191" t="s">
        <v>182</v>
      </c>
      <c r="E157" s="192" t="s">
        <v>3632</v>
      </c>
      <c r="F157" s="193" t="s">
        <v>3633</v>
      </c>
      <c r="G157" s="194" t="s">
        <v>907</v>
      </c>
      <c r="H157" s="195">
        <v>1</v>
      </c>
      <c r="I157" s="196"/>
      <c r="J157" s="197">
        <f>ROUND(I157*H157,2)</f>
        <v>0</v>
      </c>
      <c r="K157" s="193" t="s">
        <v>1</v>
      </c>
      <c r="L157" s="39"/>
      <c r="M157" s="198" t="s">
        <v>1</v>
      </c>
      <c r="N157" s="199" t="s">
        <v>41</v>
      </c>
      <c r="O157" s="71"/>
      <c r="P157" s="200">
        <f>O157*H157</f>
        <v>0</v>
      </c>
      <c r="Q157" s="200">
        <v>0</v>
      </c>
      <c r="R157" s="200">
        <f>Q157*H157</f>
        <v>0</v>
      </c>
      <c r="S157" s="200">
        <v>0</v>
      </c>
      <c r="T157" s="201">
        <f>S157*H157</f>
        <v>0</v>
      </c>
      <c r="U157" s="34"/>
      <c r="V157" s="34"/>
      <c r="W157" s="34"/>
      <c r="X157" s="34"/>
      <c r="Y157" s="34"/>
      <c r="Z157" s="34"/>
      <c r="AA157" s="34"/>
      <c r="AB157" s="34"/>
      <c r="AC157" s="34"/>
      <c r="AD157" s="34"/>
      <c r="AE157" s="34"/>
      <c r="AR157" s="202" t="s">
        <v>263</v>
      </c>
      <c r="AT157" s="202" t="s">
        <v>182</v>
      </c>
      <c r="AU157" s="202" t="s">
        <v>85</v>
      </c>
      <c r="AY157" s="17" t="s">
        <v>179</v>
      </c>
      <c r="BE157" s="203">
        <f>IF(N157="základní",J157,0)</f>
        <v>0</v>
      </c>
      <c r="BF157" s="203">
        <f>IF(N157="snížená",J157,0)</f>
        <v>0</v>
      </c>
      <c r="BG157" s="203">
        <f>IF(N157="zákl. přenesená",J157,0)</f>
        <v>0</v>
      </c>
      <c r="BH157" s="203">
        <f>IF(N157="sníž. přenesená",J157,0)</f>
        <v>0</v>
      </c>
      <c r="BI157" s="203">
        <f>IF(N157="nulová",J157,0)</f>
        <v>0</v>
      </c>
      <c r="BJ157" s="17" t="s">
        <v>83</v>
      </c>
      <c r="BK157" s="203">
        <f>ROUND(I157*H157,2)</f>
        <v>0</v>
      </c>
      <c r="BL157" s="17" t="s">
        <v>263</v>
      </c>
      <c r="BM157" s="202" t="s">
        <v>534</v>
      </c>
    </row>
    <row r="158" spans="1:65" s="12" customFormat="1" ht="22.9" customHeight="1">
      <c r="B158" s="175"/>
      <c r="C158" s="176"/>
      <c r="D158" s="177" t="s">
        <v>75</v>
      </c>
      <c r="E158" s="189" t="s">
        <v>3634</v>
      </c>
      <c r="F158" s="189" t="s">
        <v>3578</v>
      </c>
      <c r="G158" s="176"/>
      <c r="H158" s="176"/>
      <c r="I158" s="179"/>
      <c r="J158" s="190">
        <f>BK158</f>
        <v>0</v>
      </c>
      <c r="K158" s="176"/>
      <c r="L158" s="181"/>
      <c r="M158" s="182"/>
      <c r="N158" s="183"/>
      <c r="O158" s="183"/>
      <c r="P158" s="184">
        <f>P159</f>
        <v>0</v>
      </c>
      <c r="Q158" s="183"/>
      <c r="R158" s="184">
        <f>R159</f>
        <v>0</v>
      </c>
      <c r="S158" s="183"/>
      <c r="T158" s="185">
        <f>T159</f>
        <v>0</v>
      </c>
      <c r="AR158" s="186" t="s">
        <v>83</v>
      </c>
      <c r="AT158" s="187" t="s">
        <v>75</v>
      </c>
      <c r="AU158" s="187" t="s">
        <v>83</v>
      </c>
      <c r="AY158" s="186" t="s">
        <v>179</v>
      </c>
      <c r="BK158" s="188">
        <f>BK159</f>
        <v>0</v>
      </c>
    </row>
    <row r="159" spans="1:65" s="2" customFormat="1" ht="21.75" customHeight="1">
      <c r="A159" s="34"/>
      <c r="B159" s="35"/>
      <c r="C159" s="191" t="s">
        <v>263</v>
      </c>
      <c r="D159" s="191" t="s">
        <v>182</v>
      </c>
      <c r="E159" s="192" t="s">
        <v>3635</v>
      </c>
      <c r="F159" s="193" t="s">
        <v>3636</v>
      </c>
      <c r="G159" s="194" t="s">
        <v>907</v>
      </c>
      <c r="H159" s="195">
        <v>1</v>
      </c>
      <c r="I159" s="196"/>
      <c r="J159" s="197">
        <f>ROUND(I159*H159,2)</f>
        <v>0</v>
      </c>
      <c r="K159" s="193" t="s">
        <v>1</v>
      </c>
      <c r="L159" s="39"/>
      <c r="M159" s="198" t="s">
        <v>1</v>
      </c>
      <c r="N159" s="199" t="s">
        <v>41</v>
      </c>
      <c r="O159" s="71"/>
      <c r="P159" s="200">
        <f>O159*H159</f>
        <v>0</v>
      </c>
      <c r="Q159" s="200">
        <v>0</v>
      </c>
      <c r="R159" s="200">
        <f>Q159*H159</f>
        <v>0</v>
      </c>
      <c r="S159" s="200">
        <v>0</v>
      </c>
      <c r="T159" s="201">
        <f>S159*H159</f>
        <v>0</v>
      </c>
      <c r="U159" s="34"/>
      <c r="V159" s="34"/>
      <c r="W159" s="34"/>
      <c r="X159" s="34"/>
      <c r="Y159" s="34"/>
      <c r="Z159" s="34"/>
      <c r="AA159" s="34"/>
      <c r="AB159" s="34"/>
      <c r="AC159" s="34"/>
      <c r="AD159" s="34"/>
      <c r="AE159" s="34"/>
      <c r="AR159" s="202" t="s">
        <v>187</v>
      </c>
      <c r="AT159" s="202" t="s">
        <v>182</v>
      </c>
      <c r="AU159" s="202" t="s">
        <v>85</v>
      </c>
      <c r="AY159" s="17" t="s">
        <v>179</v>
      </c>
      <c r="BE159" s="203">
        <f>IF(N159="základní",J159,0)</f>
        <v>0</v>
      </c>
      <c r="BF159" s="203">
        <f>IF(N159="snížená",J159,0)</f>
        <v>0</v>
      </c>
      <c r="BG159" s="203">
        <f>IF(N159="zákl. přenesená",J159,0)</f>
        <v>0</v>
      </c>
      <c r="BH159" s="203">
        <f>IF(N159="sníž. přenesená",J159,0)</f>
        <v>0</v>
      </c>
      <c r="BI159" s="203">
        <f>IF(N159="nulová",J159,0)</f>
        <v>0</v>
      </c>
      <c r="BJ159" s="17" t="s">
        <v>83</v>
      </c>
      <c r="BK159" s="203">
        <f>ROUND(I159*H159,2)</f>
        <v>0</v>
      </c>
      <c r="BL159" s="17" t="s">
        <v>187</v>
      </c>
      <c r="BM159" s="202" t="s">
        <v>587</v>
      </c>
    </row>
    <row r="160" spans="1:65" s="12" customFormat="1" ht="22.9" customHeight="1">
      <c r="B160" s="175"/>
      <c r="C160" s="176"/>
      <c r="D160" s="177" t="s">
        <v>75</v>
      </c>
      <c r="E160" s="189" t="s">
        <v>3637</v>
      </c>
      <c r="F160" s="189" t="s">
        <v>3638</v>
      </c>
      <c r="G160" s="176"/>
      <c r="H160" s="176"/>
      <c r="I160" s="179"/>
      <c r="J160" s="190">
        <f>BK160</f>
        <v>0</v>
      </c>
      <c r="K160" s="176"/>
      <c r="L160" s="181"/>
      <c r="M160" s="182"/>
      <c r="N160" s="183"/>
      <c r="O160" s="183"/>
      <c r="P160" s="184">
        <f>P161</f>
        <v>0</v>
      </c>
      <c r="Q160" s="183"/>
      <c r="R160" s="184">
        <f>R161</f>
        <v>0</v>
      </c>
      <c r="S160" s="183"/>
      <c r="T160" s="185">
        <f>T161</f>
        <v>0</v>
      </c>
      <c r="AR160" s="186" t="s">
        <v>83</v>
      </c>
      <c r="AT160" s="187" t="s">
        <v>75</v>
      </c>
      <c r="AU160" s="187" t="s">
        <v>83</v>
      </c>
      <c r="AY160" s="186" t="s">
        <v>179</v>
      </c>
      <c r="BK160" s="188">
        <f>BK161</f>
        <v>0</v>
      </c>
    </row>
    <row r="161" spans="1:65" s="2" customFormat="1" ht="21.75" customHeight="1">
      <c r="A161" s="34"/>
      <c r="B161" s="35"/>
      <c r="C161" s="191" t="s">
        <v>276</v>
      </c>
      <c r="D161" s="191" t="s">
        <v>182</v>
      </c>
      <c r="E161" s="192" t="s">
        <v>3639</v>
      </c>
      <c r="F161" s="193" t="s">
        <v>3640</v>
      </c>
      <c r="G161" s="194" t="s">
        <v>3641</v>
      </c>
      <c r="H161" s="195">
        <v>24</v>
      </c>
      <c r="I161" s="196"/>
      <c r="J161" s="197">
        <f>ROUND(I161*H161,2)</f>
        <v>0</v>
      </c>
      <c r="K161" s="193" t="s">
        <v>1</v>
      </c>
      <c r="L161" s="39"/>
      <c r="M161" s="198" t="s">
        <v>1</v>
      </c>
      <c r="N161" s="199" t="s">
        <v>41</v>
      </c>
      <c r="O161" s="71"/>
      <c r="P161" s="200">
        <f>O161*H161</f>
        <v>0</v>
      </c>
      <c r="Q161" s="200">
        <v>0</v>
      </c>
      <c r="R161" s="200">
        <f>Q161*H161</f>
        <v>0</v>
      </c>
      <c r="S161" s="200">
        <v>0</v>
      </c>
      <c r="T161" s="201">
        <f>S161*H161</f>
        <v>0</v>
      </c>
      <c r="U161" s="34"/>
      <c r="V161" s="34"/>
      <c r="W161" s="34"/>
      <c r="X161" s="34"/>
      <c r="Y161" s="34"/>
      <c r="Z161" s="34"/>
      <c r="AA161" s="34"/>
      <c r="AB161" s="34"/>
      <c r="AC161" s="34"/>
      <c r="AD161" s="34"/>
      <c r="AE161" s="34"/>
      <c r="AR161" s="202" t="s">
        <v>187</v>
      </c>
      <c r="AT161" s="202" t="s">
        <v>182</v>
      </c>
      <c r="AU161" s="202" t="s">
        <v>85</v>
      </c>
      <c r="AY161" s="17" t="s">
        <v>179</v>
      </c>
      <c r="BE161" s="203">
        <f>IF(N161="základní",J161,0)</f>
        <v>0</v>
      </c>
      <c r="BF161" s="203">
        <f>IF(N161="snížená",J161,0)</f>
        <v>0</v>
      </c>
      <c r="BG161" s="203">
        <f>IF(N161="zákl. přenesená",J161,0)</f>
        <v>0</v>
      </c>
      <c r="BH161" s="203">
        <f>IF(N161="sníž. přenesená",J161,0)</f>
        <v>0</v>
      </c>
      <c r="BI161" s="203">
        <f>IF(N161="nulová",J161,0)</f>
        <v>0</v>
      </c>
      <c r="BJ161" s="17" t="s">
        <v>83</v>
      </c>
      <c r="BK161" s="203">
        <f>ROUND(I161*H161,2)</f>
        <v>0</v>
      </c>
      <c r="BL161" s="17" t="s">
        <v>187</v>
      </c>
      <c r="BM161" s="202" t="s">
        <v>600</v>
      </c>
    </row>
    <row r="162" spans="1:65" s="12" customFormat="1" ht="25.9" customHeight="1">
      <c r="B162" s="175"/>
      <c r="C162" s="176"/>
      <c r="D162" s="177" t="s">
        <v>75</v>
      </c>
      <c r="E162" s="178" t="s">
        <v>85</v>
      </c>
      <c r="F162" s="178" t="s">
        <v>3642</v>
      </c>
      <c r="G162" s="176"/>
      <c r="H162" s="176"/>
      <c r="I162" s="179"/>
      <c r="J162" s="180">
        <f>BK162</f>
        <v>0</v>
      </c>
      <c r="K162" s="176"/>
      <c r="L162" s="181"/>
      <c r="M162" s="182"/>
      <c r="N162" s="183"/>
      <c r="O162" s="183"/>
      <c r="P162" s="184">
        <f>P163+P175+P220</f>
        <v>0</v>
      </c>
      <c r="Q162" s="183"/>
      <c r="R162" s="184">
        <f>R163+R175+R220</f>
        <v>0</v>
      </c>
      <c r="S162" s="183"/>
      <c r="T162" s="185">
        <f>T163+T175+T220</f>
        <v>0</v>
      </c>
      <c r="AR162" s="186" t="s">
        <v>83</v>
      </c>
      <c r="AT162" s="187" t="s">
        <v>75</v>
      </c>
      <c r="AU162" s="187" t="s">
        <v>76</v>
      </c>
      <c r="AY162" s="186" t="s">
        <v>179</v>
      </c>
      <c r="BK162" s="188">
        <f>BK163+BK175+BK220</f>
        <v>0</v>
      </c>
    </row>
    <row r="163" spans="1:65" s="12" customFormat="1" ht="22.9" customHeight="1">
      <c r="B163" s="175"/>
      <c r="C163" s="176"/>
      <c r="D163" s="177" t="s">
        <v>75</v>
      </c>
      <c r="E163" s="189" t="s">
        <v>1543</v>
      </c>
      <c r="F163" s="189" t="s">
        <v>1544</v>
      </c>
      <c r="G163" s="176"/>
      <c r="H163" s="176"/>
      <c r="I163" s="179"/>
      <c r="J163" s="190">
        <f>BK163</f>
        <v>0</v>
      </c>
      <c r="K163" s="176"/>
      <c r="L163" s="181"/>
      <c r="M163" s="182"/>
      <c r="N163" s="183"/>
      <c r="O163" s="183"/>
      <c r="P163" s="184">
        <f>SUM(P164:P174)</f>
        <v>0</v>
      </c>
      <c r="Q163" s="183"/>
      <c r="R163" s="184">
        <f>SUM(R164:R174)</f>
        <v>0</v>
      </c>
      <c r="S163" s="183"/>
      <c r="T163" s="185">
        <f>SUM(T164:T174)</f>
        <v>0</v>
      </c>
      <c r="AR163" s="186" t="s">
        <v>85</v>
      </c>
      <c r="AT163" s="187" t="s">
        <v>75</v>
      </c>
      <c r="AU163" s="187" t="s">
        <v>83</v>
      </c>
      <c r="AY163" s="186" t="s">
        <v>179</v>
      </c>
      <c r="BK163" s="188">
        <f>SUM(BK164:BK174)</f>
        <v>0</v>
      </c>
    </row>
    <row r="164" spans="1:65" s="2" customFormat="1" ht="16.5" customHeight="1">
      <c r="A164" s="34"/>
      <c r="B164" s="35"/>
      <c r="C164" s="191" t="s">
        <v>262</v>
      </c>
      <c r="D164" s="191" t="s">
        <v>182</v>
      </c>
      <c r="E164" s="192" t="s">
        <v>3643</v>
      </c>
      <c r="F164" s="193" t="s">
        <v>3644</v>
      </c>
      <c r="G164" s="194" t="s">
        <v>346</v>
      </c>
      <c r="H164" s="195">
        <v>316.10000000000002</v>
      </c>
      <c r="I164" s="196"/>
      <c r="J164" s="197">
        <f>ROUND(I164*H164,2)</f>
        <v>0</v>
      </c>
      <c r="K164" s="193" t="s">
        <v>1</v>
      </c>
      <c r="L164" s="39"/>
      <c r="M164" s="198" t="s">
        <v>1</v>
      </c>
      <c r="N164" s="199" t="s">
        <v>41</v>
      </c>
      <c r="O164" s="71"/>
      <c r="P164" s="200">
        <f>O164*H164</f>
        <v>0</v>
      </c>
      <c r="Q164" s="200">
        <v>0</v>
      </c>
      <c r="R164" s="200">
        <f>Q164*H164</f>
        <v>0</v>
      </c>
      <c r="S164" s="200">
        <v>0</v>
      </c>
      <c r="T164" s="201">
        <f>S164*H164</f>
        <v>0</v>
      </c>
      <c r="U164" s="34"/>
      <c r="V164" s="34"/>
      <c r="W164" s="34"/>
      <c r="X164" s="34"/>
      <c r="Y164" s="34"/>
      <c r="Z164" s="34"/>
      <c r="AA164" s="34"/>
      <c r="AB164" s="34"/>
      <c r="AC164" s="34"/>
      <c r="AD164" s="34"/>
      <c r="AE164" s="34"/>
      <c r="AR164" s="202" t="s">
        <v>263</v>
      </c>
      <c r="AT164" s="202" t="s">
        <v>182</v>
      </c>
      <c r="AU164" s="202" t="s">
        <v>85</v>
      </c>
      <c r="AY164" s="17" t="s">
        <v>179</v>
      </c>
      <c r="BE164" s="203">
        <f>IF(N164="základní",J164,0)</f>
        <v>0</v>
      </c>
      <c r="BF164" s="203">
        <f>IF(N164="snížená",J164,0)</f>
        <v>0</v>
      </c>
      <c r="BG164" s="203">
        <f>IF(N164="zákl. přenesená",J164,0)</f>
        <v>0</v>
      </c>
      <c r="BH164" s="203">
        <f>IF(N164="sníž. přenesená",J164,0)</f>
        <v>0</v>
      </c>
      <c r="BI164" s="203">
        <f>IF(N164="nulová",J164,0)</f>
        <v>0</v>
      </c>
      <c r="BJ164" s="17" t="s">
        <v>83</v>
      </c>
      <c r="BK164" s="203">
        <f>ROUND(I164*H164,2)</f>
        <v>0</v>
      </c>
      <c r="BL164" s="17" t="s">
        <v>263</v>
      </c>
      <c r="BM164" s="202" t="s">
        <v>621</v>
      </c>
    </row>
    <row r="165" spans="1:65" s="14" customFormat="1" ht="11.25">
      <c r="B165" s="219"/>
      <c r="C165" s="220"/>
      <c r="D165" s="204" t="s">
        <v>191</v>
      </c>
      <c r="E165" s="221" t="s">
        <v>1</v>
      </c>
      <c r="F165" s="222" t="s">
        <v>3645</v>
      </c>
      <c r="G165" s="220"/>
      <c r="H165" s="223">
        <v>316.10000000000002</v>
      </c>
      <c r="I165" s="224"/>
      <c r="J165" s="220"/>
      <c r="K165" s="220"/>
      <c r="L165" s="225"/>
      <c r="M165" s="226"/>
      <c r="N165" s="227"/>
      <c r="O165" s="227"/>
      <c r="P165" s="227"/>
      <c r="Q165" s="227"/>
      <c r="R165" s="227"/>
      <c r="S165" s="227"/>
      <c r="T165" s="228"/>
      <c r="AT165" s="229" t="s">
        <v>191</v>
      </c>
      <c r="AU165" s="229" t="s">
        <v>85</v>
      </c>
      <c r="AV165" s="14" t="s">
        <v>85</v>
      </c>
      <c r="AW165" s="14" t="s">
        <v>32</v>
      </c>
      <c r="AX165" s="14" t="s">
        <v>76</v>
      </c>
      <c r="AY165" s="229" t="s">
        <v>179</v>
      </c>
    </row>
    <row r="166" spans="1:65" s="15" customFormat="1" ht="11.25">
      <c r="B166" s="244"/>
      <c r="C166" s="245"/>
      <c r="D166" s="204" t="s">
        <v>191</v>
      </c>
      <c r="E166" s="246" t="s">
        <v>1</v>
      </c>
      <c r="F166" s="247" t="s">
        <v>2795</v>
      </c>
      <c r="G166" s="245"/>
      <c r="H166" s="248">
        <v>316.10000000000002</v>
      </c>
      <c r="I166" s="249"/>
      <c r="J166" s="245"/>
      <c r="K166" s="245"/>
      <c r="L166" s="250"/>
      <c r="M166" s="251"/>
      <c r="N166" s="252"/>
      <c r="O166" s="252"/>
      <c r="P166" s="252"/>
      <c r="Q166" s="252"/>
      <c r="R166" s="252"/>
      <c r="S166" s="252"/>
      <c r="T166" s="253"/>
      <c r="AT166" s="254" t="s">
        <v>191</v>
      </c>
      <c r="AU166" s="254" t="s">
        <v>85</v>
      </c>
      <c r="AV166" s="15" t="s">
        <v>187</v>
      </c>
      <c r="AW166" s="15" t="s">
        <v>32</v>
      </c>
      <c r="AX166" s="15" t="s">
        <v>83</v>
      </c>
      <c r="AY166" s="254" t="s">
        <v>179</v>
      </c>
    </row>
    <row r="167" spans="1:65" s="2" customFormat="1" ht="48">
      <c r="A167" s="34"/>
      <c r="B167" s="35"/>
      <c r="C167" s="191" t="s">
        <v>343</v>
      </c>
      <c r="D167" s="191" t="s">
        <v>182</v>
      </c>
      <c r="E167" s="192" t="s">
        <v>3646</v>
      </c>
      <c r="F167" s="193" t="s">
        <v>3647</v>
      </c>
      <c r="G167" s="194" t="s">
        <v>346</v>
      </c>
      <c r="H167" s="195">
        <v>160.9</v>
      </c>
      <c r="I167" s="196"/>
      <c r="J167" s="197">
        <f t="shared" ref="J167:J173" si="10">ROUND(I167*H167,2)</f>
        <v>0</v>
      </c>
      <c r="K167" s="193" t="s">
        <v>1</v>
      </c>
      <c r="L167" s="39"/>
      <c r="M167" s="198" t="s">
        <v>1</v>
      </c>
      <c r="N167" s="199" t="s">
        <v>41</v>
      </c>
      <c r="O167" s="71"/>
      <c r="P167" s="200">
        <f t="shared" ref="P167:P173" si="11">O167*H167</f>
        <v>0</v>
      </c>
      <c r="Q167" s="200">
        <v>0</v>
      </c>
      <c r="R167" s="200">
        <f t="shared" ref="R167:R173" si="12">Q167*H167</f>
        <v>0</v>
      </c>
      <c r="S167" s="200">
        <v>0</v>
      </c>
      <c r="T167" s="201">
        <f t="shared" ref="T167:T173" si="13">S167*H167</f>
        <v>0</v>
      </c>
      <c r="U167" s="34"/>
      <c r="V167" s="34"/>
      <c r="W167" s="34"/>
      <c r="X167" s="34"/>
      <c r="Y167" s="34"/>
      <c r="Z167" s="34"/>
      <c r="AA167" s="34"/>
      <c r="AB167" s="34"/>
      <c r="AC167" s="34"/>
      <c r="AD167" s="34"/>
      <c r="AE167" s="34"/>
      <c r="AR167" s="202" t="s">
        <v>263</v>
      </c>
      <c r="AT167" s="202" t="s">
        <v>182</v>
      </c>
      <c r="AU167" s="202" t="s">
        <v>85</v>
      </c>
      <c r="AY167" s="17" t="s">
        <v>179</v>
      </c>
      <c r="BE167" s="203">
        <f t="shared" ref="BE167:BE173" si="14">IF(N167="základní",J167,0)</f>
        <v>0</v>
      </c>
      <c r="BF167" s="203">
        <f t="shared" ref="BF167:BF173" si="15">IF(N167="snížená",J167,0)</f>
        <v>0</v>
      </c>
      <c r="BG167" s="203">
        <f t="shared" ref="BG167:BG173" si="16">IF(N167="zákl. přenesená",J167,0)</f>
        <v>0</v>
      </c>
      <c r="BH167" s="203">
        <f t="shared" ref="BH167:BH173" si="17">IF(N167="sníž. přenesená",J167,0)</f>
        <v>0</v>
      </c>
      <c r="BI167" s="203">
        <f t="shared" ref="BI167:BI173" si="18">IF(N167="nulová",J167,0)</f>
        <v>0</v>
      </c>
      <c r="BJ167" s="17" t="s">
        <v>83</v>
      </c>
      <c r="BK167" s="203">
        <f t="shared" ref="BK167:BK173" si="19">ROUND(I167*H167,2)</f>
        <v>0</v>
      </c>
      <c r="BL167" s="17" t="s">
        <v>263</v>
      </c>
      <c r="BM167" s="202" t="s">
        <v>644</v>
      </c>
    </row>
    <row r="168" spans="1:65" s="2" customFormat="1" ht="48">
      <c r="A168" s="34"/>
      <c r="B168" s="35"/>
      <c r="C168" s="191" t="s">
        <v>357</v>
      </c>
      <c r="D168" s="191" t="s">
        <v>182</v>
      </c>
      <c r="E168" s="192" t="s">
        <v>3648</v>
      </c>
      <c r="F168" s="193" t="s">
        <v>3649</v>
      </c>
      <c r="G168" s="194" t="s">
        <v>346</v>
      </c>
      <c r="H168" s="195">
        <v>35.5</v>
      </c>
      <c r="I168" s="196"/>
      <c r="J168" s="197">
        <f t="shared" si="10"/>
        <v>0</v>
      </c>
      <c r="K168" s="193" t="s">
        <v>1</v>
      </c>
      <c r="L168" s="39"/>
      <c r="M168" s="198" t="s">
        <v>1</v>
      </c>
      <c r="N168" s="199" t="s">
        <v>41</v>
      </c>
      <c r="O168" s="71"/>
      <c r="P168" s="200">
        <f t="shared" si="11"/>
        <v>0</v>
      </c>
      <c r="Q168" s="200">
        <v>0</v>
      </c>
      <c r="R168" s="200">
        <f t="shared" si="12"/>
        <v>0</v>
      </c>
      <c r="S168" s="200">
        <v>0</v>
      </c>
      <c r="T168" s="201">
        <f t="shared" si="13"/>
        <v>0</v>
      </c>
      <c r="U168" s="34"/>
      <c r="V168" s="34"/>
      <c r="W168" s="34"/>
      <c r="X168" s="34"/>
      <c r="Y168" s="34"/>
      <c r="Z168" s="34"/>
      <c r="AA168" s="34"/>
      <c r="AB168" s="34"/>
      <c r="AC168" s="34"/>
      <c r="AD168" s="34"/>
      <c r="AE168" s="34"/>
      <c r="AR168" s="202" t="s">
        <v>263</v>
      </c>
      <c r="AT168" s="202" t="s">
        <v>182</v>
      </c>
      <c r="AU168" s="202" t="s">
        <v>85</v>
      </c>
      <c r="AY168" s="17" t="s">
        <v>179</v>
      </c>
      <c r="BE168" s="203">
        <f t="shared" si="14"/>
        <v>0</v>
      </c>
      <c r="BF168" s="203">
        <f t="shared" si="15"/>
        <v>0</v>
      </c>
      <c r="BG168" s="203">
        <f t="shared" si="16"/>
        <v>0</v>
      </c>
      <c r="BH168" s="203">
        <f t="shared" si="17"/>
        <v>0</v>
      </c>
      <c r="BI168" s="203">
        <f t="shared" si="18"/>
        <v>0</v>
      </c>
      <c r="BJ168" s="17" t="s">
        <v>83</v>
      </c>
      <c r="BK168" s="203">
        <f t="shared" si="19"/>
        <v>0</v>
      </c>
      <c r="BL168" s="17" t="s">
        <v>263</v>
      </c>
      <c r="BM168" s="202" t="s">
        <v>656</v>
      </c>
    </row>
    <row r="169" spans="1:65" s="2" customFormat="1" ht="55.5" customHeight="1">
      <c r="A169" s="34"/>
      <c r="B169" s="35"/>
      <c r="C169" s="191" t="s">
        <v>7</v>
      </c>
      <c r="D169" s="191" t="s">
        <v>182</v>
      </c>
      <c r="E169" s="192" t="s">
        <v>3650</v>
      </c>
      <c r="F169" s="193" t="s">
        <v>3651</v>
      </c>
      <c r="G169" s="194" t="s">
        <v>185</v>
      </c>
      <c r="H169" s="195">
        <v>3.55</v>
      </c>
      <c r="I169" s="196"/>
      <c r="J169" s="197">
        <f t="shared" si="10"/>
        <v>0</v>
      </c>
      <c r="K169" s="193" t="s">
        <v>1</v>
      </c>
      <c r="L169" s="39"/>
      <c r="M169" s="198" t="s">
        <v>1</v>
      </c>
      <c r="N169" s="199" t="s">
        <v>41</v>
      </c>
      <c r="O169" s="71"/>
      <c r="P169" s="200">
        <f t="shared" si="11"/>
        <v>0</v>
      </c>
      <c r="Q169" s="200">
        <v>0</v>
      </c>
      <c r="R169" s="200">
        <f t="shared" si="12"/>
        <v>0</v>
      </c>
      <c r="S169" s="200">
        <v>0</v>
      </c>
      <c r="T169" s="201">
        <f t="shared" si="13"/>
        <v>0</v>
      </c>
      <c r="U169" s="34"/>
      <c r="V169" s="34"/>
      <c r="W169" s="34"/>
      <c r="X169" s="34"/>
      <c r="Y169" s="34"/>
      <c r="Z169" s="34"/>
      <c r="AA169" s="34"/>
      <c r="AB169" s="34"/>
      <c r="AC169" s="34"/>
      <c r="AD169" s="34"/>
      <c r="AE169" s="34"/>
      <c r="AR169" s="202" t="s">
        <v>263</v>
      </c>
      <c r="AT169" s="202" t="s">
        <v>182</v>
      </c>
      <c r="AU169" s="202" t="s">
        <v>85</v>
      </c>
      <c r="AY169" s="17" t="s">
        <v>179</v>
      </c>
      <c r="BE169" s="203">
        <f t="shared" si="14"/>
        <v>0</v>
      </c>
      <c r="BF169" s="203">
        <f t="shared" si="15"/>
        <v>0</v>
      </c>
      <c r="BG169" s="203">
        <f t="shared" si="16"/>
        <v>0</v>
      </c>
      <c r="BH169" s="203">
        <f t="shared" si="17"/>
        <v>0</v>
      </c>
      <c r="BI169" s="203">
        <f t="shared" si="18"/>
        <v>0</v>
      </c>
      <c r="BJ169" s="17" t="s">
        <v>83</v>
      </c>
      <c r="BK169" s="203">
        <f t="shared" si="19"/>
        <v>0</v>
      </c>
      <c r="BL169" s="17" t="s">
        <v>263</v>
      </c>
      <c r="BM169" s="202" t="s">
        <v>701</v>
      </c>
    </row>
    <row r="170" spans="1:65" s="2" customFormat="1" ht="66.75" customHeight="1">
      <c r="A170" s="34"/>
      <c r="B170" s="35"/>
      <c r="C170" s="191" t="s">
        <v>423</v>
      </c>
      <c r="D170" s="191" t="s">
        <v>182</v>
      </c>
      <c r="E170" s="192" t="s">
        <v>3652</v>
      </c>
      <c r="F170" s="193" t="s">
        <v>3653</v>
      </c>
      <c r="G170" s="194" t="s">
        <v>346</v>
      </c>
      <c r="H170" s="195">
        <v>53</v>
      </c>
      <c r="I170" s="196"/>
      <c r="J170" s="197">
        <f t="shared" si="10"/>
        <v>0</v>
      </c>
      <c r="K170" s="193" t="s">
        <v>1</v>
      </c>
      <c r="L170" s="39"/>
      <c r="M170" s="198" t="s">
        <v>1</v>
      </c>
      <c r="N170" s="199" t="s">
        <v>41</v>
      </c>
      <c r="O170" s="71"/>
      <c r="P170" s="200">
        <f t="shared" si="11"/>
        <v>0</v>
      </c>
      <c r="Q170" s="200">
        <v>0</v>
      </c>
      <c r="R170" s="200">
        <f t="shared" si="12"/>
        <v>0</v>
      </c>
      <c r="S170" s="200">
        <v>0</v>
      </c>
      <c r="T170" s="201">
        <f t="shared" si="13"/>
        <v>0</v>
      </c>
      <c r="U170" s="34"/>
      <c r="V170" s="34"/>
      <c r="W170" s="34"/>
      <c r="X170" s="34"/>
      <c r="Y170" s="34"/>
      <c r="Z170" s="34"/>
      <c r="AA170" s="34"/>
      <c r="AB170" s="34"/>
      <c r="AC170" s="34"/>
      <c r="AD170" s="34"/>
      <c r="AE170" s="34"/>
      <c r="AR170" s="202" t="s">
        <v>263</v>
      </c>
      <c r="AT170" s="202" t="s">
        <v>182</v>
      </c>
      <c r="AU170" s="202" t="s">
        <v>85</v>
      </c>
      <c r="AY170" s="17" t="s">
        <v>179</v>
      </c>
      <c r="BE170" s="203">
        <f t="shared" si="14"/>
        <v>0</v>
      </c>
      <c r="BF170" s="203">
        <f t="shared" si="15"/>
        <v>0</v>
      </c>
      <c r="BG170" s="203">
        <f t="shared" si="16"/>
        <v>0</v>
      </c>
      <c r="BH170" s="203">
        <f t="shared" si="17"/>
        <v>0</v>
      </c>
      <c r="BI170" s="203">
        <f t="shared" si="18"/>
        <v>0</v>
      </c>
      <c r="BJ170" s="17" t="s">
        <v>83</v>
      </c>
      <c r="BK170" s="203">
        <f t="shared" si="19"/>
        <v>0</v>
      </c>
      <c r="BL170" s="17" t="s">
        <v>263</v>
      </c>
      <c r="BM170" s="202" t="s">
        <v>719</v>
      </c>
    </row>
    <row r="171" spans="1:65" s="2" customFormat="1" ht="66.75" customHeight="1">
      <c r="A171" s="34"/>
      <c r="B171" s="35"/>
      <c r="C171" s="191" t="s">
        <v>428</v>
      </c>
      <c r="D171" s="191" t="s">
        <v>182</v>
      </c>
      <c r="E171" s="192" t="s">
        <v>3654</v>
      </c>
      <c r="F171" s="193" t="s">
        <v>3655</v>
      </c>
      <c r="G171" s="194" t="s">
        <v>346</v>
      </c>
      <c r="H171" s="195">
        <v>32</v>
      </c>
      <c r="I171" s="196"/>
      <c r="J171" s="197">
        <f t="shared" si="10"/>
        <v>0</v>
      </c>
      <c r="K171" s="193" t="s">
        <v>1</v>
      </c>
      <c r="L171" s="39"/>
      <c r="M171" s="198" t="s">
        <v>1</v>
      </c>
      <c r="N171" s="199" t="s">
        <v>41</v>
      </c>
      <c r="O171" s="71"/>
      <c r="P171" s="200">
        <f t="shared" si="11"/>
        <v>0</v>
      </c>
      <c r="Q171" s="200">
        <v>0</v>
      </c>
      <c r="R171" s="200">
        <f t="shared" si="12"/>
        <v>0</v>
      </c>
      <c r="S171" s="200">
        <v>0</v>
      </c>
      <c r="T171" s="201">
        <f t="shared" si="13"/>
        <v>0</v>
      </c>
      <c r="U171" s="34"/>
      <c r="V171" s="34"/>
      <c r="W171" s="34"/>
      <c r="X171" s="34"/>
      <c r="Y171" s="34"/>
      <c r="Z171" s="34"/>
      <c r="AA171" s="34"/>
      <c r="AB171" s="34"/>
      <c r="AC171" s="34"/>
      <c r="AD171" s="34"/>
      <c r="AE171" s="34"/>
      <c r="AR171" s="202" t="s">
        <v>263</v>
      </c>
      <c r="AT171" s="202" t="s">
        <v>182</v>
      </c>
      <c r="AU171" s="202" t="s">
        <v>85</v>
      </c>
      <c r="AY171" s="17" t="s">
        <v>179</v>
      </c>
      <c r="BE171" s="203">
        <f t="shared" si="14"/>
        <v>0</v>
      </c>
      <c r="BF171" s="203">
        <f t="shared" si="15"/>
        <v>0</v>
      </c>
      <c r="BG171" s="203">
        <f t="shared" si="16"/>
        <v>0</v>
      </c>
      <c r="BH171" s="203">
        <f t="shared" si="17"/>
        <v>0</v>
      </c>
      <c r="BI171" s="203">
        <f t="shared" si="18"/>
        <v>0</v>
      </c>
      <c r="BJ171" s="17" t="s">
        <v>83</v>
      </c>
      <c r="BK171" s="203">
        <f t="shared" si="19"/>
        <v>0</v>
      </c>
      <c r="BL171" s="17" t="s">
        <v>263</v>
      </c>
      <c r="BM171" s="202" t="s">
        <v>730</v>
      </c>
    </row>
    <row r="172" spans="1:65" s="2" customFormat="1" ht="66.75" customHeight="1">
      <c r="A172" s="34"/>
      <c r="B172" s="35"/>
      <c r="C172" s="191" t="s">
        <v>433</v>
      </c>
      <c r="D172" s="191" t="s">
        <v>182</v>
      </c>
      <c r="E172" s="192" t="s">
        <v>3656</v>
      </c>
      <c r="F172" s="193" t="s">
        <v>3657</v>
      </c>
      <c r="G172" s="194" t="s">
        <v>346</v>
      </c>
      <c r="H172" s="195">
        <v>34.700000000000003</v>
      </c>
      <c r="I172" s="196"/>
      <c r="J172" s="197">
        <f t="shared" si="10"/>
        <v>0</v>
      </c>
      <c r="K172" s="193" t="s">
        <v>1</v>
      </c>
      <c r="L172" s="39"/>
      <c r="M172" s="198" t="s">
        <v>1</v>
      </c>
      <c r="N172" s="199" t="s">
        <v>41</v>
      </c>
      <c r="O172" s="71"/>
      <c r="P172" s="200">
        <f t="shared" si="11"/>
        <v>0</v>
      </c>
      <c r="Q172" s="200">
        <v>0</v>
      </c>
      <c r="R172" s="200">
        <f t="shared" si="12"/>
        <v>0</v>
      </c>
      <c r="S172" s="200">
        <v>0</v>
      </c>
      <c r="T172" s="201">
        <f t="shared" si="13"/>
        <v>0</v>
      </c>
      <c r="U172" s="34"/>
      <c r="V172" s="34"/>
      <c r="W172" s="34"/>
      <c r="X172" s="34"/>
      <c r="Y172" s="34"/>
      <c r="Z172" s="34"/>
      <c r="AA172" s="34"/>
      <c r="AB172" s="34"/>
      <c r="AC172" s="34"/>
      <c r="AD172" s="34"/>
      <c r="AE172" s="34"/>
      <c r="AR172" s="202" t="s">
        <v>263</v>
      </c>
      <c r="AT172" s="202" t="s">
        <v>182</v>
      </c>
      <c r="AU172" s="202" t="s">
        <v>85</v>
      </c>
      <c r="AY172" s="17" t="s">
        <v>179</v>
      </c>
      <c r="BE172" s="203">
        <f t="shared" si="14"/>
        <v>0</v>
      </c>
      <c r="BF172" s="203">
        <f t="shared" si="15"/>
        <v>0</v>
      </c>
      <c r="BG172" s="203">
        <f t="shared" si="16"/>
        <v>0</v>
      </c>
      <c r="BH172" s="203">
        <f t="shared" si="17"/>
        <v>0</v>
      </c>
      <c r="BI172" s="203">
        <f t="shared" si="18"/>
        <v>0</v>
      </c>
      <c r="BJ172" s="17" t="s">
        <v>83</v>
      </c>
      <c r="BK172" s="203">
        <f t="shared" si="19"/>
        <v>0</v>
      </c>
      <c r="BL172" s="17" t="s">
        <v>263</v>
      </c>
      <c r="BM172" s="202" t="s">
        <v>739</v>
      </c>
    </row>
    <row r="173" spans="1:65" s="2" customFormat="1" ht="24">
      <c r="A173" s="34"/>
      <c r="B173" s="35"/>
      <c r="C173" s="191" t="s">
        <v>440</v>
      </c>
      <c r="D173" s="191" t="s">
        <v>182</v>
      </c>
      <c r="E173" s="192" t="s">
        <v>3658</v>
      </c>
      <c r="F173" s="193" t="s">
        <v>3659</v>
      </c>
      <c r="G173" s="194" t="s">
        <v>1805</v>
      </c>
      <c r="H173" s="240"/>
      <c r="I173" s="196"/>
      <c r="J173" s="197">
        <f t="shared" si="10"/>
        <v>0</v>
      </c>
      <c r="K173" s="193" t="s">
        <v>186</v>
      </c>
      <c r="L173" s="39"/>
      <c r="M173" s="198" t="s">
        <v>1</v>
      </c>
      <c r="N173" s="199" t="s">
        <v>41</v>
      </c>
      <c r="O173" s="71"/>
      <c r="P173" s="200">
        <f t="shared" si="11"/>
        <v>0</v>
      </c>
      <c r="Q173" s="200">
        <v>0</v>
      </c>
      <c r="R173" s="200">
        <f t="shared" si="12"/>
        <v>0</v>
      </c>
      <c r="S173" s="200">
        <v>0</v>
      </c>
      <c r="T173" s="201">
        <f t="shared" si="13"/>
        <v>0</v>
      </c>
      <c r="U173" s="34"/>
      <c r="V173" s="34"/>
      <c r="W173" s="34"/>
      <c r="X173" s="34"/>
      <c r="Y173" s="34"/>
      <c r="Z173" s="34"/>
      <c r="AA173" s="34"/>
      <c r="AB173" s="34"/>
      <c r="AC173" s="34"/>
      <c r="AD173" s="34"/>
      <c r="AE173" s="34"/>
      <c r="AR173" s="202" t="s">
        <v>263</v>
      </c>
      <c r="AT173" s="202" t="s">
        <v>182</v>
      </c>
      <c r="AU173" s="202" t="s">
        <v>85</v>
      </c>
      <c r="AY173" s="17" t="s">
        <v>179</v>
      </c>
      <c r="BE173" s="203">
        <f t="shared" si="14"/>
        <v>0</v>
      </c>
      <c r="BF173" s="203">
        <f t="shared" si="15"/>
        <v>0</v>
      </c>
      <c r="BG173" s="203">
        <f t="shared" si="16"/>
        <v>0</v>
      </c>
      <c r="BH173" s="203">
        <f t="shared" si="17"/>
        <v>0</v>
      </c>
      <c r="BI173" s="203">
        <f t="shared" si="18"/>
        <v>0</v>
      </c>
      <c r="BJ173" s="17" t="s">
        <v>83</v>
      </c>
      <c r="BK173" s="203">
        <f t="shared" si="19"/>
        <v>0</v>
      </c>
      <c r="BL173" s="17" t="s">
        <v>263</v>
      </c>
      <c r="BM173" s="202" t="s">
        <v>753</v>
      </c>
    </row>
    <row r="174" spans="1:65" s="2" customFormat="1" ht="107.25">
      <c r="A174" s="34"/>
      <c r="B174" s="35"/>
      <c r="C174" s="36"/>
      <c r="D174" s="204" t="s">
        <v>189</v>
      </c>
      <c r="E174" s="36"/>
      <c r="F174" s="205" t="s">
        <v>1608</v>
      </c>
      <c r="G174" s="36"/>
      <c r="H174" s="36"/>
      <c r="I174" s="206"/>
      <c r="J174" s="36"/>
      <c r="K174" s="36"/>
      <c r="L174" s="39"/>
      <c r="M174" s="207"/>
      <c r="N174" s="208"/>
      <c r="O174" s="71"/>
      <c r="P174" s="71"/>
      <c r="Q174" s="71"/>
      <c r="R174" s="71"/>
      <c r="S174" s="71"/>
      <c r="T174" s="72"/>
      <c r="U174" s="34"/>
      <c r="V174" s="34"/>
      <c r="W174" s="34"/>
      <c r="X174" s="34"/>
      <c r="Y174" s="34"/>
      <c r="Z174" s="34"/>
      <c r="AA174" s="34"/>
      <c r="AB174" s="34"/>
      <c r="AC174" s="34"/>
      <c r="AD174" s="34"/>
      <c r="AE174" s="34"/>
      <c r="AT174" s="17" t="s">
        <v>189</v>
      </c>
      <c r="AU174" s="17" t="s">
        <v>85</v>
      </c>
    </row>
    <row r="175" spans="1:65" s="12" customFormat="1" ht="22.9" customHeight="1">
      <c r="B175" s="175"/>
      <c r="C175" s="176"/>
      <c r="D175" s="177" t="s">
        <v>75</v>
      </c>
      <c r="E175" s="189" t="s">
        <v>3602</v>
      </c>
      <c r="F175" s="189" t="s">
        <v>3603</v>
      </c>
      <c r="G175" s="176"/>
      <c r="H175" s="176"/>
      <c r="I175" s="179"/>
      <c r="J175" s="190">
        <f>BK175</f>
        <v>0</v>
      </c>
      <c r="K175" s="176"/>
      <c r="L175" s="181"/>
      <c r="M175" s="182"/>
      <c r="N175" s="183"/>
      <c r="O175" s="183"/>
      <c r="P175" s="184">
        <f>SUM(P176:P219)</f>
        <v>0</v>
      </c>
      <c r="Q175" s="183"/>
      <c r="R175" s="184">
        <f>SUM(R176:R219)</f>
        <v>0</v>
      </c>
      <c r="S175" s="183"/>
      <c r="T175" s="185">
        <f>SUM(T176:T219)</f>
        <v>0</v>
      </c>
      <c r="AR175" s="186" t="s">
        <v>85</v>
      </c>
      <c r="AT175" s="187" t="s">
        <v>75</v>
      </c>
      <c r="AU175" s="187" t="s">
        <v>83</v>
      </c>
      <c r="AY175" s="186" t="s">
        <v>179</v>
      </c>
      <c r="BK175" s="188">
        <f>SUM(BK176:BK219)</f>
        <v>0</v>
      </c>
    </row>
    <row r="176" spans="1:65" s="2" customFormat="1" ht="24">
      <c r="A176" s="34"/>
      <c r="B176" s="35"/>
      <c r="C176" s="191" t="s">
        <v>447</v>
      </c>
      <c r="D176" s="191" t="s">
        <v>182</v>
      </c>
      <c r="E176" s="192" t="s">
        <v>3660</v>
      </c>
      <c r="F176" s="193" t="s">
        <v>3661</v>
      </c>
      <c r="G176" s="194" t="s">
        <v>346</v>
      </c>
      <c r="H176" s="195">
        <v>2.6</v>
      </c>
      <c r="I176" s="196"/>
      <c r="J176" s="197">
        <f>ROUND(I176*H176,2)</f>
        <v>0</v>
      </c>
      <c r="K176" s="193" t="s">
        <v>1</v>
      </c>
      <c r="L176" s="39"/>
      <c r="M176" s="198" t="s">
        <v>1</v>
      </c>
      <c r="N176" s="199" t="s">
        <v>41</v>
      </c>
      <c r="O176" s="71"/>
      <c r="P176" s="200">
        <f>O176*H176</f>
        <v>0</v>
      </c>
      <c r="Q176" s="200">
        <v>0</v>
      </c>
      <c r="R176" s="200">
        <f>Q176*H176</f>
        <v>0</v>
      </c>
      <c r="S176" s="200">
        <v>0</v>
      </c>
      <c r="T176" s="201">
        <f>S176*H176</f>
        <v>0</v>
      </c>
      <c r="U176" s="34"/>
      <c r="V176" s="34"/>
      <c r="W176" s="34"/>
      <c r="X176" s="34"/>
      <c r="Y176" s="34"/>
      <c r="Z176" s="34"/>
      <c r="AA176" s="34"/>
      <c r="AB176" s="34"/>
      <c r="AC176" s="34"/>
      <c r="AD176" s="34"/>
      <c r="AE176" s="34"/>
      <c r="AR176" s="202" t="s">
        <v>263</v>
      </c>
      <c r="AT176" s="202" t="s">
        <v>182</v>
      </c>
      <c r="AU176" s="202" t="s">
        <v>85</v>
      </c>
      <c r="AY176" s="17" t="s">
        <v>179</v>
      </c>
      <c r="BE176" s="203">
        <f>IF(N176="základní",J176,0)</f>
        <v>0</v>
      </c>
      <c r="BF176" s="203">
        <f>IF(N176="snížená",J176,0)</f>
        <v>0</v>
      </c>
      <c r="BG176" s="203">
        <f>IF(N176="zákl. přenesená",J176,0)</f>
        <v>0</v>
      </c>
      <c r="BH176" s="203">
        <f>IF(N176="sníž. přenesená",J176,0)</f>
        <v>0</v>
      </c>
      <c r="BI176" s="203">
        <f>IF(N176="nulová",J176,0)</f>
        <v>0</v>
      </c>
      <c r="BJ176" s="17" t="s">
        <v>83</v>
      </c>
      <c r="BK176" s="203">
        <f>ROUND(I176*H176,2)</f>
        <v>0</v>
      </c>
      <c r="BL176" s="17" t="s">
        <v>263</v>
      </c>
      <c r="BM176" s="202" t="s">
        <v>805</v>
      </c>
    </row>
    <row r="177" spans="1:65" s="13" customFormat="1" ht="11.25">
      <c r="B177" s="209"/>
      <c r="C177" s="210"/>
      <c r="D177" s="204" t="s">
        <v>191</v>
      </c>
      <c r="E177" s="211" t="s">
        <v>1</v>
      </c>
      <c r="F177" s="212" t="s">
        <v>3662</v>
      </c>
      <c r="G177" s="210"/>
      <c r="H177" s="211" t="s">
        <v>1</v>
      </c>
      <c r="I177" s="213"/>
      <c r="J177" s="210"/>
      <c r="K177" s="210"/>
      <c r="L177" s="214"/>
      <c r="M177" s="215"/>
      <c r="N177" s="216"/>
      <c r="O177" s="216"/>
      <c r="P177" s="216"/>
      <c r="Q177" s="216"/>
      <c r="R177" s="216"/>
      <c r="S177" s="216"/>
      <c r="T177" s="217"/>
      <c r="AT177" s="218" t="s">
        <v>191</v>
      </c>
      <c r="AU177" s="218" t="s">
        <v>85</v>
      </c>
      <c r="AV177" s="13" t="s">
        <v>83</v>
      </c>
      <c r="AW177" s="13" t="s">
        <v>32</v>
      </c>
      <c r="AX177" s="13" t="s">
        <v>76</v>
      </c>
      <c r="AY177" s="218" t="s">
        <v>179</v>
      </c>
    </row>
    <row r="178" spans="1:65" s="13" customFormat="1" ht="11.25">
      <c r="B178" s="209"/>
      <c r="C178" s="210"/>
      <c r="D178" s="204" t="s">
        <v>191</v>
      </c>
      <c r="E178" s="211" t="s">
        <v>1</v>
      </c>
      <c r="F178" s="212" t="s">
        <v>3663</v>
      </c>
      <c r="G178" s="210"/>
      <c r="H178" s="211" t="s">
        <v>1</v>
      </c>
      <c r="I178" s="213"/>
      <c r="J178" s="210"/>
      <c r="K178" s="210"/>
      <c r="L178" s="214"/>
      <c r="M178" s="215"/>
      <c r="N178" s="216"/>
      <c r="O178" s="216"/>
      <c r="P178" s="216"/>
      <c r="Q178" s="216"/>
      <c r="R178" s="216"/>
      <c r="S178" s="216"/>
      <c r="T178" s="217"/>
      <c r="AT178" s="218" t="s">
        <v>191</v>
      </c>
      <c r="AU178" s="218" t="s">
        <v>85</v>
      </c>
      <c r="AV178" s="13" t="s">
        <v>83</v>
      </c>
      <c r="AW178" s="13" t="s">
        <v>32</v>
      </c>
      <c r="AX178" s="13" t="s">
        <v>76</v>
      </c>
      <c r="AY178" s="218" t="s">
        <v>179</v>
      </c>
    </row>
    <row r="179" spans="1:65" s="14" customFormat="1" ht="11.25">
      <c r="B179" s="219"/>
      <c r="C179" s="220"/>
      <c r="D179" s="204" t="s">
        <v>191</v>
      </c>
      <c r="E179" s="221" t="s">
        <v>1</v>
      </c>
      <c r="F179" s="222" t="s">
        <v>3664</v>
      </c>
      <c r="G179" s="220"/>
      <c r="H179" s="223">
        <v>2.6</v>
      </c>
      <c r="I179" s="224"/>
      <c r="J179" s="220"/>
      <c r="K179" s="220"/>
      <c r="L179" s="225"/>
      <c r="M179" s="226"/>
      <c r="N179" s="227"/>
      <c r="O179" s="227"/>
      <c r="P179" s="227"/>
      <c r="Q179" s="227"/>
      <c r="R179" s="227"/>
      <c r="S179" s="227"/>
      <c r="T179" s="228"/>
      <c r="AT179" s="229" t="s">
        <v>191</v>
      </c>
      <c r="AU179" s="229" t="s">
        <v>85</v>
      </c>
      <c r="AV179" s="14" t="s">
        <v>85</v>
      </c>
      <c r="AW179" s="14" t="s">
        <v>32</v>
      </c>
      <c r="AX179" s="14" t="s">
        <v>76</v>
      </c>
      <c r="AY179" s="229" t="s">
        <v>179</v>
      </c>
    </row>
    <row r="180" spans="1:65" s="15" customFormat="1" ht="11.25">
      <c r="B180" s="244"/>
      <c r="C180" s="245"/>
      <c r="D180" s="204" t="s">
        <v>191</v>
      </c>
      <c r="E180" s="246" t="s">
        <v>1</v>
      </c>
      <c r="F180" s="247" t="s">
        <v>2795</v>
      </c>
      <c r="G180" s="245"/>
      <c r="H180" s="248">
        <v>2.6</v>
      </c>
      <c r="I180" s="249"/>
      <c r="J180" s="245"/>
      <c r="K180" s="245"/>
      <c r="L180" s="250"/>
      <c r="M180" s="251"/>
      <c r="N180" s="252"/>
      <c r="O180" s="252"/>
      <c r="P180" s="252"/>
      <c r="Q180" s="252"/>
      <c r="R180" s="252"/>
      <c r="S180" s="252"/>
      <c r="T180" s="253"/>
      <c r="AT180" s="254" t="s">
        <v>191</v>
      </c>
      <c r="AU180" s="254" t="s">
        <v>85</v>
      </c>
      <c r="AV180" s="15" t="s">
        <v>187</v>
      </c>
      <c r="AW180" s="15" t="s">
        <v>32</v>
      </c>
      <c r="AX180" s="15" t="s">
        <v>83</v>
      </c>
      <c r="AY180" s="254" t="s">
        <v>179</v>
      </c>
    </row>
    <row r="181" spans="1:65" s="2" customFormat="1" ht="24">
      <c r="A181" s="34"/>
      <c r="B181" s="35"/>
      <c r="C181" s="191" t="s">
        <v>454</v>
      </c>
      <c r="D181" s="191" t="s">
        <v>182</v>
      </c>
      <c r="E181" s="192" t="s">
        <v>3665</v>
      </c>
      <c r="F181" s="193" t="s">
        <v>3666</v>
      </c>
      <c r="G181" s="194" t="s">
        <v>346</v>
      </c>
      <c r="H181" s="195">
        <v>11.6</v>
      </c>
      <c r="I181" s="196"/>
      <c r="J181" s="197">
        <f>ROUND(I181*H181,2)</f>
        <v>0</v>
      </c>
      <c r="K181" s="193" t="s">
        <v>1</v>
      </c>
      <c r="L181" s="39"/>
      <c r="M181" s="198" t="s">
        <v>1</v>
      </c>
      <c r="N181" s="199" t="s">
        <v>41</v>
      </c>
      <c r="O181" s="71"/>
      <c r="P181" s="200">
        <f>O181*H181</f>
        <v>0</v>
      </c>
      <c r="Q181" s="200">
        <v>0</v>
      </c>
      <c r="R181" s="200">
        <f>Q181*H181</f>
        <v>0</v>
      </c>
      <c r="S181" s="200">
        <v>0</v>
      </c>
      <c r="T181" s="201">
        <f>S181*H181</f>
        <v>0</v>
      </c>
      <c r="U181" s="34"/>
      <c r="V181" s="34"/>
      <c r="W181" s="34"/>
      <c r="X181" s="34"/>
      <c r="Y181" s="34"/>
      <c r="Z181" s="34"/>
      <c r="AA181" s="34"/>
      <c r="AB181" s="34"/>
      <c r="AC181" s="34"/>
      <c r="AD181" s="34"/>
      <c r="AE181" s="34"/>
      <c r="AR181" s="202" t="s">
        <v>263</v>
      </c>
      <c r="AT181" s="202" t="s">
        <v>182</v>
      </c>
      <c r="AU181" s="202" t="s">
        <v>85</v>
      </c>
      <c r="AY181" s="17" t="s">
        <v>179</v>
      </c>
      <c r="BE181" s="203">
        <f>IF(N181="základní",J181,0)</f>
        <v>0</v>
      </c>
      <c r="BF181" s="203">
        <f>IF(N181="snížená",J181,0)</f>
        <v>0</v>
      </c>
      <c r="BG181" s="203">
        <f>IF(N181="zákl. přenesená",J181,0)</f>
        <v>0</v>
      </c>
      <c r="BH181" s="203">
        <f>IF(N181="sníž. přenesená",J181,0)</f>
        <v>0</v>
      </c>
      <c r="BI181" s="203">
        <f>IF(N181="nulová",J181,0)</f>
        <v>0</v>
      </c>
      <c r="BJ181" s="17" t="s">
        <v>83</v>
      </c>
      <c r="BK181" s="203">
        <f>ROUND(I181*H181,2)</f>
        <v>0</v>
      </c>
      <c r="BL181" s="17" t="s">
        <v>263</v>
      </c>
      <c r="BM181" s="202" t="s">
        <v>258</v>
      </c>
    </row>
    <row r="182" spans="1:65" s="13" customFormat="1" ht="11.25">
      <c r="B182" s="209"/>
      <c r="C182" s="210"/>
      <c r="D182" s="204" t="s">
        <v>191</v>
      </c>
      <c r="E182" s="211" t="s">
        <v>1</v>
      </c>
      <c r="F182" s="212" t="s">
        <v>3662</v>
      </c>
      <c r="G182" s="210"/>
      <c r="H182" s="211" t="s">
        <v>1</v>
      </c>
      <c r="I182" s="213"/>
      <c r="J182" s="210"/>
      <c r="K182" s="210"/>
      <c r="L182" s="214"/>
      <c r="M182" s="215"/>
      <c r="N182" s="216"/>
      <c r="O182" s="216"/>
      <c r="P182" s="216"/>
      <c r="Q182" s="216"/>
      <c r="R182" s="216"/>
      <c r="S182" s="216"/>
      <c r="T182" s="217"/>
      <c r="AT182" s="218" t="s">
        <v>191</v>
      </c>
      <c r="AU182" s="218" t="s">
        <v>85</v>
      </c>
      <c r="AV182" s="13" t="s">
        <v>83</v>
      </c>
      <c r="AW182" s="13" t="s">
        <v>32</v>
      </c>
      <c r="AX182" s="13" t="s">
        <v>76</v>
      </c>
      <c r="AY182" s="218" t="s">
        <v>179</v>
      </c>
    </row>
    <row r="183" spans="1:65" s="13" customFormat="1" ht="11.25">
      <c r="B183" s="209"/>
      <c r="C183" s="210"/>
      <c r="D183" s="204" t="s">
        <v>191</v>
      </c>
      <c r="E183" s="211" t="s">
        <v>1</v>
      </c>
      <c r="F183" s="212" t="s">
        <v>3663</v>
      </c>
      <c r="G183" s="210"/>
      <c r="H183" s="211" t="s">
        <v>1</v>
      </c>
      <c r="I183" s="213"/>
      <c r="J183" s="210"/>
      <c r="K183" s="210"/>
      <c r="L183" s="214"/>
      <c r="M183" s="215"/>
      <c r="N183" s="216"/>
      <c r="O183" s="216"/>
      <c r="P183" s="216"/>
      <c r="Q183" s="216"/>
      <c r="R183" s="216"/>
      <c r="S183" s="216"/>
      <c r="T183" s="217"/>
      <c r="AT183" s="218" t="s">
        <v>191</v>
      </c>
      <c r="AU183" s="218" t="s">
        <v>85</v>
      </c>
      <c r="AV183" s="13" t="s">
        <v>83</v>
      </c>
      <c r="AW183" s="13" t="s">
        <v>32</v>
      </c>
      <c r="AX183" s="13" t="s">
        <v>76</v>
      </c>
      <c r="AY183" s="218" t="s">
        <v>179</v>
      </c>
    </row>
    <row r="184" spans="1:65" s="14" customFormat="1" ht="11.25">
      <c r="B184" s="219"/>
      <c r="C184" s="220"/>
      <c r="D184" s="204" t="s">
        <v>191</v>
      </c>
      <c r="E184" s="221" t="s">
        <v>1</v>
      </c>
      <c r="F184" s="222" t="s">
        <v>3667</v>
      </c>
      <c r="G184" s="220"/>
      <c r="H184" s="223">
        <v>11.6</v>
      </c>
      <c r="I184" s="224"/>
      <c r="J184" s="220"/>
      <c r="K184" s="220"/>
      <c r="L184" s="225"/>
      <c r="M184" s="226"/>
      <c r="N184" s="227"/>
      <c r="O184" s="227"/>
      <c r="P184" s="227"/>
      <c r="Q184" s="227"/>
      <c r="R184" s="227"/>
      <c r="S184" s="227"/>
      <c r="T184" s="228"/>
      <c r="AT184" s="229" t="s">
        <v>191</v>
      </c>
      <c r="AU184" s="229" t="s">
        <v>85</v>
      </c>
      <c r="AV184" s="14" t="s">
        <v>85</v>
      </c>
      <c r="AW184" s="14" t="s">
        <v>32</v>
      </c>
      <c r="AX184" s="14" t="s">
        <v>76</v>
      </c>
      <c r="AY184" s="229" t="s">
        <v>179</v>
      </c>
    </row>
    <row r="185" spans="1:65" s="15" customFormat="1" ht="11.25">
      <c r="B185" s="244"/>
      <c r="C185" s="245"/>
      <c r="D185" s="204" t="s">
        <v>191</v>
      </c>
      <c r="E185" s="246" t="s">
        <v>1</v>
      </c>
      <c r="F185" s="247" t="s">
        <v>2795</v>
      </c>
      <c r="G185" s="245"/>
      <c r="H185" s="248">
        <v>11.6</v>
      </c>
      <c r="I185" s="249"/>
      <c r="J185" s="245"/>
      <c r="K185" s="245"/>
      <c r="L185" s="250"/>
      <c r="M185" s="251"/>
      <c r="N185" s="252"/>
      <c r="O185" s="252"/>
      <c r="P185" s="252"/>
      <c r="Q185" s="252"/>
      <c r="R185" s="252"/>
      <c r="S185" s="252"/>
      <c r="T185" s="253"/>
      <c r="AT185" s="254" t="s">
        <v>191</v>
      </c>
      <c r="AU185" s="254" t="s">
        <v>85</v>
      </c>
      <c r="AV185" s="15" t="s">
        <v>187</v>
      </c>
      <c r="AW185" s="15" t="s">
        <v>32</v>
      </c>
      <c r="AX185" s="15" t="s">
        <v>83</v>
      </c>
      <c r="AY185" s="254" t="s">
        <v>179</v>
      </c>
    </row>
    <row r="186" spans="1:65" s="2" customFormat="1" ht="24">
      <c r="A186" s="34"/>
      <c r="B186" s="35"/>
      <c r="C186" s="191" t="s">
        <v>471</v>
      </c>
      <c r="D186" s="191" t="s">
        <v>182</v>
      </c>
      <c r="E186" s="192" t="s">
        <v>3668</v>
      </c>
      <c r="F186" s="193" t="s">
        <v>3669</v>
      </c>
      <c r="G186" s="194" t="s">
        <v>346</v>
      </c>
      <c r="H186" s="195">
        <v>3.7</v>
      </c>
      <c r="I186" s="196"/>
      <c r="J186" s="197">
        <f>ROUND(I186*H186,2)</f>
        <v>0</v>
      </c>
      <c r="K186" s="193" t="s">
        <v>1</v>
      </c>
      <c r="L186" s="39"/>
      <c r="M186" s="198" t="s">
        <v>1</v>
      </c>
      <c r="N186" s="199" t="s">
        <v>41</v>
      </c>
      <c r="O186" s="71"/>
      <c r="P186" s="200">
        <f>O186*H186</f>
        <v>0</v>
      </c>
      <c r="Q186" s="200">
        <v>0</v>
      </c>
      <c r="R186" s="200">
        <f>Q186*H186</f>
        <v>0</v>
      </c>
      <c r="S186" s="200">
        <v>0</v>
      </c>
      <c r="T186" s="201">
        <f>S186*H186</f>
        <v>0</v>
      </c>
      <c r="U186" s="34"/>
      <c r="V186" s="34"/>
      <c r="W186" s="34"/>
      <c r="X186" s="34"/>
      <c r="Y186" s="34"/>
      <c r="Z186" s="34"/>
      <c r="AA186" s="34"/>
      <c r="AB186" s="34"/>
      <c r="AC186" s="34"/>
      <c r="AD186" s="34"/>
      <c r="AE186" s="34"/>
      <c r="AR186" s="202" t="s">
        <v>263</v>
      </c>
      <c r="AT186" s="202" t="s">
        <v>182</v>
      </c>
      <c r="AU186" s="202" t="s">
        <v>85</v>
      </c>
      <c r="AY186" s="17" t="s">
        <v>179</v>
      </c>
      <c r="BE186" s="203">
        <f>IF(N186="základní",J186,0)</f>
        <v>0</v>
      </c>
      <c r="BF186" s="203">
        <f>IF(N186="snížená",J186,0)</f>
        <v>0</v>
      </c>
      <c r="BG186" s="203">
        <f>IF(N186="zákl. přenesená",J186,0)</f>
        <v>0</v>
      </c>
      <c r="BH186" s="203">
        <f>IF(N186="sníž. přenesená",J186,0)</f>
        <v>0</v>
      </c>
      <c r="BI186" s="203">
        <f>IF(N186="nulová",J186,0)</f>
        <v>0</v>
      </c>
      <c r="BJ186" s="17" t="s">
        <v>83</v>
      </c>
      <c r="BK186" s="203">
        <f>ROUND(I186*H186,2)</f>
        <v>0</v>
      </c>
      <c r="BL186" s="17" t="s">
        <v>263</v>
      </c>
      <c r="BM186" s="202" t="s">
        <v>854</v>
      </c>
    </row>
    <row r="187" spans="1:65" s="13" customFormat="1" ht="11.25">
      <c r="B187" s="209"/>
      <c r="C187" s="210"/>
      <c r="D187" s="204" t="s">
        <v>191</v>
      </c>
      <c r="E187" s="211" t="s">
        <v>1</v>
      </c>
      <c r="F187" s="212" t="s">
        <v>3662</v>
      </c>
      <c r="G187" s="210"/>
      <c r="H187" s="211" t="s">
        <v>1</v>
      </c>
      <c r="I187" s="213"/>
      <c r="J187" s="210"/>
      <c r="K187" s="210"/>
      <c r="L187" s="214"/>
      <c r="M187" s="215"/>
      <c r="N187" s="216"/>
      <c r="O187" s="216"/>
      <c r="P187" s="216"/>
      <c r="Q187" s="216"/>
      <c r="R187" s="216"/>
      <c r="S187" s="216"/>
      <c r="T187" s="217"/>
      <c r="AT187" s="218" t="s">
        <v>191</v>
      </c>
      <c r="AU187" s="218" t="s">
        <v>85</v>
      </c>
      <c r="AV187" s="13" t="s">
        <v>83</v>
      </c>
      <c r="AW187" s="13" t="s">
        <v>32</v>
      </c>
      <c r="AX187" s="13" t="s">
        <v>76</v>
      </c>
      <c r="AY187" s="218" t="s">
        <v>179</v>
      </c>
    </row>
    <row r="188" spans="1:65" s="13" customFormat="1" ht="11.25">
      <c r="B188" s="209"/>
      <c r="C188" s="210"/>
      <c r="D188" s="204" t="s">
        <v>191</v>
      </c>
      <c r="E188" s="211" t="s">
        <v>1</v>
      </c>
      <c r="F188" s="212" t="s">
        <v>3663</v>
      </c>
      <c r="G188" s="210"/>
      <c r="H188" s="211" t="s">
        <v>1</v>
      </c>
      <c r="I188" s="213"/>
      <c r="J188" s="210"/>
      <c r="K188" s="210"/>
      <c r="L188" s="214"/>
      <c r="M188" s="215"/>
      <c r="N188" s="216"/>
      <c r="O188" s="216"/>
      <c r="P188" s="216"/>
      <c r="Q188" s="216"/>
      <c r="R188" s="216"/>
      <c r="S188" s="216"/>
      <c r="T188" s="217"/>
      <c r="AT188" s="218" t="s">
        <v>191</v>
      </c>
      <c r="AU188" s="218" t="s">
        <v>85</v>
      </c>
      <c r="AV188" s="13" t="s">
        <v>83</v>
      </c>
      <c r="AW188" s="13" t="s">
        <v>32</v>
      </c>
      <c r="AX188" s="13" t="s">
        <v>76</v>
      </c>
      <c r="AY188" s="218" t="s">
        <v>179</v>
      </c>
    </row>
    <row r="189" spans="1:65" s="14" customFormat="1" ht="11.25">
      <c r="B189" s="219"/>
      <c r="C189" s="220"/>
      <c r="D189" s="204" t="s">
        <v>191</v>
      </c>
      <c r="E189" s="221" t="s">
        <v>1</v>
      </c>
      <c r="F189" s="222" t="s">
        <v>3670</v>
      </c>
      <c r="G189" s="220"/>
      <c r="H189" s="223">
        <v>3.7</v>
      </c>
      <c r="I189" s="224"/>
      <c r="J189" s="220"/>
      <c r="K189" s="220"/>
      <c r="L189" s="225"/>
      <c r="M189" s="226"/>
      <c r="N189" s="227"/>
      <c r="O189" s="227"/>
      <c r="P189" s="227"/>
      <c r="Q189" s="227"/>
      <c r="R189" s="227"/>
      <c r="S189" s="227"/>
      <c r="T189" s="228"/>
      <c r="AT189" s="229" t="s">
        <v>191</v>
      </c>
      <c r="AU189" s="229" t="s">
        <v>85</v>
      </c>
      <c r="AV189" s="14" t="s">
        <v>85</v>
      </c>
      <c r="AW189" s="14" t="s">
        <v>32</v>
      </c>
      <c r="AX189" s="14" t="s">
        <v>76</v>
      </c>
      <c r="AY189" s="229" t="s">
        <v>179</v>
      </c>
    </row>
    <row r="190" spans="1:65" s="15" customFormat="1" ht="11.25">
      <c r="B190" s="244"/>
      <c r="C190" s="245"/>
      <c r="D190" s="204" t="s">
        <v>191</v>
      </c>
      <c r="E190" s="246" t="s">
        <v>1</v>
      </c>
      <c r="F190" s="247" t="s">
        <v>2795</v>
      </c>
      <c r="G190" s="245"/>
      <c r="H190" s="248">
        <v>3.7</v>
      </c>
      <c r="I190" s="249"/>
      <c r="J190" s="245"/>
      <c r="K190" s="245"/>
      <c r="L190" s="250"/>
      <c r="M190" s="251"/>
      <c r="N190" s="252"/>
      <c r="O190" s="252"/>
      <c r="P190" s="252"/>
      <c r="Q190" s="252"/>
      <c r="R190" s="252"/>
      <c r="S190" s="252"/>
      <c r="T190" s="253"/>
      <c r="AT190" s="254" t="s">
        <v>191</v>
      </c>
      <c r="AU190" s="254" t="s">
        <v>85</v>
      </c>
      <c r="AV190" s="15" t="s">
        <v>187</v>
      </c>
      <c r="AW190" s="15" t="s">
        <v>32</v>
      </c>
      <c r="AX190" s="15" t="s">
        <v>83</v>
      </c>
      <c r="AY190" s="254" t="s">
        <v>179</v>
      </c>
    </row>
    <row r="191" spans="1:65" s="2" customFormat="1" ht="24">
      <c r="A191" s="34"/>
      <c r="B191" s="35"/>
      <c r="C191" s="191" t="s">
        <v>525</v>
      </c>
      <c r="D191" s="191" t="s">
        <v>182</v>
      </c>
      <c r="E191" s="192" t="s">
        <v>3671</v>
      </c>
      <c r="F191" s="193" t="s">
        <v>3672</v>
      </c>
      <c r="G191" s="194" t="s">
        <v>346</v>
      </c>
      <c r="H191" s="195">
        <v>7.5</v>
      </c>
      <c r="I191" s="196"/>
      <c r="J191" s="197">
        <f>ROUND(I191*H191,2)</f>
        <v>0</v>
      </c>
      <c r="K191" s="193" t="s">
        <v>1</v>
      </c>
      <c r="L191" s="39"/>
      <c r="M191" s="198" t="s">
        <v>1</v>
      </c>
      <c r="N191" s="199" t="s">
        <v>41</v>
      </c>
      <c r="O191" s="71"/>
      <c r="P191" s="200">
        <f>O191*H191</f>
        <v>0</v>
      </c>
      <c r="Q191" s="200">
        <v>0</v>
      </c>
      <c r="R191" s="200">
        <f>Q191*H191</f>
        <v>0</v>
      </c>
      <c r="S191" s="200">
        <v>0</v>
      </c>
      <c r="T191" s="201">
        <f>S191*H191</f>
        <v>0</v>
      </c>
      <c r="U191" s="34"/>
      <c r="V191" s="34"/>
      <c r="W191" s="34"/>
      <c r="X191" s="34"/>
      <c r="Y191" s="34"/>
      <c r="Z191" s="34"/>
      <c r="AA191" s="34"/>
      <c r="AB191" s="34"/>
      <c r="AC191" s="34"/>
      <c r="AD191" s="34"/>
      <c r="AE191" s="34"/>
      <c r="AR191" s="202" t="s">
        <v>263</v>
      </c>
      <c r="AT191" s="202" t="s">
        <v>182</v>
      </c>
      <c r="AU191" s="202" t="s">
        <v>85</v>
      </c>
      <c r="AY191" s="17" t="s">
        <v>179</v>
      </c>
      <c r="BE191" s="203">
        <f>IF(N191="základní",J191,0)</f>
        <v>0</v>
      </c>
      <c r="BF191" s="203">
        <f>IF(N191="snížená",J191,0)</f>
        <v>0</v>
      </c>
      <c r="BG191" s="203">
        <f>IF(N191="zákl. přenesená",J191,0)</f>
        <v>0</v>
      </c>
      <c r="BH191" s="203">
        <f>IF(N191="sníž. přenesená",J191,0)</f>
        <v>0</v>
      </c>
      <c r="BI191" s="203">
        <f>IF(N191="nulová",J191,0)</f>
        <v>0</v>
      </c>
      <c r="BJ191" s="17" t="s">
        <v>83</v>
      </c>
      <c r="BK191" s="203">
        <f>ROUND(I191*H191,2)</f>
        <v>0</v>
      </c>
      <c r="BL191" s="17" t="s">
        <v>263</v>
      </c>
      <c r="BM191" s="202" t="s">
        <v>898</v>
      </c>
    </row>
    <row r="192" spans="1:65" s="13" customFormat="1" ht="11.25">
      <c r="B192" s="209"/>
      <c r="C192" s="210"/>
      <c r="D192" s="204" t="s">
        <v>191</v>
      </c>
      <c r="E192" s="211" t="s">
        <v>1</v>
      </c>
      <c r="F192" s="212" t="s">
        <v>3662</v>
      </c>
      <c r="G192" s="210"/>
      <c r="H192" s="211" t="s">
        <v>1</v>
      </c>
      <c r="I192" s="213"/>
      <c r="J192" s="210"/>
      <c r="K192" s="210"/>
      <c r="L192" s="214"/>
      <c r="M192" s="215"/>
      <c r="N192" s="216"/>
      <c r="O192" s="216"/>
      <c r="P192" s="216"/>
      <c r="Q192" s="216"/>
      <c r="R192" s="216"/>
      <c r="S192" s="216"/>
      <c r="T192" s="217"/>
      <c r="AT192" s="218" t="s">
        <v>191</v>
      </c>
      <c r="AU192" s="218" t="s">
        <v>85</v>
      </c>
      <c r="AV192" s="13" t="s">
        <v>83</v>
      </c>
      <c r="AW192" s="13" t="s">
        <v>32</v>
      </c>
      <c r="AX192" s="13" t="s">
        <v>76</v>
      </c>
      <c r="AY192" s="218" t="s">
        <v>179</v>
      </c>
    </row>
    <row r="193" spans="1:65" s="13" customFormat="1" ht="22.5">
      <c r="B193" s="209"/>
      <c r="C193" s="210"/>
      <c r="D193" s="204" t="s">
        <v>191</v>
      </c>
      <c r="E193" s="211" t="s">
        <v>1</v>
      </c>
      <c r="F193" s="212" t="s">
        <v>3673</v>
      </c>
      <c r="G193" s="210"/>
      <c r="H193" s="211" t="s">
        <v>1</v>
      </c>
      <c r="I193" s="213"/>
      <c r="J193" s="210"/>
      <c r="K193" s="210"/>
      <c r="L193" s="214"/>
      <c r="M193" s="215"/>
      <c r="N193" s="216"/>
      <c r="O193" s="216"/>
      <c r="P193" s="216"/>
      <c r="Q193" s="216"/>
      <c r="R193" s="216"/>
      <c r="S193" s="216"/>
      <c r="T193" s="217"/>
      <c r="AT193" s="218" t="s">
        <v>191</v>
      </c>
      <c r="AU193" s="218" t="s">
        <v>85</v>
      </c>
      <c r="AV193" s="13" t="s">
        <v>83</v>
      </c>
      <c r="AW193" s="13" t="s">
        <v>32</v>
      </c>
      <c r="AX193" s="13" t="s">
        <v>76</v>
      </c>
      <c r="AY193" s="218" t="s">
        <v>179</v>
      </c>
    </row>
    <row r="194" spans="1:65" s="13" customFormat="1" ht="11.25">
      <c r="B194" s="209"/>
      <c r="C194" s="210"/>
      <c r="D194" s="204" t="s">
        <v>191</v>
      </c>
      <c r="E194" s="211" t="s">
        <v>1</v>
      </c>
      <c r="F194" s="212" t="s">
        <v>3674</v>
      </c>
      <c r="G194" s="210"/>
      <c r="H194" s="211" t="s">
        <v>1</v>
      </c>
      <c r="I194" s="213"/>
      <c r="J194" s="210"/>
      <c r="K194" s="210"/>
      <c r="L194" s="214"/>
      <c r="M194" s="215"/>
      <c r="N194" s="216"/>
      <c r="O194" s="216"/>
      <c r="P194" s="216"/>
      <c r="Q194" s="216"/>
      <c r="R194" s="216"/>
      <c r="S194" s="216"/>
      <c r="T194" s="217"/>
      <c r="AT194" s="218" t="s">
        <v>191</v>
      </c>
      <c r="AU194" s="218" t="s">
        <v>85</v>
      </c>
      <c r="AV194" s="13" t="s">
        <v>83</v>
      </c>
      <c r="AW194" s="13" t="s">
        <v>32</v>
      </c>
      <c r="AX194" s="13" t="s">
        <v>76</v>
      </c>
      <c r="AY194" s="218" t="s">
        <v>179</v>
      </c>
    </row>
    <row r="195" spans="1:65" s="14" customFormat="1" ht="11.25">
      <c r="B195" s="219"/>
      <c r="C195" s="220"/>
      <c r="D195" s="204" t="s">
        <v>191</v>
      </c>
      <c r="E195" s="221" t="s">
        <v>1</v>
      </c>
      <c r="F195" s="222" t="s">
        <v>1353</v>
      </c>
      <c r="G195" s="220"/>
      <c r="H195" s="223">
        <v>7.5</v>
      </c>
      <c r="I195" s="224"/>
      <c r="J195" s="220"/>
      <c r="K195" s="220"/>
      <c r="L195" s="225"/>
      <c r="M195" s="226"/>
      <c r="N195" s="227"/>
      <c r="O195" s="227"/>
      <c r="P195" s="227"/>
      <c r="Q195" s="227"/>
      <c r="R195" s="227"/>
      <c r="S195" s="227"/>
      <c r="T195" s="228"/>
      <c r="AT195" s="229" t="s">
        <v>191</v>
      </c>
      <c r="AU195" s="229" t="s">
        <v>85</v>
      </c>
      <c r="AV195" s="14" t="s">
        <v>85</v>
      </c>
      <c r="AW195" s="14" t="s">
        <v>32</v>
      </c>
      <c r="AX195" s="14" t="s">
        <v>76</v>
      </c>
      <c r="AY195" s="229" t="s">
        <v>179</v>
      </c>
    </row>
    <row r="196" spans="1:65" s="15" customFormat="1" ht="11.25">
      <c r="B196" s="244"/>
      <c r="C196" s="245"/>
      <c r="D196" s="204" t="s">
        <v>191</v>
      </c>
      <c r="E196" s="246" t="s">
        <v>1</v>
      </c>
      <c r="F196" s="247" t="s">
        <v>2795</v>
      </c>
      <c r="G196" s="245"/>
      <c r="H196" s="248">
        <v>7.5</v>
      </c>
      <c r="I196" s="249"/>
      <c r="J196" s="245"/>
      <c r="K196" s="245"/>
      <c r="L196" s="250"/>
      <c r="M196" s="251"/>
      <c r="N196" s="252"/>
      <c r="O196" s="252"/>
      <c r="P196" s="252"/>
      <c r="Q196" s="252"/>
      <c r="R196" s="252"/>
      <c r="S196" s="252"/>
      <c r="T196" s="253"/>
      <c r="AT196" s="254" t="s">
        <v>191</v>
      </c>
      <c r="AU196" s="254" t="s">
        <v>85</v>
      </c>
      <c r="AV196" s="15" t="s">
        <v>187</v>
      </c>
      <c r="AW196" s="15" t="s">
        <v>32</v>
      </c>
      <c r="AX196" s="15" t="s">
        <v>83</v>
      </c>
      <c r="AY196" s="254" t="s">
        <v>179</v>
      </c>
    </row>
    <row r="197" spans="1:65" s="2" customFormat="1" ht="24">
      <c r="A197" s="34"/>
      <c r="B197" s="35"/>
      <c r="C197" s="191" t="s">
        <v>534</v>
      </c>
      <c r="D197" s="191" t="s">
        <v>182</v>
      </c>
      <c r="E197" s="192" t="s">
        <v>3675</v>
      </c>
      <c r="F197" s="193" t="s">
        <v>3676</v>
      </c>
      <c r="G197" s="194" t="s">
        <v>346</v>
      </c>
      <c r="H197" s="195">
        <v>10.7</v>
      </c>
      <c r="I197" s="196"/>
      <c r="J197" s="197">
        <f>ROUND(I197*H197,2)</f>
        <v>0</v>
      </c>
      <c r="K197" s="193" t="s">
        <v>1</v>
      </c>
      <c r="L197" s="39"/>
      <c r="M197" s="198" t="s">
        <v>1</v>
      </c>
      <c r="N197" s="199" t="s">
        <v>41</v>
      </c>
      <c r="O197" s="71"/>
      <c r="P197" s="200">
        <f>O197*H197</f>
        <v>0</v>
      </c>
      <c r="Q197" s="200">
        <v>0</v>
      </c>
      <c r="R197" s="200">
        <f>Q197*H197</f>
        <v>0</v>
      </c>
      <c r="S197" s="200">
        <v>0</v>
      </c>
      <c r="T197" s="201">
        <f>S197*H197</f>
        <v>0</v>
      </c>
      <c r="U197" s="34"/>
      <c r="V197" s="34"/>
      <c r="W197" s="34"/>
      <c r="X197" s="34"/>
      <c r="Y197" s="34"/>
      <c r="Z197" s="34"/>
      <c r="AA197" s="34"/>
      <c r="AB197" s="34"/>
      <c r="AC197" s="34"/>
      <c r="AD197" s="34"/>
      <c r="AE197" s="34"/>
      <c r="AR197" s="202" t="s">
        <v>263</v>
      </c>
      <c r="AT197" s="202" t="s">
        <v>182</v>
      </c>
      <c r="AU197" s="202" t="s">
        <v>85</v>
      </c>
      <c r="AY197" s="17" t="s">
        <v>179</v>
      </c>
      <c r="BE197" s="203">
        <f>IF(N197="základní",J197,0)</f>
        <v>0</v>
      </c>
      <c r="BF197" s="203">
        <f>IF(N197="snížená",J197,0)</f>
        <v>0</v>
      </c>
      <c r="BG197" s="203">
        <f>IF(N197="zákl. přenesená",J197,0)</f>
        <v>0</v>
      </c>
      <c r="BH197" s="203">
        <f>IF(N197="sníž. přenesená",J197,0)</f>
        <v>0</v>
      </c>
      <c r="BI197" s="203">
        <f>IF(N197="nulová",J197,0)</f>
        <v>0</v>
      </c>
      <c r="BJ197" s="17" t="s">
        <v>83</v>
      </c>
      <c r="BK197" s="203">
        <f>ROUND(I197*H197,2)</f>
        <v>0</v>
      </c>
      <c r="BL197" s="17" t="s">
        <v>263</v>
      </c>
      <c r="BM197" s="202" t="s">
        <v>913</v>
      </c>
    </row>
    <row r="198" spans="1:65" s="13" customFormat="1" ht="11.25">
      <c r="B198" s="209"/>
      <c r="C198" s="210"/>
      <c r="D198" s="204" t="s">
        <v>191</v>
      </c>
      <c r="E198" s="211" t="s">
        <v>1</v>
      </c>
      <c r="F198" s="212" t="s">
        <v>3662</v>
      </c>
      <c r="G198" s="210"/>
      <c r="H198" s="211" t="s">
        <v>1</v>
      </c>
      <c r="I198" s="213"/>
      <c r="J198" s="210"/>
      <c r="K198" s="210"/>
      <c r="L198" s="214"/>
      <c r="M198" s="215"/>
      <c r="N198" s="216"/>
      <c r="O198" s="216"/>
      <c r="P198" s="216"/>
      <c r="Q198" s="216"/>
      <c r="R198" s="216"/>
      <c r="S198" s="216"/>
      <c r="T198" s="217"/>
      <c r="AT198" s="218" t="s">
        <v>191</v>
      </c>
      <c r="AU198" s="218" t="s">
        <v>85</v>
      </c>
      <c r="AV198" s="13" t="s">
        <v>83</v>
      </c>
      <c r="AW198" s="13" t="s">
        <v>32</v>
      </c>
      <c r="AX198" s="13" t="s">
        <v>76</v>
      </c>
      <c r="AY198" s="218" t="s">
        <v>179</v>
      </c>
    </row>
    <row r="199" spans="1:65" s="13" customFormat="1" ht="22.5">
      <c r="B199" s="209"/>
      <c r="C199" s="210"/>
      <c r="D199" s="204" t="s">
        <v>191</v>
      </c>
      <c r="E199" s="211" t="s">
        <v>1</v>
      </c>
      <c r="F199" s="212" t="s">
        <v>3673</v>
      </c>
      <c r="G199" s="210"/>
      <c r="H199" s="211" t="s">
        <v>1</v>
      </c>
      <c r="I199" s="213"/>
      <c r="J199" s="210"/>
      <c r="K199" s="210"/>
      <c r="L199" s="214"/>
      <c r="M199" s="215"/>
      <c r="N199" s="216"/>
      <c r="O199" s="216"/>
      <c r="P199" s="216"/>
      <c r="Q199" s="216"/>
      <c r="R199" s="216"/>
      <c r="S199" s="216"/>
      <c r="T199" s="217"/>
      <c r="AT199" s="218" t="s">
        <v>191</v>
      </c>
      <c r="AU199" s="218" t="s">
        <v>85</v>
      </c>
      <c r="AV199" s="13" t="s">
        <v>83</v>
      </c>
      <c r="AW199" s="13" t="s">
        <v>32</v>
      </c>
      <c r="AX199" s="13" t="s">
        <v>76</v>
      </c>
      <c r="AY199" s="218" t="s">
        <v>179</v>
      </c>
    </row>
    <row r="200" spans="1:65" s="13" customFormat="1" ht="11.25">
      <c r="B200" s="209"/>
      <c r="C200" s="210"/>
      <c r="D200" s="204" t="s">
        <v>191</v>
      </c>
      <c r="E200" s="211" t="s">
        <v>1</v>
      </c>
      <c r="F200" s="212" t="s">
        <v>3674</v>
      </c>
      <c r="G200" s="210"/>
      <c r="H200" s="211" t="s">
        <v>1</v>
      </c>
      <c r="I200" s="213"/>
      <c r="J200" s="210"/>
      <c r="K200" s="210"/>
      <c r="L200" s="214"/>
      <c r="M200" s="215"/>
      <c r="N200" s="216"/>
      <c r="O200" s="216"/>
      <c r="P200" s="216"/>
      <c r="Q200" s="216"/>
      <c r="R200" s="216"/>
      <c r="S200" s="216"/>
      <c r="T200" s="217"/>
      <c r="AT200" s="218" t="s">
        <v>191</v>
      </c>
      <c r="AU200" s="218" t="s">
        <v>85</v>
      </c>
      <c r="AV200" s="13" t="s">
        <v>83</v>
      </c>
      <c r="AW200" s="13" t="s">
        <v>32</v>
      </c>
      <c r="AX200" s="13" t="s">
        <v>76</v>
      </c>
      <c r="AY200" s="218" t="s">
        <v>179</v>
      </c>
    </row>
    <row r="201" spans="1:65" s="14" customFormat="1" ht="11.25">
      <c r="B201" s="219"/>
      <c r="C201" s="220"/>
      <c r="D201" s="204" t="s">
        <v>191</v>
      </c>
      <c r="E201" s="221" t="s">
        <v>1</v>
      </c>
      <c r="F201" s="222" t="s">
        <v>3677</v>
      </c>
      <c r="G201" s="220"/>
      <c r="H201" s="223">
        <v>10.7</v>
      </c>
      <c r="I201" s="224"/>
      <c r="J201" s="220"/>
      <c r="K201" s="220"/>
      <c r="L201" s="225"/>
      <c r="M201" s="226"/>
      <c r="N201" s="227"/>
      <c r="O201" s="227"/>
      <c r="P201" s="227"/>
      <c r="Q201" s="227"/>
      <c r="R201" s="227"/>
      <c r="S201" s="227"/>
      <c r="T201" s="228"/>
      <c r="AT201" s="229" t="s">
        <v>191</v>
      </c>
      <c r="AU201" s="229" t="s">
        <v>85</v>
      </c>
      <c r="AV201" s="14" t="s">
        <v>85</v>
      </c>
      <c r="AW201" s="14" t="s">
        <v>32</v>
      </c>
      <c r="AX201" s="14" t="s">
        <v>76</v>
      </c>
      <c r="AY201" s="229" t="s">
        <v>179</v>
      </c>
    </row>
    <row r="202" spans="1:65" s="15" customFormat="1" ht="11.25">
      <c r="B202" s="244"/>
      <c r="C202" s="245"/>
      <c r="D202" s="204" t="s">
        <v>191</v>
      </c>
      <c r="E202" s="246" t="s">
        <v>1</v>
      </c>
      <c r="F202" s="247" t="s">
        <v>2795</v>
      </c>
      <c r="G202" s="245"/>
      <c r="H202" s="248">
        <v>10.7</v>
      </c>
      <c r="I202" s="249"/>
      <c r="J202" s="245"/>
      <c r="K202" s="245"/>
      <c r="L202" s="250"/>
      <c r="M202" s="251"/>
      <c r="N202" s="252"/>
      <c r="O202" s="252"/>
      <c r="P202" s="252"/>
      <c r="Q202" s="252"/>
      <c r="R202" s="252"/>
      <c r="S202" s="252"/>
      <c r="T202" s="253"/>
      <c r="AT202" s="254" t="s">
        <v>191</v>
      </c>
      <c r="AU202" s="254" t="s">
        <v>85</v>
      </c>
      <c r="AV202" s="15" t="s">
        <v>187</v>
      </c>
      <c r="AW202" s="15" t="s">
        <v>32</v>
      </c>
      <c r="AX202" s="15" t="s">
        <v>83</v>
      </c>
      <c r="AY202" s="254" t="s">
        <v>179</v>
      </c>
    </row>
    <row r="203" spans="1:65" s="2" customFormat="1" ht="24">
      <c r="A203" s="34"/>
      <c r="B203" s="35"/>
      <c r="C203" s="191" t="s">
        <v>581</v>
      </c>
      <c r="D203" s="191" t="s">
        <v>182</v>
      </c>
      <c r="E203" s="192" t="s">
        <v>3678</v>
      </c>
      <c r="F203" s="193" t="s">
        <v>3679</v>
      </c>
      <c r="G203" s="194" t="s">
        <v>198</v>
      </c>
      <c r="H203" s="195">
        <v>62</v>
      </c>
      <c r="I203" s="196"/>
      <c r="J203" s="197">
        <f t="shared" ref="J203:J209" si="20">ROUND(I203*H203,2)</f>
        <v>0</v>
      </c>
      <c r="K203" s="193" t="s">
        <v>1</v>
      </c>
      <c r="L203" s="39"/>
      <c r="M203" s="198" t="s">
        <v>1</v>
      </c>
      <c r="N203" s="199" t="s">
        <v>41</v>
      </c>
      <c r="O203" s="71"/>
      <c r="P203" s="200">
        <f t="shared" ref="P203:P209" si="21">O203*H203</f>
        <v>0</v>
      </c>
      <c r="Q203" s="200">
        <v>0</v>
      </c>
      <c r="R203" s="200">
        <f t="shared" ref="R203:R209" si="22">Q203*H203</f>
        <v>0</v>
      </c>
      <c r="S203" s="200">
        <v>0</v>
      </c>
      <c r="T203" s="201">
        <f t="shared" ref="T203:T209" si="23">S203*H203</f>
        <v>0</v>
      </c>
      <c r="U203" s="34"/>
      <c r="V203" s="34"/>
      <c r="W203" s="34"/>
      <c r="X203" s="34"/>
      <c r="Y203" s="34"/>
      <c r="Z203" s="34"/>
      <c r="AA203" s="34"/>
      <c r="AB203" s="34"/>
      <c r="AC203" s="34"/>
      <c r="AD203" s="34"/>
      <c r="AE203" s="34"/>
      <c r="AR203" s="202" t="s">
        <v>263</v>
      </c>
      <c r="AT203" s="202" t="s">
        <v>182</v>
      </c>
      <c r="AU203" s="202" t="s">
        <v>85</v>
      </c>
      <c r="AY203" s="17" t="s">
        <v>179</v>
      </c>
      <c r="BE203" s="203">
        <f t="shared" ref="BE203:BE209" si="24">IF(N203="základní",J203,0)</f>
        <v>0</v>
      </c>
      <c r="BF203" s="203">
        <f t="shared" ref="BF203:BF209" si="25">IF(N203="snížená",J203,0)</f>
        <v>0</v>
      </c>
      <c r="BG203" s="203">
        <f t="shared" ref="BG203:BG209" si="26">IF(N203="zákl. přenesená",J203,0)</f>
        <v>0</v>
      </c>
      <c r="BH203" s="203">
        <f t="shared" ref="BH203:BH209" si="27">IF(N203="sníž. přenesená",J203,0)</f>
        <v>0</v>
      </c>
      <c r="BI203" s="203">
        <f t="shared" ref="BI203:BI209" si="28">IF(N203="nulová",J203,0)</f>
        <v>0</v>
      </c>
      <c r="BJ203" s="17" t="s">
        <v>83</v>
      </c>
      <c r="BK203" s="203">
        <f t="shared" ref="BK203:BK209" si="29">ROUND(I203*H203,2)</f>
        <v>0</v>
      </c>
      <c r="BL203" s="17" t="s">
        <v>263</v>
      </c>
      <c r="BM203" s="202" t="s">
        <v>955</v>
      </c>
    </row>
    <row r="204" spans="1:65" s="2" customFormat="1" ht="16.5" customHeight="1">
      <c r="A204" s="34"/>
      <c r="B204" s="35"/>
      <c r="C204" s="191" t="s">
        <v>587</v>
      </c>
      <c r="D204" s="191" t="s">
        <v>182</v>
      </c>
      <c r="E204" s="192" t="s">
        <v>3680</v>
      </c>
      <c r="F204" s="193" t="s">
        <v>3681</v>
      </c>
      <c r="G204" s="194" t="s">
        <v>907</v>
      </c>
      <c r="H204" s="195">
        <v>1</v>
      </c>
      <c r="I204" s="196"/>
      <c r="J204" s="197">
        <f t="shared" si="20"/>
        <v>0</v>
      </c>
      <c r="K204" s="193" t="s">
        <v>1</v>
      </c>
      <c r="L204" s="39"/>
      <c r="M204" s="198" t="s">
        <v>1</v>
      </c>
      <c r="N204" s="199" t="s">
        <v>41</v>
      </c>
      <c r="O204" s="71"/>
      <c r="P204" s="200">
        <f t="shared" si="21"/>
        <v>0</v>
      </c>
      <c r="Q204" s="200">
        <v>0</v>
      </c>
      <c r="R204" s="200">
        <f t="shared" si="22"/>
        <v>0</v>
      </c>
      <c r="S204" s="200">
        <v>0</v>
      </c>
      <c r="T204" s="201">
        <f t="shared" si="23"/>
        <v>0</v>
      </c>
      <c r="U204" s="34"/>
      <c r="V204" s="34"/>
      <c r="W204" s="34"/>
      <c r="X204" s="34"/>
      <c r="Y204" s="34"/>
      <c r="Z204" s="34"/>
      <c r="AA204" s="34"/>
      <c r="AB204" s="34"/>
      <c r="AC204" s="34"/>
      <c r="AD204" s="34"/>
      <c r="AE204" s="34"/>
      <c r="AR204" s="202" t="s">
        <v>263</v>
      </c>
      <c r="AT204" s="202" t="s">
        <v>182</v>
      </c>
      <c r="AU204" s="202" t="s">
        <v>85</v>
      </c>
      <c r="AY204" s="17" t="s">
        <v>179</v>
      </c>
      <c r="BE204" s="203">
        <f t="shared" si="24"/>
        <v>0</v>
      </c>
      <c r="BF204" s="203">
        <f t="shared" si="25"/>
        <v>0</v>
      </c>
      <c r="BG204" s="203">
        <f t="shared" si="26"/>
        <v>0</v>
      </c>
      <c r="BH204" s="203">
        <f t="shared" si="27"/>
        <v>0</v>
      </c>
      <c r="BI204" s="203">
        <f t="shared" si="28"/>
        <v>0</v>
      </c>
      <c r="BJ204" s="17" t="s">
        <v>83</v>
      </c>
      <c r="BK204" s="203">
        <f t="shared" si="29"/>
        <v>0</v>
      </c>
      <c r="BL204" s="17" t="s">
        <v>263</v>
      </c>
      <c r="BM204" s="202" t="s">
        <v>988</v>
      </c>
    </row>
    <row r="205" spans="1:65" s="2" customFormat="1" ht="16.5" customHeight="1">
      <c r="A205" s="34"/>
      <c r="B205" s="35"/>
      <c r="C205" s="191" t="s">
        <v>592</v>
      </c>
      <c r="D205" s="191" t="s">
        <v>182</v>
      </c>
      <c r="E205" s="192" t="s">
        <v>3682</v>
      </c>
      <c r="F205" s="193" t="s">
        <v>3683</v>
      </c>
      <c r="G205" s="194" t="s">
        <v>198</v>
      </c>
      <c r="H205" s="195">
        <v>4</v>
      </c>
      <c r="I205" s="196"/>
      <c r="J205" s="197">
        <f t="shared" si="20"/>
        <v>0</v>
      </c>
      <c r="K205" s="193" t="s">
        <v>1</v>
      </c>
      <c r="L205" s="39"/>
      <c r="M205" s="198" t="s">
        <v>1</v>
      </c>
      <c r="N205" s="199" t="s">
        <v>41</v>
      </c>
      <c r="O205" s="71"/>
      <c r="P205" s="200">
        <f t="shared" si="21"/>
        <v>0</v>
      </c>
      <c r="Q205" s="200">
        <v>0</v>
      </c>
      <c r="R205" s="200">
        <f t="shared" si="22"/>
        <v>0</v>
      </c>
      <c r="S205" s="200">
        <v>0</v>
      </c>
      <c r="T205" s="201">
        <f t="shared" si="23"/>
        <v>0</v>
      </c>
      <c r="U205" s="34"/>
      <c r="V205" s="34"/>
      <c r="W205" s="34"/>
      <c r="X205" s="34"/>
      <c r="Y205" s="34"/>
      <c r="Z205" s="34"/>
      <c r="AA205" s="34"/>
      <c r="AB205" s="34"/>
      <c r="AC205" s="34"/>
      <c r="AD205" s="34"/>
      <c r="AE205" s="34"/>
      <c r="AR205" s="202" t="s">
        <v>263</v>
      </c>
      <c r="AT205" s="202" t="s">
        <v>182</v>
      </c>
      <c r="AU205" s="202" t="s">
        <v>85</v>
      </c>
      <c r="AY205" s="17" t="s">
        <v>179</v>
      </c>
      <c r="BE205" s="203">
        <f t="shared" si="24"/>
        <v>0</v>
      </c>
      <c r="BF205" s="203">
        <f t="shared" si="25"/>
        <v>0</v>
      </c>
      <c r="BG205" s="203">
        <f t="shared" si="26"/>
        <v>0</v>
      </c>
      <c r="BH205" s="203">
        <f t="shared" si="27"/>
        <v>0</v>
      </c>
      <c r="BI205" s="203">
        <f t="shared" si="28"/>
        <v>0</v>
      </c>
      <c r="BJ205" s="17" t="s">
        <v>83</v>
      </c>
      <c r="BK205" s="203">
        <f t="shared" si="29"/>
        <v>0</v>
      </c>
      <c r="BL205" s="17" t="s">
        <v>263</v>
      </c>
      <c r="BM205" s="202" t="s">
        <v>1008</v>
      </c>
    </row>
    <row r="206" spans="1:65" s="2" customFormat="1" ht="16.5" customHeight="1">
      <c r="A206" s="34"/>
      <c r="B206" s="35"/>
      <c r="C206" s="191" t="s">
        <v>600</v>
      </c>
      <c r="D206" s="191" t="s">
        <v>182</v>
      </c>
      <c r="E206" s="192" t="s">
        <v>3684</v>
      </c>
      <c r="F206" s="193" t="s">
        <v>3685</v>
      </c>
      <c r="G206" s="194" t="s">
        <v>198</v>
      </c>
      <c r="H206" s="195">
        <v>9</v>
      </c>
      <c r="I206" s="196"/>
      <c r="J206" s="197">
        <f t="shared" si="20"/>
        <v>0</v>
      </c>
      <c r="K206" s="193" t="s">
        <v>1</v>
      </c>
      <c r="L206" s="39"/>
      <c r="M206" s="198" t="s">
        <v>1</v>
      </c>
      <c r="N206" s="199" t="s">
        <v>41</v>
      </c>
      <c r="O206" s="71"/>
      <c r="P206" s="200">
        <f t="shared" si="21"/>
        <v>0</v>
      </c>
      <c r="Q206" s="200">
        <v>0</v>
      </c>
      <c r="R206" s="200">
        <f t="shared" si="22"/>
        <v>0</v>
      </c>
      <c r="S206" s="200">
        <v>0</v>
      </c>
      <c r="T206" s="201">
        <f t="shared" si="23"/>
        <v>0</v>
      </c>
      <c r="U206" s="34"/>
      <c r="V206" s="34"/>
      <c r="W206" s="34"/>
      <c r="X206" s="34"/>
      <c r="Y206" s="34"/>
      <c r="Z206" s="34"/>
      <c r="AA206" s="34"/>
      <c r="AB206" s="34"/>
      <c r="AC206" s="34"/>
      <c r="AD206" s="34"/>
      <c r="AE206" s="34"/>
      <c r="AR206" s="202" t="s">
        <v>263</v>
      </c>
      <c r="AT206" s="202" t="s">
        <v>182</v>
      </c>
      <c r="AU206" s="202" t="s">
        <v>85</v>
      </c>
      <c r="AY206" s="17" t="s">
        <v>179</v>
      </c>
      <c r="BE206" s="203">
        <f t="shared" si="24"/>
        <v>0</v>
      </c>
      <c r="BF206" s="203">
        <f t="shared" si="25"/>
        <v>0</v>
      </c>
      <c r="BG206" s="203">
        <f t="shared" si="26"/>
        <v>0</v>
      </c>
      <c r="BH206" s="203">
        <f t="shared" si="27"/>
        <v>0</v>
      </c>
      <c r="BI206" s="203">
        <f t="shared" si="28"/>
        <v>0</v>
      </c>
      <c r="BJ206" s="17" t="s">
        <v>83</v>
      </c>
      <c r="BK206" s="203">
        <f t="shared" si="29"/>
        <v>0</v>
      </c>
      <c r="BL206" s="17" t="s">
        <v>263</v>
      </c>
      <c r="BM206" s="202" t="s">
        <v>1039</v>
      </c>
    </row>
    <row r="207" spans="1:65" s="2" customFormat="1" ht="21.75" customHeight="1">
      <c r="A207" s="34"/>
      <c r="B207" s="35"/>
      <c r="C207" s="191" t="s">
        <v>606</v>
      </c>
      <c r="D207" s="191" t="s">
        <v>182</v>
      </c>
      <c r="E207" s="192" t="s">
        <v>3686</v>
      </c>
      <c r="F207" s="193" t="s">
        <v>3687</v>
      </c>
      <c r="G207" s="194" t="s">
        <v>346</v>
      </c>
      <c r="H207" s="195">
        <v>48.6</v>
      </c>
      <c r="I207" s="196"/>
      <c r="J207" s="197">
        <f t="shared" si="20"/>
        <v>0</v>
      </c>
      <c r="K207" s="193" t="s">
        <v>1</v>
      </c>
      <c r="L207" s="39"/>
      <c r="M207" s="198" t="s">
        <v>1</v>
      </c>
      <c r="N207" s="199" t="s">
        <v>41</v>
      </c>
      <c r="O207" s="71"/>
      <c r="P207" s="200">
        <f t="shared" si="21"/>
        <v>0</v>
      </c>
      <c r="Q207" s="200">
        <v>0</v>
      </c>
      <c r="R207" s="200">
        <f t="shared" si="22"/>
        <v>0</v>
      </c>
      <c r="S207" s="200">
        <v>0</v>
      </c>
      <c r="T207" s="201">
        <f t="shared" si="23"/>
        <v>0</v>
      </c>
      <c r="U207" s="34"/>
      <c r="V207" s="34"/>
      <c r="W207" s="34"/>
      <c r="X207" s="34"/>
      <c r="Y207" s="34"/>
      <c r="Z207" s="34"/>
      <c r="AA207" s="34"/>
      <c r="AB207" s="34"/>
      <c r="AC207" s="34"/>
      <c r="AD207" s="34"/>
      <c r="AE207" s="34"/>
      <c r="AR207" s="202" t="s">
        <v>263</v>
      </c>
      <c r="AT207" s="202" t="s">
        <v>182</v>
      </c>
      <c r="AU207" s="202" t="s">
        <v>85</v>
      </c>
      <c r="AY207" s="17" t="s">
        <v>179</v>
      </c>
      <c r="BE207" s="203">
        <f t="shared" si="24"/>
        <v>0</v>
      </c>
      <c r="BF207" s="203">
        <f t="shared" si="25"/>
        <v>0</v>
      </c>
      <c r="BG207" s="203">
        <f t="shared" si="26"/>
        <v>0</v>
      </c>
      <c r="BH207" s="203">
        <f t="shared" si="27"/>
        <v>0</v>
      </c>
      <c r="BI207" s="203">
        <f t="shared" si="28"/>
        <v>0</v>
      </c>
      <c r="BJ207" s="17" t="s">
        <v>83</v>
      </c>
      <c r="BK207" s="203">
        <f t="shared" si="29"/>
        <v>0</v>
      </c>
      <c r="BL207" s="17" t="s">
        <v>263</v>
      </c>
      <c r="BM207" s="202" t="s">
        <v>1048</v>
      </c>
    </row>
    <row r="208" spans="1:65" s="2" customFormat="1" ht="16.5" customHeight="1">
      <c r="A208" s="34"/>
      <c r="B208" s="35"/>
      <c r="C208" s="191" t="s">
        <v>621</v>
      </c>
      <c r="D208" s="191" t="s">
        <v>182</v>
      </c>
      <c r="E208" s="192" t="s">
        <v>3688</v>
      </c>
      <c r="F208" s="193" t="s">
        <v>3689</v>
      </c>
      <c r="G208" s="194" t="s">
        <v>346</v>
      </c>
      <c r="H208" s="195">
        <v>76.239999999999995</v>
      </c>
      <c r="I208" s="196"/>
      <c r="J208" s="197">
        <f t="shared" si="20"/>
        <v>0</v>
      </c>
      <c r="K208" s="193" t="s">
        <v>1</v>
      </c>
      <c r="L208" s="39"/>
      <c r="M208" s="198" t="s">
        <v>1</v>
      </c>
      <c r="N208" s="199" t="s">
        <v>41</v>
      </c>
      <c r="O208" s="71"/>
      <c r="P208" s="200">
        <f t="shared" si="21"/>
        <v>0</v>
      </c>
      <c r="Q208" s="200">
        <v>0</v>
      </c>
      <c r="R208" s="200">
        <f t="shared" si="22"/>
        <v>0</v>
      </c>
      <c r="S208" s="200">
        <v>0</v>
      </c>
      <c r="T208" s="201">
        <f t="shared" si="23"/>
        <v>0</v>
      </c>
      <c r="U208" s="34"/>
      <c r="V208" s="34"/>
      <c r="W208" s="34"/>
      <c r="X208" s="34"/>
      <c r="Y208" s="34"/>
      <c r="Z208" s="34"/>
      <c r="AA208" s="34"/>
      <c r="AB208" s="34"/>
      <c r="AC208" s="34"/>
      <c r="AD208" s="34"/>
      <c r="AE208" s="34"/>
      <c r="AR208" s="202" t="s">
        <v>263</v>
      </c>
      <c r="AT208" s="202" t="s">
        <v>182</v>
      </c>
      <c r="AU208" s="202" t="s">
        <v>85</v>
      </c>
      <c r="AY208" s="17" t="s">
        <v>179</v>
      </c>
      <c r="BE208" s="203">
        <f t="shared" si="24"/>
        <v>0</v>
      </c>
      <c r="BF208" s="203">
        <f t="shared" si="25"/>
        <v>0</v>
      </c>
      <c r="BG208" s="203">
        <f t="shared" si="26"/>
        <v>0</v>
      </c>
      <c r="BH208" s="203">
        <f t="shared" si="27"/>
        <v>0</v>
      </c>
      <c r="BI208" s="203">
        <f t="shared" si="28"/>
        <v>0</v>
      </c>
      <c r="BJ208" s="17" t="s">
        <v>83</v>
      </c>
      <c r="BK208" s="203">
        <f t="shared" si="29"/>
        <v>0</v>
      </c>
      <c r="BL208" s="17" t="s">
        <v>263</v>
      </c>
      <c r="BM208" s="202" t="s">
        <v>1059</v>
      </c>
    </row>
    <row r="209" spans="1:65" s="2" customFormat="1" ht="21.75" customHeight="1">
      <c r="A209" s="34"/>
      <c r="B209" s="35"/>
      <c r="C209" s="191" t="s">
        <v>634</v>
      </c>
      <c r="D209" s="191" t="s">
        <v>182</v>
      </c>
      <c r="E209" s="192" t="s">
        <v>3690</v>
      </c>
      <c r="F209" s="193" t="s">
        <v>3691</v>
      </c>
      <c r="G209" s="194" t="s">
        <v>346</v>
      </c>
      <c r="H209" s="195">
        <v>17.02</v>
      </c>
      <c r="I209" s="196"/>
      <c r="J209" s="197">
        <f t="shared" si="20"/>
        <v>0</v>
      </c>
      <c r="K209" s="193" t="s">
        <v>1</v>
      </c>
      <c r="L209" s="39"/>
      <c r="M209" s="198" t="s">
        <v>1</v>
      </c>
      <c r="N209" s="199" t="s">
        <v>41</v>
      </c>
      <c r="O209" s="71"/>
      <c r="P209" s="200">
        <f t="shared" si="21"/>
        <v>0</v>
      </c>
      <c r="Q209" s="200">
        <v>0</v>
      </c>
      <c r="R209" s="200">
        <f t="shared" si="22"/>
        <v>0</v>
      </c>
      <c r="S209" s="200">
        <v>0</v>
      </c>
      <c r="T209" s="201">
        <f t="shared" si="23"/>
        <v>0</v>
      </c>
      <c r="U209" s="34"/>
      <c r="V209" s="34"/>
      <c r="W209" s="34"/>
      <c r="X209" s="34"/>
      <c r="Y209" s="34"/>
      <c r="Z209" s="34"/>
      <c r="AA209" s="34"/>
      <c r="AB209" s="34"/>
      <c r="AC209" s="34"/>
      <c r="AD209" s="34"/>
      <c r="AE209" s="34"/>
      <c r="AR209" s="202" t="s">
        <v>263</v>
      </c>
      <c r="AT209" s="202" t="s">
        <v>182</v>
      </c>
      <c r="AU209" s="202" t="s">
        <v>85</v>
      </c>
      <c r="AY209" s="17" t="s">
        <v>179</v>
      </c>
      <c r="BE209" s="203">
        <f t="shared" si="24"/>
        <v>0</v>
      </c>
      <c r="BF209" s="203">
        <f t="shared" si="25"/>
        <v>0</v>
      </c>
      <c r="BG209" s="203">
        <f t="shared" si="26"/>
        <v>0</v>
      </c>
      <c r="BH209" s="203">
        <f t="shared" si="27"/>
        <v>0</v>
      </c>
      <c r="BI209" s="203">
        <f t="shared" si="28"/>
        <v>0</v>
      </c>
      <c r="BJ209" s="17" t="s">
        <v>83</v>
      </c>
      <c r="BK209" s="203">
        <f t="shared" si="29"/>
        <v>0</v>
      </c>
      <c r="BL209" s="17" t="s">
        <v>263</v>
      </c>
      <c r="BM209" s="202" t="s">
        <v>1069</v>
      </c>
    </row>
    <row r="210" spans="1:65" s="14" customFormat="1" ht="11.25">
      <c r="B210" s="219"/>
      <c r="C210" s="220"/>
      <c r="D210" s="204" t="s">
        <v>191</v>
      </c>
      <c r="E210" s="221" t="s">
        <v>1</v>
      </c>
      <c r="F210" s="222" t="s">
        <v>3692</v>
      </c>
      <c r="G210" s="220"/>
      <c r="H210" s="223">
        <v>17.02</v>
      </c>
      <c r="I210" s="224"/>
      <c r="J210" s="220"/>
      <c r="K210" s="220"/>
      <c r="L210" s="225"/>
      <c r="M210" s="226"/>
      <c r="N210" s="227"/>
      <c r="O210" s="227"/>
      <c r="P210" s="227"/>
      <c r="Q210" s="227"/>
      <c r="R210" s="227"/>
      <c r="S210" s="227"/>
      <c r="T210" s="228"/>
      <c r="AT210" s="229" t="s">
        <v>191</v>
      </c>
      <c r="AU210" s="229" t="s">
        <v>85</v>
      </c>
      <c r="AV210" s="14" t="s">
        <v>85</v>
      </c>
      <c r="AW210" s="14" t="s">
        <v>32</v>
      </c>
      <c r="AX210" s="14" t="s">
        <v>76</v>
      </c>
      <c r="AY210" s="229" t="s">
        <v>179</v>
      </c>
    </row>
    <row r="211" spans="1:65" s="15" customFormat="1" ht="11.25">
      <c r="B211" s="244"/>
      <c r="C211" s="245"/>
      <c r="D211" s="204" t="s">
        <v>191</v>
      </c>
      <c r="E211" s="246" t="s">
        <v>1</v>
      </c>
      <c r="F211" s="247" t="s">
        <v>2795</v>
      </c>
      <c r="G211" s="245"/>
      <c r="H211" s="248">
        <v>17.02</v>
      </c>
      <c r="I211" s="249"/>
      <c r="J211" s="245"/>
      <c r="K211" s="245"/>
      <c r="L211" s="250"/>
      <c r="M211" s="251"/>
      <c r="N211" s="252"/>
      <c r="O211" s="252"/>
      <c r="P211" s="252"/>
      <c r="Q211" s="252"/>
      <c r="R211" s="252"/>
      <c r="S211" s="252"/>
      <c r="T211" s="253"/>
      <c r="AT211" s="254" t="s">
        <v>191</v>
      </c>
      <c r="AU211" s="254" t="s">
        <v>85</v>
      </c>
      <c r="AV211" s="15" t="s">
        <v>187</v>
      </c>
      <c r="AW211" s="15" t="s">
        <v>32</v>
      </c>
      <c r="AX211" s="15" t="s">
        <v>83</v>
      </c>
      <c r="AY211" s="254" t="s">
        <v>179</v>
      </c>
    </row>
    <row r="212" spans="1:65" s="2" customFormat="1" ht="24">
      <c r="A212" s="34"/>
      <c r="B212" s="35"/>
      <c r="C212" s="191" t="s">
        <v>644</v>
      </c>
      <c r="D212" s="191" t="s">
        <v>182</v>
      </c>
      <c r="E212" s="192" t="s">
        <v>3693</v>
      </c>
      <c r="F212" s="193" t="s">
        <v>3694</v>
      </c>
      <c r="G212" s="194" t="s">
        <v>346</v>
      </c>
      <c r="H212" s="195">
        <v>9.1</v>
      </c>
      <c r="I212" s="196"/>
      <c r="J212" s="197">
        <f t="shared" ref="J212:J218" si="30">ROUND(I212*H212,2)</f>
        <v>0</v>
      </c>
      <c r="K212" s="193" t="s">
        <v>1</v>
      </c>
      <c r="L212" s="39"/>
      <c r="M212" s="198" t="s">
        <v>1</v>
      </c>
      <c r="N212" s="199" t="s">
        <v>41</v>
      </c>
      <c r="O212" s="71"/>
      <c r="P212" s="200">
        <f t="shared" ref="P212:P218" si="31">O212*H212</f>
        <v>0</v>
      </c>
      <c r="Q212" s="200">
        <v>0</v>
      </c>
      <c r="R212" s="200">
        <f t="shared" ref="R212:R218" si="32">Q212*H212</f>
        <v>0</v>
      </c>
      <c r="S212" s="200">
        <v>0</v>
      </c>
      <c r="T212" s="201">
        <f t="shared" ref="T212:T218" si="33">S212*H212</f>
        <v>0</v>
      </c>
      <c r="U212" s="34"/>
      <c r="V212" s="34"/>
      <c r="W212" s="34"/>
      <c r="X212" s="34"/>
      <c r="Y212" s="34"/>
      <c r="Z212" s="34"/>
      <c r="AA212" s="34"/>
      <c r="AB212" s="34"/>
      <c r="AC212" s="34"/>
      <c r="AD212" s="34"/>
      <c r="AE212" s="34"/>
      <c r="AR212" s="202" t="s">
        <v>263</v>
      </c>
      <c r="AT212" s="202" t="s">
        <v>182</v>
      </c>
      <c r="AU212" s="202" t="s">
        <v>85</v>
      </c>
      <c r="AY212" s="17" t="s">
        <v>179</v>
      </c>
      <c r="BE212" s="203">
        <f t="shared" ref="BE212:BE218" si="34">IF(N212="základní",J212,0)</f>
        <v>0</v>
      </c>
      <c r="BF212" s="203">
        <f t="shared" ref="BF212:BF218" si="35">IF(N212="snížená",J212,0)</f>
        <v>0</v>
      </c>
      <c r="BG212" s="203">
        <f t="shared" ref="BG212:BG218" si="36">IF(N212="zákl. přenesená",J212,0)</f>
        <v>0</v>
      </c>
      <c r="BH212" s="203">
        <f t="shared" ref="BH212:BH218" si="37">IF(N212="sníž. přenesená",J212,0)</f>
        <v>0</v>
      </c>
      <c r="BI212" s="203">
        <f t="shared" ref="BI212:BI218" si="38">IF(N212="nulová",J212,0)</f>
        <v>0</v>
      </c>
      <c r="BJ212" s="17" t="s">
        <v>83</v>
      </c>
      <c r="BK212" s="203">
        <f t="shared" ref="BK212:BK218" si="39">ROUND(I212*H212,2)</f>
        <v>0</v>
      </c>
      <c r="BL212" s="17" t="s">
        <v>263</v>
      </c>
      <c r="BM212" s="202" t="s">
        <v>1077</v>
      </c>
    </row>
    <row r="213" spans="1:65" s="2" customFormat="1" ht="24">
      <c r="A213" s="34"/>
      <c r="B213" s="35"/>
      <c r="C213" s="191" t="s">
        <v>649</v>
      </c>
      <c r="D213" s="191" t="s">
        <v>182</v>
      </c>
      <c r="E213" s="192" t="s">
        <v>3695</v>
      </c>
      <c r="F213" s="193" t="s">
        <v>3696</v>
      </c>
      <c r="G213" s="194" t="s">
        <v>346</v>
      </c>
      <c r="H213" s="195">
        <v>7.92</v>
      </c>
      <c r="I213" s="196"/>
      <c r="J213" s="197">
        <f t="shared" si="30"/>
        <v>0</v>
      </c>
      <c r="K213" s="193" t="s">
        <v>1</v>
      </c>
      <c r="L213" s="39"/>
      <c r="M213" s="198" t="s">
        <v>1</v>
      </c>
      <c r="N213" s="199" t="s">
        <v>41</v>
      </c>
      <c r="O213" s="71"/>
      <c r="P213" s="200">
        <f t="shared" si="31"/>
        <v>0</v>
      </c>
      <c r="Q213" s="200">
        <v>0</v>
      </c>
      <c r="R213" s="200">
        <f t="shared" si="32"/>
        <v>0</v>
      </c>
      <c r="S213" s="200">
        <v>0</v>
      </c>
      <c r="T213" s="201">
        <f t="shared" si="33"/>
        <v>0</v>
      </c>
      <c r="U213" s="34"/>
      <c r="V213" s="34"/>
      <c r="W213" s="34"/>
      <c r="X213" s="34"/>
      <c r="Y213" s="34"/>
      <c r="Z213" s="34"/>
      <c r="AA213" s="34"/>
      <c r="AB213" s="34"/>
      <c r="AC213" s="34"/>
      <c r="AD213" s="34"/>
      <c r="AE213" s="34"/>
      <c r="AR213" s="202" t="s">
        <v>263</v>
      </c>
      <c r="AT213" s="202" t="s">
        <v>182</v>
      </c>
      <c r="AU213" s="202" t="s">
        <v>85</v>
      </c>
      <c r="AY213" s="17" t="s">
        <v>179</v>
      </c>
      <c r="BE213" s="203">
        <f t="shared" si="34"/>
        <v>0</v>
      </c>
      <c r="BF213" s="203">
        <f t="shared" si="35"/>
        <v>0</v>
      </c>
      <c r="BG213" s="203">
        <f t="shared" si="36"/>
        <v>0</v>
      </c>
      <c r="BH213" s="203">
        <f t="shared" si="37"/>
        <v>0</v>
      </c>
      <c r="BI213" s="203">
        <f t="shared" si="38"/>
        <v>0</v>
      </c>
      <c r="BJ213" s="17" t="s">
        <v>83</v>
      </c>
      <c r="BK213" s="203">
        <f t="shared" si="39"/>
        <v>0</v>
      </c>
      <c r="BL213" s="17" t="s">
        <v>263</v>
      </c>
      <c r="BM213" s="202" t="s">
        <v>1089</v>
      </c>
    </row>
    <row r="214" spans="1:65" s="2" customFormat="1" ht="24">
      <c r="A214" s="34"/>
      <c r="B214" s="35"/>
      <c r="C214" s="191" t="s">
        <v>656</v>
      </c>
      <c r="D214" s="191" t="s">
        <v>182</v>
      </c>
      <c r="E214" s="192" t="s">
        <v>3697</v>
      </c>
      <c r="F214" s="193" t="s">
        <v>3698</v>
      </c>
      <c r="G214" s="194" t="s">
        <v>346</v>
      </c>
      <c r="H214" s="195">
        <v>76.239999999999995</v>
      </c>
      <c r="I214" s="196"/>
      <c r="J214" s="197">
        <f t="shared" si="30"/>
        <v>0</v>
      </c>
      <c r="K214" s="193" t="s">
        <v>1</v>
      </c>
      <c r="L214" s="39"/>
      <c r="M214" s="198" t="s">
        <v>1</v>
      </c>
      <c r="N214" s="199" t="s">
        <v>41</v>
      </c>
      <c r="O214" s="71"/>
      <c r="P214" s="200">
        <f t="shared" si="31"/>
        <v>0</v>
      </c>
      <c r="Q214" s="200">
        <v>0</v>
      </c>
      <c r="R214" s="200">
        <f t="shared" si="32"/>
        <v>0</v>
      </c>
      <c r="S214" s="200">
        <v>0</v>
      </c>
      <c r="T214" s="201">
        <f t="shared" si="33"/>
        <v>0</v>
      </c>
      <c r="U214" s="34"/>
      <c r="V214" s="34"/>
      <c r="W214" s="34"/>
      <c r="X214" s="34"/>
      <c r="Y214" s="34"/>
      <c r="Z214" s="34"/>
      <c r="AA214" s="34"/>
      <c r="AB214" s="34"/>
      <c r="AC214" s="34"/>
      <c r="AD214" s="34"/>
      <c r="AE214" s="34"/>
      <c r="AR214" s="202" t="s">
        <v>263</v>
      </c>
      <c r="AT214" s="202" t="s">
        <v>182</v>
      </c>
      <c r="AU214" s="202" t="s">
        <v>85</v>
      </c>
      <c r="AY214" s="17" t="s">
        <v>179</v>
      </c>
      <c r="BE214" s="203">
        <f t="shared" si="34"/>
        <v>0</v>
      </c>
      <c r="BF214" s="203">
        <f t="shared" si="35"/>
        <v>0</v>
      </c>
      <c r="BG214" s="203">
        <f t="shared" si="36"/>
        <v>0</v>
      </c>
      <c r="BH214" s="203">
        <f t="shared" si="37"/>
        <v>0</v>
      </c>
      <c r="BI214" s="203">
        <f t="shared" si="38"/>
        <v>0</v>
      </c>
      <c r="BJ214" s="17" t="s">
        <v>83</v>
      </c>
      <c r="BK214" s="203">
        <f t="shared" si="39"/>
        <v>0</v>
      </c>
      <c r="BL214" s="17" t="s">
        <v>263</v>
      </c>
      <c r="BM214" s="202" t="s">
        <v>1124</v>
      </c>
    </row>
    <row r="215" spans="1:65" s="2" customFormat="1" ht="24">
      <c r="A215" s="34"/>
      <c r="B215" s="35"/>
      <c r="C215" s="191" t="s">
        <v>663</v>
      </c>
      <c r="D215" s="191" t="s">
        <v>182</v>
      </c>
      <c r="E215" s="192" t="s">
        <v>3699</v>
      </c>
      <c r="F215" s="193" t="s">
        <v>3700</v>
      </c>
      <c r="G215" s="194" t="s">
        <v>346</v>
      </c>
      <c r="H215" s="195">
        <v>48.6</v>
      </c>
      <c r="I215" s="196"/>
      <c r="J215" s="197">
        <f t="shared" si="30"/>
        <v>0</v>
      </c>
      <c r="K215" s="193" t="s">
        <v>1</v>
      </c>
      <c r="L215" s="39"/>
      <c r="M215" s="198" t="s">
        <v>1</v>
      </c>
      <c r="N215" s="199" t="s">
        <v>41</v>
      </c>
      <c r="O215" s="71"/>
      <c r="P215" s="200">
        <f t="shared" si="31"/>
        <v>0</v>
      </c>
      <c r="Q215" s="200">
        <v>0</v>
      </c>
      <c r="R215" s="200">
        <f t="shared" si="32"/>
        <v>0</v>
      </c>
      <c r="S215" s="200">
        <v>0</v>
      </c>
      <c r="T215" s="201">
        <f t="shared" si="33"/>
        <v>0</v>
      </c>
      <c r="U215" s="34"/>
      <c r="V215" s="34"/>
      <c r="W215" s="34"/>
      <c r="X215" s="34"/>
      <c r="Y215" s="34"/>
      <c r="Z215" s="34"/>
      <c r="AA215" s="34"/>
      <c r="AB215" s="34"/>
      <c r="AC215" s="34"/>
      <c r="AD215" s="34"/>
      <c r="AE215" s="34"/>
      <c r="AR215" s="202" t="s">
        <v>263</v>
      </c>
      <c r="AT215" s="202" t="s">
        <v>182</v>
      </c>
      <c r="AU215" s="202" t="s">
        <v>85</v>
      </c>
      <c r="AY215" s="17" t="s">
        <v>179</v>
      </c>
      <c r="BE215" s="203">
        <f t="shared" si="34"/>
        <v>0</v>
      </c>
      <c r="BF215" s="203">
        <f t="shared" si="35"/>
        <v>0</v>
      </c>
      <c r="BG215" s="203">
        <f t="shared" si="36"/>
        <v>0</v>
      </c>
      <c r="BH215" s="203">
        <f t="shared" si="37"/>
        <v>0</v>
      </c>
      <c r="BI215" s="203">
        <f t="shared" si="38"/>
        <v>0</v>
      </c>
      <c r="BJ215" s="17" t="s">
        <v>83</v>
      </c>
      <c r="BK215" s="203">
        <f t="shared" si="39"/>
        <v>0</v>
      </c>
      <c r="BL215" s="17" t="s">
        <v>263</v>
      </c>
      <c r="BM215" s="202" t="s">
        <v>1138</v>
      </c>
    </row>
    <row r="216" spans="1:65" s="2" customFormat="1" ht="48">
      <c r="A216" s="34"/>
      <c r="B216" s="35"/>
      <c r="C216" s="191" t="s">
        <v>701</v>
      </c>
      <c r="D216" s="191" t="s">
        <v>182</v>
      </c>
      <c r="E216" s="192" t="s">
        <v>3701</v>
      </c>
      <c r="F216" s="193" t="s">
        <v>3702</v>
      </c>
      <c r="G216" s="194" t="s">
        <v>198</v>
      </c>
      <c r="H216" s="195">
        <v>8</v>
      </c>
      <c r="I216" s="196"/>
      <c r="J216" s="197">
        <f t="shared" si="30"/>
        <v>0</v>
      </c>
      <c r="K216" s="193" t="s">
        <v>1</v>
      </c>
      <c r="L216" s="39"/>
      <c r="M216" s="198" t="s">
        <v>1</v>
      </c>
      <c r="N216" s="199" t="s">
        <v>41</v>
      </c>
      <c r="O216" s="71"/>
      <c r="P216" s="200">
        <f t="shared" si="31"/>
        <v>0</v>
      </c>
      <c r="Q216" s="200">
        <v>0</v>
      </c>
      <c r="R216" s="200">
        <f t="shared" si="32"/>
        <v>0</v>
      </c>
      <c r="S216" s="200">
        <v>0</v>
      </c>
      <c r="T216" s="201">
        <f t="shared" si="33"/>
        <v>0</v>
      </c>
      <c r="U216" s="34"/>
      <c r="V216" s="34"/>
      <c r="W216" s="34"/>
      <c r="X216" s="34"/>
      <c r="Y216" s="34"/>
      <c r="Z216" s="34"/>
      <c r="AA216" s="34"/>
      <c r="AB216" s="34"/>
      <c r="AC216" s="34"/>
      <c r="AD216" s="34"/>
      <c r="AE216" s="34"/>
      <c r="AR216" s="202" t="s">
        <v>263</v>
      </c>
      <c r="AT216" s="202" t="s">
        <v>182</v>
      </c>
      <c r="AU216" s="202" t="s">
        <v>85</v>
      </c>
      <c r="AY216" s="17" t="s">
        <v>179</v>
      </c>
      <c r="BE216" s="203">
        <f t="shared" si="34"/>
        <v>0</v>
      </c>
      <c r="BF216" s="203">
        <f t="shared" si="35"/>
        <v>0</v>
      </c>
      <c r="BG216" s="203">
        <f t="shared" si="36"/>
        <v>0</v>
      </c>
      <c r="BH216" s="203">
        <f t="shared" si="37"/>
        <v>0</v>
      </c>
      <c r="BI216" s="203">
        <f t="shared" si="38"/>
        <v>0</v>
      </c>
      <c r="BJ216" s="17" t="s">
        <v>83</v>
      </c>
      <c r="BK216" s="203">
        <f t="shared" si="39"/>
        <v>0</v>
      </c>
      <c r="BL216" s="17" t="s">
        <v>263</v>
      </c>
      <c r="BM216" s="202" t="s">
        <v>1175</v>
      </c>
    </row>
    <row r="217" spans="1:65" s="2" customFormat="1" ht="48">
      <c r="A217" s="34"/>
      <c r="B217" s="35"/>
      <c r="C217" s="191" t="s">
        <v>708</v>
      </c>
      <c r="D217" s="191" t="s">
        <v>182</v>
      </c>
      <c r="E217" s="192" t="s">
        <v>3703</v>
      </c>
      <c r="F217" s="193" t="s">
        <v>3702</v>
      </c>
      <c r="G217" s="194" t="s">
        <v>198</v>
      </c>
      <c r="H217" s="195">
        <v>1</v>
      </c>
      <c r="I217" s="196"/>
      <c r="J217" s="197">
        <f t="shared" si="30"/>
        <v>0</v>
      </c>
      <c r="K217" s="193" t="s">
        <v>1</v>
      </c>
      <c r="L217" s="39"/>
      <c r="M217" s="198" t="s">
        <v>1</v>
      </c>
      <c r="N217" s="199" t="s">
        <v>41</v>
      </c>
      <c r="O217" s="71"/>
      <c r="P217" s="200">
        <f t="shared" si="31"/>
        <v>0</v>
      </c>
      <c r="Q217" s="200">
        <v>0</v>
      </c>
      <c r="R217" s="200">
        <f t="shared" si="32"/>
        <v>0</v>
      </c>
      <c r="S217" s="200">
        <v>0</v>
      </c>
      <c r="T217" s="201">
        <f t="shared" si="33"/>
        <v>0</v>
      </c>
      <c r="U217" s="34"/>
      <c r="V217" s="34"/>
      <c r="W217" s="34"/>
      <c r="X217" s="34"/>
      <c r="Y217" s="34"/>
      <c r="Z217" s="34"/>
      <c r="AA217" s="34"/>
      <c r="AB217" s="34"/>
      <c r="AC217" s="34"/>
      <c r="AD217" s="34"/>
      <c r="AE217" s="34"/>
      <c r="AR217" s="202" t="s">
        <v>263</v>
      </c>
      <c r="AT217" s="202" t="s">
        <v>182</v>
      </c>
      <c r="AU217" s="202" t="s">
        <v>85</v>
      </c>
      <c r="AY217" s="17" t="s">
        <v>179</v>
      </c>
      <c r="BE217" s="203">
        <f t="shared" si="34"/>
        <v>0</v>
      </c>
      <c r="BF217" s="203">
        <f t="shared" si="35"/>
        <v>0</v>
      </c>
      <c r="BG217" s="203">
        <f t="shared" si="36"/>
        <v>0</v>
      </c>
      <c r="BH217" s="203">
        <f t="shared" si="37"/>
        <v>0</v>
      </c>
      <c r="BI217" s="203">
        <f t="shared" si="38"/>
        <v>0</v>
      </c>
      <c r="BJ217" s="17" t="s">
        <v>83</v>
      </c>
      <c r="BK217" s="203">
        <f t="shared" si="39"/>
        <v>0</v>
      </c>
      <c r="BL217" s="17" t="s">
        <v>263</v>
      </c>
      <c r="BM217" s="202" t="s">
        <v>1187</v>
      </c>
    </row>
    <row r="218" spans="1:65" s="2" customFormat="1" ht="24">
      <c r="A218" s="34"/>
      <c r="B218" s="35"/>
      <c r="C218" s="191" t="s">
        <v>719</v>
      </c>
      <c r="D218" s="191" t="s">
        <v>182</v>
      </c>
      <c r="E218" s="192" t="s">
        <v>3704</v>
      </c>
      <c r="F218" s="193" t="s">
        <v>3705</v>
      </c>
      <c r="G218" s="194" t="s">
        <v>1805</v>
      </c>
      <c r="H218" s="240"/>
      <c r="I218" s="196"/>
      <c r="J218" s="197">
        <f t="shared" si="30"/>
        <v>0</v>
      </c>
      <c r="K218" s="193" t="s">
        <v>186</v>
      </c>
      <c r="L218" s="39"/>
      <c r="M218" s="198" t="s">
        <v>1</v>
      </c>
      <c r="N218" s="199" t="s">
        <v>41</v>
      </c>
      <c r="O218" s="71"/>
      <c r="P218" s="200">
        <f t="shared" si="31"/>
        <v>0</v>
      </c>
      <c r="Q218" s="200">
        <v>0</v>
      </c>
      <c r="R218" s="200">
        <f t="shared" si="32"/>
        <v>0</v>
      </c>
      <c r="S218" s="200">
        <v>0</v>
      </c>
      <c r="T218" s="201">
        <f t="shared" si="33"/>
        <v>0</v>
      </c>
      <c r="U218" s="34"/>
      <c r="V218" s="34"/>
      <c r="W218" s="34"/>
      <c r="X218" s="34"/>
      <c r="Y218" s="34"/>
      <c r="Z218" s="34"/>
      <c r="AA218" s="34"/>
      <c r="AB218" s="34"/>
      <c r="AC218" s="34"/>
      <c r="AD218" s="34"/>
      <c r="AE218" s="34"/>
      <c r="AR218" s="202" t="s">
        <v>263</v>
      </c>
      <c r="AT218" s="202" t="s">
        <v>182</v>
      </c>
      <c r="AU218" s="202" t="s">
        <v>85</v>
      </c>
      <c r="AY218" s="17" t="s">
        <v>179</v>
      </c>
      <c r="BE218" s="203">
        <f t="shared" si="34"/>
        <v>0</v>
      </c>
      <c r="BF218" s="203">
        <f t="shared" si="35"/>
        <v>0</v>
      </c>
      <c r="BG218" s="203">
        <f t="shared" si="36"/>
        <v>0</v>
      </c>
      <c r="BH218" s="203">
        <f t="shared" si="37"/>
        <v>0</v>
      </c>
      <c r="BI218" s="203">
        <f t="shared" si="38"/>
        <v>0</v>
      </c>
      <c r="BJ218" s="17" t="s">
        <v>83</v>
      </c>
      <c r="BK218" s="203">
        <f t="shared" si="39"/>
        <v>0</v>
      </c>
      <c r="BL218" s="17" t="s">
        <v>263</v>
      </c>
      <c r="BM218" s="202" t="s">
        <v>1198</v>
      </c>
    </row>
    <row r="219" spans="1:65" s="2" customFormat="1" ht="107.25">
      <c r="A219" s="34"/>
      <c r="B219" s="35"/>
      <c r="C219" s="36"/>
      <c r="D219" s="204" t="s">
        <v>189</v>
      </c>
      <c r="E219" s="36"/>
      <c r="F219" s="205" t="s">
        <v>1542</v>
      </c>
      <c r="G219" s="36"/>
      <c r="H219" s="36"/>
      <c r="I219" s="206"/>
      <c r="J219" s="36"/>
      <c r="K219" s="36"/>
      <c r="L219" s="39"/>
      <c r="M219" s="207"/>
      <c r="N219" s="208"/>
      <c r="O219" s="71"/>
      <c r="P219" s="71"/>
      <c r="Q219" s="71"/>
      <c r="R219" s="71"/>
      <c r="S219" s="71"/>
      <c r="T219" s="72"/>
      <c r="U219" s="34"/>
      <c r="V219" s="34"/>
      <c r="W219" s="34"/>
      <c r="X219" s="34"/>
      <c r="Y219" s="34"/>
      <c r="Z219" s="34"/>
      <c r="AA219" s="34"/>
      <c r="AB219" s="34"/>
      <c r="AC219" s="34"/>
      <c r="AD219" s="34"/>
      <c r="AE219" s="34"/>
      <c r="AT219" s="17" t="s">
        <v>189</v>
      </c>
      <c r="AU219" s="17" t="s">
        <v>85</v>
      </c>
    </row>
    <row r="220" spans="1:65" s="12" customFormat="1" ht="22.9" customHeight="1">
      <c r="B220" s="175"/>
      <c r="C220" s="176"/>
      <c r="D220" s="177" t="s">
        <v>75</v>
      </c>
      <c r="E220" s="189" t="s">
        <v>3614</v>
      </c>
      <c r="F220" s="189" t="s">
        <v>3615</v>
      </c>
      <c r="G220" s="176"/>
      <c r="H220" s="176"/>
      <c r="I220" s="179"/>
      <c r="J220" s="190">
        <f>BK220</f>
        <v>0</v>
      </c>
      <c r="K220" s="176"/>
      <c r="L220" s="181"/>
      <c r="M220" s="182"/>
      <c r="N220" s="183"/>
      <c r="O220" s="183"/>
      <c r="P220" s="184">
        <f>SUM(P221:P250)</f>
        <v>0</v>
      </c>
      <c r="Q220" s="183"/>
      <c r="R220" s="184">
        <f>SUM(R221:R250)</f>
        <v>0</v>
      </c>
      <c r="S220" s="183"/>
      <c r="T220" s="185">
        <f>SUM(T221:T250)</f>
        <v>0</v>
      </c>
      <c r="AR220" s="186" t="s">
        <v>85</v>
      </c>
      <c r="AT220" s="187" t="s">
        <v>75</v>
      </c>
      <c r="AU220" s="187" t="s">
        <v>83</v>
      </c>
      <c r="AY220" s="186" t="s">
        <v>179</v>
      </c>
      <c r="BK220" s="188">
        <f>SUM(BK221:BK250)</f>
        <v>0</v>
      </c>
    </row>
    <row r="221" spans="1:65" s="2" customFormat="1" ht="33" customHeight="1">
      <c r="A221" s="34"/>
      <c r="B221" s="35"/>
      <c r="C221" s="191" t="s">
        <v>725</v>
      </c>
      <c r="D221" s="191" t="s">
        <v>182</v>
      </c>
      <c r="E221" s="192" t="s">
        <v>3706</v>
      </c>
      <c r="F221" s="193" t="s">
        <v>3707</v>
      </c>
      <c r="G221" s="194" t="s">
        <v>346</v>
      </c>
      <c r="H221" s="195">
        <v>246.6</v>
      </c>
      <c r="I221" s="196"/>
      <c r="J221" s="197">
        <f>ROUND(I221*H221,2)</f>
        <v>0</v>
      </c>
      <c r="K221" s="193" t="s">
        <v>1</v>
      </c>
      <c r="L221" s="39"/>
      <c r="M221" s="198" t="s">
        <v>1</v>
      </c>
      <c r="N221" s="199" t="s">
        <v>41</v>
      </c>
      <c r="O221" s="71"/>
      <c r="P221" s="200">
        <f>O221*H221</f>
        <v>0</v>
      </c>
      <c r="Q221" s="200">
        <v>0</v>
      </c>
      <c r="R221" s="200">
        <f>Q221*H221</f>
        <v>0</v>
      </c>
      <c r="S221" s="200">
        <v>0</v>
      </c>
      <c r="T221" s="201">
        <f>S221*H221</f>
        <v>0</v>
      </c>
      <c r="U221" s="34"/>
      <c r="V221" s="34"/>
      <c r="W221" s="34"/>
      <c r="X221" s="34"/>
      <c r="Y221" s="34"/>
      <c r="Z221" s="34"/>
      <c r="AA221" s="34"/>
      <c r="AB221" s="34"/>
      <c r="AC221" s="34"/>
      <c r="AD221" s="34"/>
      <c r="AE221" s="34"/>
      <c r="AR221" s="202" t="s">
        <v>263</v>
      </c>
      <c r="AT221" s="202" t="s">
        <v>182</v>
      </c>
      <c r="AU221" s="202" t="s">
        <v>85</v>
      </c>
      <c r="AY221" s="17" t="s">
        <v>179</v>
      </c>
      <c r="BE221" s="203">
        <f>IF(N221="základní",J221,0)</f>
        <v>0</v>
      </c>
      <c r="BF221" s="203">
        <f>IF(N221="snížená",J221,0)</f>
        <v>0</v>
      </c>
      <c r="BG221" s="203">
        <f>IF(N221="zákl. přenesená",J221,0)</f>
        <v>0</v>
      </c>
      <c r="BH221" s="203">
        <f>IF(N221="sníž. přenesená",J221,0)</f>
        <v>0</v>
      </c>
      <c r="BI221" s="203">
        <f>IF(N221="nulová",J221,0)</f>
        <v>0</v>
      </c>
      <c r="BJ221" s="17" t="s">
        <v>83</v>
      </c>
      <c r="BK221" s="203">
        <f>ROUND(I221*H221,2)</f>
        <v>0</v>
      </c>
      <c r="BL221" s="17" t="s">
        <v>263</v>
      </c>
      <c r="BM221" s="202" t="s">
        <v>1206</v>
      </c>
    </row>
    <row r="222" spans="1:65" s="13" customFormat="1" ht="11.25">
      <c r="B222" s="209"/>
      <c r="C222" s="210"/>
      <c r="D222" s="204" t="s">
        <v>191</v>
      </c>
      <c r="E222" s="211" t="s">
        <v>1</v>
      </c>
      <c r="F222" s="212" t="s">
        <v>3708</v>
      </c>
      <c r="G222" s="210"/>
      <c r="H222" s="211" t="s">
        <v>1</v>
      </c>
      <c r="I222" s="213"/>
      <c r="J222" s="210"/>
      <c r="K222" s="210"/>
      <c r="L222" s="214"/>
      <c r="M222" s="215"/>
      <c r="N222" s="216"/>
      <c r="O222" s="216"/>
      <c r="P222" s="216"/>
      <c r="Q222" s="216"/>
      <c r="R222" s="216"/>
      <c r="S222" s="216"/>
      <c r="T222" s="217"/>
      <c r="AT222" s="218" t="s">
        <v>191</v>
      </c>
      <c r="AU222" s="218" t="s">
        <v>85</v>
      </c>
      <c r="AV222" s="13" t="s">
        <v>83</v>
      </c>
      <c r="AW222" s="13" t="s">
        <v>32</v>
      </c>
      <c r="AX222" s="13" t="s">
        <v>76</v>
      </c>
      <c r="AY222" s="218" t="s">
        <v>179</v>
      </c>
    </row>
    <row r="223" spans="1:65" s="13" customFormat="1" ht="22.5">
      <c r="B223" s="209"/>
      <c r="C223" s="210"/>
      <c r="D223" s="204" t="s">
        <v>191</v>
      </c>
      <c r="E223" s="211" t="s">
        <v>1</v>
      </c>
      <c r="F223" s="212" t="s">
        <v>3709</v>
      </c>
      <c r="G223" s="210"/>
      <c r="H223" s="211" t="s">
        <v>1</v>
      </c>
      <c r="I223" s="213"/>
      <c r="J223" s="210"/>
      <c r="K223" s="210"/>
      <c r="L223" s="214"/>
      <c r="M223" s="215"/>
      <c r="N223" s="216"/>
      <c r="O223" s="216"/>
      <c r="P223" s="216"/>
      <c r="Q223" s="216"/>
      <c r="R223" s="216"/>
      <c r="S223" s="216"/>
      <c r="T223" s="217"/>
      <c r="AT223" s="218" t="s">
        <v>191</v>
      </c>
      <c r="AU223" s="218" t="s">
        <v>85</v>
      </c>
      <c r="AV223" s="13" t="s">
        <v>83</v>
      </c>
      <c r="AW223" s="13" t="s">
        <v>32</v>
      </c>
      <c r="AX223" s="13" t="s">
        <v>76</v>
      </c>
      <c r="AY223" s="218" t="s">
        <v>179</v>
      </c>
    </row>
    <row r="224" spans="1:65" s="14" customFormat="1" ht="11.25">
      <c r="B224" s="219"/>
      <c r="C224" s="220"/>
      <c r="D224" s="204" t="s">
        <v>191</v>
      </c>
      <c r="E224" s="221" t="s">
        <v>1</v>
      </c>
      <c r="F224" s="222" t="s">
        <v>3710</v>
      </c>
      <c r="G224" s="220"/>
      <c r="H224" s="223">
        <v>246.6</v>
      </c>
      <c r="I224" s="224"/>
      <c r="J224" s="220"/>
      <c r="K224" s="220"/>
      <c r="L224" s="225"/>
      <c r="M224" s="226"/>
      <c r="N224" s="227"/>
      <c r="O224" s="227"/>
      <c r="P224" s="227"/>
      <c r="Q224" s="227"/>
      <c r="R224" s="227"/>
      <c r="S224" s="227"/>
      <c r="T224" s="228"/>
      <c r="AT224" s="229" t="s">
        <v>191</v>
      </c>
      <c r="AU224" s="229" t="s">
        <v>85</v>
      </c>
      <c r="AV224" s="14" t="s">
        <v>85</v>
      </c>
      <c r="AW224" s="14" t="s">
        <v>32</v>
      </c>
      <c r="AX224" s="14" t="s">
        <v>76</v>
      </c>
      <c r="AY224" s="229" t="s">
        <v>179</v>
      </c>
    </row>
    <row r="225" spans="1:65" s="15" customFormat="1" ht="11.25">
      <c r="B225" s="244"/>
      <c r="C225" s="245"/>
      <c r="D225" s="204" t="s">
        <v>191</v>
      </c>
      <c r="E225" s="246" t="s">
        <v>1</v>
      </c>
      <c r="F225" s="247" t="s">
        <v>2795</v>
      </c>
      <c r="G225" s="245"/>
      <c r="H225" s="248">
        <v>246.6</v>
      </c>
      <c r="I225" s="249"/>
      <c r="J225" s="245"/>
      <c r="K225" s="245"/>
      <c r="L225" s="250"/>
      <c r="M225" s="251"/>
      <c r="N225" s="252"/>
      <c r="O225" s="252"/>
      <c r="P225" s="252"/>
      <c r="Q225" s="252"/>
      <c r="R225" s="252"/>
      <c r="S225" s="252"/>
      <c r="T225" s="253"/>
      <c r="AT225" s="254" t="s">
        <v>191</v>
      </c>
      <c r="AU225" s="254" t="s">
        <v>85</v>
      </c>
      <c r="AV225" s="15" t="s">
        <v>187</v>
      </c>
      <c r="AW225" s="15" t="s">
        <v>32</v>
      </c>
      <c r="AX225" s="15" t="s">
        <v>83</v>
      </c>
      <c r="AY225" s="254" t="s">
        <v>179</v>
      </c>
    </row>
    <row r="226" spans="1:65" s="2" customFormat="1" ht="33" customHeight="1">
      <c r="A226" s="34"/>
      <c r="B226" s="35"/>
      <c r="C226" s="191" t="s">
        <v>730</v>
      </c>
      <c r="D226" s="191" t="s">
        <v>182</v>
      </c>
      <c r="E226" s="192" t="s">
        <v>3711</v>
      </c>
      <c r="F226" s="193" t="s">
        <v>3712</v>
      </c>
      <c r="G226" s="194" t="s">
        <v>346</v>
      </c>
      <c r="H226" s="195">
        <v>57</v>
      </c>
      <c r="I226" s="196"/>
      <c r="J226" s="197">
        <f>ROUND(I226*H226,2)</f>
        <v>0</v>
      </c>
      <c r="K226" s="193" t="s">
        <v>1</v>
      </c>
      <c r="L226" s="39"/>
      <c r="M226" s="198" t="s">
        <v>1</v>
      </c>
      <c r="N226" s="199" t="s">
        <v>41</v>
      </c>
      <c r="O226" s="71"/>
      <c r="P226" s="200">
        <f>O226*H226</f>
        <v>0</v>
      </c>
      <c r="Q226" s="200">
        <v>0</v>
      </c>
      <c r="R226" s="200">
        <f>Q226*H226</f>
        <v>0</v>
      </c>
      <c r="S226" s="200">
        <v>0</v>
      </c>
      <c r="T226" s="201">
        <f>S226*H226</f>
        <v>0</v>
      </c>
      <c r="U226" s="34"/>
      <c r="V226" s="34"/>
      <c r="W226" s="34"/>
      <c r="X226" s="34"/>
      <c r="Y226" s="34"/>
      <c r="Z226" s="34"/>
      <c r="AA226" s="34"/>
      <c r="AB226" s="34"/>
      <c r="AC226" s="34"/>
      <c r="AD226" s="34"/>
      <c r="AE226" s="34"/>
      <c r="AR226" s="202" t="s">
        <v>263</v>
      </c>
      <c r="AT226" s="202" t="s">
        <v>182</v>
      </c>
      <c r="AU226" s="202" t="s">
        <v>85</v>
      </c>
      <c r="AY226" s="17" t="s">
        <v>179</v>
      </c>
      <c r="BE226" s="203">
        <f>IF(N226="základní",J226,0)</f>
        <v>0</v>
      </c>
      <c r="BF226" s="203">
        <f>IF(N226="snížená",J226,0)</f>
        <v>0</v>
      </c>
      <c r="BG226" s="203">
        <f>IF(N226="zákl. přenesená",J226,0)</f>
        <v>0</v>
      </c>
      <c r="BH226" s="203">
        <f>IF(N226="sníž. přenesená",J226,0)</f>
        <v>0</v>
      </c>
      <c r="BI226" s="203">
        <f>IF(N226="nulová",J226,0)</f>
        <v>0</v>
      </c>
      <c r="BJ226" s="17" t="s">
        <v>83</v>
      </c>
      <c r="BK226" s="203">
        <f>ROUND(I226*H226,2)</f>
        <v>0</v>
      </c>
      <c r="BL226" s="17" t="s">
        <v>263</v>
      </c>
      <c r="BM226" s="202" t="s">
        <v>1214</v>
      </c>
    </row>
    <row r="227" spans="1:65" s="13" customFormat="1" ht="11.25">
      <c r="B227" s="209"/>
      <c r="C227" s="210"/>
      <c r="D227" s="204" t="s">
        <v>191</v>
      </c>
      <c r="E227" s="211" t="s">
        <v>1</v>
      </c>
      <c r="F227" s="212" t="s">
        <v>3708</v>
      </c>
      <c r="G227" s="210"/>
      <c r="H227" s="211" t="s">
        <v>1</v>
      </c>
      <c r="I227" s="213"/>
      <c r="J227" s="210"/>
      <c r="K227" s="210"/>
      <c r="L227" s="214"/>
      <c r="M227" s="215"/>
      <c r="N227" s="216"/>
      <c r="O227" s="216"/>
      <c r="P227" s="216"/>
      <c r="Q227" s="216"/>
      <c r="R227" s="216"/>
      <c r="S227" s="216"/>
      <c r="T227" s="217"/>
      <c r="AT227" s="218" t="s">
        <v>191</v>
      </c>
      <c r="AU227" s="218" t="s">
        <v>85</v>
      </c>
      <c r="AV227" s="13" t="s">
        <v>83</v>
      </c>
      <c r="AW227" s="13" t="s">
        <v>32</v>
      </c>
      <c r="AX227" s="13" t="s">
        <v>76</v>
      </c>
      <c r="AY227" s="218" t="s">
        <v>179</v>
      </c>
    </row>
    <row r="228" spans="1:65" s="13" customFormat="1" ht="22.5">
      <c r="B228" s="209"/>
      <c r="C228" s="210"/>
      <c r="D228" s="204" t="s">
        <v>191</v>
      </c>
      <c r="E228" s="211" t="s">
        <v>1</v>
      </c>
      <c r="F228" s="212" t="s">
        <v>3709</v>
      </c>
      <c r="G228" s="210"/>
      <c r="H228" s="211" t="s">
        <v>1</v>
      </c>
      <c r="I228" s="213"/>
      <c r="J228" s="210"/>
      <c r="K228" s="210"/>
      <c r="L228" s="214"/>
      <c r="M228" s="215"/>
      <c r="N228" s="216"/>
      <c r="O228" s="216"/>
      <c r="P228" s="216"/>
      <c r="Q228" s="216"/>
      <c r="R228" s="216"/>
      <c r="S228" s="216"/>
      <c r="T228" s="217"/>
      <c r="AT228" s="218" t="s">
        <v>191</v>
      </c>
      <c r="AU228" s="218" t="s">
        <v>85</v>
      </c>
      <c r="AV228" s="13" t="s">
        <v>83</v>
      </c>
      <c r="AW228" s="13" t="s">
        <v>32</v>
      </c>
      <c r="AX228" s="13" t="s">
        <v>76</v>
      </c>
      <c r="AY228" s="218" t="s">
        <v>179</v>
      </c>
    </row>
    <row r="229" spans="1:65" s="14" customFormat="1" ht="11.25">
      <c r="B229" s="219"/>
      <c r="C229" s="220"/>
      <c r="D229" s="204" t="s">
        <v>191</v>
      </c>
      <c r="E229" s="221" t="s">
        <v>1</v>
      </c>
      <c r="F229" s="222" t="s">
        <v>3713</v>
      </c>
      <c r="G229" s="220"/>
      <c r="H229" s="223">
        <v>57</v>
      </c>
      <c r="I229" s="224"/>
      <c r="J229" s="220"/>
      <c r="K229" s="220"/>
      <c r="L229" s="225"/>
      <c r="M229" s="226"/>
      <c r="N229" s="227"/>
      <c r="O229" s="227"/>
      <c r="P229" s="227"/>
      <c r="Q229" s="227"/>
      <c r="R229" s="227"/>
      <c r="S229" s="227"/>
      <c r="T229" s="228"/>
      <c r="AT229" s="229" t="s">
        <v>191</v>
      </c>
      <c r="AU229" s="229" t="s">
        <v>85</v>
      </c>
      <c r="AV229" s="14" t="s">
        <v>85</v>
      </c>
      <c r="AW229" s="14" t="s">
        <v>32</v>
      </c>
      <c r="AX229" s="14" t="s">
        <v>76</v>
      </c>
      <c r="AY229" s="229" t="s">
        <v>179</v>
      </c>
    </row>
    <row r="230" spans="1:65" s="15" customFormat="1" ht="11.25">
      <c r="B230" s="244"/>
      <c r="C230" s="245"/>
      <c r="D230" s="204" t="s">
        <v>191</v>
      </c>
      <c r="E230" s="246" t="s">
        <v>1</v>
      </c>
      <c r="F230" s="247" t="s">
        <v>2795</v>
      </c>
      <c r="G230" s="245"/>
      <c r="H230" s="248">
        <v>57</v>
      </c>
      <c r="I230" s="249"/>
      <c r="J230" s="245"/>
      <c r="K230" s="245"/>
      <c r="L230" s="250"/>
      <c r="M230" s="251"/>
      <c r="N230" s="252"/>
      <c r="O230" s="252"/>
      <c r="P230" s="252"/>
      <c r="Q230" s="252"/>
      <c r="R230" s="252"/>
      <c r="S230" s="252"/>
      <c r="T230" s="253"/>
      <c r="AT230" s="254" t="s">
        <v>191</v>
      </c>
      <c r="AU230" s="254" t="s">
        <v>85</v>
      </c>
      <c r="AV230" s="15" t="s">
        <v>187</v>
      </c>
      <c r="AW230" s="15" t="s">
        <v>32</v>
      </c>
      <c r="AX230" s="15" t="s">
        <v>83</v>
      </c>
      <c r="AY230" s="254" t="s">
        <v>179</v>
      </c>
    </row>
    <row r="231" spans="1:65" s="2" customFormat="1" ht="36">
      <c r="A231" s="34"/>
      <c r="B231" s="35"/>
      <c r="C231" s="191" t="s">
        <v>735</v>
      </c>
      <c r="D231" s="191" t="s">
        <v>182</v>
      </c>
      <c r="E231" s="192" t="s">
        <v>3714</v>
      </c>
      <c r="F231" s="193" t="s">
        <v>3715</v>
      </c>
      <c r="G231" s="194" t="s">
        <v>346</v>
      </c>
      <c r="H231" s="195">
        <v>12.5</v>
      </c>
      <c r="I231" s="196"/>
      <c r="J231" s="197">
        <f>ROUND(I231*H231,2)</f>
        <v>0</v>
      </c>
      <c r="K231" s="193" t="s">
        <v>1</v>
      </c>
      <c r="L231" s="39"/>
      <c r="M231" s="198" t="s">
        <v>1</v>
      </c>
      <c r="N231" s="199" t="s">
        <v>41</v>
      </c>
      <c r="O231" s="71"/>
      <c r="P231" s="200">
        <f>O231*H231</f>
        <v>0</v>
      </c>
      <c r="Q231" s="200">
        <v>0</v>
      </c>
      <c r="R231" s="200">
        <f>Q231*H231</f>
        <v>0</v>
      </c>
      <c r="S231" s="200">
        <v>0</v>
      </c>
      <c r="T231" s="201">
        <f>S231*H231</f>
        <v>0</v>
      </c>
      <c r="U231" s="34"/>
      <c r="V231" s="34"/>
      <c r="W231" s="34"/>
      <c r="X231" s="34"/>
      <c r="Y231" s="34"/>
      <c r="Z231" s="34"/>
      <c r="AA231" s="34"/>
      <c r="AB231" s="34"/>
      <c r="AC231" s="34"/>
      <c r="AD231" s="34"/>
      <c r="AE231" s="34"/>
      <c r="AR231" s="202" t="s">
        <v>263</v>
      </c>
      <c r="AT231" s="202" t="s">
        <v>182</v>
      </c>
      <c r="AU231" s="202" t="s">
        <v>85</v>
      </c>
      <c r="AY231" s="17" t="s">
        <v>179</v>
      </c>
      <c r="BE231" s="203">
        <f>IF(N231="základní",J231,0)</f>
        <v>0</v>
      </c>
      <c r="BF231" s="203">
        <f>IF(N231="snížená",J231,0)</f>
        <v>0</v>
      </c>
      <c r="BG231" s="203">
        <f>IF(N231="zákl. přenesená",J231,0)</f>
        <v>0</v>
      </c>
      <c r="BH231" s="203">
        <f>IF(N231="sníž. přenesená",J231,0)</f>
        <v>0</v>
      </c>
      <c r="BI231" s="203">
        <f>IF(N231="nulová",J231,0)</f>
        <v>0</v>
      </c>
      <c r="BJ231" s="17" t="s">
        <v>83</v>
      </c>
      <c r="BK231" s="203">
        <f>ROUND(I231*H231,2)</f>
        <v>0</v>
      </c>
      <c r="BL231" s="17" t="s">
        <v>263</v>
      </c>
      <c r="BM231" s="202" t="s">
        <v>884</v>
      </c>
    </row>
    <row r="232" spans="1:65" s="13" customFormat="1" ht="11.25">
      <c r="B232" s="209"/>
      <c r="C232" s="210"/>
      <c r="D232" s="204" t="s">
        <v>191</v>
      </c>
      <c r="E232" s="211" t="s">
        <v>1</v>
      </c>
      <c r="F232" s="212" t="s">
        <v>3716</v>
      </c>
      <c r="G232" s="210"/>
      <c r="H232" s="211" t="s">
        <v>1</v>
      </c>
      <c r="I232" s="213"/>
      <c r="J232" s="210"/>
      <c r="K232" s="210"/>
      <c r="L232" s="214"/>
      <c r="M232" s="215"/>
      <c r="N232" s="216"/>
      <c r="O232" s="216"/>
      <c r="P232" s="216"/>
      <c r="Q232" s="216"/>
      <c r="R232" s="216"/>
      <c r="S232" s="216"/>
      <c r="T232" s="217"/>
      <c r="AT232" s="218" t="s">
        <v>191</v>
      </c>
      <c r="AU232" s="218" t="s">
        <v>85</v>
      </c>
      <c r="AV232" s="13" t="s">
        <v>83</v>
      </c>
      <c r="AW232" s="13" t="s">
        <v>32</v>
      </c>
      <c r="AX232" s="13" t="s">
        <v>76</v>
      </c>
      <c r="AY232" s="218" t="s">
        <v>179</v>
      </c>
    </row>
    <row r="233" spans="1:65" s="13" customFormat="1" ht="11.25">
      <c r="B233" s="209"/>
      <c r="C233" s="210"/>
      <c r="D233" s="204" t="s">
        <v>191</v>
      </c>
      <c r="E233" s="211" t="s">
        <v>1</v>
      </c>
      <c r="F233" s="212" t="s">
        <v>3717</v>
      </c>
      <c r="G233" s="210"/>
      <c r="H233" s="211" t="s">
        <v>1</v>
      </c>
      <c r="I233" s="213"/>
      <c r="J233" s="210"/>
      <c r="K233" s="210"/>
      <c r="L233" s="214"/>
      <c r="M233" s="215"/>
      <c r="N233" s="216"/>
      <c r="O233" s="216"/>
      <c r="P233" s="216"/>
      <c r="Q233" s="216"/>
      <c r="R233" s="216"/>
      <c r="S233" s="216"/>
      <c r="T233" s="217"/>
      <c r="AT233" s="218" t="s">
        <v>191</v>
      </c>
      <c r="AU233" s="218" t="s">
        <v>85</v>
      </c>
      <c r="AV233" s="13" t="s">
        <v>83</v>
      </c>
      <c r="AW233" s="13" t="s">
        <v>32</v>
      </c>
      <c r="AX233" s="13" t="s">
        <v>76</v>
      </c>
      <c r="AY233" s="218" t="s">
        <v>179</v>
      </c>
    </row>
    <row r="234" spans="1:65" s="13" customFormat="1" ht="22.5">
      <c r="B234" s="209"/>
      <c r="C234" s="210"/>
      <c r="D234" s="204" t="s">
        <v>191</v>
      </c>
      <c r="E234" s="211" t="s">
        <v>1</v>
      </c>
      <c r="F234" s="212" t="s">
        <v>3709</v>
      </c>
      <c r="G234" s="210"/>
      <c r="H234" s="211" t="s">
        <v>1</v>
      </c>
      <c r="I234" s="213"/>
      <c r="J234" s="210"/>
      <c r="K234" s="210"/>
      <c r="L234" s="214"/>
      <c r="M234" s="215"/>
      <c r="N234" s="216"/>
      <c r="O234" s="216"/>
      <c r="P234" s="216"/>
      <c r="Q234" s="216"/>
      <c r="R234" s="216"/>
      <c r="S234" s="216"/>
      <c r="T234" s="217"/>
      <c r="AT234" s="218" t="s">
        <v>191</v>
      </c>
      <c r="AU234" s="218" t="s">
        <v>85</v>
      </c>
      <c r="AV234" s="13" t="s">
        <v>83</v>
      </c>
      <c r="AW234" s="13" t="s">
        <v>32</v>
      </c>
      <c r="AX234" s="13" t="s">
        <v>76</v>
      </c>
      <c r="AY234" s="218" t="s">
        <v>179</v>
      </c>
    </row>
    <row r="235" spans="1:65" s="14" customFormat="1" ht="11.25">
      <c r="B235" s="219"/>
      <c r="C235" s="220"/>
      <c r="D235" s="204" t="s">
        <v>191</v>
      </c>
      <c r="E235" s="221" t="s">
        <v>1</v>
      </c>
      <c r="F235" s="222" t="s">
        <v>1366</v>
      </c>
      <c r="G235" s="220"/>
      <c r="H235" s="223">
        <v>12.5</v>
      </c>
      <c r="I235" s="224"/>
      <c r="J235" s="220"/>
      <c r="K235" s="220"/>
      <c r="L235" s="225"/>
      <c r="M235" s="226"/>
      <c r="N235" s="227"/>
      <c r="O235" s="227"/>
      <c r="P235" s="227"/>
      <c r="Q235" s="227"/>
      <c r="R235" s="227"/>
      <c r="S235" s="227"/>
      <c r="T235" s="228"/>
      <c r="AT235" s="229" t="s">
        <v>191</v>
      </c>
      <c r="AU235" s="229" t="s">
        <v>85</v>
      </c>
      <c r="AV235" s="14" t="s">
        <v>85</v>
      </c>
      <c r="AW235" s="14" t="s">
        <v>32</v>
      </c>
      <c r="AX235" s="14" t="s">
        <v>76</v>
      </c>
      <c r="AY235" s="229" t="s">
        <v>179</v>
      </c>
    </row>
    <row r="236" spans="1:65" s="15" customFormat="1" ht="11.25">
      <c r="B236" s="244"/>
      <c r="C236" s="245"/>
      <c r="D236" s="204" t="s">
        <v>191</v>
      </c>
      <c r="E236" s="246" t="s">
        <v>1</v>
      </c>
      <c r="F236" s="247" t="s">
        <v>2795</v>
      </c>
      <c r="G236" s="245"/>
      <c r="H236" s="248">
        <v>12.5</v>
      </c>
      <c r="I236" s="249"/>
      <c r="J236" s="245"/>
      <c r="K236" s="245"/>
      <c r="L236" s="250"/>
      <c r="M236" s="251"/>
      <c r="N236" s="252"/>
      <c r="O236" s="252"/>
      <c r="P236" s="252"/>
      <c r="Q236" s="252"/>
      <c r="R236" s="252"/>
      <c r="S236" s="252"/>
      <c r="T236" s="253"/>
      <c r="AT236" s="254" t="s">
        <v>191</v>
      </c>
      <c r="AU236" s="254" t="s">
        <v>85</v>
      </c>
      <c r="AV236" s="15" t="s">
        <v>187</v>
      </c>
      <c r="AW236" s="15" t="s">
        <v>32</v>
      </c>
      <c r="AX236" s="15" t="s">
        <v>83</v>
      </c>
      <c r="AY236" s="254" t="s">
        <v>179</v>
      </c>
    </row>
    <row r="237" spans="1:65" s="2" customFormat="1" ht="33" customHeight="1">
      <c r="A237" s="34"/>
      <c r="B237" s="35"/>
      <c r="C237" s="191" t="s">
        <v>739</v>
      </c>
      <c r="D237" s="191" t="s">
        <v>182</v>
      </c>
      <c r="E237" s="192" t="s">
        <v>3718</v>
      </c>
      <c r="F237" s="193" t="s">
        <v>3719</v>
      </c>
      <c r="G237" s="194" t="s">
        <v>198</v>
      </c>
      <c r="H237" s="195">
        <v>29</v>
      </c>
      <c r="I237" s="196"/>
      <c r="J237" s="197">
        <f>ROUND(I237*H237,2)</f>
        <v>0</v>
      </c>
      <c r="K237" s="193" t="s">
        <v>1</v>
      </c>
      <c r="L237" s="39"/>
      <c r="M237" s="198" t="s">
        <v>1</v>
      </c>
      <c r="N237" s="199" t="s">
        <v>41</v>
      </c>
      <c r="O237" s="71"/>
      <c r="P237" s="200">
        <f>O237*H237</f>
        <v>0</v>
      </c>
      <c r="Q237" s="200">
        <v>0</v>
      </c>
      <c r="R237" s="200">
        <f>Q237*H237</f>
        <v>0</v>
      </c>
      <c r="S237" s="200">
        <v>0</v>
      </c>
      <c r="T237" s="201">
        <f>S237*H237</f>
        <v>0</v>
      </c>
      <c r="U237" s="34"/>
      <c r="V237" s="34"/>
      <c r="W237" s="34"/>
      <c r="X237" s="34"/>
      <c r="Y237" s="34"/>
      <c r="Z237" s="34"/>
      <c r="AA237" s="34"/>
      <c r="AB237" s="34"/>
      <c r="AC237" s="34"/>
      <c r="AD237" s="34"/>
      <c r="AE237" s="34"/>
      <c r="AR237" s="202" t="s">
        <v>263</v>
      </c>
      <c r="AT237" s="202" t="s">
        <v>182</v>
      </c>
      <c r="AU237" s="202" t="s">
        <v>85</v>
      </c>
      <c r="AY237" s="17" t="s">
        <v>179</v>
      </c>
      <c r="BE237" s="203">
        <f>IF(N237="základní",J237,0)</f>
        <v>0</v>
      </c>
      <c r="BF237" s="203">
        <f>IF(N237="snížená",J237,0)</f>
        <v>0</v>
      </c>
      <c r="BG237" s="203">
        <f>IF(N237="zákl. přenesená",J237,0)</f>
        <v>0</v>
      </c>
      <c r="BH237" s="203">
        <f>IF(N237="sníž. přenesená",J237,0)</f>
        <v>0</v>
      </c>
      <c r="BI237" s="203">
        <f>IF(N237="nulová",J237,0)</f>
        <v>0</v>
      </c>
      <c r="BJ237" s="17" t="s">
        <v>83</v>
      </c>
      <c r="BK237" s="203">
        <f>ROUND(I237*H237,2)</f>
        <v>0</v>
      </c>
      <c r="BL237" s="17" t="s">
        <v>263</v>
      </c>
      <c r="BM237" s="202" t="s">
        <v>923</v>
      </c>
    </row>
    <row r="238" spans="1:65" s="2" customFormat="1" ht="33" customHeight="1">
      <c r="A238" s="34"/>
      <c r="B238" s="35"/>
      <c r="C238" s="191" t="s">
        <v>749</v>
      </c>
      <c r="D238" s="191" t="s">
        <v>182</v>
      </c>
      <c r="E238" s="192" t="s">
        <v>3720</v>
      </c>
      <c r="F238" s="193" t="s">
        <v>3721</v>
      </c>
      <c r="G238" s="194" t="s">
        <v>198</v>
      </c>
      <c r="H238" s="195">
        <v>1</v>
      </c>
      <c r="I238" s="196"/>
      <c r="J238" s="197">
        <f>ROUND(I238*H238,2)</f>
        <v>0</v>
      </c>
      <c r="K238" s="193" t="s">
        <v>1</v>
      </c>
      <c r="L238" s="39"/>
      <c r="M238" s="198" t="s">
        <v>1</v>
      </c>
      <c r="N238" s="199" t="s">
        <v>41</v>
      </c>
      <c r="O238" s="71"/>
      <c r="P238" s="200">
        <f>O238*H238</f>
        <v>0</v>
      </c>
      <c r="Q238" s="200">
        <v>0</v>
      </c>
      <c r="R238" s="200">
        <f>Q238*H238</f>
        <v>0</v>
      </c>
      <c r="S238" s="200">
        <v>0</v>
      </c>
      <c r="T238" s="201">
        <f>S238*H238</f>
        <v>0</v>
      </c>
      <c r="U238" s="34"/>
      <c r="V238" s="34"/>
      <c r="W238" s="34"/>
      <c r="X238" s="34"/>
      <c r="Y238" s="34"/>
      <c r="Z238" s="34"/>
      <c r="AA238" s="34"/>
      <c r="AB238" s="34"/>
      <c r="AC238" s="34"/>
      <c r="AD238" s="34"/>
      <c r="AE238" s="34"/>
      <c r="AR238" s="202" t="s">
        <v>263</v>
      </c>
      <c r="AT238" s="202" t="s">
        <v>182</v>
      </c>
      <c r="AU238" s="202" t="s">
        <v>85</v>
      </c>
      <c r="AY238" s="17" t="s">
        <v>179</v>
      </c>
      <c r="BE238" s="203">
        <f>IF(N238="základní",J238,0)</f>
        <v>0</v>
      </c>
      <c r="BF238" s="203">
        <f>IF(N238="snížená",J238,0)</f>
        <v>0</v>
      </c>
      <c r="BG238" s="203">
        <f>IF(N238="zákl. přenesená",J238,0)</f>
        <v>0</v>
      </c>
      <c r="BH238" s="203">
        <f>IF(N238="sníž. přenesená",J238,0)</f>
        <v>0</v>
      </c>
      <c r="BI238" s="203">
        <f>IF(N238="nulová",J238,0)</f>
        <v>0</v>
      </c>
      <c r="BJ238" s="17" t="s">
        <v>83</v>
      </c>
      <c r="BK238" s="203">
        <f>ROUND(I238*H238,2)</f>
        <v>0</v>
      </c>
      <c r="BL238" s="17" t="s">
        <v>263</v>
      </c>
      <c r="BM238" s="202" t="s">
        <v>1259</v>
      </c>
    </row>
    <row r="239" spans="1:65" s="2" customFormat="1" ht="16.5" customHeight="1">
      <c r="A239" s="34"/>
      <c r="B239" s="35"/>
      <c r="C239" s="191" t="s">
        <v>753</v>
      </c>
      <c r="D239" s="191" t="s">
        <v>182</v>
      </c>
      <c r="E239" s="192" t="s">
        <v>3722</v>
      </c>
      <c r="F239" s="193" t="s">
        <v>3723</v>
      </c>
      <c r="G239" s="194" t="s">
        <v>346</v>
      </c>
      <c r="H239" s="195">
        <v>316.10000000000002</v>
      </c>
      <c r="I239" s="196"/>
      <c r="J239" s="197">
        <f>ROUND(I239*H239,2)</f>
        <v>0</v>
      </c>
      <c r="K239" s="193" t="s">
        <v>1</v>
      </c>
      <c r="L239" s="39"/>
      <c r="M239" s="198" t="s">
        <v>1</v>
      </c>
      <c r="N239" s="199" t="s">
        <v>41</v>
      </c>
      <c r="O239" s="71"/>
      <c r="P239" s="200">
        <f>O239*H239</f>
        <v>0</v>
      </c>
      <c r="Q239" s="200">
        <v>0</v>
      </c>
      <c r="R239" s="200">
        <f>Q239*H239</f>
        <v>0</v>
      </c>
      <c r="S239" s="200">
        <v>0</v>
      </c>
      <c r="T239" s="201">
        <f>S239*H239</f>
        <v>0</v>
      </c>
      <c r="U239" s="34"/>
      <c r="V239" s="34"/>
      <c r="W239" s="34"/>
      <c r="X239" s="34"/>
      <c r="Y239" s="34"/>
      <c r="Z239" s="34"/>
      <c r="AA239" s="34"/>
      <c r="AB239" s="34"/>
      <c r="AC239" s="34"/>
      <c r="AD239" s="34"/>
      <c r="AE239" s="34"/>
      <c r="AR239" s="202" t="s">
        <v>263</v>
      </c>
      <c r="AT239" s="202" t="s">
        <v>182</v>
      </c>
      <c r="AU239" s="202" t="s">
        <v>85</v>
      </c>
      <c r="AY239" s="17" t="s">
        <v>179</v>
      </c>
      <c r="BE239" s="203">
        <f>IF(N239="základní",J239,0)</f>
        <v>0</v>
      </c>
      <c r="BF239" s="203">
        <f>IF(N239="snížená",J239,0)</f>
        <v>0</v>
      </c>
      <c r="BG239" s="203">
        <f>IF(N239="zákl. přenesená",J239,0)</f>
        <v>0</v>
      </c>
      <c r="BH239" s="203">
        <f>IF(N239="sníž. přenesená",J239,0)</f>
        <v>0</v>
      </c>
      <c r="BI239" s="203">
        <f>IF(N239="nulová",J239,0)</f>
        <v>0</v>
      </c>
      <c r="BJ239" s="17" t="s">
        <v>83</v>
      </c>
      <c r="BK239" s="203">
        <f>ROUND(I239*H239,2)</f>
        <v>0</v>
      </c>
      <c r="BL239" s="17" t="s">
        <v>263</v>
      </c>
      <c r="BM239" s="202" t="s">
        <v>1271</v>
      </c>
    </row>
    <row r="240" spans="1:65" s="13" customFormat="1" ht="22.5">
      <c r="B240" s="209"/>
      <c r="C240" s="210"/>
      <c r="D240" s="204" t="s">
        <v>191</v>
      </c>
      <c r="E240" s="211" t="s">
        <v>1</v>
      </c>
      <c r="F240" s="212" t="s">
        <v>3724</v>
      </c>
      <c r="G240" s="210"/>
      <c r="H240" s="211" t="s">
        <v>1</v>
      </c>
      <c r="I240" s="213"/>
      <c r="J240" s="210"/>
      <c r="K240" s="210"/>
      <c r="L240" s="214"/>
      <c r="M240" s="215"/>
      <c r="N240" s="216"/>
      <c r="O240" s="216"/>
      <c r="P240" s="216"/>
      <c r="Q240" s="216"/>
      <c r="R240" s="216"/>
      <c r="S240" s="216"/>
      <c r="T240" s="217"/>
      <c r="AT240" s="218" t="s">
        <v>191</v>
      </c>
      <c r="AU240" s="218" t="s">
        <v>85</v>
      </c>
      <c r="AV240" s="13" t="s">
        <v>83</v>
      </c>
      <c r="AW240" s="13" t="s">
        <v>32</v>
      </c>
      <c r="AX240" s="13" t="s">
        <v>76</v>
      </c>
      <c r="AY240" s="218" t="s">
        <v>179</v>
      </c>
    </row>
    <row r="241" spans="1:65" s="14" customFormat="1" ht="11.25">
      <c r="B241" s="219"/>
      <c r="C241" s="220"/>
      <c r="D241" s="204" t="s">
        <v>191</v>
      </c>
      <c r="E241" s="221" t="s">
        <v>1</v>
      </c>
      <c r="F241" s="222" t="s">
        <v>3725</v>
      </c>
      <c r="G241" s="220"/>
      <c r="H241" s="223">
        <v>316.10000000000002</v>
      </c>
      <c r="I241" s="224"/>
      <c r="J241" s="220"/>
      <c r="K241" s="220"/>
      <c r="L241" s="225"/>
      <c r="M241" s="226"/>
      <c r="N241" s="227"/>
      <c r="O241" s="227"/>
      <c r="P241" s="227"/>
      <c r="Q241" s="227"/>
      <c r="R241" s="227"/>
      <c r="S241" s="227"/>
      <c r="T241" s="228"/>
      <c r="AT241" s="229" t="s">
        <v>191</v>
      </c>
      <c r="AU241" s="229" t="s">
        <v>85</v>
      </c>
      <c r="AV241" s="14" t="s">
        <v>85</v>
      </c>
      <c r="AW241" s="14" t="s">
        <v>32</v>
      </c>
      <c r="AX241" s="14" t="s">
        <v>76</v>
      </c>
      <c r="AY241" s="229" t="s">
        <v>179</v>
      </c>
    </row>
    <row r="242" spans="1:65" s="15" customFormat="1" ht="11.25">
      <c r="B242" s="244"/>
      <c r="C242" s="245"/>
      <c r="D242" s="204" t="s">
        <v>191</v>
      </c>
      <c r="E242" s="246" t="s">
        <v>1</v>
      </c>
      <c r="F242" s="247" t="s">
        <v>2795</v>
      </c>
      <c r="G242" s="245"/>
      <c r="H242" s="248">
        <v>316.10000000000002</v>
      </c>
      <c r="I242" s="249"/>
      <c r="J242" s="245"/>
      <c r="K242" s="245"/>
      <c r="L242" s="250"/>
      <c r="M242" s="251"/>
      <c r="N242" s="252"/>
      <c r="O242" s="252"/>
      <c r="P242" s="252"/>
      <c r="Q242" s="252"/>
      <c r="R242" s="252"/>
      <c r="S242" s="252"/>
      <c r="T242" s="253"/>
      <c r="AT242" s="254" t="s">
        <v>191</v>
      </c>
      <c r="AU242" s="254" t="s">
        <v>85</v>
      </c>
      <c r="AV242" s="15" t="s">
        <v>187</v>
      </c>
      <c r="AW242" s="15" t="s">
        <v>32</v>
      </c>
      <c r="AX242" s="15" t="s">
        <v>83</v>
      </c>
      <c r="AY242" s="254" t="s">
        <v>179</v>
      </c>
    </row>
    <row r="243" spans="1:65" s="2" customFormat="1" ht="21.75" customHeight="1">
      <c r="A243" s="34"/>
      <c r="B243" s="35"/>
      <c r="C243" s="191" t="s">
        <v>792</v>
      </c>
      <c r="D243" s="191" t="s">
        <v>182</v>
      </c>
      <c r="E243" s="192" t="s">
        <v>3726</v>
      </c>
      <c r="F243" s="193" t="s">
        <v>3727</v>
      </c>
      <c r="G243" s="194" t="s">
        <v>346</v>
      </c>
      <c r="H243" s="195">
        <v>316.10000000000002</v>
      </c>
      <c r="I243" s="196"/>
      <c r="J243" s="197">
        <f>ROUND(I243*H243,2)</f>
        <v>0</v>
      </c>
      <c r="K243" s="193" t="s">
        <v>1</v>
      </c>
      <c r="L243" s="39"/>
      <c r="M243" s="198" t="s">
        <v>1</v>
      </c>
      <c r="N243" s="199" t="s">
        <v>41</v>
      </c>
      <c r="O243" s="71"/>
      <c r="P243" s="200">
        <f>O243*H243</f>
        <v>0</v>
      </c>
      <c r="Q243" s="200">
        <v>0</v>
      </c>
      <c r="R243" s="200">
        <f>Q243*H243</f>
        <v>0</v>
      </c>
      <c r="S243" s="200">
        <v>0</v>
      </c>
      <c r="T243" s="201">
        <f>S243*H243</f>
        <v>0</v>
      </c>
      <c r="U243" s="34"/>
      <c r="V243" s="34"/>
      <c r="W243" s="34"/>
      <c r="X243" s="34"/>
      <c r="Y243" s="34"/>
      <c r="Z243" s="34"/>
      <c r="AA243" s="34"/>
      <c r="AB243" s="34"/>
      <c r="AC243" s="34"/>
      <c r="AD243" s="34"/>
      <c r="AE243" s="34"/>
      <c r="AR243" s="202" t="s">
        <v>263</v>
      </c>
      <c r="AT243" s="202" t="s">
        <v>182</v>
      </c>
      <c r="AU243" s="202" t="s">
        <v>85</v>
      </c>
      <c r="AY243" s="17" t="s">
        <v>179</v>
      </c>
      <c r="BE243" s="203">
        <f>IF(N243="základní",J243,0)</f>
        <v>0</v>
      </c>
      <c r="BF243" s="203">
        <f>IF(N243="snížená",J243,0)</f>
        <v>0</v>
      </c>
      <c r="BG243" s="203">
        <f>IF(N243="zákl. přenesená",J243,0)</f>
        <v>0</v>
      </c>
      <c r="BH243" s="203">
        <f>IF(N243="sníž. přenesená",J243,0)</f>
        <v>0</v>
      </c>
      <c r="BI243" s="203">
        <f>IF(N243="nulová",J243,0)</f>
        <v>0</v>
      </c>
      <c r="BJ243" s="17" t="s">
        <v>83</v>
      </c>
      <c r="BK243" s="203">
        <f>ROUND(I243*H243,2)</f>
        <v>0</v>
      </c>
      <c r="BL243" s="17" t="s">
        <v>263</v>
      </c>
      <c r="BM243" s="202" t="s">
        <v>1282</v>
      </c>
    </row>
    <row r="244" spans="1:65" s="13" customFormat="1" ht="11.25">
      <c r="B244" s="209"/>
      <c r="C244" s="210"/>
      <c r="D244" s="204" t="s">
        <v>191</v>
      </c>
      <c r="E244" s="211" t="s">
        <v>1</v>
      </c>
      <c r="F244" s="212" t="s">
        <v>3728</v>
      </c>
      <c r="G244" s="210"/>
      <c r="H244" s="211" t="s">
        <v>1</v>
      </c>
      <c r="I244" s="213"/>
      <c r="J244" s="210"/>
      <c r="K244" s="210"/>
      <c r="L244" s="214"/>
      <c r="M244" s="215"/>
      <c r="N244" s="216"/>
      <c r="O244" s="216"/>
      <c r="P244" s="216"/>
      <c r="Q244" s="216"/>
      <c r="R244" s="216"/>
      <c r="S244" s="216"/>
      <c r="T244" s="217"/>
      <c r="AT244" s="218" t="s">
        <v>191</v>
      </c>
      <c r="AU244" s="218" t="s">
        <v>85</v>
      </c>
      <c r="AV244" s="13" t="s">
        <v>83</v>
      </c>
      <c r="AW244" s="13" t="s">
        <v>32</v>
      </c>
      <c r="AX244" s="13" t="s">
        <v>76</v>
      </c>
      <c r="AY244" s="218" t="s">
        <v>179</v>
      </c>
    </row>
    <row r="245" spans="1:65" s="14" customFormat="1" ht="11.25">
      <c r="B245" s="219"/>
      <c r="C245" s="220"/>
      <c r="D245" s="204" t="s">
        <v>191</v>
      </c>
      <c r="E245" s="221" t="s">
        <v>1</v>
      </c>
      <c r="F245" s="222" t="s">
        <v>3729</v>
      </c>
      <c r="G245" s="220"/>
      <c r="H245" s="223">
        <v>316.10000000000002</v>
      </c>
      <c r="I245" s="224"/>
      <c r="J245" s="220"/>
      <c r="K245" s="220"/>
      <c r="L245" s="225"/>
      <c r="M245" s="226"/>
      <c r="N245" s="227"/>
      <c r="O245" s="227"/>
      <c r="P245" s="227"/>
      <c r="Q245" s="227"/>
      <c r="R245" s="227"/>
      <c r="S245" s="227"/>
      <c r="T245" s="228"/>
      <c r="AT245" s="229" t="s">
        <v>191</v>
      </c>
      <c r="AU245" s="229" t="s">
        <v>85</v>
      </c>
      <c r="AV245" s="14" t="s">
        <v>85</v>
      </c>
      <c r="AW245" s="14" t="s">
        <v>32</v>
      </c>
      <c r="AX245" s="14" t="s">
        <v>76</v>
      </c>
      <c r="AY245" s="229" t="s">
        <v>179</v>
      </c>
    </row>
    <row r="246" spans="1:65" s="15" customFormat="1" ht="11.25">
      <c r="B246" s="244"/>
      <c r="C246" s="245"/>
      <c r="D246" s="204" t="s">
        <v>191</v>
      </c>
      <c r="E246" s="246" t="s">
        <v>1</v>
      </c>
      <c r="F246" s="247" t="s">
        <v>2795</v>
      </c>
      <c r="G246" s="245"/>
      <c r="H246" s="248">
        <v>316.10000000000002</v>
      </c>
      <c r="I246" s="249"/>
      <c r="J246" s="245"/>
      <c r="K246" s="245"/>
      <c r="L246" s="250"/>
      <c r="M246" s="251"/>
      <c r="N246" s="252"/>
      <c r="O246" s="252"/>
      <c r="P246" s="252"/>
      <c r="Q246" s="252"/>
      <c r="R246" s="252"/>
      <c r="S246" s="252"/>
      <c r="T246" s="253"/>
      <c r="AT246" s="254" t="s">
        <v>191</v>
      </c>
      <c r="AU246" s="254" t="s">
        <v>85</v>
      </c>
      <c r="AV246" s="15" t="s">
        <v>187</v>
      </c>
      <c r="AW246" s="15" t="s">
        <v>32</v>
      </c>
      <c r="AX246" s="15" t="s">
        <v>83</v>
      </c>
      <c r="AY246" s="254" t="s">
        <v>179</v>
      </c>
    </row>
    <row r="247" spans="1:65" s="2" customFormat="1" ht="16.5" customHeight="1">
      <c r="A247" s="34"/>
      <c r="B247" s="35"/>
      <c r="C247" s="191" t="s">
        <v>805</v>
      </c>
      <c r="D247" s="191" t="s">
        <v>182</v>
      </c>
      <c r="E247" s="192" t="s">
        <v>3730</v>
      </c>
      <c r="F247" s="193" t="s">
        <v>3731</v>
      </c>
      <c r="G247" s="194" t="s">
        <v>198</v>
      </c>
      <c r="H247" s="195">
        <v>56</v>
      </c>
      <c r="I247" s="196"/>
      <c r="J247" s="197">
        <f>ROUND(I247*H247,2)</f>
        <v>0</v>
      </c>
      <c r="K247" s="193" t="s">
        <v>1</v>
      </c>
      <c r="L247" s="39"/>
      <c r="M247" s="198" t="s">
        <v>1</v>
      </c>
      <c r="N247" s="199" t="s">
        <v>41</v>
      </c>
      <c r="O247" s="71"/>
      <c r="P247" s="200">
        <f>O247*H247</f>
        <v>0</v>
      </c>
      <c r="Q247" s="200">
        <v>0</v>
      </c>
      <c r="R247" s="200">
        <f>Q247*H247</f>
        <v>0</v>
      </c>
      <c r="S247" s="200">
        <v>0</v>
      </c>
      <c r="T247" s="201">
        <f>S247*H247</f>
        <v>0</v>
      </c>
      <c r="U247" s="34"/>
      <c r="V247" s="34"/>
      <c r="W247" s="34"/>
      <c r="X247" s="34"/>
      <c r="Y247" s="34"/>
      <c r="Z247" s="34"/>
      <c r="AA247" s="34"/>
      <c r="AB247" s="34"/>
      <c r="AC247" s="34"/>
      <c r="AD247" s="34"/>
      <c r="AE247" s="34"/>
      <c r="AR247" s="202" t="s">
        <v>263</v>
      </c>
      <c r="AT247" s="202" t="s">
        <v>182</v>
      </c>
      <c r="AU247" s="202" t="s">
        <v>85</v>
      </c>
      <c r="AY247" s="17" t="s">
        <v>179</v>
      </c>
      <c r="BE247" s="203">
        <f>IF(N247="základní",J247,0)</f>
        <v>0</v>
      </c>
      <c r="BF247" s="203">
        <f>IF(N247="snížená",J247,0)</f>
        <v>0</v>
      </c>
      <c r="BG247" s="203">
        <f>IF(N247="zákl. přenesená",J247,0)</f>
        <v>0</v>
      </c>
      <c r="BH247" s="203">
        <f>IF(N247="sníž. přenesená",J247,0)</f>
        <v>0</v>
      </c>
      <c r="BI247" s="203">
        <f>IF(N247="nulová",J247,0)</f>
        <v>0</v>
      </c>
      <c r="BJ247" s="17" t="s">
        <v>83</v>
      </c>
      <c r="BK247" s="203">
        <f>ROUND(I247*H247,2)</f>
        <v>0</v>
      </c>
      <c r="BL247" s="17" t="s">
        <v>263</v>
      </c>
      <c r="BM247" s="202" t="s">
        <v>1293</v>
      </c>
    </row>
    <row r="248" spans="1:65" s="2" customFormat="1" ht="16.5" customHeight="1">
      <c r="A248" s="34"/>
      <c r="B248" s="35"/>
      <c r="C248" s="191" t="s">
        <v>811</v>
      </c>
      <c r="D248" s="191" t="s">
        <v>182</v>
      </c>
      <c r="E248" s="192" t="s">
        <v>3732</v>
      </c>
      <c r="F248" s="193" t="s">
        <v>3733</v>
      </c>
      <c r="G248" s="194" t="s">
        <v>907</v>
      </c>
      <c r="H248" s="195">
        <v>1</v>
      </c>
      <c r="I248" s="196"/>
      <c r="J248" s="197">
        <f>ROUND(I248*H248,2)</f>
        <v>0</v>
      </c>
      <c r="K248" s="193" t="s">
        <v>1</v>
      </c>
      <c r="L248" s="39"/>
      <c r="M248" s="198" t="s">
        <v>1</v>
      </c>
      <c r="N248" s="199" t="s">
        <v>41</v>
      </c>
      <c r="O248" s="71"/>
      <c r="P248" s="200">
        <f>O248*H248</f>
        <v>0</v>
      </c>
      <c r="Q248" s="200">
        <v>0</v>
      </c>
      <c r="R248" s="200">
        <f>Q248*H248</f>
        <v>0</v>
      </c>
      <c r="S248" s="200">
        <v>0</v>
      </c>
      <c r="T248" s="201">
        <f>S248*H248</f>
        <v>0</v>
      </c>
      <c r="U248" s="34"/>
      <c r="V248" s="34"/>
      <c r="W248" s="34"/>
      <c r="X248" s="34"/>
      <c r="Y248" s="34"/>
      <c r="Z248" s="34"/>
      <c r="AA248" s="34"/>
      <c r="AB248" s="34"/>
      <c r="AC248" s="34"/>
      <c r="AD248" s="34"/>
      <c r="AE248" s="34"/>
      <c r="AR248" s="202" t="s">
        <v>263</v>
      </c>
      <c r="AT248" s="202" t="s">
        <v>182</v>
      </c>
      <c r="AU248" s="202" t="s">
        <v>85</v>
      </c>
      <c r="AY248" s="17" t="s">
        <v>179</v>
      </c>
      <c r="BE248" s="203">
        <f>IF(N248="základní",J248,0)</f>
        <v>0</v>
      </c>
      <c r="BF248" s="203">
        <f>IF(N248="snížená",J248,0)</f>
        <v>0</v>
      </c>
      <c r="BG248" s="203">
        <f>IF(N248="zákl. přenesená",J248,0)</f>
        <v>0</v>
      </c>
      <c r="BH248" s="203">
        <f>IF(N248="sníž. přenesená",J248,0)</f>
        <v>0</v>
      </c>
      <c r="BI248" s="203">
        <f>IF(N248="nulová",J248,0)</f>
        <v>0</v>
      </c>
      <c r="BJ248" s="17" t="s">
        <v>83</v>
      </c>
      <c r="BK248" s="203">
        <f>ROUND(I248*H248,2)</f>
        <v>0</v>
      </c>
      <c r="BL248" s="17" t="s">
        <v>263</v>
      </c>
      <c r="BM248" s="202" t="s">
        <v>1303</v>
      </c>
    </row>
    <row r="249" spans="1:65" s="2" customFormat="1" ht="24">
      <c r="A249" s="34"/>
      <c r="B249" s="35"/>
      <c r="C249" s="191" t="s">
        <v>258</v>
      </c>
      <c r="D249" s="191" t="s">
        <v>182</v>
      </c>
      <c r="E249" s="192" t="s">
        <v>3734</v>
      </c>
      <c r="F249" s="193" t="s">
        <v>3735</v>
      </c>
      <c r="G249" s="194" t="s">
        <v>1805</v>
      </c>
      <c r="H249" s="240"/>
      <c r="I249" s="196"/>
      <c r="J249" s="197">
        <f>ROUND(I249*H249,2)</f>
        <v>0</v>
      </c>
      <c r="K249" s="193" t="s">
        <v>186</v>
      </c>
      <c r="L249" s="39"/>
      <c r="M249" s="198" t="s">
        <v>1</v>
      </c>
      <c r="N249" s="199" t="s">
        <v>41</v>
      </c>
      <c r="O249" s="71"/>
      <c r="P249" s="200">
        <f>O249*H249</f>
        <v>0</v>
      </c>
      <c r="Q249" s="200">
        <v>0</v>
      </c>
      <c r="R249" s="200">
        <f>Q249*H249</f>
        <v>0</v>
      </c>
      <c r="S249" s="200">
        <v>0</v>
      </c>
      <c r="T249" s="201">
        <f>S249*H249</f>
        <v>0</v>
      </c>
      <c r="U249" s="34"/>
      <c r="V249" s="34"/>
      <c r="W249" s="34"/>
      <c r="X249" s="34"/>
      <c r="Y249" s="34"/>
      <c r="Z249" s="34"/>
      <c r="AA249" s="34"/>
      <c r="AB249" s="34"/>
      <c r="AC249" s="34"/>
      <c r="AD249" s="34"/>
      <c r="AE249" s="34"/>
      <c r="AR249" s="202" t="s">
        <v>263</v>
      </c>
      <c r="AT249" s="202" t="s">
        <v>182</v>
      </c>
      <c r="AU249" s="202" t="s">
        <v>85</v>
      </c>
      <c r="AY249" s="17" t="s">
        <v>179</v>
      </c>
      <c r="BE249" s="203">
        <f>IF(N249="základní",J249,0)</f>
        <v>0</v>
      </c>
      <c r="BF249" s="203">
        <f>IF(N249="snížená",J249,0)</f>
        <v>0</v>
      </c>
      <c r="BG249" s="203">
        <f>IF(N249="zákl. přenesená",J249,0)</f>
        <v>0</v>
      </c>
      <c r="BH249" s="203">
        <f>IF(N249="sníž. přenesená",J249,0)</f>
        <v>0</v>
      </c>
      <c r="BI249" s="203">
        <f>IF(N249="nulová",J249,0)</f>
        <v>0</v>
      </c>
      <c r="BJ249" s="17" t="s">
        <v>83</v>
      </c>
      <c r="BK249" s="203">
        <f>ROUND(I249*H249,2)</f>
        <v>0</v>
      </c>
      <c r="BL249" s="17" t="s">
        <v>263</v>
      </c>
      <c r="BM249" s="202" t="s">
        <v>1313</v>
      </c>
    </row>
    <row r="250" spans="1:65" s="2" customFormat="1" ht="107.25">
      <c r="A250" s="34"/>
      <c r="B250" s="35"/>
      <c r="C250" s="36"/>
      <c r="D250" s="204" t="s">
        <v>189</v>
      </c>
      <c r="E250" s="36"/>
      <c r="F250" s="205" t="s">
        <v>3736</v>
      </c>
      <c r="G250" s="36"/>
      <c r="H250" s="36"/>
      <c r="I250" s="206"/>
      <c r="J250" s="36"/>
      <c r="K250" s="36"/>
      <c r="L250" s="39"/>
      <c r="M250" s="207"/>
      <c r="N250" s="208"/>
      <c r="O250" s="71"/>
      <c r="P250" s="71"/>
      <c r="Q250" s="71"/>
      <c r="R250" s="71"/>
      <c r="S250" s="71"/>
      <c r="T250" s="72"/>
      <c r="U250" s="34"/>
      <c r="V250" s="34"/>
      <c r="W250" s="34"/>
      <c r="X250" s="34"/>
      <c r="Y250" s="34"/>
      <c r="Z250" s="34"/>
      <c r="AA250" s="34"/>
      <c r="AB250" s="34"/>
      <c r="AC250" s="34"/>
      <c r="AD250" s="34"/>
      <c r="AE250" s="34"/>
      <c r="AT250" s="17" t="s">
        <v>189</v>
      </c>
      <c r="AU250" s="17" t="s">
        <v>85</v>
      </c>
    </row>
    <row r="251" spans="1:65" s="12" customFormat="1" ht="25.9" customHeight="1">
      <c r="B251" s="175"/>
      <c r="C251" s="176"/>
      <c r="D251" s="177" t="s">
        <v>75</v>
      </c>
      <c r="E251" s="178" t="s">
        <v>180</v>
      </c>
      <c r="F251" s="178" t="s">
        <v>3737</v>
      </c>
      <c r="G251" s="176"/>
      <c r="H251" s="176"/>
      <c r="I251" s="179"/>
      <c r="J251" s="180">
        <f>BK251</f>
        <v>0</v>
      </c>
      <c r="K251" s="176"/>
      <c r="L251" s="181"/>
      <c r="M251" s="182"/>
      <c r="N251" s="183"/>
      <c r="O251" s="183"/>
      <c r="P251" s="184">
        <f>P252+P269+P271</f>
        <v>0</v>
      </c>
      <c r="Q251" s="183"/>
      <c r="R251" s="184">
        <f>R252+R269+R271</f>
        <v>0</v>
      </c>
      <c r="S251" s="183"/>
      <c r="T251" s="185">
        <f>T252+T269+T271</f>
        <v>0</v>
      </c>
      <c r="AR251" s="186" t="s">
        <v>83</v>
      </c>
      <c r="AT251" s="187" t="s">
        <v>75</v>
      </c>
      <c r="AU251" s="187" t="s">
        <v>76</v>
      </c>
      <c r="AY251" s="186" t="s">
        <v>179</v>
      </c>
      <c r="BK251" s="188">
        <f>BK252+BK269+BK271</f>
        <v>0</v>
      </c>
    </row>
    <row r="252" spans="1:65" s="12" customFormat="1" ht="22.9" customHeight="1">
      <c r="B252" s="175"/>
      <c r="C252" s="176"/>
      <c r="D252" s="177" t="s">
        <v>75</v>
      </c>
      <c r="E252" s="189" t="s">
        <v>3618</v>
      </c>
      <c r="F252" s="189" t="s">
        <v>3619</v>
      </c>
      <c r="G252" s="176"/>
      <c r="H252" s="176"/>
      <c r="I252" s="179"/>
      <c r="J252" s="190">
        <f>BK252</f>
        <v>0</v>
      </c>
      <c r="K252" s="176"/>
      <c r="L252" s="181"/>
      <c r="M252" s="182"/>
      <c r="N252" s="183"/>
      <c r="O252" s="183"/>
      <c r="P252" s="184">
        <f>SUM(P253:P268)</f>
        <v>0</v>
      </c>
      <c r="Q252" s="183"/>
      <c r="R252" s="184">
        <f>SUM(R253:R268)</f>
        <v>0</v>
      </c>
      <c r="S252" s="183"/>
      <c r="T252" s="185">
        <f>SUM(T253:T268)</f>
        <v>0</v>
      </c>
      <c r="AR252" s="186" t="s">
        <v>85</v>
      </c>
      <c r="AT252" s="187" t="s">
        <v>75</v>
      </c>
      <c r="AU252" s="187" t="s">
        <v>83</v>
      </c>
      <c r="AY252" s="186" t="s">
        <v>179</v>
      </c>
      <c r="BK252" s="188">
        <f>SUM(BK253:BK268)</f>
        <v>0</v>
      </c>
    </row>
    <row r="253" spans="1:65" s="2" customFormat="1" ht="24">
      <c r="A253" s="34"/>
      <c r="B253" s="35"/>
      <c r="C253" s="191" t="s">
        <v>850</v>
      </c>
      <c r="D253" s="191" t="s">
        <v>182</v>
      </c>
      <c r="E253" s="192" t="s">
        <v>3738</v>
      </c>
      <c r="F253" s="193" t="s">
        <v>3739</v>
      </c>
      <c r="G253" s="194" t="s">
        <v>198</v>
      </c>
      <c r="H253" s="195">
        <v>1</v>
      </c>
      <c r="I253" s="196"/>
      <c r="J253" s="197">
        <f>ROUND(I253*H253,2)</f>
        <v>0</v>
      </c>
      <c r="K253" s="193" t="s">
        <v>1</v>
      </c>
      <c r="L253" s="39"/>
      <c r="M253" s="198" t="s">
        <v>1</v>
      </c>
      <c r="N253" s="199" t="s">
        <v>41</v>
      </c>
      <c r="O253" s="71"/>
      <c r="P253" s="200">
        <f>O253*H253</f>
        <v>0</v>
      </c>
      <c r="Q253" s="200">
        <v>0</v>
      </c>
      <c r="R253" s="200">
        <f>Q253*H253</f>
        <v>0</v>
      </c>
      <c r="S253" s="200">
        <v>0</v>
      </c>
      <c r="T253" s="201">
        <f>S253*H253</f>
        <v>0</v>
      </c>
      <c r="U253" s="34"/>
      <c r="V253" s="34"/>
      <c r="W253" s="34"/>
      <c r="X253" s="34"/>
      <c r="Y253" s="34"/>
      <c r="Z253" s="34"/>
      <c r="AA253" s="34"/>
      <c r="AB253" s="34"/>
      <c r="AC253" s="34"/>
      <c r="AD253" s="34"/>
      <c r="AE253" s="34"/>
      <c r="AR253" s="202" t="s">
        <v>263</v>
      </c>
      <c r="AT253" s="202" t="s">
        <v>182</v>
      </c>
      <c r="AU253" s="202" t="s">
        <v>85</v>
      </c>
      <c r="AY253" s="17" t="s">
        <v>179</v>
      </c>
      <c r="BE253" s="203">
        <f>IF(N253="základní",J253,0)</f>
        <v>0</v>
      </c>
      <c r="BF253" s="203">
        <f>IF(N253="snížená",J253,0)</f>
        <v>0</v>
      </c>
      <c r="BG253" s="203">
        <f>IF(N253="zákl. přenesená",J253,0)</f>
        <v>0</v>
      </c>
      <c r="BH253" s="203">
        <f>IF(N253="sníž. přenesená",J253,0)</f>
        <v>0</v>
      </c>
      <c r="BI253" s="203">
        <f>IF(N253="nulová",J253,0)</f>
        <v>0</v>
      </c>
      <c r="BJ253" s="17" t="s">
        <v>83</v>
      </c>
      <c r="BK253" s="203">
        <f>ROUND(I253*H253,2)</f>
        <v>0</v>
      </c>
      <c r="BL253" s="17" t="s">
        <v>263</v>
      </c>
      <c r="BM253" s="202" t="s">
        <v>1323</v>
      </c>
    </row>
    <row r="254" spans="1:65" s="2" customFormat="1" ht="24">
      <c r="A254" s="34"/>
      <c r="B254" s="35"/>
      <c r="C254" s="191" t="s">
        <v>854</v>
      </c>
      <c r="D254" s="191" t="s">
        <v>182</v>
      </c>
      <c r="E254" s="192" t="s">
        <v>3740</v>
      </c>
      <c r="F254" s="193" t="s">
        <v>3741</v>
      </c>
      <c r="G254" s="194" t="s">
        <v>198</v>
      </c>
      <c r="H254" s="195">
        <v>1</v>
      </c>
      <c r="I254" s="196"/>
      <c r="J254" s="197">
        <f>ROUND(I254*H254,2)</f>
        <v>0</v>
      </c>
      <c r="K254" s="193" t="s">
        <v>1</v>
      </c>
      <c r="L254" s="39"/>
      <c r="M254" s="198" t="s">
        <v>1</v>
      </c>
      <c r="N254" s="199" t="s">
        <v>41</v>
      </c>
      <c r="O254" s="71"/>
      <c r="P254" s="200">
        <f>O254*H254</f>
        <v>0</v>
      </c>
      <c r="Q254" s="200">
        <v>0</v>
      </c>
      <c r="R254" s="200">
        <f>Q254*H254</f>
        <v>0</v>
      </c>
      <c r="S254" s="200">
        <v>0</v>
      </c>
      <c r="T254" s="201">
        <f>S254*H254</f>
        <v>0</v>
      </c>
      <c r="U254" s="34"/>
      <c r="V254" s="34"/>
      <c r="W254" s="34"/>
      <c r="X254" s="34"/>
      <c r="Y254" s="34"/>
      <c r="Z254" s="34"/>
      <c r="AA254" s="34"/>
      <c r="AB254" s="34"/>
      <c r="AC254" s="34"/>
      <c r="AD254" s="34"/>
      <c r="AE254" s="34"/>
      <c r="AR254" s="202" t="s">
        <v>263</v>
      </c>
      <c r="AT254" s="202" t="s">
        <v>182</v>
      </c>
      <c r="AU254" s="202" t="s">
        <v>85</v>
      </c>
      <c r="AY254" s="17" t="s">
        <v>179</v>
      </c>
      <c r="BE254" s="203">
        <f>IF(N254="základní",J254,0)</f>
        <v>0</v>
      </c>
      <c r="BF254" s="203">
        <f>IF(N254="snížená",J254,0)</f>
        <v>0</v>
      </c>
      <c r="BG254" s="203">
        <f>IF(N254="zákl. přenesená",J254,0)</f>
        <v>0</v>
      </c>
      <c r="BH254" s="203">
        <f>IF(N254="sníž. přenesená",J254,0)</f>
        <v>0</v>
      </c>
      <c r="BI254" s="203">
        <f>IF(N254="nulová",J254,0)</f>
        <v>0</v>
      </c>
      <c r="BJ254" s="17" t="s">
        <v>83</v>
      </c>
      <c r="BK254" s="203">
        <f>ROUND(I254*H254,2)</f>
        <v>0</v>
      </c>
      <c r="BL254" s="17" t="s">
        <v>263</v>
      </c>
      <c r="BM254" s="202" t="s">
        <v>1345</v>
      </c>
    </row>
    <row r="255" spans="1:65" s="2" customFormat="1" ht="24">
      <c r="A255" s="34"/>
      <c r="B255" s="35"/>
      <c r="C255" s="191" t="s">
        <v>886</v>
      </c>
      <c r="D255" s="191" t="s">
        <v>182</v>
      </c>
      <c r="E255" s="192" t="s">
        <v>3742</v>
      </c>
      <c r="F255" s="193" t="s">
        <v>3743</v>
      </c>
      <c r="G255" s="194" t="s">
        <v>198</v>
      </c>
      <c r="H255" s="195">
        <v>1</v>
      </c>
      <c r="I255" s="196"/>
      <c r="J255" s="197">
        <f>ROUND(I255*H255,2)</f>
        <v>0</v>
      </c>
      <c r="K255" s="193" t="s">
        <v>1</v>
      </c>
      <c r="L255" s="39"/>
      <c r="M255" s="198" t="s">
        <v>1</v>
      </c>
      <c r="N255" s="199" t="s">
        <v>41</v>
      </c>
      <c r="O255" s="71"/>
      <c r="P255" s="200">
        <f>O255*H255</f>
        <v>0</v>
      </c>
      <c r="Q255" s="200">
        <v>0</v>
      </c>
      <c r="R255" s="200">
        <f>Q255*H255</f>
        <v>0</v>
      </c>
      <c r="S255" s="200">
        <v>0</v>
      </c>
      <c r="T255" s="201">
        <f>S255*H255</f>
        <v>0</v>
      </c>
      <c r="U255" s="34"/>
      <c r="V255" s="34"/>
      <c r="W255" s="34"/>
      <c r="X255" s="34"/>
      <c r="Y255" s="34"/>
      <c r="Z255" s="34"/>
      <c r="AA255" s="34"/>
      <c r="AB255" s="34"/>
      <c r="AC255" s="34"/>
      <c r="AD255" s="34"/>
      <c r="AE255" s="34"/>
      <c r="AR255" s="202" t="s">
        <v>263</v>
      </c>
      <c r="AT255" s="202" t="s">
        <v>182</v>
      </c>
      <c r="AU255" s="202" t="s">
        <v>85</v>
      </c>
      <c r="AY255" s="17" t="s">
        <v>179</v>
      </c>
      <c r="BE255" s="203">
        <f>IF(N255="základní",J255,0)</f>
        <v>0</v>
      </c>
      <c r="BF255" s="203">
        <f>IF(N255="snížená",J255,0)</f>
        <v>0</v>
      </c>
      <c r="BG255" s="203">
        <f>IF(N255="zákl. přenesená",J255,0)</f>
        <v>0</v>
      </c>
      <c r="BH255" s="203">
        <f>IF(N255="sníž. přenesená",J255,0)</f>
        <v>0</v>
      </c>
      <c r="BI255" s="203">
        <f>IF(N255="nulová",J255,0)</f>
        <v>0</v>
      </c>
      <c r="BJ255" s="17" t="s">
        <v>83</v>
      </c>
      <c r="BK255" s="203">
        <f>ROUND(I255*H255,2)</f>
        <v>0</v>
      </c>
      <c r="BL255" s="17" t="s">
        <v>263</v>
      </c>
      <c r="BM255" s="202" t="s">
        <v>1354</v>
      </c>
    </row>
    <row r="256" spans="1:65" s="2" customFormat="1" ht="24">
      <c r="A256" s="34"/>
      <c r="B256" s="35"/>
      <c r="C256" s="191" t="s">
        <v>898</v>
      </c>
      <c r="D256" s="191" t="s">
        <v>182</v>
      </c>
      <c r="E256" s="192" t="s">
        <v>3744</v>
      </c>
      <c r="F256" s="193" t="s">
        <v>3745</v>
      </c>
      <c r="G256" s="194" t="s">
        <v>198</v>
      </c>
      <c r="H256" s="195">
        <v>17</v>
      </c>
      <c r="I256" s="196"/>
      <c r="J256" s="197">
        <f>ROUND(I256*H256,2)</f>
        <v>0</v>
      </c>
      <c r="K256" s="193" t="s">
        <v>1</v>
      </c>
      <c r="L256" s="39"/>
      <c r="M256" s="198" t="s">
        <v>1</v>
      </c>
      <c r="N256" s="199" t="s">
        <v>41</v>
      </c>
      <c r="O256" s="71"/>
      <c r="P256" s="200">
        <f>O256*H256</f>
        <v>0</v>
      </c>
      <c r="Q256" s="200">
        <v>0</v>
      </c>
      <c r="R256" s="200">
        <f>Q256*H256</f>
        <v>0</v>
      </c>
      <c r="S256" s="200">
        <v>0</v>
      </c>
      <c r="T256" s="201">
        <f>S256*H256</f>
        <v>0</v>
      </c>
      <c r="U256" s="34"/>
      <c r="V256" s="34"/>
      <c r="W256" s="34"/>
      <c r="X256" s="34"/>
      <c r="Y256" s="34"/>
      <c r="Z256" s="34"/>
      <c r="AA256" s="34"/>
      <c r="AB256" s="34"/>
      <c r="AC256" s="34"/>
      <c r="AD256" s="34"/>
      <c r="AE256" s="34"/>
      <c r="AR256" s="202" t="s">
        <v>263</v>
      </c>
      <c r="AT256" s="202" t="s">
        <v>182</v>
      </c>
      <c r="AU256" s="202" t="s">
        <v>85</v>
      </c>
      <c r="AY256" s="17" t="s">
        <v>179</v>
      </c>
      <c r="BE256" s="203">
        <f>IF(N256="základní",J256,0)</f>
        <v>0</v>
      </c>
      <c r="BF256" s="203">
        <f>IF(N256="snížená",J256,0)</f>
        <v>0</v>
      </c>
      <c r="BG256" s="203">
        <f>IF(N256="zákl. přenesená",J256,0)</f>
        <v>0</v>
      </c>
      <c r="BH256" s="203">
        <f>IF(N256="sníž. přenesená",J256,0)</f>
        <v>0</v>
      </c>
      <c r="BI256" s="203">
        <f>IF(N256="nulová",J256,0)</f>
        <v>0</v>
      </c>
      <c r="BJ256" s="17" t="s">
        <v>83</v>
      </c>
      <c r="BK256" s="203">
        <f>ROUND(I256*H256,2)</f>
        <v>0</v>
      </c>
      <c r="BL256" s="17" t="s">
        <v>263</v>
      </c>
      <c r="BM256" s="202" t="s">
        <v>1362</v>
      </c>
    </row>
    <row r="257" spans="1:65" s="2" customFormat="1" ht="21.75" customHeight="1">
      <c r="A257" s="34"/>
      <c r="B257" s="35"/>
      <c r="C257" s="191" t="s">
        <v>904</v>
      </c>
      <c r="D257" s="191" t="s">
        <v>182</v>
      </c>
      <c r="E257" s="192" t="s">
        <v>3746</v>
      </c>
      <c r="F257" s="193" t="s">
        <v>3747</v>
      </c>
      <c r="G257" s="194" t="s">
        <v>198</v>
      </c>
      <c r="H257" s="195">
        <v>22</v>
      </c>
      <c r="I257" s="196"/>
      <c r="J257" s="197">
        <f>ROUND(I257*H257,2)</f>
        <v>0</v>
      </c>
      <c r="K257" s="193" t="s">
        <v>1</v>
      </c>
      <c r="L257" s="39"/>
      <c r="M257" s="198" t="s">
        <v>1</v>
      </c>
      <c r="N257" s="199" t="s">
        <v>41</v>
      </c>
      <c r="O257" s="71"/>
      <c r="P257" s="200">
        <f>O257*H257</f>
        <v>0</v>
      </c>
      <c r="Q257" s="200">
        <v>0</v>
      </c>
      <c r="R257" s="200">
        <f>Q257*H257</f>
        <v>0</v>
      </c>
      <c r="S257" s="200">
        <v>0</v>
      </c>
      <c r="T257" s="201">
        <f>S257*H257</f>
        <v>0</v>
      </c>
      <c r="U257" s="34"/>
      <c r="V257" s="34"/>
      <c r="W257" s="34"/>
      <c r="X257" s="34"/>
      <c r="Y257" s="34"/>
      <c r="Z257" s="34"/>
      <c r="AA257" s="34"/>
      <c r="AB257" s="34"/>
      <c r="AC257" s="34"/>
      <c r="AD257" s="34"/>
      <c r="AE257" s="34"/>
      <c r="AR257" s="202" t="s">
        <v>263</v>
      </c>
      <c r="AT257" s="202" t="s">
        <v>182</v>
      </c>
      <c r="AU257" s="202" t="s">
        <v>85</v>
      </c>
      <c r="AY257" s="17" t="s">
        <v>179</v>
      </c>
      <c r="BE257" s="203">
        <f>IF(N257="základní",J257,0)</f>
        <v>0</v>
      </c>
      <c r="BF257" s="203">
        <f>IF(N257="snížená",J257,0)</f>
        <v>0</v>
      </c>
      <c r="BG257" s="203">
        <f>IF(N257="zákl. přenesená",J257,0)</f>
        <v>0</v>
      </c>
      <c r="BH257" s="203">
        <f>IF(N257="sníž. přenesená",J257,0)</f>
        <v>0</v>
      </c>
      <c r="BI257" s="203">
        <f>IF(N257="nulová",J257,0)</f>
        <v>0</v>
      </c>
      <c r="BJ257" s="17" t="s">
        <v>83</v>
      </c>
      <c r="BK257" s="203">
        <f>ROUND(I257*H257,2)</f>
        <v>0</v>
      </c>
      <c r="BL257" s="17" t="s">
        <v>263</v>
      </c>
      <c r="BM257" s="202" t="s">
        <v>1372</v>
      </c>
    </row>
    <row r="258" spans="1:65" s="13" customFormat="1" ht="11.25">
      <c r="B258" s="209"/>
      <c r="C258" s="210"/>
      <c r="D258" s="204" t="s">
        <v>191</v>
      </c>
      <c r="E258" s="211" t="s">
        <v>1</v>
      </c>
      <c r="F258" s="212" t="s">
        <v>3748</v>
      </c>
      <c r="G258" s="210"/>
      <c r="H258" s="211" t="s">
        <v>1</v>
      </c>
      <c r="I258" s="213"/>
      <c r="J258" s="210"/>
      <c r="K258" s="210"/>
      <c r="L258" s="214"/>
      <c r="M258" s="215"/>
      <c r="N258" s="216"/>
      <c r="O258" s="216"/>
      <c r="P258" s="216"/>
      <c r="Q258" s="216"/>
      <c r="R258" s="216"/>
      <c r="S258" s="216"/>
      <c r="T258" s="217"/>
      <c r="AT258" s="218" t="s">
        <v>191</v>
      </c>
      <c r="AU258" s="218" t="s">
        <v>85</v>
      </c>
      <c r="AV258" s="13" t="s">
        <v>83</v>
      </c>
      <c r="AW258" s="13" t="s">
        <v>32</v>
      </c>
      <c r="AX258" s="13" t="s">
        <v>76</v>
      </c>
      <c r="AY258" s="218" t="s">
        <v>179</v>
      </c>
    </row>
    <row r="259" spans="1:65" s="14" customFormat="1" ht="11.25">
      <c r="B259" s="219"/>
      <c r="C259" s="220"/>
      <c r="D259" s="204" t="s">
        <v>191</v>
      </c>
      <c r="E259" s="221" t="s">
        <v>1</v>
      </c>
      <c r="F259" s="222" t="s">
        <v>423</v>
      </c>
      <c r="G259" s="220"/>
      <c r="H259" s="223">
        <v>22</v>
      </c>
      <c r="I259" s="224"/>
      <c r="J259" s="220"/>
      <c r="K259" s="220"/>
      <c r="L259" s="225"/>
      <c r="M259" s="226"/>
      <c r="N259" s="227"/>
      <c r="O259" s="227"/>
      <c r="P259" s="227"/>
      <c r="Q259" s="227"/>
      <c r="R259" s="227"/>
      <c r="S259" s="227"/>
      <c r="T259" s="228"/>
      <c r="AT259" s="229" t="s">
        <v>191</v>
      </c>
      <c r="AU259" s="229" t="s">
        <v>85</v>
      </c>
      <c r="AV259" s="14" t="s">
        <v>85</v>
      </c>
      <c r="AW259" s="14" t="s">
        <v>32</v>
      </c>
      <c r="AX259" s="14" t="s">
        <v>76</v>
      </c>
      <c r="AY259" s="229" t="s">
        <v>179</v>
      </c>
    </row>
    <row r="260" spans="1:65" s="15" customFormat="1" ht="11.25">
      <c r="B260" s="244"/>
      <c r="C260" s="245"/>
      <c r="D260" s="204" t="s">
        <v>191</v>
      </c>
      <c r="E260" s="246" t="s">
        <v>1</v>
      </c>
      <c r="F260" s="247" t="s">
        <v>2795</v>
      </c>
      <c r="G260" s="245"/>
      <c r="H260" s="248">
        <v>22</v>
      </c>
      <c r="I260" s="249"/>
      <c r="J260" s="245"/>
      <c r="K260" s="245"/>
      <c r="L260" s="250"/>
      <c r="M260" s="251"/>
      <c r="N260" s="252"/>
      <c r="O260" s="252"/>
      <c r="P260" s="252"/>
      <c r="Q260" s="252"/>
      <c r="R260" s="252"/>
      <c r="S260" s="252"/>
      <c r="T260" s="253"/>
      <c r="AT260" s="254" t="s">
        <v>191</v>
      </c>
      <c r="AU260" s="254" t="s">
        <v>85</v>
      </c>
      <c r="AV260" s="15" t="s">
        <v>187</v>
      </c>
      <c r="AW260" s="15" t="s">
        <v>32</v>
      </c>
      <c r="AX260" s="15" t="s">
        <v>83</v>
      </c>
      <c r="AY260" s="254" t="s">
        <v>179</v>
      </c>
    </row>
    <row r="261" spans="1:65" s="2" customFormat="1" ht="33" customHeight="1">
      <c r="A261" s="34"/>
      <c r="B261" s="35"/>
      <c r="C261" s="191" t="s">
        <v>913</v>
      </c>
      <c r="D261" s="191" t="s">
        <v>182</v>
      </c>
      <c r="E261" s="192" t="s">
        <v>3749</v>
      </c>
      <c r="F261" s="193" t="s">
        <v>3750</v>
      </c>
      <c r="G261" s="194" t="s">
        <v>198</v>
      </c>
      <c r="H261" s="195">
        <v>3</v>
      </c>
      <c r="I261" s="196"/>
      <c r="J261" s="197">
        <f>ROUND(I261*H261,2)</f>
        <v>0</v>
      </c>
      <c r="K261" s="193" t="s">
        <v>1</v>
      </c>
      <c r="L261" s="39"/>
      <c r="M261" s="198" t="s">
        <v>1</v>
      </c>
      <c r="N261" s="199" t="s">
        <v>41</v>
      </c>
      <c r="O261" s="71"/>
      <c r="P261" s="200">
        <f>O261*H261</f>
        <v>0</v>
      </c>
      <c r="Q261" s="200">
        <v>0</v>
      </c>
      <c r="R261" s="200">
        <f>Q261*H261</f>
        <v>0</v>
      </c>
      <c r="S261" s="200">
        <v>0</v>
      </c>
      <c r="T261" s="201">
        <f>S261*H261</f>
        <v>0</v>
      </c>
      <c r="U261" s="34"/>
      <c r="V261" s="34"/>
      <c r="W261" s="34"/>
      <c r="X261" s="34"/>
      <c r="Y261" s="34"/>
      <c r="Z261" s="34"/>
      <c r="AA261" s="34"/>
      <c r="AB261" s="34"/>
      <c r="AC261" s="34"/>
      <c r="AD261" s="34"/>
      <c r="AE261" s="34"/>
      <c r="AR261" s="202" t="s">
        <v>263</v>
      </c>
      <c r="AT261" s="202" t="s">
        <v>182</v>
      </c>
      <c r="AU261" s="202" t="s">
        <v>85</v>
      </c>
      <c r="AY261" s="17" t="s">
        <v>179</v>
      </c>
      <c r="BE261" s="203">
        <f>IF(N261="základní",J261,0)</f>
        <v>0</v>
      </c>
      <c r="BF261" s="203">
        <f>IF(N261="snížená",J261,0)</f>
        <v>0</v>
      </c>
      <c r="BG261" s="203">
        <f>IF(N261="zákl. přenesená",J261,0)</f>
        <v>0</v>
      </c>
      <c r="BH261" s="203">
        <f>IF(N261="sníž. přenesená",J261,0)</f>
        <v>0</v>
      </c>
      <c r="BI261" s="203">
        <f>IF(N261="nulová",J261,0)</f>
        <v>0</v>
      </c>
      <c r="BJ261" s="17" t="s">
        <v>83</v>
      </c>
      <c r="BK261" s="203">
        <f>ROUND(I261*H261,2)</f>
        <v>0</v>
      </c>
      <c r="BL261" s="17" t="s">
        <v>263</v>
      </c>
      <c r="BM261" s="202" t="s">
        <v>1382</v>
      </c>
    </row>
    <row r="262" spans="1:65" s="13" customFormat="1" ht="11.25">
      <c r="B262" s="209"/>
      <c r="C262" s="210"/>
      <c r="D262" s="204" t="s">
        <v>191</v>
      </c>
      <c r="E262" s="211" t="s">
        <v>1</v>
      </c>
      <c r="F262" s="212" t="s">
        <v>3748</v>
      </c>
      <c r="G262" s="210"/>
      <c r="H262" s="211" t="s">
        <v>1</v>
      </c>
      <c r="I262" s="213"/>
      <c r="J262" s="210"/>
      <c r="K262" s="210"/>
      <c r="L262" s="214"/>
      <c r="M262" s="215"/>
      <c r="N262" s="216"/>
      <c r="O262" s="216"/>
      <c r="P262" s="216"/>
      <c r="Q262" s="216"/>
      <c r="R262" s="216"/>
      <c r="S262" s="216"/>
      <c r="T262" s="217"/>
      <c r="AT262" s="218" t="s">
        <v>191</v>
      </c>
      <c r="AU262" s="218" t="s">
        <v>85</v>
      </c>
      <c r="AV262" s="13" t="s">
        <v>83</v>
      </c>
      <c r="AW262" s="13" t="s">
        <v>32</v>
      </c>
      <c r="AX262" s="13" t="s">
        <v>76</v>
      </c>
      <c r="AY262" s="218" t="s">
        <v>179</v>
      </c>
    </row>
    <row r="263" spans="1:65" s="14" customFormat="1" ht="11.25">
      <c r="B263" s="219"/>
      <c r="C263" s="220"/>
      <c r="D263" s="204" t="s">
        <v>191</v>
      </c>
      <c r="E263" s="221" t="s">
        <v>1</v>
      </c>
      <c r="F263" s="222" t="s">
        <v>180</v>
      </c>
      <c r="G263" s="220"/>
      <c r="H263" s="223">
        <v>3</v>
      </c>
      <c r="I263" s="224"/>
      <c r="J263" s="220"/>
      <c r="K263" s="220"/>
      <c r="L263" s="225"/>
      <c r="M263" s="226"/>
      <c r="N263" s="227"/>
      <c r="O263" s="227"/>
      <c r="P263" s="227"/>
      <c r="Q263" s="227"/>
      <c r="R263" s="227"/>
      <c r="S263" s="227"/>
      <c r="T263" s="228"/>
      <c r="AT263" s="229" t="s">
        <v>191</v>
      </c>
      <c r="AU263" s="229" t="s">
        <v>85</v>
      </c>
      <c r="AV263" s="14" t="s">
        <v>85</v>
      </c>
      <c r="AW263" s="14" t="s">
        <v>32</v>
      </c>
      <c r="AX263" s="14" t="s">
        <v>76</v>
      </c>
      <c r="AY263" s="229" t="s">
        <v>179</v>
      </c>
    </row>
    <row r="264" spans="1:65" s="15" customFormat="1" ht="11.25">
      <c r="B264" s="244"/>
      <c r="C264" s="245"/>
      <c r="D264" s="204" t="s">
        <v>191</v>
      </c>
      <c r="E264" s="246" t="s">
        <v>1</v>
      </c>
      <c r="F264" s="247" t="s">
        <v>2795</v>
      </c>
      <c r="G264" s="245"/>
      <c r="H264" s="248">
        <v>3</v>
      </c>
      <c r="I264" s="249"/>
      <c r="J264" s="245"/>
      <c r="K264" s="245"/>
      <c r="L264" s="250"/>
      <c r="M264" s="251"/>
      <c r="N264" s="252"/>
      <c r="O264" s="252"/>
      <c r="P264" s="252"/>
      <c r="Q264" s="252"/>
      <c r="R264" s="252"/>
      <c r="S264" s="252"/>
      <c r="T264" s="253"/>
      <c r="AT264" s="254" t="s">
        <v>191</v>
      </c>
      <c r="AU264" s="254" t="s">
        <v>85</v>
      </c>
      <c r="AV264" s="15" t="s">
        <v>187</v>
      </c>
      <c r="AW264" s="15" t="s">
        <v>32</v>
      </c>
      <c r="AX264" s="15" t="s">
        <v>83</v>
      </c>
      <c r="AY264" s="254" t="s">
        <v>179</v>
      </c>
    </row>
    <row r="265" spans="1:65" s="2" customFormat="1" ht="21.75" customHeight="1">
      <c r="A265" s="34"/>
      <c r="B265" s="35"/>
      <c r="C265" s="191" t="s">
        <v>452</v>
      </c>
      <c r="D265" s="191" t="s">
        <v>182</v>
      </c>
      <c r="E265" s="192" t="s">
        <v>3751</v>
      </c>
      <c r="F265" s="193" t="s">
        <v>3752</v>
      </c>
      <c r="G265" s="194" t="s">
        <v>198</v>
      </c>
      <c r="H265" s="195">
        <v>42</v>
      </c>
      <c r="I265" s="196"/>
      <c r="J265" s="197">
        <f>ROUND(I265*H265,2)</f>
        <v>0</v>
      </c>
      <c r="K265" s="193" t="s">
        <v>1</v>
      </c>
      <c r="L265" s="39"/>
      <c r="M265" s="198" t="s">
        <v>1</v>
      </c>
      <c r="N265" s="199" t="s">
        <v>41</v>
      </c>
      <c r="O265" s="71"/>
      <c r="P265" s="200">
        <f>O265*H265</f>
        <v>0</v>
      </c>
      <c r="Q265" s="200">
        <v>0</v>
      </c>
      <c r="R265" s="200">
        <f>Q265*H265</f>
        <v>0</v>
      </c>
      <c r="S265" s="200">
        <v>0</v>
      </c>
      <c r="T265" s="201">
        <f>S265*H265</f>
        <v>0</v>
      </c>
      <c r="U265" s="34"/>
      <c r="V265" s="34"/>
      <c r="W265" s="34"/>
      <c r="X265" s="34"/>
      <c r="Y265" s="34"/>
      <c r="Z265" s="34"/>
      <c r="AA265" s="34"/>
      <c r="AB265" s="34"/>
      <c r="AC265" s="34"/>
      <c r="AD265" s="34"/>
      <c r="AE265" s="34"/>
      <c r="AR265" s="202" t="s">
        <v>263</v>
      </c>
      <c r="AT265" s="202" t="s">
        <v>182</v>
      </c>
      <c r="AU265" s="202" t="s">
        <v>85</v>
      </c>
      <c r="AY265" s="17" t="s">
        <v>179</v>
      </c>
      <c r="BE265" s="203">
        <f>IF(N265="základní",J265,0)</f>
        <v>0</v>
      </c>
      <c r="BF265" s="203">
        <f>IF(N265="snížená",J265,0)</f>
        <v>0</v>
      </c>
      <c r="BG265" s="203">
        <f>IF(N265="zákl. přenesená",J265,0)</f>
        <v>0</v>
      </c>
      <c r="BH265" s="203">
        <f>IF(N265="sníž. přenesená",J265,0)</f>
        <v>0</v>
      </c>
      <c r="BI265" s="203">
        <f>IF(N265="nulová",J265,0)</f>
        <v>0</v>
      </c>
      <c r="BJ265" s="17" t="s">
        <v>83</v>
      </c>
      <c r="BK265" s="203">
        <f>ROUND(I265*H265,2)</f>
        <v>0</v>
      </c>
      <c r="BL265" s="17" t="s">
        <v>263</v>
      </c>
      <c r="BM265" s="202" t="s">
        <v>1393</v>
      </c>
    </row>
    <row r="266" spans="1:65" s="2" customFormat="1" ht="44.25" customHeight="1">
      <c r="A266" s="34"/>
      <c r="B266" s="35"/>
      <c r="C266" s="191" t="s">
        <v>955</v>
      </c>
      <c r="D266" s="191" t="s">
        <v>182</v>
      </c>
      <c r="E266" s="192" t="s">
        <v>3753</v>
      </c>
      <c r="F266" s="193" t="s">
        <v>3754</v>
      </c>
      <c r="G266" s="194" t="s">
        <v>198</v>
      </c>
      <c r="H266" s="195">
        <v>26</v>
      </c>
      <c r="I266" s="196"/>
      <c r="J266" s="197">
        <f>ROUND(I266*H266,2)</f>
        <v>0</v>
      </c>
      <c r="K266" s="193" t="s">
        <v>1</v>
      </c>
      <c r="L266" s="39"/>
      <c r="M266" s="198" t="s">
        <v>1</v>
      </c>
      <c r="N266" s="199" t="s">
        <v>41</v>
      </c>
      <c r="O266" s="71"/>
      <c r="P266" s="200">
        <f>O266*H266</f>
        <v>0</v>
      </c>
      <c r="Q266" s="200">
        <v>0</v>
      </c>
      <c r="R266" s="200">
        <f>Q266*H266</f>
        <v>0</v>
      </c>
      <c r="S266" s="200">
        <v>0</v>
      </c>
      <c r="T266" s="201">
        <f>S266*H266</f>
        <v>0</v>
      </c>
      <c r="U266" s="34"/>
      <c r="V266" s="34"/>
      <c r="W266" s="34"/>
      <c r="X266" s="34"/>
      <c r="Y266" s="34"/>
      <c r="Z266" s="34"/>
      <c r="AA266" s="34"/>
      <c r="AB266" s="34"/>
      <c r="AC266" s="34"/>
      <c r="AD266" s="34"/>
      <c r="AE266" s="34"/>
      <c r="AR266" s="202" t="s">
        <v>263</v>
      </c>
      <c r="AT266" s="202" t="s">
        <v>182</v>
      </c>
      <c r="AU266" s="202" t="s">
        <v>85</v>
      </c>
      <c r="AY266" s="17" t="s">
        <v>179</v>
      </c>
      <c r="BE266" s="203">
        <f>IF(N266="základní",J266,0)</f>
        <v>0</v>
      </c>
      <c r="BF266" s="203">
        <f>IF(N266="snížená",J266,0)</f>
        <v>0</v>
      </c>
      <c r="BG266" s="203">
        <f>IF(N266="zákl. přenesená",J266,0)</f>
        <v>0</v>
      </c>
      <c r="BH266" s="203">
        <f>IF(N266="sníž. přenesená",J266,0)</f>
        <v>0</v>
      </c>
      <c r="BI266" s="203">
        <f>IF(N266="nulová",J266,0)</f>
        <v>0</v>
      </c>
      <c r="BJ266" s="17" t="s">
        <v>83</v>
      </c>
      <c r="BK266" s="203">
        <f>ROUND(I266*H266,2)</f>
        <v>0</v>
      </c>
      <c r="BL266" s="17" t="s">
        <v>263</v>
      </c>
      <c r="BM266" s="202" t="s">
        <v>1452</v>
      </c>
    </row>
    <row r="267" spans="1:65" s="2" customFormat="1" ht="33" customHeight="1">
      <c r="A267" s="34"/>
      <c r="B267" s="35"/>
      <c r="C267" s="191" t="s">
        <v>661</v>
      </c>
      <c r="D267" s="191" t="s">
        <v>182</v>
      </c>
      <c r="E267" s="192" t="s">
        <v>3755</v>
      </c>
      <c r="F267" s="193" t="s">
        <v>3756</v>
      </c>
      <c r="G267" s="194" t="s">
        <v>198</v>
      </c>
      <c r="H267" s="195">
        <v>6</v>
      </c>
      <c r="I267" s="196"/>
      <c r="J267" s="197">
        <f>ROUND(I267*H267,2)</f>
        <v>0</v>
      </c>
      <c r="K267" s="193" t="s">
        <v>1</v>
      </c>
      <c r="L267" s="39"/>
      <c r="M267" s="198" t="s">
        <v>1</v>
      </c>
      <c r="N267" s="199" t="s">
        <v>41</v>
      </c>
      <c r="O267" s="71"/>
      <c r="P267" s="200">
        <f>O267*H267</f>
        <v>0</v>
      </c>
      <c r="Q267" s="200">
        <v>0</v>
      </c>
      <c r="R267" s="200">
        <f>Q267*H267</f>
        <v>0</v>
      </c>
      <c r="S267" s="200">
        <v>0</v>
      </c>
      <c r="T267" s="201">
        <f>S267*H267</f>
        <v>0</v>
      </c>
      <c r="U267" s="34"/>
      <c r="V267" s="34"/>
      <c r="W267" s="34"/>
      <c r="X267" s="34"/>
      <c r="Y267" s="34"/>
      <c r="Z267" s="34"/>
      <c r="AA267" s="34"/>
      <c r="AB267" s="34"/>
      <c r="AC267" s="34"/>
      <c r="AD267" s="34"/>
      <c r="AE267" s="34"/>
      <c r="AR267" s="202" t="s">
        <v>263</v>
      </c>
      <c r="AT267" s="202" t="s">
        <v>182</v>
      </c>
      <c r="AU267" s="202" t="s">
        <v>85</v>
      </c>
      <c r="AY267" s="17" t="s">
        <v>179</v>
      </c>
      <c r="BE267" s="203">
        <f>IF(N267="základní",J267,0)</f>
        <v>0</v>
      </c>
      <c r="BF267" s="203">
        <f>IF(N267="snížená",J267,0)</f>
        <v>0</v>
      </c>
      <c r="BG267" s="203">
        <f>IF(N267="zákl. přenesená",J267,0)</f>
        <v>0</v>
      </c>
      <c r="BH267" s="203">
        <f>IF(N267="sníž. přenesená",J267,0)</f>
        <v>0</v>
      </c>
      <c r="BI267" s="203">
        <f>IF(N267="nulová",J267,0)</f>
        <v>0</v>
      </c>
      <c r="BJ267" s="17" t="s">
        <v>83</v>
      </c>
      <c r="BK267" s="203">
        <f>ROUND(I267*H267,2)</f>
        <v>0</v>
      </c>
      <c r="BL267" s="17" t="s">
        <v>263</v>
      </c>
      <c r="BM267" s="202" t="s">
        <v>1503</v>
      </c>
    </row>
    <row r="268" spans="1:65" s="2" customFormat="1" ht="16.5" customHeight="1">
      <c r="A268" s="34"/>
      <c r="B268" s="35"/>
      <c r="C268" s="191" t="s">
        <v>988</v>
      </c>
      <c r="D268" s="191" t="s">
        <v>182</v>
      </c>
      <c r="E268" s="192" t="s">
        <v>3757</v>
      </c>
      <c r="F268" s="193" t="s">
        <v>3758</v>
      </c>
      <c r="G268" s="194" t="s">
        <v>198</v>
      </c>
      <c r="H268" s="195">
        <v>3</v>
      </c>
      <c r="I268" s="196"/>
      <c r="J268" s="197">
        <f>ROUND(I268*H268,2)</f>
        <v>0</v>
      </c>
      <c r="K268" s="193" t="s">
        <v>1</v>
      </c>
      <c r="L268" s="39"/>
      <c r="M268" s="198" t="s">
        <v>1</v>
      </c>
      <c r="N268" s="199" t="s">
        <v>41</v>
      </c>
      <c r="O268" s="71"/>
      <c r="P268" s="200">
        <f>O268*H268</f>
        <v>0</v>
      </c>
      <c r="Q268" s="200">
        <v>0</v>
      </c>
      <c r="R268" s="200">
        <f>Q268*H268</f>
        <v>0</v>
      </c>
      <c r="S268" s="200">
        <v>0</v>
      </c>
      <c r="T268" s="201">
        <f>S268*H268</f>
        <v>0</v>
      </c>
      <c r="U268" s="34"/>
      <c r="V268" s="34"/>
      <c r="W268" s="34"/>
      <c r="X268" s="34"/>
      <c r="Y268" s="34"/>
      <c r="Z268" s="34"/>
      <c r="AA268" s="34"/>
      <c r="AB268" s="34"/>
      <c r="AC268" s="34"/>
      <c r="AD268" s="34"/>
      <c r="AE268" s="34"/>
      <c r="AR268" s="202" t="s">
        <v>263</v>
      </c>
      <c r="AT268" s="202" t="s">
        <v>182</v>
      </c>
      <c r="AU268" s="202" t="s">
        <v>85</v>
      </c>
      <c r="AY268" s="17" t="s">
        <v>179</v>
      </c>
      <c r="BE268" s="203">
        <f>IF(N268="základní",J268,0)</f>
        <v>0</v>
      </c>
      <c r="BF268" s="203">
        <f>IF(N268="snížená",J268,0)</f>
        <v>0</v>
      </c>
      <c r="BG268" s="203">
        <f>IF(N268="zákl. přenesená",J268,0)</f>
        <v>0</v>
      </c>
      <c r="BH268" s="203">
        <f>IF(N268="sníž. přenesená",J268,0)</f>
        <v>0</v>
      </c>
      <c r="BI268" s="203">
        <f>IF(N268="nulová",J268,0)</f>
        <v>0</v>
      </c>
      <c r="BJ268" s="17" t="s">
        <v>83</v>
      </c>
      <c r="BK268" s="203">
        <f>ROUND(I268*H268,2)</f>
        <v>0</v>
      </c>
      <c r="BL268" s="17" t="s">
        <v>263</v>
      </c>
      <c r="BM268" s="202" t="s">
        <v>1517</v>
      </c>
    </row>
    <row r="269" spans="1:65" s="12" customFormat="1" ht="22.9" customHeight="1">
      <c r="B269" s="175"/>
      <c r="C269" s="176"/>
      <c r="D269" s="177" t="s">
        <v>75</v>
      </c>
      <c r="E269" s="189" t="s">
        <v>3637</v>
      </c>
      <c r="F269" s="189" t="s">
        <v>3638</v>
      </c>
      <c r="G269" s="176"/>
      <c r="H269" s="176"/>
      <c r="I269" s="179"/>
      <c r="J269" s="190">
        <f>BK269</f>
        <v>0</v>
      </c>
      <c r="K269" s="176"/>
      <c r="L269" s="181"/>
      <c r="M269" s="182"/>
      <c r="N269" s="183"/>
      <c r="O269" s="183"/>
      <c r="P269" s="184">
        <f>P270</f>
        <v>0</v>
      </c>
      <c r="Q269" s="183"/>
      <c r="R269" s="184">
        <f>R270</f>
        <v>0</v>
      </c>
      <c r="S269" s="183"/>
      <c r="T269" s="185">
        <f>T270</f>
        <v>0</v>
      </c>
      <c r="AR269" s="186" t="s">
        <v>83</v>
      </c>
      <c r="AT269" s="187" t="s">
        <v>75</v>
      </c>
      <c r="AU269" s="187" t="s">
        <v>83</v>
      </c>
      <c r="AY269" s="186" t="s">
        <v>179</v>
      </c>
      <c r="BK269" s="188">
        <f>BK270</f>
        <v>0</v>
      </c>
    </row>
    <row r="270" spans="1:65" s="2" customFormat="1" ht="21.75" customHeight="1">
      <c r="A270" s="34"/>
      <c r="B270" s="35"/>
      <c r="C270" s="191" t="s">
        <v>995</v>
      </c>
      <c r="D270" s="191" t="s">
        <v>182</v>
      </c>
      <c r="E270" s="192" t="s">
        <v>3639</v>
      </c>
      <c r="F270" s="193" t="s">
        <v>3640</v>
      </c>
      <c r="G270" s="194" t="s">
        <v>3641</v>
      </c>
      <c r="H270" s="195">
        <v>24</v>
      </c>
      <c r="I270" s="196"/>
      <c r="J270" s="197">
        <f>ROUND(I270*H270,2)</f>
        <v>0</v>
      </c>
      <c r="K270" s="193" t="s">
        <v>1</v>
      </c>
      <c r="L270" s="39"/>
      <c r="M270" s="198" t="s">
        <v>1</v>
      </c>
      <c r="N270" s="199" t="s">
        <v>41</v>
      </c>
      <c r="O270" s="71"/>
      <c r="P270" s="200">
        <f>O270*H270</f>
        <v>0</v>
      </c>
      <c r="Q270" s="200">
        <v>0</v>
      </c>
      <c r="R270" s="200">
        <f>Q270*H270</f>
        <v>0</v>
      </c>
      <c r="S270" s="200">
        <v>0</v>
      </c>
      <c r="T270" s="201">
        <f>S270*H270</f>
        <v>0</v>
      </c>
      <c r="U270" s="34"/>
      <c r="V270" s="34"/>
      <c r="W270" s="34"/>
      <c r="X270" s="34"/>
      <c r="Y270" s="34"/>
      <c r="Z270" s="34"/>
      <c r="AA270" s="34"/>
      <c r="AB270" s="34"/>
      <c r="AC270" s="34"/>
      <c r="AD270" s="34"/>
      <c r="AE270" s="34"/>
      <c r="AR270" s="202" t="s">
        <v>187</v>
      </c>
      <c r="AT270" s="202" t="s">
        <v>182</v>
      </c>
      <c r="AU270" s="202" t="s">
        <v>85</v>
      </c>
      <c r="AY270" s="17" t="s">
        <v>179</v>
      </c>
      <c r="BE270" s="203">
        <f>IF(N270="základní",J270,0)</f>
        <v>0</v>
      </c>
      <c r="BF270" s="203">
        <f>IF(N270="snížená",J270,0)</f>
        <v>0</v>
      </c>
      <c r="BG270" s="203">
        <f>IF(N270="zákl. přenesená",J270,0)</f>
        <v>0</v>
      </c>
      <c r="BH270" s="203">
        <f>IF(N270="sníž. přenesená",J270,0)</f>
        <v>0</v>
      </c>
      <c r="BI270" s="203">
        <f>IF(N270="nulová",J270,0)</f>
        <v>0</v>
      </c>
      <c r="BJ270" s="17" t="s">
        <v>83</v>
      </c>
      <c r="BK270" s="203">
        <f>ROUND(I270*H270,2)</f>
        <v>0</v>
      </c>
      <c r="BL270" s="17" t="s">
        <v>187</v>
      </c>
      <c r="BM270" s="202" t="s">
        <v>1532</v>
      </c>
    </row>
    <row r="271" spans="1:65" s="12" customFormat="1" ht="22.9" customHeight="1">
      <c r="B271" s="175"/>
      <c r="C271" s="176"/>
      <c r="D271" s="177" t="s">
        <v>75</v>
      </c>
      <c r="E271" s="189" t="s">
        <v>3618</v>
      </c>
      <c r="F271" s="189" t="s">
        <v>3619</v>
      </c>
      <c r="G271" s="176"/>
      <c r="H271" s="176"/>
      <c r="I271" s="179"/>
      <c r="J271" s="190">
        <f>BK271</f>
        <v>0</v>
      </c>
      <c r="K271" s="176"/>
      <c r="L271" s="181"/>
      <c r="M271" s="182"/>
      <c r="N271" s="183"/>
      <c r="O271" s="183"/>
      <c r="P271" s="184">
        <f>SUM(P272:P319)</f>
        <v>0</v>
      </c>
      <c r="Q271" s="183"/>
      <c r="R271" s="184">
        <f>SUM(R272:R319)</f>
        <v>0</v>
      </c>
      <c r="S271" s="183"/>
      <c r="T271" s="185">
        <f>SUM(T272:T319)</f>
        <v>0</v>
      </c>
      <c r="AR271" s="186" t="s">
        <v>85</v>
      </c>
      <c r="AT271" s="187" t="s">
        <v>75</v>
      </c>
      <c r="AU271" s="187" t="s">
        <v>83</v>
      </c>
      <c r="AY271" s="186" t="s">
        <v>179</v>
      </c>
      <c r="BK271" s="188">
        <f>SUM(BK272:BK319)</f>
        <v>0</v>
      </c>
    </row>
    <row r="272" spans="1:65" s="2" customFormat="1" ht="36">
      <c r="A272" s="34"/>
      <c r="B272" s="35"/>
      <c r="C272" s="191" t="s">
        <v>1008</v>
      </c>
      <c r="D272" s="191" t="s">
        <v>182</v>
      </c>
      <c r="E272" s="192" t="s">
        <v>3759</v>
      </c>
      <c r="F272" s="193" t="s">
        <v>3760</v>
      </c>
      <c r="G272" s="194" t="s">
        <v>198</v>
      </c>
      <c r="H272" s="195">
        <v>3</v>
      </c>
      <c r="I272" s="196"/>
      <c r="J272" s="197">
        <f t="shared" ref="J272:J284" si="40">ROUND(I272*H272,2)</f>
        <v>0</v>
      </c>
      <c r="K272" s="193" t="s">
        <v>1</v>
      </c>
      <c r="L272" s="39"/>
      <c r="M272" s="198" t="s">
        <v>1</v>
      </c>
      <c r="N272" s="199" t="s">
        <v>41</v>
      </c>
      <c r="O272" s="71"/>
      <c r="P272" s="200">
        <f t="shared" ref="P272:P284" si="41">O272*H272</f>
        <v>0</v>
      </c>
      <c r="Q272" s="200">
        <v>0</v>
      </c>
      <c r="R272" s="200">
        <f t="shared" ref="R272:R284" si="42">Q272*H272</f>
        <v>0</v>
      </c>
      <c r="S272" s="200">
        <v>0</v>
      </c>
      <c r="T272" s="201">
        <f t="shared" ref="T272:T284" si="43">S272*H272</f>
        <v>0</v>
      </c>
      <c r="U272" s="34"/>
      <c r="V272" s="34"/>
      <c r="W272" s="34"/>
      <c r="X272" s="34"/>
      <c r="Y272" s="34"/>
      <c r="Z272" s="34"/>
      <c r="AA272" s="34"/>
      <c r="AB272" s="34"/>
      <c r="AC272" s="34"/>
      <c r="AD272" s="34"/>
      <c r="AE272" s="34"/>
      <c r="AR272" s="202" t="s">
        <v>263</v>
      </c>
      <c r="AT272" s="202" t="s">
        <v>182</v>
      </c>
      <c r="AU272" s="202" t="s">
        <v>85</v>
      </c>
      <c r="AY272" s="17" t="s">
        <v>179</v>
      </c>
      <c r="BE272" s="203">
        <f t="shared" ref="BE272:BE284" si="44">IF(N272="základní",J272,0)</f>
        <v>0</v>
      </c>
      <c r="BF272" s="203">
        <f t="shared" ref="BF272:BF284" si="45">IF(N272="snížená",J272,0)</f>
        <v>0</v>
      </c>
      <c r="BG272" s="203">
        <f t="shared" ref="BG272:BG284" si="46">IF(N272="zákl. přenesená",J272,0)</f>
        <v>0</v>
      </c>
      <c r="BH272" s="203">
        <f t="shared" ref="BH272:BH284" si="47">IF(N272="sníž. přenesená",J272,0)</f>
        <v>0</v>
      </c>
      <c r="BI272" s="203">
        <f t="shared" ref="BI272:BI284" si="48">IF(N272="nulová",J272,0)</f>
        <v>0</v>
      </c>
      <c r="BJ272" s="17" t="s">
        <v>83</v>
      </c>
      <c r="BK272" s="203">
        <f t="shared" ref="BK272:BK284" si="49">ROUND(I272*H272,2)</f>
        <v>0</v>
      </c>
      <c r="BL272" s="17" t="s">
        <v>263</v>
      </c>
      <c r="BM272" s="202" t="s">
        <v>1545</v>
      </c>
    </row>
    <row r="273" spans="1:65" s="2" customFormat="1" ht="36">
      <c r="A273" s="34"/>
      <c r="B273" s="35"/>
      <c r="C273" s="191" t="s">
        <v>1014</v>
      </c>
      <c r="D273" s="191" t="s">
        <v>182</v>
      </c>
      <c r="E273" s="192" t="s">
        <v>3761</v>
      </c>
      <c r="F273" s="193" t="s">
        <v>3762</v>
      </c>
      <c r="G273" s="194" t="s">
        <v>198</v>
      </c>
      <c r="H273" s="195">
        <v>7</v>
      </c>
      <c r="I273" s="196"/>
      <c r="J273" s="197">
        <f t="shared" si="40"/>
        <v>0</v>
      </c>
      <c r="K273" s="193" t="s">
        <v>1</v>
      </c>
      <c r="L273" s="39"/>
      <c r="M273" s="198" t="s">
        <v>1</v>
      </c>
      <c r="N273" s="199" t="s">
        <v>41</v>
      </c>
      <c r="O273" s="71"/>
      <c r="P273" s="200">
        <f t="shared" si="41"/>
        <v>0</v>
      </c>
      <c r="Q273" s="200">
        <v>0</v>
      </c>
      <c r="R273" s="200">
        <f t="shared" si="42"/>
        <v>0</v>
      </c>
      <c r="S273" s="200">
        <v>0</v>
      </c>
      <c r="T273" s="201">
        <f t="shared" si="43"/>
        <v>0</v>
      </c>
      <c r="U273" s="34"/>
      <c r="V273" s="34"/>
      <c r="W273" s="34"/>
      <c r="X273" s="34"/>
      <c r="Y273" s="34"/>
      <c r="Z273" s="34"/>
      <c r="AA273" s="34"/>
      <c r="AB273" s="34"/>
      <c r="AC273" s="34"/>
      <c r="AD273" s="34"/>
      <c r="AE273" s="34"/>
      <c r="AR273" s="202" t="s">
        <v>263</v>
      </c>
      <c r="AT273" s="202" t="s">
        <v>182</v>
      </c>
      <c r="AU273" s="202" t="s">
        <v>85</v>
      </c>
      <c r="AY273" s="17" t="s">
        <v>179</v>
      </c>
      <c r="BE273" s="203">
        <f t="shared" si="44"/>
        <v>0</v>
      </c>
      <c r="BF273" s="203">
        <f t="shared" si="45"/>
        <v>0</v>
      </c>
      <c r="BG273" s="203">
        <f t="shared" si="46"/>
        <v>0</v>
      </c>
      <c r="BH273" s="203">
        <f t="shared" si="47"/>
        <v>0</v>
      </c>
      <c r="BI273" s="203">
        <f t="shared" si="48"/>
        <v>0</v>
      </c>
      <c r="BJ273" s="17" t="s">
        <v>83</v>
      </c>
      <c r="BK273" s="203">
        <f t="shared" si="49"/>
        <v>0</v>
      </c>
      <c r="BL273" s="17" t="s">
        <v>263</v>
      </c>
      <c r="BM273" s="202" t="s">
        <v>1555</v>
      </c>
    </row>
    <row r="274" spans="1:65" s="2" customFormat="1" ht="33" customHeight="1">
      <c r="A274" s="34"/>
      <c r="B274" s="35"/>
      <c r="C274" s="191" t="s">
        <v>1039</v>
      </c>
      <c r="D274" s="191" t="s">
        <v>182</v>
      </c>
      <c r="E274" s="192" t="s">
        <v>3763</v>
      </c>
      <c r="F274" s="193" t="s">
        <v>3764</v>
      </c>
      <c r="G274" s="194" t="s">
        <v>198</v>
      </c>
      <c r="H274" s="195">
        <v>2</v>
      </c>
      <c r="I274" s="196"/>
      <c r="J274" s="197">
        <f t="shared" si="40"/>
        <v>0</v>
      </c>
      <c r="K274" s="193" t="s">
        <v>1</v>
      </c>
      <c r="L274" s="39"/>
      <c r="M274" s="198" t="s">
        <v>1</v>
      </c>
      <c r="N274" s="199" t="s">
        <v>41</v>
      </c>
      <c r="O274" s="71"/>
      <c r="P274" s="200">
        <f t="shared" si="41"/>
        <v>0</v>
      </c>
      <c r="Q274" s="200">
        <v>0</v>
      </c>
      <c r="R274" s="200">
        <f t="shared" si="42"/>
        <v>0</v>
      </c>
      <c r="S274" s="200">
        <v>0</v>
      </c>
      <c r="T274" s="201">
        <f t="shared" si="43"/>
        <v>0</v>
      </c>
      <c r="U274" s="34"/>
      <c r="V274" s="34"/>
      <c r="W274" s="34"/>
      <c r="X274" s="34"/>
      <c r="Y274" s="34"/>
      <c r="Z274" s="34"/>
      <c r="AA274" s="34"/>
      <c r="AB274" s="34"/>
      <c r="AC274" s="34"/>
      <c r="AD274" s="34"/>
      <c r="AE274" s="34"/>
      <c r="AR274" s="202" t="s">
        <v>263</v>
      </c>
      <c r="AT274" s="202" t="s">
        <v>182</v>
      </c>
      <c r="AU274" s="202" t="s">
        <v>85</v>
      </c>
      <c r="AY274" s="17" t="s">
        <v>179</v>
      </c>
      <c r="BE274" s="203">
        <f t="shared" si="44"/>
        <v>0</v>
      </c>
      <c r="BF274" s="203">
        <f t="shared" si="45"/>
        <v>0</v>
      </c>
      <c r="BG274" s="203">
        <f t="shared" si="46"/>
        <v>0</v>
      </c>
      <c r="BH274" s="203">
        <f t="shared" si="47"/>
        <v>0</v>
      </c>
      <c r="BI274" s="203">
        <f t="shared" si="48"/>
        <v>0</v>
      </c>
      <c r="BJ274" s="17" t="s">
        <v>83</v>
      </c>
      <c r="BK274" s="203">
        <f t="shared" si="49"/>
        <v>0</v>
      </c>
      <c r="BL274" s="17" t="s">
        <v>263</v>
      </c>
      <c r="BM274" s="202" t="s">
        <v>1595</v>
      </c>
    </row>
    <row r="275" spans="1:65" s="2" customFormat="1" ht="24">
      <c r="A275" s="34"/>
      <c r="B275" s="35"/>
      <c r="C275" s="191" t="s">
        <v>1044</v>
      </c>
      <c r="D275" s="191" t="s">
        <v>182</v>
      </c>
      <c r="E275" s="192" t="s">
        <v>3765</v>
      </c>
      <c r="F275" s="193" t="s">
        <v>3766</v>
      </c>
      <c r="G275" s="194" t="s">
        <v>198</v>
      </c>
      <c r="H275" s="195">
        <v>7</v>
      </c>
      <c r="I275" s="196"/>
      <c r="J275" s="197">
        <f t="shared" si="40"/>
        <v>0</v>
      </c>
      <c r="K275" s="193" t="s">
        <v>1</v>
      </c>
      <c r="L275" s="39"/>
      <c r="M275" s="198" t="s">
        <v>1</v>
      </c>
      <c r="N275" s="199" t="s">
        <v>41</v>
      </c>
      <c r="O275" s="71"/>
      <c r="P275" s="200">
        <f t="shared" si="41"/>
        <v>0</v>
      </c>
      <c r="Q275" s="200">
        <v>0</v>
      </c>
      <c r="R275" s="200">
        <f t="shared" si="42"/>
        <v>0</v>
      </c>
      <c r="S275" s="200">
        <v>0</v>
      </c>
      <c r="T275" s="201">
        <f t="shared" si="43"/>
        <v>0</v>
      </c>
      <c r="U275" s="34"/>
      <c r="V275" s="34"/>
      <c r="W275" s="34"/>
      <c r="X275" s="34"/>
      <c r="Y275" s="34"/>
      <c r="Z275" s="34"/>
      <c r="AA275" s="34"/>
      <c r="AB275" s="34"/>
      <c r="AC275" s="34"/>
      <c r="AD275" s="34"/>
      <c r="AE275" s="34"/>
      <c r="AR275" s="202" t="s">
        <v>263</v>
      </c>
      <c r="AT275" s="202" t="s">
        <v>182</v>
      </c>
      <c r="AU275" s="202" t="s">
        <v>85</v>
      </c>
      <c r="AY275" s="17" t="s">
        <v>179</v>
      </c>
      <c r="BE275" s="203">
        <f t="shared" si="44"/>
        <v>0</v>
      </c>
      <c r="BF275" s="203">
        <f t="shared" si="45"/>
        <v>0</v>
      </c>
      <c r="BG275" s="203">
        <f t="shared" si="46"/>
        <v>0</v>
      </c>
      <c r="BH275" s="203">
        <f t="shared" si="47"/>
        <v>0</v>
      </c>
      <c r="BI275" s="203">
        <f t="shared" si="48"/>
        <v>0</v>
      </c>
      <c r="BJ275" s="17" t="s">
        <v>83</v>
      </c>
      <c r="BK275" s="203">
        <f t="shared" si="49"/>
        <v>0</v>
      </c>
      <c r="BL275" s="17" t="s">
        <v>263</v>
      </c>
      <c r="BM275" s="202" t="s">
        <v>1604</v>
      </c>
    </row>
    <row r="276" spans="1:65" s="2" customFormat="1" ht="36">
      <c r="A276" s="34"/>
      <c r="B276" s="35"/>
      <c r="C276" s="191" t="s">
        <v>1048</v>
      </c>
      <c r="D276" s="191" t="s">
        <v>182</v>
      </c>
      <c r="E276" s="192" t="s">
        <v>3767</v>
      </c>
      <c r="F276" s="193" t="s">
        <v>3768</v>
      </c>
      <c r="G276" s="194" t="s">
        <v>198</v>
      </c>
      <c r="H276" s="195">
        <v>7</v>
      </c>
      <c r="I276" s="196"/>
      <c r="J276" s="197">
        <f t="shared" si="40"/>
        <v>0</v>
      </c>
      <c r="K276" s="193" t="s">
        <v>1</v>
      </c>
      <c r="L276" s="39"/>
      <c r="M276" s="198" t="s">
        <v>1</v>
      </c>
      <c r="N276" s="199" t="s">
        <v>41</v>
      </c>
      <c r="O276" s="71"/>
      <c r="P276" s="200">
        <f t="shared" si="41"/>
        <v>0</v>
      </c>
      <c r="Q276" s="200">
        <v>0</v>
      </c>
      <c r="R276" s="200">
        <f t="shared" si="42"/>
        <v>0</v>
      </c>
      <c r="S276" s="200">
        <v>0</v>
      </c>
      <c r="T276" s="201">
        <f t="shared" si="43"/>
        <v>0</v>
      </c>
      <c r="U276" s="34"/>
      <c r="V276" s="34"/>
      <c r="W276" s="34"/>
      <c r="X276" s="34"/>
      <c r="Y276" s="34"/>
      <c r="Z276" s="34"/>
      <c r="AA276" s="34"/>
      <c r="AB276" s="34"/>
      <c r="AC276" s="34"/>
      <c r="AD276" s="34"/>
      <c r="AE276" s="34"/>
      <c r="AR276" s="202" t="s">
        <v>263</v>
      </c>
      <c r="AT276" s="202" t="s">
        <v>182</v>
      </c>
      <c r="AU276" s="202" t="s">
        <v>85</v>
      </c>
      <c r="AY276" s="17" t="s">
        <v>179</v>
      </c>
      <c r="BE276" s="203">
        <f t="shared" si="44"/>
        <v>0</v>
      </c>
      <c r="BF276" s="203">
        <f t="shared" si="45"/>
        <v>0</v>
      </c>
      <c r="BG276" s="203">
        <f t="shared" si="46"/>
        <v>0</v>
      </c>
      <c r="BH276" s="203">
        <f t="shared" si="47"/>
        <v>0</v>
      </c>
      <c r="BI276" s="203">
        <f t="shared" si="48"/>
        <v>0</v>
      </c>
      <c r="BJ276" s="17" t="s">
        <v>83</v>
      </c>
      <c r="BK276" s="203">
        <f t="shared" si="49"/>
        <v>0</v>
      </c>
      <c r="BL276" s="17" t="s">
        <v>263</v>
      </c>
      <c r="BM276" s="202" t="s">
        <v>1618</v>
      </c>
    </row>
    <row r="277" spans="1:65" s="2" customFormat="1" ht="24">
      <c r="A277" s="34"/>
      <c r="B277" s="35"/>
      <c r="C277" s="191" t="s">
        <v>1053</v>
      </c>
      <c r="D277" s="191" t="s">
        <v>182</v>
      </c>
      <c r="E277" s="192" t="s">
        <v>3769</v>
      </c>
      <c r="F277" s="193" t="s">
        <v>3770</v>
      </c>
      <c r="G277" s="194" t="s">
        <v>198</v>
      </c>
      <c r="H277" s="195">
        <v>7</v>
      </c>
      <c r="I277" s="196"/>
      <c r="J277" s="197">
        <f t="shared" si="40"/>
        <v>0</v>
      </c>
      <c r="K277" s="193" t="s">
        <v>1</v>
      </c>
      <c r="L277" s="39"/>
      <c r="M277" s="198" t="s">
        <v>1</v>
      </c>
      <c r="N277" s="199" t="s">
        <v>41</v>
      </c>
      <c r="O277" s="71"/>
      <c r="P277" s="200">
        <f t="shared" si="41"/>
        <v>0</v>
      </c>
      <c r="Q277" s="200">
        <v>0</v>
      </c>
      <c r="R277" s="200">
        <f t="shared" si="42"/>
        <v>0</v>
      </c>
      <c r="S277" s="200">
        <v>0</v>
      </c>
      <c r="T277" s="201">
        <f t="shared" si="43"/>
        <v>0</v>
      </c>
      <c r="U277" s="34"/>
      <c r="V277" s="34"/>
      <c r="W277" s="34"/>
      <c r="X277" s="34"/>
      <c r="Y277" s="34"/>
      <c r="Z277" s="34"/>
      <c r="AA277" s="34"/>
      <c r="AB277" s="34"/>
      <c r="AC277" s="34"/>
      <c r="AD277" s="34"/>
      <c r="AE277" s="34"/>
      <c r="AR277" s="202" t="s">
        <v>263</v>
      </c>
      <c r="AT277" s="202" t="s">
        <v>182</v>
      </c>
      <c r="AU277" s="202" t="s">
        <v>85</v>
      </c>
      <c r="AY277" s="17" t="s">
        <v>179</v>
      </c>
      <c r="BE277" s="203">
        <f t="shared" si="44"/>
        <v>0</v>
      </c>
      <c r="BF277" s="203">
        <f t="shared" si="45"/>
        <v>0</v>
      </c>
      <c r="BG277" s="203">
        <f t="shared" si="46"/>
        <v>0</v>
      </c>
      <c r="BH277" s="203">
        <f t="shared" si="47"/>
        <v>0</v>
      </c>
      <c r="BI277" s="203">
        <f t="shared" si="48"/>
        <v>0</v>
      </c>
      <c r="BJ277" s="17" t="s">
        <v>83</v>
      </c>
      <c r="BK277" s="203">
        <f t="shared" si="49"/>
        <v>0</v>
      </c>
      <c r="BL277" s="17" t="s">
        <v>263</v>
      </c>
      <c r="BM277" s="202" t="s">
        <v>1628</v>
      </c>
    </row>
    <row r="278" spans="1:65" s="2" customFormat="1" ht="24">
      <c r="A278" s="34"/>
      <c r="B278" s="35"/>
      <c r="C278" s="191" t="s">
        <v>1059</v>
      </c>
      <c r="D278" s="191" t="s">
        <v>182</v>
      </c>
      <c r="E278" s="192" t="s">
        <v>3771</v>
      </c>
      <c r="F278" s="193" t="s">
        <v>3772</v>
      </c>
      <c r="G278" s="194" t="s">
        <v>198</v>
      </c>
      <c r="H278" s="195">
        <v>2</v>
      </c>
      <c r="I278" s="196"/>
      <c r="J278" s="197">
        <f t="shared" si="40"/>
        <v>0</v>
      </c>
      <c r="K278" s="193" t="s">
        <v>1</v>
      </c>
      <c r="L278" s="39"/>
      <c r="M278" s="198" t="s">
        <v>1</v>
      </c>
      <c r="N278" s="199" t="s">
        <v>41</v>
      </c>
      <c r="O278" s="71"/>
      <c r="P278" s="200">
        <f t="shared" si="41"/>
        <v>0</v>
      </c>
      <c r="Q278" s="200">
        <v>0</v>
      </c>
      <c r="R278" s="200">
        <f t="shared" si="42"/>
        <v>0</v>
      </c>
      <c r="S278" s="200">
        <v>0</v>
      </c>
      <c r="T278" s="201">
        <f t="shared" si="43"/>
        <v>0</v>
      </c>
      <c r="U278" s="34"/>
      <c r="V278" s="34"/>
      <c r="W278" s="34"/>
      <c r="X278" s="34"/>
      <c r="Y278" s="34"/>
      <c r="Z278" s="34"/>
      <c r="AA278" s="34"/>
      <c r="AB278" s="34"/>
      <c r="AC278" s="34"/>
      <c r="AD278" s="34"/>
      <c r="AE278" s="34"/>
      <c r="AR278" s="202" t="s">
        <v>263</v>
      </c>
      <c r="AT278" s="202" t="s">
        <v>182</v>
      </c>
      <c r="AU278" s="202" t="s">
        <v>85</v>
      </c>
      <c r="AY278" s="17" t="s">
        <v>179</v>
      </c>
      <c r="BE278" s="203">
        <f t="shared" si="44"/>
        <v>0</v>
      </c>
      <c r="BF278" s="203">
        <f t="shared" si="45"/>
        <v>0</v>
      </c>
      <c r="BG278" s="203">
        <f t="shared" si="46"/>
        <v>0</v>
      </c>
      <c r="BH278" s="203">
        <f t="shared" si="47"/>
        <v>0</v>
      </c>
      <c r="BI278" s="203">
        <f t="shared" si="48"/>
        <v>0</v>
      </c>
      <c r="BJ278" s="17" t="s">
        <v>83</v>
      </c>
      <c r="BK278" s="203">
        <f t="shared" si="49"/>
        <v>0</v>
      </c>
      <c r="BL278" s="17" t="s">
        <v>263</v>
      </c>
      <c r="BM278" s="202" t="s">
        <v>1637</v>
      </c>
    </row>
    <row r="279" spans="1:65" s="2" customFormat="1" ht="24">
      <c r="A279" s="34"/>
      <c r="B279" s="35"/>
      <c r="C279" s="191" t="s">
        <v>1065</v>
      </c>
      <c r="D279" s="191" t="s">
        <v>182</v>
      </c>
      <c r="E279" s="192" t="s">
        <v>3773</v>
      </c>
      <c r="F279" s="193" t="s">
        <v>3774</v>
      </c>
      <c r="G279" s="194" t="s">
        <v>198</v>
      </c>
      <c r="H279" s="195">
        <v>7</v>
      </c>
      <c r="I279" s="196"/>
      <c r="J279" s="197">
        <f t="shared" si="40"/>
        <v>0</v>
      </c>
      <c r="K279" s="193" t="s">
        <v>1</v>
      </c>
      <c r="L279" s="39"/>
      <c r="M279" s="198" t="s">
        <v>1</v>
      </c>
      <c r="N279" s="199" t="s">
        <v>41</v>
      </c>
      <c r="O279" s="71"/>
      <c r="P279" s="200">
        <f t="shared" si="41"/>
        <v>0</v>
      </c>
      <c r="Q279" s="200">
        <v>0</v>
      </c>
      <c r="R279" s="200">
        <f t="shared" si="42"/>
        <v>0</v>
      </c>
      <c r="S279" s="200">
        <v>0</v>
      </c>
      <c r="T279" s="201">
        <f t="shared" si="43"/>
        <v>0</v>
      </c>
      <c r="U279" s="34"/>
      <c r="V279" s="34"/>
      <c r="W279" s="34"/>
      <c r="X279" s="34"/>
      <c r="Y279" s="34"/>
      <c r="Z279" s="34"/>
      <c r="AA279" s="34"/>
      <c r="AB279" s="34"/>
      <c r="AC279" s="34"/>
      <c r="AD279" s="34"/>
      <c r="AE279" s="34"/>
      <c r="AR279" s="202" t="s">
        <v>263</v>
      </c>
      <c r="AT279" s="202" t="s">
        <v>182</v>
      </c>
      <c r="AU279" s="202" t="s">
        <v>85</v>
      </c>
      <c r="AY279" s="17" t="s">
        <v>179</v>
      </c>
      <c r="BE279" s="203">
        <f t="shared" si="44"/>
        <v>0</v>
      </c>
      <c r="BF279" s="203">
        <f t="shared" si="45"/>
        <v>0</v>
      </c>
      <c r="BG279" s="203">
        <f t="shared" si="46"/>
        <v>0</v>
      </c>
      <c r="BH279" s="203">
        <f t="shared" si="47"/>
        <v>0</v>
      </c>
      <c r="BI279" s="203">
        <f t="shared" si="48"/>
        <v>0</v>
      </c>
      <c r="BJ279" s="17" t="s">
        <v>83</v>
      </c>
      <c r="BK279" s="203">
        <f t="shared" si="49"/>
        <v>0</v>
      </c>
      <c r="BL279" s="17" t="s">
        <v>263</v>
      </c>
      <c r="BM279" s="202" t="s">
        <v>1659</v>
      </c>
    </row>
    <row r="280" spans="1:65" s="2" customFormat="1" ht="55.5" customHeight="1">
      <c r="A280" s="34"/>
      <c r="B280" s="35"/>
      <c r="C280" s="191" t="s">
        <v>1069</v>
      </c>
      <c r="D280" s="191" t="s">
        <v>182</v>
      </c>
      <c r="E280" s="192" t="s">
        <v>3775</v>
      </c>
      <c r="F280" s="193" t="s">
        <v>3776</v>
      </c>
      <c r="G280" s="194" t="s">
        <v>198</v>
      </c>
      <c r="H280" s="195">
        <v>2</v>
      </c>
      <c r="I280" s="196"/>
      <c r="J280" s="197">
        <f t="shared" si="40"/>
        <v>0</v>
      </c>
      <c r="K280" s="193" t="s">
        <v>1</v>
      </c>
      <c r="L280" s="39"/>
      <c r="M280" s="198" t="s">
        <v>1</v>
      </c>
      <c r="N280" s="199" t="s">
        <v>41</v>
      </c>
      <c r="O280" s="71"/>
      <c r="P280" s="200">
        <f t="shared" si="41"/>
        <v>0</v>
      </c>
      <c r="Q280" s="200">
        <v>0</v>
      </c>
      <c r="R280" s="200">
        <f t="shared" si="42"/>
        <v>0</v>
      </c>
      <c r="S280" s="200">
        <v>0</v>
      </c>
      <c r="T280" s="201">
        <f t="shared" si="43"/>
        <v>0</v>
      </c>
      <c r="U280" s="34"/>
      <c r="V280" s="34"/>
      <c r="W280" s="34"/>
      <c r="X280" s="34"/>
      <c r="Y280" s="34"/>
      <c r="Z280" s="34"/>
      <c r="AA280" s="34"/>
      <c r="AB280" s="34"/>
      <c r="AC280" s="34"/>
      <c r="AD280" s="34"/>
      <c r="AE280" s="34"/>
      <c r="AR280" s="202" t="s">
        <v>263</v>
      </c>
      <c r="AT280" s="202" t="s">
        <v>182</v>
      </c>
      <c r="AU280" s="202" t="s">
        <v>85</v>
      </c>
      <c r="AY280" s="17" t="s">
        <v>179</v>
      </c>
      <c r="BE280" s="203">
        <f t="shared" si="44"/>
        <v>0</v>
      </c>
      <c r="BF280" s="203">
        <f t="shared" si="45"/>
        <v>0</v>
      </c>
      <c r="BG280" s="203">
        <f t="shared" si="46"/>
        <v>0</v>
      </c>
      <c r="BH280" s="203">
        <f t="shared" si="47"/>
        <v>0</v>
      </c>
      <c r="BI280" s="203">
        <f t="shared" si="48"/>
        <v>0</v>
      </c>
      <c r="BJ280" s="17" t="s">
        <v>83</v>
      </c>
      <c r="BK280" s="203">
        <f t="shared" si="49"/>
        <v>0</v>
      </c>
      <c r="BL280" s="17" t="s">
        <v>263</v>
      </c>
      <c r="BM280" s="202" t="s">
        <v>1683</v>
      </c>
    </row>
    <row r="281" spans="1:65" s="2" customFormat="1" ht="24">
      <c r="A281" s="34"/>
      <c r="B281" s="35"/>
      <c r="C281" s="191" t="s">
        <v>1073</v>
      </c>
      <c r="D281" s="191" t="s">
        <v>182</v>
      </c>
      <c r="E281" s="192" t="s">
        <v>3777</v>
      </c>
      <c r="F281" s="193" t="s">
        <v>3778</v>
      </c>
      <c r="G281" s="194" t="s">
        <v>198</v>
      </c>
      <c r="H281" s="195">
        <v>1</v>
      </c>
      <c r="I281" s="196"/>
      <c r="J281" s="197">
        <f t="shared" si="40"/>
        <v>0</v>
      </c>
      <c r="K281" s="193" t="s">
        <v>1</v>
      </c>
      <c r="L281" s="39"/>
      <c r="M281" s="198" t="s">
        <v>1</v>
      </c>
      <c r="N281" s="199" t="s">
        <v>41</v>
      </c>
      <c r="O281" s="71"/>
      <c r="P281" s="200">
        <f t="shared" si="41"/>
        <v>0</v>
      </c>
      <c r="Q281" s="200">
        <v>0</v>
      </c>
      <c r="R281" s="200">
        <f t="shared" si="42"/>
        <v>0</v>
      </c>
      <c r="S281" s="200">
        <v>0</v>
      </c>
      <c r="T281" s="201">
        <f t="shared" si="43"/>
        <v>0</v>
      </c>
      <c r="U281" s="34"/>
      <c r="V281" s="34"/>
      <c r="W281" s="34"/>
      <c r="X281" s="34"/>
      <c r="Y281" s="34"/>
      <c r="Z281" s="34"/>
      <c r="AA281" s="34"/>
      <c r="AB281" s="34"/>
      <c r="AC281" s="34"/>
      <c r="AD281" s="34"/>
      <c r="AE281" s="34"/>
      <c r="AR281" s="202" t="s">
        <v>263</v>
      </c>
      <c r="AT281" s="202" t="s">
        <v>182</v>
      </c>
      <c r="AU281" s="202" t="s">
        <v>85</v>
      </c>
      <c r="AY281" s="17" t="s">
        <v>179</v>
      </c>
      <c r="BE281" s="203">
        <f t="shared" si="44"/>
        <v>0</v>
      </c>
      <c r="BF281" s="203">
        <f t="shared" si="45"/>
        <v>0</v>
      </c>
      <c r="BG281" s="203">
        <f t="shared" si="46"/>
        <v>0</v>
      </c>
      <c r="BH281" s="203">
        <f t="shared" si="47"/>
        <v>0</v>
      </c>
      <c r="BI281" s="203">
        <f t="shared" si="48"/>
        <v>0</v>
      </c>
      <c r="BJ281" s="17" t="s">
        <v>83</v>
      </c>
      <c r="BK281" s="203">
        <f t="shared" si="49"/>
        <v>0</v>
      </c>
      <c r="BL281" s="17" t="s">
        <v>263</v>
      </c>
      <c r="BM281" s="202" t="s">
        <v>1695</v>
      </c>
    </row>
    <row r="282" spans="1:65" s="2" customFormat="1" ht="16.5" customHeight="1">
      <c r="A282" s="34"/>
      <c r="B282" s="35"/>
      <c r="C282" s="191" t="s">
        <v>1077</v>
      </c>
      <c r="D282" s="191" t="s">
        <v>182</v>
      </c>
      <c r="E282" s="192" t="s">
        <v>3779</v>
      </c>
      <c r="F282" s="193" t="s">
        <v>3780</v>
      </c>
      <c r="G282" s="194" t="s">
        <v>198</v>
      </c>
      <c r="H282" s="195">
        <v>5</v>
      </c>
      <c r="I282" s="196"/>
      <c r="J282" s="197">
        <f t="shared" si="40"/>
        <v>0</v>
      </c>
      <c r="K282" s="193" t="s">
        <v>1</v>
      </c>
      <c r="L282" s="39"/>
      <c r="M282" s="198" t="s">
        <v>1</v>
      </c>
      <c r="N282" s="199" t="s">
        <v>41</v>
      </c>
      <c r="O282" s="71"/>
      <c r="P282" s="200">
        <f t="shared" si="41"/>
        <v>0</v>
      </c>
      <c r="Q282" s="200">
        <v>0</v>
      </c>
      <c r="R282" s="200">
        <f t="shared" si="42"/>
        <v>0</v>
      </c>
      <c r="S282" s="200">
        <v>0</v>
      </c>
      <c r="T282" s="201">
        <f t="shared" si="43"/>
        <v>0</v>
      </c>
      <c r="U282" s="34"/>
      <c r="V282" s="34"/>
      <c r="W282" s="34"/>
      <c r="X282" s="34"/>
      <c r="Y282" s="34"/>
      <c r="Z282" s="34"/>
      <c r="AA282" s="34"/>
      <c r="AB282" s="34"/>
      <c r="AC282" s="34"/>
      <c r="AD282" s="34"/>
      <c r="AE282" s="34"/>
      <c r="AR282" s="202" t="s">
        <v>263</v>
      </c>
      <c r="AT282" s="202" t="s">
        <v>182</v>
      </c>
      <c r="AU282" s="202" t="s">
        <v>85</v>
      </c>
      <c r="AY282" s="17" t="s">
        <v>179</v>
      </c>
      <c r="BE282" s="203">
        <f t="shared" si="44"/>
        <v>0</v>
      </c>
      <c r="BF282" s="203">
        <f t="shared" si="45"/>
        <v>0</v>
      </c>
      <c r="BG282" s="203">
        <f t="shared" si="46"/>
        <v>0</v>
      </c>
      <c r="BH282" s="203">
        <f t="shared" si="47"/>
        <v>0</v>
      </c>
      <c r="BI282" s="203">
        <f t="shared" si="48"/>
        <v>0</v>
      </c>
      <c r="BJ282" s="17" t="s">
        <v>83</v>
      </c>
      <c r="BK282" s="203">
        <f t="shared" si="49"/>
        <v>0</v>
      </c>
      <c r="BL282" s="17" t="s">
        <v>263</v>
      </c>
      <c r="BM282" s="202" t="s">
        <v>1711</v>
      </c>
    </row>
    <row r="283" spans="1:65" s="2" customFormat="1" ht="24.2" customHeight="1">
      <c r="A283" s="34"/>
      <c r="B283" s="35"/>
      <c r="C283" s="191" t="s">
        <v>1082</v>
      </c>
      <c r="D283" s="191" t="s">
        <v>182</v>
      </c>
      <c r="E283" s="192" t="s">
        <v>3781</v>
      </c>
      <c r="F283" s="193" t="s">
        <v>3782</v>
      </c>
      <c r="G283" s="194" t="s">
        <v>907</v>
      </c>
      <c r="H283" s="195">
        <v>7</v>
      </c>
      <c r="I283" s="196"/>
      <c r="J283" s="197">
        <f t="shared" si="40"/>
        <v>0</v>
      </c>
      <c r="K283" s="193" t="s">
        <v>1</v>
      </c>
      <c r="L283" s="39"/>
      <c r="M283" s="198" t="s">
        <v>1</v>
      </c>
      <c r="N283" s="199" t="s">
        <v>41</v>
      </c>
      <c r="O283" s="71"/>
      <c r="P283" s="200">
        <f t="shared" si="41"/>
        <v>0</v>
      </c>
      <c r="Q283" s="200">
        <v>0</v>
      </c>
      <c r="R283" s="200">
        <f t="shared" si="42"/>
        <v>0</v>
      </c>
      <c r="S283" s="200">
        <v>0</v>
      </c>
      <c r="T283" s="201">
        <f t="shared" si="43"/>
        <v>0</v>
      </c>
      <c r="U283" s="34"/>
      <c r="V283" s="34"/>
      <c r="W283" s="34"/>
      <c r="X283" s="34"/>
      <c r="Y283" s="34"/>
      <c r="Z283" s="34"/>
      <c r="AA283" s="34"/>
      <c r="AB283" s="34"/>
      <c r="AC283" s="34"/>
      <c r="AD283" s="34"/>
      <c r="AE283" s="34"/>
      <c r="AR283" s="202" t="s">
        <v>263</v>
      </c>
      <c r="AT283" s="202" t="s">
        <v>182</v>
      </c>
      <c r="AU283" s="202" t="s">
        <v>85</v>
      </c>
      <c r="AY283" s="17" t="s">
        <v>179</v>
      </c>
      <c r="BE283" s="203">
        <f t="shared" si="44"/>
        <v>0</v>
      </c>
      <c r="BF283" s="203">
        <f t="shared" si="45"/>
        <v>0</v>
      </c>
      <c r="BG283" s="203">
        <f t="shared" si="46"/>
        <v>0</v>
      </c>
      <c r="BH283" s="203">
        <f t="shared" si="47"/>
        <v>0</v>
      </c>
      <c r="BI283" s="203">
        <f t="shared" si="48"/>
        <v>0</v>
      </c>
      <c r="BJ283" s="17" t="s">
        <v>83</v>
      </c>
      <c r="BK283" s="203">
        <f t="shared" si="49"/>
        <v>0</v>
      </c>
      <c r="BL283" s="17" t="s">
        <v>263</v>
      </c>
      <c r="BM283" s="202" t="s">
        <v>1732</v>
      </c>
    </row>
    <row r="284" spans="1:65" s="2" customFormat="1" ht="16.5" customHeight="1">
      <c r="A284" s="34"/>
      <c r="B284" s="35"/>
      <c r="C284" s="191" t="s">
        <v>1089</v>
      </c>
      <c r="D284" s="191" t="s">
        <v>182</v>
      </c>
      <c r="E284" s="192" t="s">
        <v>3783</v>
      </c>
      <c r="F284" s="193" t="s">
        <v>3782</v>
      </c>
      <c r="G284" s="194" t="s">
        <v>907</v>
      </c>
      <c r="H284" s="195">
        <v>6</v>
      </c>
      <c r="I284" s="196"/>
      <c r="J284" s="197">
        <f t="shared" si="40"/>
        <v>0</v>
      </c>
      <c r="K284" s="193" t="s">
        <v>1</v>
      </c>
      <c r="L284" s="39"/>
      <c r="M284" s="198" t="s">
        <v>1</v>
      </c>
      <c r="N284" s="199" t="s">
        <v>41</v>
      </c>
      <c r="O284" s="71"/>
      <c r="P284" s="200">
        <f t="shared" si="41"/>
        <v>0</v>
      </c>
      <c r="Q284" s="200">
        <v>0</v>
      </c>
      <c r="R284" s="200">
        <f t="shared" si="42"/>
        <v>0</v>
      </c>
      <c r="S284" s="200">
        <v>0</v>
      </c>
      <c r="T284" s="201">
        <f t="shared" si="43"/>
        <v>0</v>
      </c>
      <c r="U284" s="34"/>
      <c r="V284" s="34"/>
      <c r="W284" s="34"/>
      <c r="X284" s="34"/>
      <c r="Y284" s="34"/>
      <c r="Z284" s="34"/>
      <c r="AA284" s="34"/>
      <c r="AB284" s="34"/>
      <c r="AC284" s="34"/>
      <c r="AD284" s="34"/>
      <c r="AE284" s="34"/>
      <c r="AR284" s="202" t="s">
        <v>263</v>
      </c>
      <c r="AT284" s="202" t="s">
        <v>182</v>
      </c>
      <c r="AU284" s="202" t="s">
        <v>85</v>
      </c>
      <c r="AY284" s="17" t="s">
        <v>179</v>
      </c>
      <c r="BE284" s="203">
        <f t="shared" si="44"/>
        <v>0</v>
      </c>
      <c r="BF284" s="203">
        <f t="shared" si="45"/>
        <v>0</v>
      </c>
      <c r="BG284" s="203">
        <f t="shared" si="46"/>
        <v>0</v>
      </c>
      <c r="BH284" s="203">
        <f t="shared" si="47"/>
        <v>0</v>
      </c>
      <c r="BI284" s="203">
        <f t="shared" si="48"/>
        <v>0</v>
      </c>
      <c r="BJ284" s="17" t="s">
        <v>83</v>
      </c>
      <c r="BK284" s="203">
        <f t="shared" si="49"/>
        <v>0</v>
      </c>
      <c r="BL284" s="17" t="s">
        <v>263</v>
      </c>
      <c r="BM284" s="202" t="s">
        <v>1744</v>
      </c>
    </row>
    <row r="285" spans="1:65" s="13" customFormat="1" ht="11.25">
      <c r="B285" s="209"/>
      <c r="C285" s="210"/>
      <c r="D285" s="204" t="s">
        <v>191</v>
      </c>
      <c r="E285" s="211" t="s">
        <v>1</v>
      </c>
      <c r="F285" s="212" t="s">
        <v>3784</v>
      </c>
      <c r="G285" s="210"/>
      <c r="H285" s="211" t="s">
        <v>1</v>
      </c>
      <c r="I285" s="213"/>
      <c r="J285" s="210"/>
      <c r="K285" s="210"/>
      <c r="L285" s="214"/>
      <c r="M285" s="215"/>
      <c r="N285" s="216"/>
      <c r="O285" s="216"/>
      <c r="P285" s="216"/>
      <c r="Q285" s="216"/>
      <c r="R285" s="216"/>
      <c r="S285" s="216"/>
      <c r="T285" s="217"/>
      <c r="AT285" s="218" t="s">
        <v>191</v>
      </c>
      <c r="AU285" s="218" t="s">
        <v>85</v>
      </c>
      <c r="AV285" s="13" t="s">
        <v>83</v>
      </c>
      <c r="AW285" s="13" t="s">
        <v>32</v>
      </c>
      <c r="AX285" s="13" t="s">
        <v>76</v>
      </c>
      <c r="AY285" s="218" t="s">
        <v>179</v>
      </c>
    </row>
    <row r="286" spans="1:65" s="14" customFormat="1" ht="11.25">
      <c r="B286" s="219"/>
      <c r="C286" s="220"/>
      <c r="D286" s="204" t="s">
        <v>191</v>
      </c>
      <c r="E286" s="221" t="s">
        <v>1</v>
      </c>
      <c r="F286" s="222" t="s">
        <v>213</v>
      </c>
      <c r="G286" s="220"/>
      <c r="H286" s="223">
        <v>6</v>
      </c>
      <c r="I286" s="224"/>
      <c r="J286" s="220"/>
      <c r="K286" s="220"/>
      <c r="L286" s="225"/>
      <c r="M286" s="226"/>
      <c r="N286" s="227"/>
      <c r="O286" s="227"/>
      <c r="P286" s="227"/>
      <c r="Q286" s="227"/>
      <c r="R286" s="227"/>
      <c r="S286" s="227"/>
      <c r="T286" s="228"/>
      <c r="AT286" s="229" t="s">
        <v>191</v>
      </c>
      <c r="AU286" s="229" t="s">
        <v>85</v>
      </c>
      <c r="AV286" s="14" t="s">
        <v>85</v>
      </c>
      <c r="AW286" s="14" t="s">
        <v>32</v>
      </c>
      <c r="AX286" s="14" t="s">
        <v>76</v>
      </c>
      <c r="AY286" s="229" t="s">
        <v>179</v>
      </c>
    </row>
    <row r="287" spans="1:65" s="15" customFormat="1" ht="11.25">
      <c r="B287" s="244"/>
      <c r="C287" s="245"/>
      <c r="D287" s="204" t="s">
        <v>191</v>
      </c>
      <c r="E287" s="246" t="s">
        <v>1</v>
      </c>
      <c r="F287" s="247" t="s">
        <v>2795</v>
      </c>
      <c r="G287" s="245"/>
      <c r="H287" s="248">
        <v>6</v>
      </c>
      <c r="I287" s="249"/>
      <c r="J287" s="245"/>
      <c r="K287" s="245"/>
      <c r="L287" s="250"/>
      <c r="M287" s="251"/>
      <c r="N287" s="252"/>
      <c r="O287" s="252"/>
      <c r="P287" s="252"/>
      <c r="Q287" s="252"/>
      <c r="R287" s="252"/>
      <c r="S287" s="252"/>
      <c r="T287" s="253"/>
      <c r="AT287" s="254" t="s">
        <v>191</v>
      </c>
      <c r="AU287" s="254" t="s">
        <v>85</v>
      </c>
      <c r="AV287" s="15" t="s">
        <v>187</v>
      </c>
      <c r="AW287" s="15" t="s">
        <v>32</v>
      </c>
      <c r="AX287" s="15" t="s">
        <v>83</v>
      </c>
      <c r="AY287" s="254" t="s">
        <v>179</v>
      </c>
    </row>
    <row r="288" spans="1:65" s="2" customFormat="1" ht="24">
      <c r="A288" s="34"/>
      <c r="B288" s="35"/>
      <c r="C288" s="191" t="s">
        <v>1094</v>
      </c>
      <c r="D288" s="191" t="s">
        <v>182</v>
      </c>
      <c r="E288" s="192" t="s">
        <v>3785</v>
      </c>
      <c r="F288" s="193" t="s">
        <v>3786</v>
      </c>
      <c r="G288" s="194" t="s">
        <v>198</v>
      </c>
      <c r="H288" s="195">
        <v>1</v>
      </c>
      <c r="I288" s="196"/>
      <c r="J288" s="197">
        <f>ROUND(I288*H288,2)</f>
        <v>0</v>
      </c>
      <c r="K288" s="193" t="s">
        <v>1</v>
      </c>
      <c r="L288" s="39"/>
      <c r="M288" s="198" t="s">
        <v>1</v>
      </c>
      <c r="N288" s="199" t="s">
        <v>41</v>
      </c>
      <c r="O288" s="71"/>
      <c r="P288" s="200">
        <f>O288*H288</f>
        <v>0</v>
      </c>
      <c r="Q288" s="200">
        <v>0</v>
      </c>
      <c r="R288" s="200">
        <f>Q288*H288</f>
        <v>0</v>
      </c>
      <c r="S288" s="200">
        <v>0</v>
      </c>
      <c r="T288" s="201">
        <f>S288*H288</f>
        <v>0</v>
      </c>
      <c r="U288" s="34"/>
      <c r="V288" s="34"/>
      <c r="W288" s="34"/>
      <c r="X288" s="34"/>
      <c r="Y288" s="34"/>
      <c r="Z288" s="34"/>
      <c r="AA288" s="34"/>
      <c r="AB288" s="34"/>
      <c r="AC288" s="34"/>
      <c r="AD288" s="34"/>
      <c r="AE288" s="34"/>
      <c r="AR288" s="202" t="s">
        <v>263</v>
      </c>
      <c r="AT288" s="202" t="s">
        <v>182</v>
      </c>
      <c r="AU288" s="202" t="s">
        <v>85</v>
      </c>
      <c r="AY288" s="17" t="s">
        <v>179</v>
      </c>
      <c r="BE288" s="203">
        <f>IF(N288="základní",J288,0)</f>
        <v>0</v>
      </c>
      <c r="BF288" s="203">
        <f>IF(N288="snížená",J288,0)</f>
        <v>0</v>
      </c>
      <c r="BG288" s="203">
        <f>IF(N288="zákl. přenesená",J288,0)</f>
        <v>0</v>
      </c>
      <c r="BH288" s="203">
        <f>IF(N288="sníž. přenesená",J288,0)</f>
        <v>0</v>
      </c>
      <c r="BI288" s="203">
        <f>IF(N288="nulová",J288,0)</f>
        <v>0</v>
      </c>
      <c r="BJ288" s="17" t="s">
        <v>83</v>
      </c>
      <c r="BK288" s="203">
        <f>ROUND(I288*H288,2)</f>
        <v>0</v>
      </c>
      <c r="BL288" s="17" t="s">
        <v>263</v>
      </c>
      <c r="BM288" s="202" t="s">
        <v>1755</v>
      </c>
    </row>
    <row r="289" spans="1:65" s="2" customFormat="1" ht="16.5" customHeight="1">
      <c r="A289" s="34"/>
      <c r="B289" s="35"/>
      <c r="C289" s="191" t="s">
        <v>1124</v>
      </c>
      <c r="D289" s="191" t="s">
        <v>182</v>
      </c>
      <c r="E289" s="192" t="s">
        <v>3787</v>
      </c>
      <c r="F289" s="193" t="s">
        <v>3788</v>
      </c>
      <c r="G289" s="194" t="s">
        <v>198</v>
      </c>
      <c r="H289" s="195">
        <v>2</v>
      </c>
      <c r="I289" s="196"/>
      <c r="J289" s="197">
        <f>ROUND(I289*H289,2)</f>
        <v>0</v>
      </c>
      <c r="K289" s="193" t="s">
        <v>1</v>
      </c>
      <c r="L289" s="39"/>
      <c r="M289" s="198" t="s">
        <v>1</v>
      </c>
      <c r="N289" s="199" t="s">
        <v>41</v>
      </c>
      <c r="O289" s="71"/>
      <c r="P289" s="200">
        <f>O289*H289</f>
        <v>0</v>
      </c>
      <c r="Q289" s="200">
        <v>0</v>
      </c>
      <c r="R289" s="200">
        <f>Q289*H289</f>
        <v>0</v>
      </c>
      <c r="S289" s="200">
        <v>0</v>
      </c>
      <c r="T289" s="201">
        <f>S289*H289</f>
        <v>0</v>
      </c>
      <c r="U289" s="34"/>
      <c r="V289" s="34"/>
      <c r="W289" s="34"/>
      <c r="X289" s="34"/>
      <c r="Y289" s="34"/>
      <c r="Z289" s="34"/>
      <c r="AA289" s="34"/>
      <c r="AB289" s="34"/>
      <c r="AC289" s="34"/>
      <c r="AD289" s="34"/>
      <c r="AE289" s="34"/>
      <c r="AR289" s="202" t="s">
        <v>263</v>
      </c>
      <c r="AT289" s="202" t="s">
        <v>182</v>
      </c>
      <c r="AU289" s="202" t="s">
        <v>85</v>
      </c>
      <c r="AY289" s="17" t="s">
        <v>179</v>
      </c>
      <c r="BE289" s="203">
        <f>IF(N289="základní",J289,0)</f>
        <v>0</v>
      </c>
      <c r="BF289" s="203">
        <f>IF(N289="snížená",J289,0)</f>
        <v>0</v>
      </c>
      <c r="BG289" s="203">
        <f>IF(N289="zákl. přenesená",J289,0)</f>
        <v>0</v>
      </c>
      <c r="BH289" s="203">
        <f>IF(N289="sníž. přenesená",J289,0)</f>
        <v>0</v>
      </c>
      <c r="BI289" s="203">
        <f>IF(N289="nulová",J289,0)</f>
        <v>0</v>
      </c>
      <c r="BJ289" s="17" t="s">
        <v>83</v>
      </c>
      <c r="BK289" s="203">
        <f>ROUND(I289*H289,2)</f>
        <v>0</v>
      </c>
      <c r="BL289" s="17" t="s">
        <v>263</v>
      </c>
      <c r="BM289" s="202" t="s">
        <v>1761</v>
      </c>
    </row>
    <row r="290" spans="1:65" s="2" customFormat="1" ht="24">
      <c r="A290" s="34"/>
      <c r="B290" s="35"/>
      <c r="C290" s="191" t="s">
        <v>1132</v>
      </c>
      <c r="D290" s="191" t="s">
        <v>182</v>
      </c>
      <c r="E290" s="192" t="s">
        <v>3789</v>
      </c>
      <c r="F290" s="193" t="s">
        <v>3790</v>
      </c>
      <c r="G290" s="194" t="s">
        <v>198</v>
      </c>
      <c r="H290" s="195">
        <v>2</v>
      </c>
      <c r="I290" s="196"/>
      <c r="J290" s="197">
        <f>ROUND(I290*H290,2)</f>
        <v>0</v>
      </c>
      <c r="K290" s="193" t="s">
        <v>1</v>
      </c>
      <c r="L290" s="39"/>
      <c r="M290" s="198" t="s">
        <v>1</v>
      </c>
      <c r="N290" s="199" t="s">
        <v>41</v>
      </c>
      <c r="O290" s="71"/>
      <c r="P290" s="200">
        <f>O290*H290</f>
        <v>0</v>
      </c>
      <c r="Q290" s="200">
        <v>0</v>
      </c>
      <c r="R290" s="200">
        <f>Q290*H290</f>
        <v>0</v>
      </c>
      <c r="S290" s="200">
        <v>0</v>
      </c>
      <c r="T290" s="201">
        <f>S290*H290</f>
        <v>0</v>
      </c>
      <c r="U290" s="34"/>
      <c r="V290" s="34"/>
      <c r="W290" s="34"/>
      <c r="X290" s="34"/>
      <c r="Y290" s="34"/>
      <c r="Z290" s="34"/>
      <c r="AA290" s="34"/>
      <c r="AB290" s="34"/>
      <c r="AC290" s="34"/>
      <c r="AD290" s="34"/>
      <c r="AE290" s="34"/>
      <c r="AR290" s="202" t="s">
        <v>263</v>
      </c>
      <c r="AT290" s="202" t="s">
        <v>182</v>
      </c>
      <c r="AU290" s="202" t="s">
        <v>85</v>
      </c>
      <c r="AY290" s="17" t="s">
        <v>179</v>
      </c>
      <c r="BE290" s="203">
        <f>IF(N290="základní",J290,0)</f>
        <v>0</v>
      </c>
      <c r="BF290" s="203">
        <f>IF(N290="snížená",J290,0)</f>
        <v>0</v>
      </c>
      <c r="BG290" s="203">
        <f>IF(N290="zákl. přenesená",J290,0)</f>
        <v>0</v>
      </c>
      <c r="BH290" s="203">
        <f>IF(N290="sníž. přenesená",J290,0)</f>
        <v>0</v>
      </c>
      <c r="BI290" s="203">
        <f>IF(N290="nulová",J290,0)</f>
        <v>0</v>
      </c>
      <c r="BJ290" s="17" t="s">
        <v>83</v>
      </c>
      <c r="BK290" s="203">
        <f>ROUND(I290*H290,2)</f>
        <v>0</v>
      </c>
      <c r="BL290" s="17" t="s">
        <v>263</v>
      </c>
      <c r="BM290" s="202" t="s">
        <v>1771</v>
      </c>
    </row>
    <row r="291" spans="1:65" s="13" customFormat="1" ht="11.25">
      <c r="B291" s="209"/>
      <c r="C291" s="210"/>
      <c r="D291" s="204" t="s">
        <v>191</v>
      </c>
      <c r="E291" s="211" t="s">
        <v>1</v>
      </c>
      <c r="F291" s="212" t="s">
        <v>3791</v>
      </c>
      <c r="G291" s="210"/>
      <c r="H291" s="211" t="s">
        <v>1</v>
      </c>
      <c r="I291" s="213"/>
      <c r="J291" s="210"/>
      <c r="K291" s="210"/>
      <c r="L291" s="214"/>
      <c r="M291" s="215"/>
      <c r="N291" s="216"/>
      <c r="O291" s="216"/>
      <c r="P291" s="216"/>
      <c r="Q291" s="216"/>
      <c r="R291" s="216"/>
      <c r="S291" s="216"/>
      <c r="T291" s="217"/>
      <c r="AT291" s="218" t="s">
        <v>191</v>
      </c>
      <c r="AU291" s="218" t="s">
        <v>85</v>
      </c>
      <c r="AV291" s="13" t="s">
        <v>83</v>
      </c>
      <c r="AW291" s="13" t="s">
        <v>32</v>
      </c>
      <c r="AX291" s="13" t="s">
        <v>76</v>
      </c>
      <c r="AY291" s="218" t="s">
        <v>179</v>
      </c>
    </row>
    <row r="292" spans="1:65" s="13" customFormat="1" ht="22.5">
      <c r="B292" s="209"/>
      <c r="C292" s="210"/>
      <c r="D292" s="204" t="s">
        <v>191</v>
      </c>
      <c r="E292" s="211" t="s">
        <v>1</v>
      </c>
      <c r="F292" s="212" t="s">
        <v>3792</v>
      </c>
      <c r="G292" s="210"/>
      <c r="H292" s="211" t="s">
        <v>1</v>
      </c>
      <c r="I292" s="213"/>
      <c r="J292" s="210"/>
      <c r="K292" s="210"/>
      <c r="L292" s="214"/>
      <c r="M292" s="215"/>
      <c r="N292" s="216"/>
      <c r="O292" s="216"/>
      <c r="P292" s="216"/>
      <c r="Q292" s="216"/>
      <c r="R292" s="216"/>
      <c r="S292" s="216"/>
      <c r="T292" s="217"/>
      <c r="AT292" s="218" t="s">
        <v>191</v>
      </c>
      <c r="AU292" s="218" t="s">
        <v>85</v>
      </c>
      <c r="AV292" s="13" t="s">
        <v>83</v>
      </c>
      <c r="AW292" s="13" t="s">
        <v>32</v>
      </c>
      <c r="AX292" s="13" t="s">
        <v>76</v>
      </c>
      <c r="AY292" s="218" t="s">
        <v>179</v>
      </c>
    </row>
    <row r="293" spans="1:65" s="14" customFormat="1" ht="11.25">
      <c r="B293" s="219"/>
      <c r="C293" s="220"/>
      <c r="D293" s="204" t="s">
        <v>191</v>
      </c>
      <c r="E293" s="221" t="s">
        <v>1</v>
      </c>
      <c r="F293" s="222" t="s">
        <v>85</v>
      </c>
      <c r="G293" s="220"/>
      <c r="H293" s="223">
        <v>2</v>
      </c>
      <c r="I293" s="224"/>
      <c r="J293" s="220"/>
      <c r="K293" s="220"/>
      <c r="L293" s="225"/>
      <c r="M293" s="226"/>
      <c r="N293" s="227"/>
      <c r="O293" s="227"/>
      <c r="P293" s="227"/>
      <c r="Q293" s="227"/>
      <c r="R293" s="227"/>
      <c r="S293" s="227"/>
      <c r="T293" s="228"/>
      <c r="AT293" s="229" t="s">
        <v>191</v>
      </c>
      <c r="AU293" s="229" t="s">
        <v>85</v>
      </c>
      <c r="AV293" s="14" t="s">
        <v>85</v>
      </c>
      <c r="AW293" s="14" t="s">
        <v>32</v>
      </c>
      <c r="AX293" s="14" t="s">
        <v>76</v>
      </c>
      <c r="AY293" s="229" t="s">
        <v>179</v>
      </c>
    </row>
    <row r="294" spans="1:65" s="15" customFormat="1" ht="11.25">
      <c r="B294" s="244"/>
      <c r="C294" s="245"/>
      <c r="D294" s="204" t="s">
        <v>191</v>
      </c>
      <c r="E294" s="246" t="s">
        <v>1</v>
      </c>
      <c r="F294" s="247" t="s">
        <v>2795</v>
      </c>
      <c r="G294" s="245"/>
      <c r="H294" s="248">
        <v>2</v>
      </c>
      <c r="I294" s="249"/>
      <c r="J294" s="245"/>
      <c r="K294" s="245"/>
      <c r="L294" s="250"/>
      <c r="M294" s="251"/>
      <c r="N294" s="252"/>
      <c r="O294" s="252"/>
      <c r="P294" s="252"/>
      <c r="Q294" s="252"/>
      <c r="R294" s="252"/>
      <c r="S294" s="252"/>
      <c r="T294" s="253"/>
      <c r="AT294" s="254" t="s">
        <v>191</v>
      </c>
      <c r="AU294" s="254" t="s">
        <v>85</v>
      </c>
      <c r="AV294" s="15" t="s">
        <v>187</v>
      </c>
      <c r="AW294" s="15" t="s">
        <v>32</v>
      </c>
      <c r="AX294" s="15" t="s">
        <v>83</v>
      </c>
      <c r="AY294" s="254" t="s">
        <v>179</v>
      </c>
    </row>
    <row r="295" spans="1:65" s="2" customFormat="1" ht="24">
      <c r="A295" s="34"/>
      <c r="B295" s="35"/>
      <c r="C295" s="191" t="s">
        <v>1138</v>
      </c>
      <c r="D295" s="191" t="s">
        <v>182</v>
      </c>
      <c r="E295" s="192" t="s">
        <v>3793</v>
      </c>
      <c r="F295" s="193" t="s">
        <v>3794</v>
      </c>
      <c r="G295" s="194" t="s">
        <v>198</v>
      </c>
      <c r="H295" s="195">
        <v>1</v>
      </c>
      <c r="I295" s="196"/>
      <c r="J295" s="197">
        <f t="shared" ref="J295:J306" si="50">ROUND(I295*H295,2)</f>
        <v>0</v>
      </c>
      <c r="K295" s="193" t="s">
        <v>1</v>
      </c>
      <c r="L295" s="39"/>
      <c r="M295" s="198" t="s">
        <v>1</v>
      </c>
      <c r="N295" s="199" t="s">
        <v>41</v>
      </c>
      <c r="O295" s="71"/>
      <c r="P295" s="200">
        <f t="shared" ref="P295:P306" si="51">O295*H295</f>
        <v>0</v>
      </c>
      <c r="Q295" s="200">
        <v>0</v>
      </c>
      <c r="R295" s="200">
        <f t="shared" ref="R295:R306" si="52">Q295*H295</f>
        <v>0</v>
      </c>
      <c r="S295" s="200">
        <v>0</v>
      </c>
      <c r="T295" s="201">
        <f t="shared" ref="T295:T306" si="53">S295*H295</f>
        <v>0</v>
      </c>
      <c r="U295" s="34"/>
      <c r="V295" s="34"/>
      <c r="W295" s="34"/>
      <c r="X295" s="34"/>
      <c r="Y295" s="34"/>
      <c r="Z295" s="34"/>
      <c r="AA295" s="34"/>
      <c r="AB295" s="34"/>
      <c r="AC295" s="34"/>
      <c r="AD295" s="34"/>
      <c r="AE295" s="34"/>
      <c r="AR295" s="202" t="s">
        <v>263</v>
      </c>
      <c r="AT295" s="202" t="s">
        <v>182</v>
      </c>
      <c r="AU295" s="202" t="s">
        <v>85</v>
      </c>
      <c r="AY295" s="17" t="s">
        <v>179</v>
      </c>
      <c r="BE295" s="203">
        <f t="shared" ref="BE295:BE306" si="54">IF(N295="základní",J295,0)</f>
        <v>0</v>
      </c>
      <c r="BF295" s="203">
        <f t="shared" ref="BF295:BF306" si="55">IF(N295="snížená",J295,0)</f>
        <v>0</v>
      </c>
      <c r="BG295" s="203">
        <f t="shared" ref="BG295:BG306" si="56">IF(N295="zákl. přenesená",J295,0)</f>
        <v>0</v>
      </c>
      <c r="BH295" s="203">
        <f t="shared" ref="BH295:BH306" si="57">IF(N295="sníž. přenesená",J295,0)</f>
        <v>0</v>
      </c>
      <c r="BI295" s="203">
        <f t="shared" ref="BI295:BI306" si="58">IF(N295="nulová",J295,0)</f>
        <v>0</v>
      </c>
      <c r="BJ295" s="17" t="s">
        <v>83</v>
      </c>
      <c r="BK295" s="203">
        <f t="shared" ref="BK295:BK306" si="59">ROUND(I295*H295,2)</f>
        <v>0</v>
      </c>
      <c r="BL295" s="17" t="s">
        <v>263</v>
      </c>
      <c r="BM295" s="202" t="s">
        <v>1779</v>
      </c>
    </row>
    <row r="296" spans="1:65" s="2" customFormat="1" ht="44.25" customHeight="1">
      <c r="A296" s="34"/>
      <c r="B296" s="35"/>
      <c r="C296" s="191" t="s">
        <v>1171</v>
      </c>
      <c r="D296" s="191" t="s">
        <v>182</v>
      </c>
      <c r="E296" s="192" t="s">
        <v>3795</v>
      </c>
      <c r="F296" s="193" t="s">
        <v>3796</v>
      </c>
      <c r="G296" s="194" t="s">
        <v>198</v>
      </c>
      <c r="H296" s="195">
        <v>2</v>
      </c>
      <c r="I296" s="196"/>
      <c r="J296" s="197">
        <f t="shared" si="50"/>
        <v>0</v>
      </c>
      <c r="K296" s="193" t="s">
        <v>1</v>
      </c>
      <c r="L296" s="39"/>
      <c r="M296" s="198" t="s">
        <v>1</v>
      </c>
      <c r="N296" s="199" t="s">
        <v>41</v>
      </c>
      <c r="O296" s="71"/>
      <c r="P296" s="200">
        <f t="shared" si="51"/>
        <v>0</v>
      </c>
      <c r="Q296" s="200">
        <v>0</v>
      </c>
      <c r="R296" s="200">
        <f t="shared" si="52"/>
        <v>0</v>
      </c>
      <c r="S296" s="200">
        <v>0</v>
      </c>
      <c r="T296" s="201">
        <f t="shared" si="53"/>
        <v>0</v>
      </c>
      <c r="U296" s="34"/>
      <c r="V296" s="34"/>
      <c r="W296" s="34"/>
      <c r="X296" s="34"/>
      <c r="Y296" s="34"/>
      <c r="Z296" s="34"/>
      <c r="AA296" s="34"/>
      <c r="AB296" s="34"/>
      <c r="AC296" s="34"/>
      <c r="AD296" s="34"/>
      <c r="AE296" s="34"/>
      <c r="AR296" s="202" t="s">
        <v>263</v>
      </c>
      <c r="AT296" s="202" t="s">
        <v>182</v>
      </c>
      <c r="AU296" s="202" t="s">
        <v>85</v>
      </c>
      <c r="AY296" s="17" t="s">
        <v>179</v>
      </c>
      <c r="BE296" s="203">
        <f t="shared" si="54"/>
        <v>0</v>
      </c>
      <c r="BF296" s="203">
        <f t="shared" si="55"/>
        <v>0</v>
      </c>
      <c r="BG296" s="203">
        <f t="shared" si="56"/>
        <v>0</v>
      </c>
      <c r="BH296" s="203">
        <f t="shared" si="57"/>
        <v>0</v>
      </c>
      <c r="BI296" s="203">
        <f t="shared" si="58"/>
        <v>0</v>
      </c>
      <c r="BJ296" s="17" t="s">
        <v>83</v>
      </c>
      <c r="BK296" s="203">
        <f t="shared" si="59"/>
        <v>0</v>
      </c>
      <c r="BL296" s="17" t="s">
        <v>263</v>
      </c>
      <c r="BM296" s="202" t="s">
        <v>1787</v>
      </c>
    </row>
    <row r="297" spans="1:65" s="2" customFormat="1" ht="24">
      <c r="A297" s="34"/>
      <c r="B297" s="35"/>
      <c r="C297" s="191" t="s">
        <v>1175</v>
      </c>
      <c r="D297" s="191" t="s">
        <v>182</v>
      </c>
      <c r="E297" s="192" t="s">
        <v>3797</v>
      </c>
      <c r="F297" s="193" t="s">
        <v>3798</v>
      </c>
      <c r="G297" s="194" t="s">
        <v>198</v>
      </c>
      <c r="H297" s="195">
        <v>3</v>
      </c>
      <c r="I297" s="196"/>
      <c r="J297" s="197">
        <f t="shared" si="50"/>
        <v>0</v>
      </c>
      <c r="K297" s="193" t="s">
        <v>1</v>
      </c>
      <c r="L297" s="39"/>
      <c r="M297" s="198" t="s">
        <v>1</v>
      </c>
      <c r="N297" s="199" t="s">
        <v>41</v>
      </c>
      <c r="O297" s="71"/>
      <c r="P297" s="200">
        <f t="shared" si="51"/>
        <v>0</v>
      </c>
      <c r="Q297" s="200">
        <v>0</v>
      </c>
      <c r="R297" s="200">
        <f t="shared" si="52"/>
        <v>0</v>
      </c>
      <c r="S297" s="200">
        <v>0</v>
      </c>
      <c r="T297" s="201">
        <f t="shared" si="53"/>
        <v>0</v>
      </c>
      <c r="U297" s="34"/>
      <c r="V297" s="34"/>
      <c r="W297" s="34"/>
      <c r="X297" s="34"/>
      <c r="Y297" s="34"/>
      <c r="Z297" s="34"/>
      <c r="AA297" s="34"/>
      <c r="AB297" s="34"/>
      <c r="AC297" s="34"/>
      <c r="AD297" s="34"/>
      <c r="AE297" s="34"/>
      <c r="AR297" s="202" t="s">
        <v>263</v>
      </c>
      <c r="AT297" s="202" t="s">
        <v>182</v>
      </c>
      <c r="AU297" s="202" t="s">
        <v>85</v>
      </c>
      <c r="AY297" s="17" t="s">
        <v>179</v>
      </c>
      <c r="BE297" s="203">
        <f t="shared" si="54"/>
        <v>0</v>
      </c>
      <c r="BF297" s="203">
        <f t="shared" si="55"/>
        <v>0</v>
      </c>
      <c r="BG297" s="203">
        <f t="shared" si="56"/>
        <v>0</v>
      </c>
      <c r="BH297" s="203">
        <f t="shared" si="57"/>
        <v>0</v>
      </c>
      <c r="BI297" s="203">
        <f t="shared" si="58"/>
        <v>0</v>
      </c>
      <c r="BJ297" s="17" t="s">
        <v>83</v>
      </c>
      <c r="BK297" s="203">
        <f t="shared" si="59"/>
        <v>0</v>
      </c>
      <c r="BL297" s="17" t="s">
        <v>263</v>
      </c>
      <c r="BM297" s="202" t="s">
        <v>1798</v>
      </c>
    </row>
    <row r="298" spans="1:65" s="2" customFormat="1" ht="55.5" customHeight="1">
      <c r="A298" s="34"/>
      <c r="B298" s="35"/>
      <c r="C298" s="191" t="s">
        <v>1180</v>
      </c>
      <c r="D298" s="191" t="s">
        <v>182</v>
      </c>
      <c r="E298" s="192" t="s">
        <v>3799</v>
      </c>
      <c r="F298" s="193" t="s">
        <v>3800</v>
      </c>
      <c r="G298" s="194" t="s">
        <v>198</v>
      </c>
      <c r="H298" s="195">
        <v>2</v>
      </c>
      <c r="I298" s="196"/>
      <c r="J298" s="197">
        <f t="shared" si="50"/>
        <v>0</v>
      </c>
      <c r="K298" s="193" t="s">
        <v>1</v>
      </c>
      <c r="L298" s="39"/>
      <c r="M298" s="198" t="s">
        <v>1</v>
      </c>
      <c r="N298" s="199" t="s">
        <v>41</v>
      </c>
      <c r="O298" s="71"/>
      <c r="P298" s="200">
        <f t="shared" si="51"/>
        <v>0</v>
      </c>
      <c r="Q298" s="200">
        <v>0</v>
      </c>
      <c r="R298" s="200">
        <f t="shared" si="52"/>
        <v>0</v>
      </c>
      <c r="S298" s="200">
        <v>0</v>
      </c>
      <c r="T298" s="201">
        <f t="shared" si="53"/>
        <v>0</v>
      </c>
      <c r="U298" s="34"/>
      <c r="V298" s="34"/>
      <c r="W298" s="34"/>
      <c r="X298" s="34"/>
      <c r="Y298" s="34"/>
      <c r="Z298" s="34"/>
      <c r="AA298" s="34"/>
      <c r="AB298" s="34"/>
      <c r="AC298" s="34"/>
      <c r="AD298" s="34"/>
      <c r="AE298" s="34"/>
      <c r="AR298" s="202" t="s">
        <v>263</v>
      </c>
      <c r="AT298" s="202" t="s">
        <v>182</v>
      </c>
      <c r="AU298" s="202" t="s">
        <v>85</v>
      </c>
      <c r="AY298" s="17" t="s">
        <v>179</v>
      </c>
      <c r="BE298" s="203">
        <f t="shared" si="54"/>
        <v>0</v>
      </c>
      <c r="BF298" s="203">
        <f t="shared" si="55"/>
        <v>0</v>
      </c>
      <c r="BG298" s="203">
        <f t="shared" si="56"/>
        <v>0</v>
      </c>
      <c r="BH298" s="203">
        <f t="shared" si="57"/>
        <v>0</v>
      </c>
      <c r="BI298" s="203">
        <f t="shared" si="58"/>
        <v>0</v>
      </c>
      <c r="BJ298" s="17" t="s">
        <v>83</v>
      </c>
      <c r="BK298" s="203">
        <f t="shared" si="59"/>
        <v>0</v>
      </c>
      <c r="BL298" s="17" t="s">
        <v>263</v>
      </c>
      <c r="BM298" s="202" t="s">
        <v>1809</v>
      </c>
    </row>
    <row r="299" spans="1:65" s="2" customFormat="1" ht="33" customHeight="1">
      <c r="A299" s="34"/>
      <c r="B299" s="35"/>
      <c r="C299" s="191" t="s">
        <v>1187</v>
      </c>
      <c r="D299" s="191" t="s">
        <v>182</v>
      </c>
      <c r="E299" s="192" t="s">
        <v>3801</v>
      </c>
      <c r="F299" s="193" t="s">
        <v>3802</v>
      </c>
      <c r="G299" s="194" t="s">
        <v>198</v>
      </c>
      <c r="H299" s="195">
        <v>1</v>
      </c>
      <c r="I299" s="196"/>
      <c r="J299" s="197">
        <f t="shared" si="50"/>
        <v>0</v>
      </c>
      <c r="K299" s="193" t="s">
        <v>1</v>
      </c>
      <c r="L299" s="39"/>
      <c r="M299" s="198" t="s">
        <v>1</v>
      </c>
      <c r="N299" s="199" t="s">
        <v>41</v>
      </c>
      <c r="O299" s="71"/>
      <c r="P299" s="200">
        <f t="shared" si="51"/>
        <v>0</v>
      </c>
      <c r="Q299" s="200">
        <v>0</v>
      </c>
      <c r="R299" s="200">
        <f t="shared" si="52"/>
        <v>0</v>
      </c>
      <c r="S299" s="200">
        <v>0</v>
      </c>
      <c r="T299" s="201">
        <f t="shared" si="53"/>
        <v>0</v>
      </c>
      <c r="U299" s="34"/>
      <c r="V299" s="34"/>
      <c r="W299" s="34"/>
      <c r="X299" s="34"/>
      <c r="Y299" s="34"/>
      <c r="Z299" s="34"/>
      <c r="AA299" s="34"/>
      <c r="AB299" s="34"/>
      <c r="AC299" s="34"/>
      <c r="AD299" s="34"/>
      <c r="AE299" s="34"/>
      <c r="AR299" s="202" t="s">
        <v>263</v>
      </c>
      <c r="AT299" s="202" t="s">
        <v>182</v>
      </c>
      <c r="AU299" s="202" t="s">
        <v>85</v>
      </c>
      <c r="AY299" s="17" t="s">
        <v>179</v>
      </c>
      <c r="BE299" s="203">
        <f t="shared" si="54"/>
        <v>0</v>
      </c>
      <c r="BF299" s="203">
        <f t="shared" si="55"/>
        <v>0</v>
      </c>
      <c r="BG299" s="203">
        <f t="shared" si="56"/>
        <v>0</v>
      </c>
      <c r="BH299" s="203">
        <f t="shared" si="57"/>
        <v>0</v>
      </c>
      <c r="BI299" s="203">
        <f t="shared" si="58"/>
        <v>0</v>
      </c>
      <c r="BJ299" s="17" t="s">
        <v>83</v>
      </c>
      <c r="BK299" s="203">
        <f t="shared" si="59"/>
        <v>0</v>
      </c>
      <c r="BL299" s="17" t="s">
        <v>263</v>
      </c>
      <c r="BM299" s="202" t="s">
        <v>1822</v>
      </c>
    </row>
    <row r="300" spans="1:65" s="2" customFormat="1" ht="21.75" customHeight="1">
      <c r="A300" s="34"/>
      <c r="B300" s="35"/>
      <c r="C300" s="191" t="s">
        <v>1193</v>
      </c>
      <c r="D300" s="191" t="s">
        <v>182</v>
      </c>
      <c r="E300" s="192" t="s">
        <v>3803</v>
      </c>
      <c r="F300" s="193" t="s">
        <v>3804</v>
      </c>
      <c r="G300" s="194" t="s">
        <v>198</v>
      </c>
      <c r="H300" s="195">
        <v>1</v>
      </c>
      <c r="I300" s="196"/>
      <c r="J300" s="197">
        <f t="shared" si="50"/>
        <v>0</v>
      </c>
      <c r="K300" s="193" t="s">
        <v>1</v>
      </c>
      <c r="L300" s="39"/>
      <c r="M300" s="198" t="s">
        <v>1</v>
      </c>
      <c r="N300" s="199" t="s">
        <v>41</v>
      </c>
      <c r="O300" s="71"/>
      <c r="P300" s="200">
        <f t="shared" si="51"/>
        <v>0</v>
      </c>
      <c r="Q300" s="200">
        <v>0</v>
      </c>
      <c r="R300" s="200">
        <f t="shared" si="52"/>
        <v>0</v>
      </c>
      <c r="S300" s="200">
        <v>0</v>
      </c>
      <c r="T300" s="201">
        <f t="shared" si="53"/>
        <v>0</v>
      </c>
      <c r="U300" s="34"/>
      <c r="V300" s="34"/>
      <c r="W300" s="34"/>
      <c r="X300" s="34"/>
      <c r="Y300" s="34"/>
      <c r="Z300" s="34"/>
      <c r="AA300" s="34"/>
      <c r="AB300" s="34"/>
      <c r="AC300" s="34"/>
      <c r="AD300" s="34"/>
      <c r="AE300" s="34"/>
      <c r="AR300" s="202" t="s">
        <v>263</v>
      </c>
      <c r="AT300" s="202" t="s">
        <v>182</v>
      </c>
      <c r="AU300" s="202" t="s">
        <v>85</v>
      </c>
      <c r="AY300" s="17" t="s">
        <v>179</v>
      </c>
      <c r="BE300" s="203">
        <f t="shared" si="54"/>
        <v>0</v>
      </c>
      <c r="BF300" s="203">
        <f t="shared" si="55"/>
        <v>0</v>
      </c>
      <c r="BG300" s="203">
        <f t="shared" si="56"/>
        <v>0</v>
      </c>
      <c r="BH300" s="203">
        <f t="shared" si="57"/>
        <v>0</v>
      </c>
      <c r="BI300" s="203">
        <f t="shared" si="58"/>
        <v>0</v>
      </c>
      <c r="BJ300" s="17" t="s">
        <v>83</v>
      </c>
      <c r="BK300" s="203">
        <f t="shared" si="59"/>
        <v>0</v>
      </c>
      <c r="BL300" s="17" t="s">
        <v>263</v>
      </c>
      <c r="BM300" s="202" t="s">
        <v>1831</v>
      </c>
    </row>
    <row r="301" spans="1:65" s="2" customFormat="1" ht="16.5" customHeight="1">
      <c r="A301" s="34"/>
      <c r="B301" s="35"/>
      <c r="C301" s="191" t="s">
        <v>1198</v>
      </c>
      <c r="D301" s="191" t="s">
        <v>182</v>
      </c>
      <c r="E301" s="192" t="s">
        <v>3805</v>
      </c>
      <c r="F301" s="193" t="s">
        <v>3806</v>
      </c>
      <c r="G301" s="194" t="s">
        <v>198</v>
      </c>
      <c r="H301" s="195">
        <v>2</v>
      </c>
      <c r="I301" s="196"/>
      <c r="J301" s="197">
        <f t="shared" si="50"/>
        <v>0</v>
      </c>
      <c r="K301" s="193" t="s">
        <v>1</v>
      </c>
      <c r="L301" s="39"/>
      <c r="M301" s="198" t="s">
        <v>1</v>
      </c>
      <c r="N301" s="199" t="s">
        <v>41</v>
      </c>
      <c r="O301" s="71"/>
      <c r="P301" s="200">
        <f t="shared" si="51"/>
        <v>0</v>
      </c>
      <c r="Q301" s="200">
        <v>0</v>
      </c>
      <c r="R301" s="200">
        <f t="shared" si="52"/>
        <v>0</v>
      </c>
      <c r="S301" s="200">
        <v>0</v>
      </c>
      <c r="T301" s="201">
        <f t="shared" si="53"/>
        <v>0</v>
      </c>
      <c r="U301" s="34"/>
      <c r="V301" s="34"/>
      <c r="W301" s="34"/>
      <c r="X301" s="34"/>
      <c r="Y301" s="34"/>
      <c r="Z301" s="34"/>
      <c r="AA301" s="34"/>
      <c r="AB301" s="34"/>
      <c r="AC301" s="34"/>
      <c r="AD301" s="34"/>
      <c r="AE301" s="34"/>
      <c r="AR301" s="202" t="s">
        <v>263</v>
      </c>
      <c r="AT301" s="202" t="s">
        <v>182</v>
      </c>
      <c r="AU301" s="202" t="s">
        <v>85</v>
      </c>
      <c r="AY301" s="17" t="s">
        <v>179</v>
      </c>
      <c r="BE301" s="203">
        <f t="shared" si="54"/>
        <v>0</v>
      </c>
      <c r="BF301" s="203">
        <f t="shared" si="55"/>
        <v>0</v>
      </c>
      <c r="BG301" s="203">
        <f t="shared" si="56"/>
        <v>0</v>
      </c>
      <c r="BH301" s="203">
        <f t="shared" si="57"/>
        <v>0</v>
      </c>
      <c r="BI301" s="203">
        <f t="shared" si="58"/>
        <v>0</v>
      </c>
      <c r="BJ301" s="17" t="s">
        <v>83</v>
      </c>
      <c r="BK301" s="203">
        <f t="shared" si="59"/>
        <v>0</v>
      </c>
      <c r="BL301" s="17" t="s">
        <v>263</v>
      </c>
      <c r="BM301" s="202" t="s">
        <v>1840</v>
      </c>
    </row>
    <row r="302" spans="1:65" s="2" customFormat="1" ht="16.5" customHeight="1">
      <c r="A302" s="34"/>
      <c r="B302" s="35"/>
      <c r="C302" s="191" t="s">
        <v>1202</v>
      </c>
      <c r="D302" s="191" t="s">
        <v>182</v>
      </c>
      <c r="E302" s="192" t="s">
        <v>3807</v>
      </c>
      <c r="F302" s="193" t="s">
        <v>3808</v>
      </c>
      <c r="G302" s="194" t="s">
        <v>198</v>
      </c>
      <c r="H302" s="195">
        <v>2</v>
      </c>
      <c r="I302" s="196"/>
      <c r="J302" s="197">
        <f t="shared" si="50"/>
        <v>0</v>
      </c>
      <c r="K302" s="193" t="s">
        <v>1</v>
      </c>
      <c r="L302" s="39"/>
      <c r="M302" s="198" t="s">
        <v>1</v>
      </c>
      <c r="N302" s="199" t="s">
        <v>41</v>
      </c>
      <c r="O302" s="71"/>
      <c r="P302" s="200">
        <f t="shared" si="51"/>
        <v>0</v>
      </c>
      <c r="Q302" s="200">
        <v>0</v>
      </c>
      <c r="R302" s="200">
        <f t="shared" si="52"/>
        <v>0</v>
      </c>
      <c r="S302" s="200">
        <v>0</v>
      </c>
      <c r="T302" s="201">
        <f t="shared" si="53"/>
        <v>0</v>
      </c>
      <c r="U302" s="34"/>
      <c r="V302" s="34"/>
      <c r="W302" s="34"/>
      <c r="X302" s="34"/>
      <c r="Y302" s="34"/>
      <c r="Z302" s="34"/>
      <c r="AA302" s="34"/>
      <c r="AB302" s="34"/>
      <c r="AC302" s="34"/>
      <c r="AD302" s="34"/>
      <c r="AE302" s="34"/>
      <c r="AR302" s="202" t="s">
        <v>263</v>
      </c>
      <c r="AT302" s="202" t="s">
        <v>182</v>
      </c>
      <c r="AU302" s="202" t="s">
        <v>85</v>
      </c>
      <c r="AY302" s="17" t="s">
        <v>179</v>
      </c>
      <c r="BE302" s="203">
        <f t="shared" si="54"/>
        <v>0</v>
      </c>
      <c r="BF302" s="203">
        <f t="shared" si="55"/>
        <v>0</v>
      </c>
      <c r="BG302" s="203">
        <f t="shared" si="56"/>
        <v>0</v>
      </c>
      <c r="BH302" s="203">
        <f t="shared" si="57"/>
        <v>0</v>
      </c>
      <c r="BI302" s="203">
        <f t="shared" si="58"/>
        <v>0</v>
      </c>
      <c r="BJ302" s="17" t="s">
        <v>83</v>
      </c>
      <c r="BK302" s="203">
        <f t="shared" si="59"/>
        <v>0</v>
      </c>
      <c r="BL302" s="17" t="s">
        <v>263</v>
      </c>
      <c r="BM302" s="202" t="s">
        <v>1848</v>
      </c>
    </row>
    <row r="303" spans="1:65" s="2" customFormat="1" ht="16.5" customHeight="1">
      <c r="A303" s="34"/>
      <c r="B303" s="35"/>
      <c r="C303" s="191" t="s">
        <v>1206</v>
      </c>
      <c r="D303" s="191" t="s">
        <v>182</v>
      </c>
      <c r="E303" s="192" t="s">
        <v>3809</v>
      </c>
      <c r="F303" s="193" t="s">
        <v>3810</v>
      </c>
      <c r="G303" s="194" t="s">
        <v>198</v>
      </c>
      <c r="H303" s="195">
        <v>2</v>
      </c>
      <c r="I303" s="196"/>
      <c r="J303" s="197">
        <f t="shared" si="50"/>
        <v>0</v>
      </c>
      <c r="K303" s="193" t="s">
        <v>1</v>
      </c>
      <c r="L303" s="39"/>
      <c r="M303" s="198" t="s">
        <v>1</v>
      </c>
      <c r="N303" s="199" t="s">
        <v>41</v>
      </c>
      <c r="O303" s="71"/>
      <c r="P303" s="200">
        <f t="shared" si="51"/>
        <v>0</v>
      </c>
      <c r="Q303" s="200">
        <v>0</v>
      </c>
      <c r="R303" s="200">
        <f t="shared" si="52"/>
        <v>0</v>
      </c>
      <c r="S303" s="200">
        <v>0</v>
      </c>
      <c r="T303" s="201">
        <f t="shared" si="53"/>
        <v>0</v>
      </c>
      <c r="U303" s="34"/>
      <c r="V303" s="34"/>
      <c r="W303" s="34"/>
      <c r="X303" s="34"/>
      <c r="Y303" s="34"/>
      <c r="Z303" s="34"/>
      <c r="AA303" s="34"/>
      <c r="AB303" s="34"/>
      <c r="AC303" s="34"/>
      <c r="AD303" s="34"/>
      <c r="AE303" s="34"/>
      <c r="AR303" s="202" t="s">
        <v>263</v>
      </c>
      <c r="AT303" s="202" t="s">
        <v>182</v>
      </c>
      <c r="AU303" s="202" t="s">
        <v>85</v>
      </c>
      <c r="AY303" s="17" t="s">
        <v>179</v>
      </c>
      <c r="BE303" s="203">
        <f t="shared" si="54"/>
        <v>0</v>
      </c>
      <c r="BF303" s="203">
        <f t="shared" si="55"/>
        <v>0</v>
      </c>
      <c r="BG303" s="203">
        <f t="shared" si="56"/>
        <v>0</v>
      </c>
      <c r="BH303" s="203">
        <f t="shared" si="57"/>
        <v>0</v>
      </c>
      <c r="BI303" s="203">
        <f t="shared" si="58"/>
        <v>0</v>
      </c>
      <c r="BJ303" s="17" t="s">
        <v>83</v>
      </c>
      <c r="BK303" s="203">
        <f t="shared" si="59"/>
        <v>0</v>
      </c>
      <c r="BL303" s="17" t="s">
        <v>263</v>
      </c>
      <c r="BM303" s="202" t="s">
        <v>1857</v>
      </c>
    </row>
    <row r="304" spans="1:65" s="2" customFormat="1" ht="16.5" customHeight="1">
      <c r="A304" s="34"/>
      <c r="B304" s="35"/>
      <c r="C304" s="191" t="s">
        <v>1210</v>
      </c>
      <c r="D304" s="191" t="s">
        <v>182</v>
      </c>
      <c r="E304" s="192" t="s">
        <v>3811</v>
      </c>
      <c r="F304" s="193" t="s">
        <v>3812</v>
      </c>
      <c r="G304" s="194" t="s">
        <v>907</v>
      </c>
      <c r="H304" s="195">
        <v>10</v>
      </c>
      <c r="I304" s="196"/>
      <c r="J304" s="197">
        <f t="shared" si="50"/>
        <v>0</v>
      </c>
      <c r="K304" s="193" t="s">
        <v>1</v>
      </c>
      <c r="L304" s="39"/>
      <c r="M304" s="198" t="s">
        <v>1</v>
      </c>
      <c r="N304" s="199" t="s">
        <v>41</v>
      </c>
      <c r="O304" s="71"/>
      <c r="P304" s="200">
        <f t="shared" si="51"/>
        <v>0</v>
      </c>
      <c r="Q304" s="200">
        <v>0</v>
      </c>
      <c r="R304" s="200">
        <f t="shared" si="52"/>
        <v>0</v>
      </c>
      <c r="S304" s="200">
        <v>0</v>
      </c>
      <c r="T304" s="201">
        <f t="shared" si="53"/>
        <v>0</v>
      </c>
      <c r="U304" s="34"/>
      <c r="V304" s="34"/>
      <c r="W304" s="34"/>
      <c r="X304" s="34"/>
      <c r="Y304" s="34"/>
      <c r="Z304" s="34"/>
      <c r="AA304" s="34"/>
      <c r="AB304" s="34"/>
      <c r="AC304" s="34"/>
      <c r="AD304" s="34"/>
      <c r="AE304" s="34"/>
      <c r="AR304" s="202" t="s">
        <v>263</v>
      </c>
      <c r="AT304" s="202" t="s">
        <v>182</v>
      </c>
      <c r="AU304" s="202" t="s">
        <v>85</v>
      </c>
      <c r="AY304" s="17" t="s">
        <v>179</v>
      </c>
      <c r="BE304" s="203">
        <f t="shared" si="54"/>
        <v>0</v>
      </c>
      <c r="BF304" s="203">
        <f t="shared" si="55"/>
        <v>0</v>
      </c>
      <c r="BG304" s="203">
        <f t="shared" si="56"/>
        <v>0</v>
      </c>
      <c r="BH304" s="203">
        <f t="shared" si="57"/>
        <v>0</v>
      </c>
      <c r="BI304" s="203">
        <f t="shared" si="58"/>
        <v>0</v>
      </c>
      <c r="BJ304" s="17" t="s">
        <v>83</v>
      </c>
      <c r="BK304" s="203">
        <f t="shared" si="59"/>
        <v>0</v>
      </c>
      <c r="BL304" s="17" t="s">
        <v>263</v>
      </c>
      <c r="BM304" s="202" t="s">
        <v>1865</v>
      </c>
    </row>
    <row r="305" spans="1:65" s="2" customFormat="1" ht="24">
      <c r="A305" s="34"/>
      <c r="B305" s="35"/>
      <c r="C305" s="191" t="s">
        <v>1214</v>
      </c>
      <c r="D305" s="191" t="s">
        <v>182</v>
      </c>
      <c r="E305" s="192" t="s">
        <v>3813</v>
      </c>
      <c r="F305" s="193" t="s">
        <v>3814</v>
      </c>
      <c r="G305" s="194" t="s">
        <v>907</v>
      </c>
      <c r="H305" s="195">
        <v>10</v>
      </c>
      <c r="I305" s="196"/>
      <c r="J305" s="197">
        <f t="shared" si="50"/>
        <v>0</v>
      </c>
      <c r="K305" s="193" t="s">
        <v>1</v>
      </c>
      <c r="L305" s="39"/>
      <c r="M305" s="198" t="s">
        <v>1</v>
      </c>
      <c r="N305" s="199" t="s">
        <v>41</v>
      </c>
      <c r="O305" s="71"/>
      <c r="P305" s="200">
        <f t="shared" si="51"/>
        <v>0</v>
      </c>
      <c r="Q305" s="200">
        <v>0</v>
      </c>
      <c r="R305" s="200">
        <f t="shared" si="52"/>
        <v>0</v>
      </c>
      <c r="S305" s="200">
        <v>0</v>
      </c>
      <c r="T305" s="201">
        <f t="shared" si="53"/>
        <v>0</v>
      </c>
      <c r="U305" s="34"/>
      <c r="V305" s="34"/>
      <c r="W305" s="34"/>
      <c r="X305" s="34"/>
      <c r="Y305" s="34"/>
      <c r="Z305" s="34"/>
      <c r="AA305" s="34"/>
      <c r="AB305" s="34"/>
      <c r="AC305" s="34"/>
      <c r="AD305" s="34"/>
      <c r="AE305" s="34"/>
      <c r="AR305" s="202" t="s">
        <v>263</v>
      </c>
      <c r="AT305" s="202" t="s">
        <v>182</v>
      </c>
      <c r="AU305" s="202" t="s">
        <v>85</v>
      </c>
      <c r="AY305" s="17" t="s">
        <v>179</v>
      </c>
      <c r="BE305" s="203">
        <f t="shared" si="54"/>
        <v>0</v>
      </c>
      <c r="BF305" s="203">
        <f t="shared" si="55"/>
        <v>0</v>
      </c>
      <c r="BG305" s="203">
        <f t="shared" si="56"/>
        <v>0</v>
      </c>
      <c r="BH305" s="203">
        <f t="shared" si="57"/>
        <v>0</v>
      </c>
      <c r="BI305" s="203">
        <f t="shared" si="58"/>
        <v>0</v>
      </c>
      <c r="BJ305" s="17" t="s">
        <v>83</v>
      </c>
      <c r="BK305" s="203">
        <f t="shared" si="59"/>
        <v>0</v>
      </c>
      <c r="BL305" s="17" t="s">
        <v>263</v>
      </c>
      <c r="BM305" s="202" t="s">
        <v>1875</v>
      </c>
    </row>
    <row r="306" spans="1:65" s="2" customFormat="1" ht="16.5" customHeight="1">
      <c r="A306" s="34"/>
      <c r="B306" s="35"/>
      <c r="C306" s="191" t="s">
        <v>1218</v>
      </c>
      <c r="D306" s="191" t="s">
        <v>182</v>
      </c>
      <c r="E306" s="192" t="s">
        <v>3815</v>
      </c>
      <c r="F306" s="193" t="s">
        <v>3816</v>
      </c>
      <c r="G306" s="194" t="s">
        <v>907</v>
      </c>
      <c r="H306" s="195">
        <v>23</v>
      </c>
      <c r="I306" s="196"/>
      <c r="J306" s="197">
        <f t="shared" si="50"/>
        <v>0</v>
      </c>
      <c r="K306" s="193" t="s">
        <v>1</v>
      </c>
      <c r="L306" s="39"/>
      <c r="M306" s="198" t="s">
        <v>1</v>
      </c>
      <c r="N306" s="199" t="s">
        <v>41</v>
      </c>
      <c r="O306" s="71"/>
      <c r="P306" s="200">
        <f t="shared" si="51"/>
        <v>0</v>
      </c>
      <c r="Q306" s="200">
        <v>0</v>
      </c>
      <c r="R306" s="200">
        <f t="shared" si="52"/>
        <v>0</v>
      </c>
      <c r="S306" s="200">
        <v>0</v>
      </c>
      <c r="T306" s="201">
        <f t="shared" si="53"/>
        <v>0</v>
      </c>
      <c r="U306" s="34"/>
      <c r="V306" s="34"/>
      <c r="W306" s="34"/>
      <c r="X306" s="34"/>
      <c r="Y306" s="34"/>
      <c r="Z306" s="34"/>
      <c r="AA306" s="34"/>
      <c r="AB306" s="34"/>
      <c r="AC306" s="34"/>
      <c r="AD306" s="34"/>
      <c r="AE306" s="34"/>
      <c r="AR306" s="202" t="s">
        <v>263</v>
      </c>
      <c r="AT306" s="202" t="s">
        <v>182</v>
      </c>
      <c r="AU306" s="202" t="s">
        <v>85</v>
      </c>
      <c r="AY306" s="17" t="s">
        <v>179</v>
      </c>
      <c r="BE306" s="203">
        <f t="shared" si="54"/>
        <v>0</v>
      </c>
      <c r="BF306" s="203">
        <f t="shared" si="55"/>
        <v>0</v>
      </c>
      <c r="BG306" s="203">
        <f t="shared" si="56"/>
        <v>0</v>
      </c>
      <c r="BH306" s="203">
        <f t="shared" si="57"/>
        <v>0</v>
      </c>
      <c r="BI306" s="203">
        <f t="shared" si="58"/>
        <v>0</v>
      </c>
      <c r="BJ306" s="17" t="s">
        <v>83</v>
      </c>
      <c r="BK306" s="203">
        <f t="shared" si="59"/>
        <v>0</v>
      </c>
      <c r="BL306" s="17" t="s">
        <v>263</v>
      </c>
      <c r="BM306" s="202" t="s">
        <v>1885</v>
      </c>
    </row>
    <row r="307" spans="1:65" s="13" customFormat="1" ht="11.25">
      <c r="B307" s="209"/>
      <c r="C307" s="210"/>
      <c r="D307" s="204" t="s">
        <v>191</v>
      </c>
      <c r="E307" s="211" t="s">
        <v>1</v>
      </c>
      <c r="F307" s="212" t="s">
        <v>3817</v>
      </c>
      <c r="G307" s="210"/>
      <c r="H307" s="211" t="s">
        <v>1</v>
      </c>
      <c r="I307" s="213"/>
      <c r="J307" s="210"/>
      <c r="K307" s="210"/>
      <c r="L307" s="214"/>
      <c r="M307" s="215"/>
      <c r="N307" s="216"/>
      <c r="O307" s="216"/>
      <c r="P307" s="216"/>
      <c r="Q307" s="216"/>
      <c r="R307" s="216"/>
      <c r="S307" s="216"/>
      <c r="T307" s="217"/>
      <c r="AT307" s="218" t="s">
        <v>191</v>
      </c>
      <c r="AU307" s="218" t="s">
        <v>85</v>
      </c>
      <c r="AV307" s="13" t="s">
        <v>83</v>
      </c>
      <c r="AW307" s="13" t="s">
        <v>32</v>
      </c>
      <c r="AX307" s="13" t="s">
        <v>76</v>
      </c>
      <c r="AY307" s="218" t="s">
        <v>179</v>
      </c>
    </row>
    <row r="308" spans="1:65" s="14" customFormat="1" ht="11.25">
      <c r="B308" s="219"/>
      <c r="C308" s="220"/>
      <c r="D308" s="204" t="s">
        <v>191</v>
      </c>
      <c r="E308" s="221" t="s">
        <v>1</v>
      </c>
      <c r="F308" s="222" t="s">
        <v>428</v>
      </c>
      <c r="G308" s="220"/>
      <c r="H308" s="223">
        <v>23</v>
      </c>
      <c r="I308" s="224"/>
      <c r="J308" s="220"/>
      <c r="K308" s="220"/>
      <c r="L308" s="225"/>
      <c r="M308" s="226"/>
      <c r="N308" s="227"/>
      <c r="O308" s="227"/>
      <c r="P308" s="227"/>
      <c r="Q308" s="227"/>
      <c r="R308" s="227"/>
      <c r="S308" s="227"/>
      <c r="T308" s="228"/>
      <c r="AT308" s="229" t="s">
        <v>191</v>
      </c>
      <c r="AU308" s="229" t="s">
        <v>85</v>
      </c>
      <c r="AV308" s="14" t="s">
        <v>85</v>
      </c>
      <c r="AW308" s="14" t="s">
        <v>32</v>
      </c>
      <c r="AX308" s="14" t="s">
        <v>76</v>
      </c>
      <c r="AY308" s="229" t="s">
        <v>179</v>
      </c>
    </row>
    <row r="309" spans="1:65" s="15" customFormat="1" ht="11.25">
      <c r="B309" s="244"/>
      <c r="C309" s="245"/>
      <c r="D309" s="204" t="s">
        <v>191</v>
      </c>
      <c r="E309" s="246" t="s">
        <v>1</v>
      </c>
      <c r="F309" s="247" t="s">
        <v>2795</v>
      </c>
      <c r="G309" s="245"/>
      <c r="H309" s="248">
        <v>23</v>
      </c>
      <c r="I309" s="249"/>
      <c r="J309" s="245"/>
      <c r="K309" s="245"/>
      <c r="L309" s="250"/>
      <c r="M309" s="251"/>
      <c r="N309" s="252"/>
      <c r="O309" s="252"/>
      <c r="P309" s="252"/>
      <c r="Q309" s="252"/>
      <c r="R309" s="252"/>
      <c r="S309" s="252"/>
      <c r="T309" s="253"/>
      <c r="AT309" s="254" t="s">
        <v>191</v>
      </c>
      <c r="AU309" s="254" t="s">
        <v>85</v>
      </c>
      <c r="AV309" s="15" t="s">
        <v>187</v>
      </c>
      <c r="AW309" s="15" t="s">
        <v>32</v>
      </c>
      <c r="AX309" s="15" t="s">
        <v>83</v>
      </c>
      <c r="AY309" s="254" t="s">
        <v>179</v>
      </c>
    </row>
    <row r="310" spans="1:65" s="2" customFormat="1" ht="16.5" customHeight="1">
      <c r="A310" s="34"/>
      <c r="B310" s="35"/>
      <c r="C310" s="191" t="s">
        <v>884</v>
      </c>
      <c r="D310" s="191" t="s">
        <v>182</v>
      </c>
      <c r="E310" s="192" t="s">
        <v>3818</v>
      </c>
      <c r="F310" s="193" t="s">
        <v>3819</v>
      </c>
      <c r="G310" s="194" t="s">
        <v>907</v>
      </c>
      <c r="H310" s="195">
        <v>2</v>
      </c>
      <c r="I310" s="196"/>
      <c r="J310" s="197">
        <f>ROUND(I310*H310,2)</f>
        <v>0</v>
      </c>
      <c r="K310" s="193" t="s">
        <v>1</v>
      </c>
      <c r="L310" s="39"/>
      <c r="M310" s="198" t="s">
        <v>1</v>
      </c>
      <c r="N310" s="199" t="s">
        <v>41</v>
      </c>
      <c r="O310" s="71"/>
      <c r="P310" s="200">
        <f>O310*H310</f>
        <v>0</v>
      </c>
      <c r="Q310" s="200">
        <v>0</v>
      </c>
      <c r="R310" s="200">
        <f>Q310*H310</f>
        <v>0</v>
      </c>
      <c r="S310" s="200">
        <v>0</v>
      </c>
      <c r="T310" s="201">
        <f>S310*H310</f>
        <v>0</v>
      </c>
      <c r="U310" s="34"/>
      <c r="V310" s="34"/>
      <c r="W310" s="34"/>
      <c r="X310" s="34"/>
      <c r="Y310" s="34"/>
      <c r="Z310" s="34"/>
      <c r="AA310" s="34"/>
      <c r="AB310" s="34"/>
      <c r="AC310" s="34"/>
      <c r="AD310" s="34"/>
      <c r="AE310" s="34"/>
      <c r="AR310" s="202" t="s">
        <v>263</v>
      </c>
      <c r="AT310" s="202" t="s">
        <v>182</v>
      </c>
      <c r="AU310" s="202" t="s">
        <v>85</v>
      </c>
      <c r="AY310" s="17" t="s">
        <v>179</v>
      </c>
      <c r="BE310" s="203">
        <f>IF(N310="základní",J310,0)</f>
        <v>0</v>
      </c>
      <c r="BF310" s="203">
        <f>IF(N310="snížená",J310,0)</f>
        <v>0</v>
      </c>
      <c r="BG310" s="203">
        <f>IF(N310="zákl. přenesená",J310,0)</f>
        <v>0</v>
      </c>
      <c r="BH310" s="203">
        <f>IF(N310="sníž. přenesená",J310,0)</f>
        <v>0</v>
      </c>
      <c r="BI310" s="203">
        <f>IF(N310="nulová",J310,0)</f>
        <v>0</v>
      </c>
      <c r="BJ310" s="17" t="s">
        <v>83</v>
      </c>
      <c r="BK310" s="203">
        <f>ROUND(I310*H310,2)</f>
        <v>0</v>
      </c>
      <c r="BL310" s="17" t="s">
        <v>263</v>
      </c>
      <c r="BM310" s="202" t="s">
        <v>1899</v>
      </c>
    </row>
    <row r="311" spans="1:65" s="2" customFormat="1" ht="16.5" customHeight="1">
      <c r="A311" s="34"/>
      <c r="B311" s="35"/>
      <c r="C311" s="191" t="s">
        <v>896</v>
      </c>
      <c r="D311" s="191" t="s">
        <v>182</v>
      </c>
      <c r="E311" s="192" t="s">
        <v>3820</v>
      </c>
      <c r="F311" s="193" t="s">
        <v>3821</v>
      </c>
      <c r="G311" s="194" t="s">
        <v>198</v>
      </c>
      <c r="H311" s="195">
        <v>3</v>
      </c>
      <c r="I311" s="196"/>
      <c r="J311" s="197">
        <f>ROUND(I311*H311,2)</f>
        <v>0</v>
      </c>
      <c r="K311" s="193" t="s">
        <v>1</v>
      </c>
      <c r="L311" s="39"/>
      <c r="M311" s="198" t="s">
        <v>1</v>
      </c>
      <c r="N311" s="199" t="s">
        <v>41</v>
      </c>
      <c r="O311" s="71"/>
      <c r="P311" s="200">
        <f>O311*H311</f>
        <v>0</v>
      </c>
      <c r="Q311" s="200">
        <v>0</v>
      </c>
      <c r="R311" s="200">
        <f>Q311*H311</f>
        <v>0</v>
      </c>
      <c r="S311" s="200">
        <v>0</v>
      </c>
      <c r="T311" s="201">
        <f>S311*H311</f>
        <v>0</v>
      </c>
      <c r="U311" s="34"/>
      <c r="V311" s="34"/>
      <c r="W311" s="34"/>
      <c r="X311" s="34"/>
      <c r="Y311" s="34"/>
      <c r="Z311" s="34"/>
      <c r="AA311" s="34"/>
      <c r="AB311" s="34"/>
      <c r="AC311" s="34"/>
      <c r="AD311" s="34"/>
      <c r="AE311" s="34"/>
      <c r="AR311" s="202" t="s">
        <v>263</v>
      </c>
      <c r="AT311" s="202" t="s">
        <v>182</v>
      </c>
      <c r="AU311" s="202" t="s">
        <v>85</v>
      </c>
      <c r="AY311" s="17" t="s">
        <v>179</v>
      </c>
      <c r="BE311" s="203">
        <f>IF(N311="základní",J311,0)</f>
        <v>0</v>
      </c>
      <c r="BF311" s="203">
        <f>IF(N311="snížená",J311,0)</f>
        <v>0</v>
      </c>
      <c r="BG311" s="203">
        <f>IF(N311="zákl. přenesená",J311,0)</f>
        <v>0</v>
      </c>
      <c r="BH311" s="203">
        <f>IF(N311="sníž. přenesená",J311,0)</f>
        <v>0</v>
      </c>
      <c r="BI311" s="203">
        <f>IF(N311="nulová",J311,0)</f>
        <v>0</v>
      </c>
      <c r="BJ311" s="17" t="s">
        <v>83</v>
      </c>
      <c r="BK311" s="203">
        <f>ROUND(I311*H311,2)</f>
        <v>0</v>
      </c>
      <c r="BL311" s="17" t="s">
        <v>263</v>
      </c>
      <c r="BM311" s="202" t="s">
        <v>1913</v>
      </c>
    </row>
    <row r="312" spans="1:65" s="2" customFormat="1" ht="16.5" customHeight="1">
      <c r="A312" s="34"/>
      <c r="B312" s="35"/>
      <c r="C312" s="191" t="s">
        <v>923</v>
      </c>
      <c r="D312" s="191" t="s">
        <v>182</v>
      </c>
      <c r="E312" s="192" t="s">
        <v>3822</v>
      </c>
      <c r="F312" s="193" t="s">
        <v>3823</v>
      </c>
      <c r="G312" s="194" t="s">
        <v>907</v>
      </c>
      <c r="H312" s="195">
        <v>7</v>
      </c>
      <c r="I312" s="196"/>
      <c r="J312" s="197">
        <f>ROUND(I312*H312,2)</f>
        <v>0</v>
      </c>
      <c r="K312" s="193" t="s">
        <v>1</v>
      </c>
      <c r="L312" s="39"/>
      <c r="M312" s="198" t="s">
        <v>1</v>
      </c>
      <c r="N312" s="199" t="s">
        <v>41</v>
      </c>
      <c r="O312" s="71"/>
      <c r="P312" s="200">
        <f>O312*H312</f>
        <v>0</v>
      </c>
      <c r="Q312" s="200">
        <v>0</v>
      </c>
      <c r="R312" s="200">
        <f>Q312*H312</f>
        <v>0</v>
      </c>
      <c r="S312" s="200">
        <v>0</v>
      </c>
      <c r="T312" s="201">
        <f>S312*H312</f>
        <v>0</v>
      </c>
      <c r="U312" s="34"/>
      <c r="V312" s="34"/>
      <c r="W312" s="34"/>
      <c r="X312" s="34"/>
      <c r="Y312" s="34"/>
      <c r="Z312" s="34"/>
      <c r="AA312" s="34"/>
      <c r="AB312" s="34"/>
      <c r="AC312" s="34"/>
      <c r="AD312" s="34"/>
      <c r="AE312" s="34"/>
      <c r="AR312" s="202" t="s">
        <v>263</v>
      </c>
      <c r="AT312" s="202" t="s">
        <v>182</v>
      </c>
      <c r="AU312" s="202" t="s">
        <v>85</v>
      </c>
      <c r="AY312" s="17" t="s">
        <v>179</v>
      </c>
      <c r="BE312" s="203">
        <f>IF(N312="základní",J312,0)</f>
        <v>0</v>
      </c>
      <c r="BF312" s="203">
        <f>IF(N312="snížená",J312,0)</f>
        <v>0</v>
      </c>
      <c r="BG312" s="203">
        <f>IF(N312="zákl. přenesená",J312,0)</f>
        <v>0</v>
      </c>
      <c r="BH312" s="203">
        <f>IF(N312="sníž. přenesená",J312,0)</f>
        <v>0</v>
      </c>
      <c r="BI312" s="203">
        <f>IF(N312="nulová",J312,0)</f>
        <v>0</v>
      </c>
      <c r="BJ312" s="17" t="s">
        <v>83</v>
      </c>
      <c r="BK312" s="203">
        <f>ROUND(I312*H312,2)</f>
        <v>0</v>
      </c>
      <c r="BL312" s="17" t="s">
        <v>263</v>
      </c>
      <c r="BM312" s="202" t="s">
        <v>1922</v>
      </c>
    </row>
    <row r="313" spans="1:65" s="2" customFormat="1" ht="36">
      <c r="A313" s="34"/>
      <c r="B313" s="35"/>
      <c r="C313" s="191" t="s">
        <v>1251</v>
      </c>
      <c r="D313" s="191" t="s">
        <v>182</v>
      </c>
      <c r="E313" s="192" t="s">
        <v>3824</v>
      </c>
      <c r="F313" s="193" t="s">
        <v>3825</v>
      </c>
      <c r="G313" s="194" t="s">
        <v>198</v>
      </c>
      <c r="H313" s="195">
        <v>8</v>
      </c>
      <c r="I313" s="196"/>
      <c r="J313" s="197">
        <f>ROUND(I313*H313,2)</f>
        <v>0</v>
      </c>
      <c r="K313" s="193" t="s">
        <v>1</v>
      </c>
      <c r="L313" s="39"/>
      <c r="M313" s="198" t="s">
        <v>1</v>
      </c>
      <c r="N313" s="199" t="s">
        <v>41</v>
      </c>
      <c r="O313" s="71"/>
      <c r="P313" s="200">
        <f>O313*H313</f>
        <v>0</v>
      </c>
      <c r="Q313" s="200">
        <v>0</v>
      </c>
      <c r="R313" s="200">
        <f>Q313*H313</f>
        <v>0</v>
      </c>
      <c r="S313" s="200">
        <v>0</v>
      </c>
      <c r="T313" s="201">
        <f>S313*H313</f>
        <v>0</v>
      </c>
      <c r="U313" s="34"/>
      <c r="V313" s="34"/>
      <c r="W313" s="34"/>
      <c r="X313" s="34"/>
      <c r="Y313" s="34"/>
      <c r="Z313" s="34"/>
      <c r="AA313" s="34"/>
      <c r="AB313" s="34"/>
      <c r="AC313" s="34"/>
      <c r="AD313" s="34"/>
      <c r="AE313" s="34"/>
      <c r="AR313" s="202" t="s">
        <v>263</v>
      </c>
      <c r="AT313" s="202" t="s">
        <v>182</v>
      </c>
      <c r="AU313" s="202" t="s">
        <v>85</v>
      </c>
      <c r="AY313" s="17" t="s">
        <v>179</v>
      </c>
      <c r="BE313" s="203">
        <f>IF(N313="základní",J313,0)</f>
        <v>0</v>
      </c>
      <c r="BF313" s="203">
        <f>IF(N313="snížená",J313,0)</f>
        <v>0</v>
      </c>
      <c r="BG313" s="203">
        <f>IF(N313="zákl. přenesená",J313,0)</f>
        <v>0</v>
      </c>
      <c r="BH313" s="203">
        <f>IF(N313="sníž. přenesená",J313,0)</f>
        <v>0</v>
      </c>
      <c r="BI313" s="203">
        <f>IF(N313="nulová",J313,0)</f>
        <v>0</v>
      </c>
      <c r="BJ313" s="17" t="s">
        <v>83</v>
      </c>
      <c r="BK313" s="203">
        <f>ROUND(I313*H313,2)</f>
        <v>0</v>
      </c>
      <c r="BL313" s="17" t="s">
        <v>263</v>
      </c>
      <c r="BM313" s="202" t="s">
        <v>1931</v>
      </c>
    </row>
    <row r="314" spans="1:65" s="14" customFormat="1" ht="11.25">
      <c r="B314" s="219"/>
      <c r="C314" s="220"/>
      <c r="D314" s="204" t="s">
        <v>191</v>
      </c>
      <c r="E314" s="221" t="s">
        <v>1</v>
      </c>
      <c r="F314" s="222" t="s">
        <v>3826</v>
      </c>
      <c r="G314" s="220"/>
      <c r="H314" s="223">
        <v>8</v>
      </c>
      <c r="I314" s="224"/>
      <c r="J314" s="220"/>
      <c r="K314" s="220"/>
      <c r="L314" s="225"/>
      <c r="M314" s="226"/>
      <c r="N314" s="227"/>
      <c r="O314" s="227"/>
      <c r="P314" s="227"/>
      <c r="Q314" s="227"/>
      <c r="R314" s="227"/>
      <c r="S314" s="227"/>
      <c r="T314" s="228"/>
      <c r="AT314" s="229" t="s">
        <v>191</v>
      </c>
      <c r="AU314" s="229" t="s">
        <v>85</v>
      </c>
      <c r="AV314" s="14" t="s">
        <v>85</v>
      </c>
      <c r="AW314" s="14" t="s">
        <v>32</v>
      </c>
      <c r="AX314" s="14" t="s">
        <v>76</v>
      </c>
      <c r="AY314" s="229" t="s">
        <v>179</v>
      </c>
    </row>
    <row r="315" spans="1:65" s="15" customFormat="1" ht="11.25">
      <c r="B315" s="244"/>
      <c r="C315" s="245"/>
      <c r="D315" s="204" t="s">
        <v>191</v>
      </c>
      <c r="E315" s="246" t="s">
        <v>1</v>
      </c>
      <c r="F315" s="247" t="s">
        <v>2795</v>
      </c>
      <c r="G315" s="245"/>
      <c r="H315" s="248">
        <v>8</v>
      </c>
      <c r="I315" s="249"/>
      <c r="J315" s="245"/>
      <c r="K315" s="245"/>
      <c r="L315" s="250"/>
      <c r="M315" s="251"/>
      <c r="N315" s="252"/>
      <c r="O315" s="252"/>
      <c r="P315" s="252"/>
      <c r="Q315" s="252"/>
      <c r="R315" s="252"/>
      <c r="S315" s="252"/>
      <c r="T315" s="253"/>
      <c r="AT315" s="254" t="s">
        <v>191</v>
      </c>
      <c r="AU315" s="254" t="s">
        <v>85</v>
      </c>
      <c r="AV315" s="15" t="s">
        <v>187</v>
      </c>
      <c r="AW315" s="15" t="s">
        <v>32</v>
      </c>
      <c r="AX315" s="15" t="s">
        <v>83</v>
      </c>
      <c r="AY315" s="254" t="s">
        <v>179</v>
      </c>
    </row>
    <row r="316" spans="1:65" s="2" customFormat="1" ht="24">
      <c r="A316" s="34"/>
      <c r="B316" s="35"/>
      <c r="C316" s="191" t="s">
        <v>1259</v>
      </c>
      <c r="D316" s="191" t="s">
        <v>182</v>
      </c>
      <c r="E316" s="192" t="s">
        <v>3827</v>
      </c>
      <c r="F316" s="193" t="s">
        <v>3828</v>
      </c>
      <c r="G316" s="194" t="s">
        <v>198</v>
      </c>
      <c r="H316" s="195">
        <v>1</v>
      </c>
      <c r="I316" s="196"/>
      <c r="J316" s="197">
        <f>ROUND(I316*H316,2)</f>
        <v>0</v>
      </c>
      <c r="K316" s="193" t="s">
        <v>1</v>
      </c>
      <c r="L316" s="39"/>
      <c r="M316" s="198" t="s">
        <v>1</v>
      </c>
      <c r="N316" s="199" t="s">
        <v>41</v>
      </c>
      <c r="O316" s="71"/>
      <c r="P316" s="200">
        <f>O316*H316</f>
        <v>0</v>
      </c>
      <c r="Q316" s="200">
        <v>0</v>
      </c>
      <c r="R316" s="200">
        <f>Q316*H316</f>
        <v>0</v>
      </c>
      <c r="S316" s="200">
        <v>0</v>
      </c>
      <c r="T316" s="201">
        <f>S316*H316</f>
        <v>0</v>
      </c>
      <c r="U316" s="34"/>
      <c r="V316" s="34"/>
      <c r="W316" s="34"/>
      <c r="X316" s="34"/>
      <c r="Y316" s="34"/>
      <c r="Z316" s="34"/>
      <c r="AA316" s="34"/>
      <c r="AB316" s="34"/>
      <c r="AC316" s="34"/>
      <c r="AD316" s="34"/>
      <c r="AE316" s="34"/>
      <c r="AR316" s="202" t="s">
        <v>263</v>
      </c>
      <c r="AT316" s="202" t="s">
        <v>182</v>
      </c>
      <c r="AU316" s="202" t="s">
        <v>85</v>
      </c>
      <c r="AY316" s="17" t="s">
        <v>179</v>
      </c>
      <c r="BE316" s="203">
        <f>IF(N316="základní",J316,0)</f>
        <v>0</v>
      </c>
      <c r="BF316" s="203">
        <f>IF(N316="snížená",J316,0)</f>
        <v>0</v>
      </c>
      <c r="BG316" s="203">
        <f>IF(N316="zákl. přenesená",J316,0)</f>
        <v>0</v>
      </c>
      <c r="BH316" s="203">
        <f>IF(N316="sníž. přenesená",J316,0)</f>
        <v>0</v>
      </c>
      <c r="BI316" s="203">
        <f>IF(N316="nulová",J316,0)</f>
        <v>0</v>
      </c>
      <c r="BJ316" s="17" t="s">
        <v>83</v>
      </c>
      <c r="BK316" s="203">
        <f>ROUND(I316*H316,2)</f>
        <v>0</v>
      </c>
      <c r="BL316" s="17" t="s">
        <v>263</v>
      </c>
      <c r="BM316" s="202" t="s">
        <v>1939</v>
      </c>
    </row>
    <row r="317" spans="1:65" s="2" customFormat="1" ht="16.5" customHeight="1">
      <c r="A317" s="34"/>
      <c r="B317" s="35"/>
      <c r="C317" s="191" t="s">
        <v>1267</v>
      </c>
      <c r="D317" s="191" t="s">
        <v>182</v>
      </c>
      <c r="E317" s="192" t="s">
        <v>3829</v>
      </c>
      <c r="F317" s="193" t="s">
        <v>3830</v>
      </c>
      <c r="G317" s="194" t="s">
        <v>198</v>
      </c>
      <c r="H317" s="195">
        <v>3</v>
      </c>
      <c r="I317" s="196"/>
      <c r="J317" s="197">
        <f>ROUND(I317*H317,2)</f>
        <v>0</v>
      </c>
      <c r="K317" s="193" t="s">
        <v>1</v>
      </c>
      <c r="L317" s="39"/>
      <c r="M317" s="198" t="s">
        <v>1</v>
      </c>
      <c r="N317" s="199" t="s">
        <v>41</v>
      </c>
      <c r="O317" s="71"/>
      <c r="P317" s="200">
        <f>O317*H317</f>
        <v>0</v>
      </c>
      <c r="Q317" s="200">
        <v>0</v>
      </c>
      <c r="R317" s="200">
        <f>Q317*H317</f>
        <v>0</v>
      </c>
      <c r="S317" s="200">
        <v>0</v>
      </c>
      <c r="T317" s="201">
        <f>S317*H317</f>
        <v>0</v>
      </c>
      <c r="U317" s="34"/>
      <c r="V317" s="34"/>
      <c r="W317" s="34"/>
      <c r="X317" s="34"/>
      <c r="Y317" s="34"/>
      <c r="Z317" s="34"/>
      <c r="AA317" s="34"/>
      <c r="AB317" s="34"/>
      <c r="AC317" s="34"/>
      <c r="AD317" s="34"/>
      <c r="AE317" s="34"/>
      <c r="AR317" s="202" t="s">
        <v>263</v>
      </c>
      <c r="AT317" s="202" t="s">
        <v>182</v>
      </c>
      <c r="AU317" s="202" t="s">
        <v>85</v>
      </c>
      <c r="AY317" s="17" t="s">
        <v>179</v>
      </c>
      <c r="BE317" s="203">
        <f>IF(N317="základní",J317,0)</f>
        <v>0</v>
      </c>
      <c r="BF317" s="203">
        <f>IF(N317="snížená",J317,0)</f>
        <v>0</v>
      </c>
      <c r="BG317" s="203">
        <f>IF(N317="zákl. přenesená",J317,0)</f>
        <v>0</v>
      </c>
      <c r="BH317" s="203">
        <f>IF(N317="sníž. přenesená",J317,0)</f>
        <v>0</v>
      </c>
      <c r="BI317" s="203">
        <f>IF(N317="nulová",J317,0)</f>
        <v>0</v>
      </c>
      <c r="BJ317" s="17" t="s">
        <v>83</v>
      </c>
      <c r="BK317" s="203">
        <f>ROUND(I317*H317,2)</f>
        <v>0</v>
      </c>
      <c r="BL317" s="17" t="s">
        <v>263</v>
      </c>
      <c r="BM317" s="202" t="s">
        <v>1947</v>
      </c>
    </row>
    <row r="318" spans="1:65" s="2" customFormat="1" ht="24">
      <c r="A318" s="34"/>
      <c r="B318" s="35"/>
      <c r="C318" s="191" t="s">
        <v>1271</v>
      </c>
      <c r="D318" s="191" t="s">
        <v>182</v>
      </c>
      <c r="E318" s="192" t="s">
        <v>3831</v>
      </c>
      <c r="F318" s="193" t="s">
        <v>3832</v>
      </c>
      <c r="G318" s="194" t="s">
        <v>1805</v>
      </c>
      <c r="H318" s="240"/>
      <c r="I318" s="196"/>
      <c r="J318" s="197">
        <f>ROUND(I318*H318,2)</f>
        <v>0</v>
      </c>
      <c r="K318" s="193" t="s">
        <v>186</v>
      </c>
      <c r="L318" s="39"/>
      <c r="M318" s="198" t="s">
        <v>1</v>
      </c>
      <c r="N318" s="199" t="s">
        <v>41</v>
      </c>
      <c r="O318" s="71"/>
      <c r="P318" s="200">
        <f>O318*H318</f>
        <v>0</v>
      </c>
      <c r="Q318" s="200">
        <v>0</v>
      </c>
      <c r="R318" s="200">
        <f>Q318*H318</f>
        <v>0</v>
      </c>
      <c r="S318" s="200">
        <v>0</v>
      </c>
      <c r="T318" s="201">
        <f>S318*H318</f>
        <v>0</v>
      </c>
      <c r="U318" s="34"/>
      <c r="V318" s="34"/>
      <c r="W318" s="34"/>
      <c r="X318" s="34"/>
      <c r="Y318" s="34"/>
      <c r="Z318" s="34"/>
      <c r="AA318" s="34"/>
      <c r="AB318" s="34"/>
      <c r="AC318" s="34"/>
      <c r="AD318" s="34"/>
      <c r="AE318" s="34"/>
      <c r="AR318" s="202" t="s">
        <v>263</v>
      </c>
      <c r="AT318" s="202" t="s">
        <v>182</v>
      </c>
      <c r="AU318" s="202" t="s">
        <v>85</v>
      </c>
      <c r="AY318" s="17" t="s">
        <v>179</v>
      </c>
      <c r="BE318" s="203">
        <f>IF(N318="základní",J318,0)</f>
        <v>0</v>
      </c>
      <c r="BF318" s="203">
        <f>IF(N318="snížená",J318,0)</f>
        <v>0</v>
      </c>
      <c r="BG318" s="203">
        <f>IF(N318="zákl. přenesená",J318,0)</f>
        <v>0</v>
      </c>
      <c r="BH318" s="203">
        <f>IF(N318="sníž. přenesená",J318,0)</f>
        <v>0</v>
      </c>
      <c r="BI318" s="203">
        <f>IF(N318="nulová",J318,0)</f>
        <v>0</v>
      </c>
      <c r="BJ318" s="17" t="s">
        <v>83</v>
      </c>
      <c r="BK318" s="203">
        <f>ROUND(I318*H318,2)</f>
        <v>0</v>
      </c>
      <c r="BL318" s="17" t="s">
        <v>263</v>
      </c>
      <c r="BM318" s="202" t="s">
        <v>1958</v>
      </c>
    </row>
    <row r="319" spans="1:65" s="2" customFormat="1" ht="107.25">
      <c r="A319" s="34"/>
      <c r="B319" s="35"/>
      <c r="C319" s="36"/>
      <c r="D319" s="204" t="s">
        <v>189</v>
      </c>
      <c r="E319" s="36"/>
      <c r="F319" s="205" t="s">
        <v>3833</v>
      </c>
      <c r="G319" s="36"/>
      <c r="H319" s="36"/>
      <c r="I319" s="206"/>
      <c r="J319" s="36"/>
      <c r="K319" s="36"/>
      <c r="L319" s="39"/>
      <c r="M319" s="263"/>
      <c r="N319" s="264"/>
      <c r="O319" s="260"/>
      <c r="P319" s="260"/>
      <c r="Q319" s="260"/>
      <c r="R319" s="260"/>
      <c r="S319" s="260"/>
      <c r="T319" s="265"/>
      <c r="U319" s="34"/>
      <c r="V319" s="34"/>
      <c r="W319" s="34"/>
      <c r="X319" s="34"/>
      <c r="Y319" s="34"/>
      <c r="Z319" s="34"/>
      <c r="AA319" s="34"/>
      <c r="AB319" s="34"/>
      <c r="AC319" s="34"/>
      <c r="AD319" s="34"/>
      <c r="AE319" s="34"/>
      <c r="AT319" s="17" t="s">
        <v>189</v>
      </c>
      <c r="AU319" s="17" t="s">
        <v>85</v>
      </c>
    </row>
    <row r="320" spans="1:65" s="2" customFormat="1" ht="6.95" customHeight="1">
      <c r="A320" s="34"/>
      <c r="B320" s="54"/>
      <c r="C320" s="55"/>
      <c r="D320" s="55"/>
      <c r="E320" s="55"/>
      <c r="F320" s="55"/>
      <c r="G320" s="55"/>
      <c r="H320" s="55"/>
      <c r="I320" s="55"/>
      <c r="J320" s="55"/>
      <c r="K320" s="55"/>
      <c r="L320" s="39"/>
      <c r="M320" s="34"/>
      <c r="O320" s="34"/>
      <c r="P320" s="34"/>
      <c r="Q320" s="34"/>
      <c r="R320" s="34"/>
      <c r="S320" s="34"/>
      <c r="T320" s="34"/>
      <c r="U320" s="34"/>
      <c r="V320" s="34"/>
      <c r="W320" s="34"/>
      <c r="X320" s="34"/>
      <c r="Y320" s="34"/>
      <c r="Z320" s="34"/>
      <c r="AA320" s="34"/>
      <c r="AB320" s="34"/>
      <c r="AC320" s="34"/>
      <c r="AD320" s="34"/>
      <c r="AE320" s="34"/>
    </row>
  </sheetData>
  <sheetProtection algorithmName="SHA-512" hashValue="oiYsIbhPs9nYzHRTFMpkHdTWhOp5Gb0irni6s1wFnl4I+ioXsfxkWCawHX5yEZ0yrPJQDHBhuzdFebPzzCF3SQ==" saltValue="WAbDo8+dYxLg2hUMFCY5yDkBaGD+sCfgaiVtjko8ivE5z32/QK4DV7Fu+kJ/Cdtxem5Wczt3P3K2n96BOzf07Q==" spinCount="100000" sheet="1" objects="1" scenarios="1" formatColumns="0" formatRows="0" autoFilter="0"/>
  <autoFilter ref="C135:K319"/>
  <mergeCells count="12">
    <mergeCell ref="E128:H128"/>
    <mergeCell ref="L2:V2"/>
    <mergeCell ref="E85:H85"/>
    <mergeCell ref="E87:H87"/>
    <mergeCell ref="E89:H89"/>
    <mergeCell ref="E124:H124"/>
    <mergeCell ref="E126:H126"/>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20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108</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3834</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3835</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ROUND(J149,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ROUND((SUM(BE149:BE1199)),  2)</f>
        <v>0</v>
      </c>
      <c r="G35" s="34"/>
      <c r="H35" s="34"/>
      <c r="I35" s="130">
        <v>0.21</v>
      </c>
      <c r="J35" s="129">
        <f>ROUND(((SUM(BE149:BE1199))*I35),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ROUND((SUM(BF149:BF1199)),  2)</f>
        <v>0</v>
      </c>
      <c r="G36" s="34"/>
      <c r="H36" s="34"/>
      <c r="I36" s="130">
        <v>0.15</v>
      </c>
      <c r="J36" s="129">
        <f>ROUND(((SUM(BF149:BF1199))*I36),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ROUND((SUM(BG149:BG1199)),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ROUND((SUM(BH149:BH1199)),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ROUND((SUM(BI149:BI1199)),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D1_01_4g - Silnoproudá elektrotechnika</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25.7" customHeight="1">
      <c r="A94" s="34"/>
      <c r="B94" s="35"/>
      <c r="C94" s="29" t="s">
        <v>28</v>
      </c>
      <c r="D94" s="36"/>
      <c r="E94" s="36"/>
      <c r="F94" s="27" t="str">
        <f>IF(E20="","",E20)</f>
        <v>Vyplň údaj</v>
      </c>
      <c r="G94" s="36"/>
      <c r="H94" s="36"/>
      <c r="I94" s="29" t="s">
        <v>33</v>
      </c>
      <c r="J94" s="32" t="str">
        <f>E26</f>
        <v>Ing. Škarek. Ing. Kremláček, Ing. Bačík</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J149</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3836</v>
      </c>
      <c r="E99" s="156"/>
      <c r="F99" s="156"/>
      <c r="G99" s="156"/>
      <c r="H99" s="156"/>
      <c r="I99" s="156"/>
      <c r="J99" s="157">
        <f>J150</f>
        <v>0</v>
      </c>
      <c r="K99" s="154"/>
      <c r="L99" s="158"/>
    </row>
    <row r="100" spans="1:47" s="10" customFormat="1" ht="19.899999999999999" customHeight="1">
      <c r="B100" s="159"/>
      <c r="C100" s="104"/>
      <c r="D100" s="160" t="s">
        <v>3837</v>
      </c>
      <c r="E100" s="161"/>
      <c r="F100" s="161"/>
      <c r="G100" s="161"/>
      <c r="H100" s="161"/>
      <c r="I100" s="161"/>
      <c r="J100" s="162">
        <f>J151</f>
        <v>0</v>
      </c>
      <c r="K100" s="104"/>
      <c r="L100" s="163"/>
    </row>
    <row r="101" spans="1:47" s="10" customFormat="1" ht="19.899999999999999" customHeight="1">
      <c r="B101" s="159"/>
      <c r="C101" s="104"/>
      <c r="D101" s="160" t="s">
        <v>3838</v>
      </c>
      <c r="E101" s="161"/>
      <c r="F101" s="161"/>
      <c r="G101" s="161"/>
      <c r="H101" s="161"/>
      <c r="I101" s="161"/>
      <c r="J101" s="162">
        <f>J161</f>
        <v>0</v>
      </c>
      <c r="K101" s="104"/>
      <c r="L101" s="163"/>
    </row>
    <row r="102" spans="1:47" s="10" customFormat="1" ht="19.899999999999999" customHeight="1">
      <c r="B102" s="159"/>
      <c r="C102" s="104"/>
      <c r="D102" s="160" t="s">
        <v>3839</v>
      </c>
      <c r="E102" s="161"/>
      <c r="F102" s="161"/>
      <c r="G102" s="161"/>
      <c r="H102" s="161"/>
      <c r="I102" s="161"/>
      <c r="J102" s="162">
        <f>J171</f>
        <v>0</v>
      </c>
      <c r="K102" s="104"/>
      <c r="L102" s="163"/>
    </row>
    <row r="103" spans="1:47" s="10" customFormat="1" ht="19.899999999999999" customHeight="1">
      <c r="B103" s="159"/>
      <c r="C103" s="104"/>
      <c r="D103" s="160" t="s">
        <v>3840</v>
      </c>
      <c r="E103" s="161"/>
      <c r="F103" s="161"/>
      <c r="G103" s="161"/>
      <c r="H103" s="161"/>
      <c r="I103" s="161"/>
      <c r="J103" s="162">
        <f>J178</f>
        <v>0</v>
      </c>
      <c r="K103" s="104"/>
      <c r="L103" s="163"/>
    </row>
    <row r="104" spans="1:47" s="10" customFormat="1" ht="19.899999999999999" customHeight="1">
      <c r="B104" s="159"/>
      <c r="C104" s="104"/>
      <c r="D104" s="160" t="s">
        <v>3841</v>
      </c>
      <c r="E104" s="161"/>
      <c r="F104" s="161"/>
      <c r="G104" s="161"/>
      <c r="H104" s="161"/>
      <c r="I104" s="161"/>
      <c r="J104" s="162">
        <f>J221</f>
        <v>0</v>
      </c>
      <c r="K104" s="104"/>
      <c r="L104" s="163"/>
    </row>
    <row r="105" spans="1:47" s="10" customFormat="1" ht="19.899999999999999" customHeight="1">
      <c r="B105" s="159"/>
      <c r="C105" s="104"/>
      <c r="D105" s="160" t="s">
        <v>3842</v>
      </c>
      <c r="E105" s="161"/>
      <c r="F105" s="161"/>
      <c r="G105" s="161"/>
      <c r="H105" s="161"/>
      <c r="I105" s="161"/>
      <c r="J105" s="162">
        <f>J256</f>
        <v>0</v>
      </c>
      <c r="K105" s="104"/>
      <c r="L105" s="163"/>
    </row>
    <row r="106" spans="1:47" s="10" customFormat="1" ht="19.899999999999999" customHeight="1">
      <c r="B106" s="159"/>
      <c r="C106" s="104"/>
      <c r="D106" s="160" t="s">
        <v>3843</v>
      </c>
      <c r="E106" s="161"/>
      <c r="F106" s="161"/>
      <c r="G106" s="161"/>
      <c r="H106" s="161"/>
      <c r="I106" s="161"/>
      <c r="J106" s="162">
        <f>J317</f>
        <v>0</v>
      </c>
      <c r="K106" s="104"/>
      <c r="L106" s="163"/>
    </row>
    <row r="107" spans="1:47" s="10" customFormat="1" ht="19.899999999999999" customHeight="1">
      <c r="B107" s="159"/>
      <c r="C107" s="104"/>
      <c r="D107" s="160" t="s">
        <v>3844</v>
      </c>
      <c r="E107" s="161"/>
      <c r="F107" s="161"/>
      <c r="G107" s="161"/>
      <c r="H107" s="161"/>
      <c r="I107" s="161"/>
      <c r="J107" s="162">
        <f>J331</f>
        <v>0</v>
      </c>
      <c r="K107" s="104"/>
      <c r="L107" s="163"/>
    </row>
    <row r="108" spans="1:47" s="10" customFormat="1" ht="19.899999999999999" customHeight="1">
      <c r="B108" s="159"/>
      <c r="C108" s="104"/>
      <c r="D108" s="160" t="s">
        <v>3845</v>
      </c>
      <c r="E108" s="161"/>
      <c r="F108" s="161"/>
      <c r="G108" s="161"/>
      <c r="H108" s="161"/>
      <c r="I108" s="161"/>
      <c r="J108" s="162">
        <f>J339</f>
        <v>0</v>
      </c>
      <c r="K108" s="104"/>
      <c r="L108" s="163"/>
    </row>
    <row r="109" spans="1:47" s="10" customFormat="1" ht="19.899999999999999" customHeight="1">
      <c r="B109" s="159"/>
      <c r="C109" s="104"/>
      <c r="D109" s="160" t="s">
        <v>3846</v>
      </c>
      <c r="E109" s="161"/>
      <c r="F109" s="161"/>
      <c r="G109" s="161"/>
      <c r="H109" s="161"/>
      <c r="I109" s="161"/>
      <c r="J109" s="162">
        <f>J410</f>
        <v>0</v>
      </c>
      <c r="K109" s="104"/>
      <c r="L109" s="163"/>
    </row>
    <row r="110" spans="1:47" s="10" customFormat="1" ht="19.899999999999999" customHeight="1">
      <c r="B110" s="159"/>
      <c r="C110" s="104"/>
      <c r="D110" s="160" t="s">
        <v>3847</v>
      </c>
      <c r="E110" s="161"/>
      <c r="F110" s="161"/>
      <c r="G110" s="161"/>
      <c r="H110" s="161"/>
      <c r="I110" s="161"/>
      <c r="J110" s="162">
        <f>J469</f>
        <v>0</v>
      </c>
      <c r="K110" s="104"/>
      <c r="L110" s="163"/>
    </row>
    <row r="111" spans="1:47" s="10" customFormat="1" ht="19.899999999999999" customHeight="1">
      <c r="B111" s="159"/>
      <c r="C111" s="104"/>
      <c r="D111" s="160" t="s">
        <v>3848</v>
      </c>
      <c r="E111" s="161"/>
      <c r="F111" s="161"/>
      <c r="G111" s="161"/>
      <c r="H111" s="161"/>
      <c r="I111" s="161"/>
      <c r="J111" s="162">
        <f>J476</f>
        <v>0</v>
      </c>
      <c r="K111" s="104"/>
      <c r="L111" s="163"/>
    </row>
    <row r="112" spans="1:47" s="10" customFormat="1" ht="19.899999999999999" customHeight="1">
      <c r="B112" s="159"/>
      <c r="C112" s="104"/>
      <c r="D112" s="160" t="s">
        <v>3849</v>
      </c>
      <c r="E112" s="161"/>
      <c r="F112" s="161"/>
      <c r="G112" s="161"/>
      <c r="H112" s="161"/>
      <c r="I112" s="161"/>
      <c r="J112" s="162">
        <f>J513</f>
        <v>0</v>
      </c>
      <c r="K112" s="104"/>
      <c r="L112" s="163"/>
    </row>
    <row r="113" spans="1:31" s="10" customFormat="1" ht="19.899999999999999" customHeight="1">
      <c r="B113" s="159"/>
      <c r="C113" s="104"/>
      <c r="D113" s="160" t="s">
        <v>3850</v>
      </c>
      <c r="E113" s="161"/>
      <c r="F113" s="161"/>
      <c r="G113" s="161"/>
      <c r="H113" s="161"/>
      <c r="I113" s="161"/>
      <c r="J113" s="162">
        <f>J550</f>
        <v>0</v>
      </c>
      <c r="K113" s="104"/>
      <c r="L113" s="163"/>
    </row>
    <row r="114" spans="1:31" s="10" customFormat="1" ht="14.85" customHeight="1">
      <c r="B114" s="159"/>
      <c r="C114" s="104"/>
      <c r="D114" s="160" t="s">
        <v>3851</v>
      </c>
      <c r="E114" s="161"/>
      <c r="F114" s="161"/>
      <c r="G114" s="161"/>
      <c r="H114" s="161"/>
      <c r="I114" s="161"/>
      <c r="J114" s="162">
        <f>J551</f>
        <v>0</v>
      </c>
      <c r="K114" s="104"/>
      <c r="L114" s="163"/>
    </row>
    <row r="115" spans="1:31" s="10" customFormat="1" ht="14.85" customHeight="1">
      <c r="B115" s="159"/>
      <c r="C115" s="104"/>
      <c r="D115" s="160" t="s">
        <v>3852</v>
      </c>
      <c r="E115" s="161"/>
      <c r="F115" s="161"/>
      <c r="G115" s="161"/>
      <c r="H115" s="161"/>
      <c r="I115" s="161"/>
      <c r="J115" s="162">
        <f>J592</f>
        <v>0</v>
      </c>
      <c r="K115" s="104"/>
      <c r="L115" s="163"/>
    </row>
    <row r="116" spans="1:31" s="10" customFormat="1" ht="14.85" customHeight="1">
      <c r="B116" s="159"/>
      <c r="C116" s="104"/>
      <c r="D116" s="160" t="s">
        <v>3853</v>
      </c>
      <c r="E116" s="161"/>
      <c r="F116" s="161"/>
      <c r="G116" s="161"/>
      <c r="H116" s="161"/>
      <c r="I116" s="161"/>
      <c r="J116" s="162">
        <f>J641</f>
        <v>0</v>
      </c>
      <c r="K116" s="104"/>
      <c r="L116" s="163"/>
    </row>
    <row r="117" spans="1:31" s="10" customFormat="1" ht="14.85" customHeight="1">
      <c r="B117" s="159"/>
      <c r="C117" s="104"/>
      <c r="D117" s="160" t="s">
        <v>3854</v>
      </c>
      <c r="E117" s="161"/>
      <c r="F117" s="161"/>
      <c r="G117" s="161"/>
      <c r="H117" s="161"/>
      <c r="I117" s="161"/>
      <c r="J117" s="162">
        <f>J690</f>
        <v>0</v>
      </c>
      <c r="K117" s="104"/>
      <c r="L117" s="163"/>
    </row>
    <row r="118" spans="1:31" s="10" customFormat="1" ht="14.85" customHeight="1">
      <c r="B118" s="159"/>
      <c r="C118" s="104"/>
      <c r="D118" s="160" t="s">
        <v>3855</v>
      </c>
      <c r="E118" s="161"/>
      <c r="F118" s="161"/>
      <c r="G118" s="161"/>
      <c r="H118" s="161"/>
      <c r="I118" s="161"/>
      <c r="J118" s="162">
        <f>J739</f>
        <v>0</v>
      </c>
      <c r="K118" s="104"/>
      <c r="L118" s="163"/>
    </row>
    <row r="119" spans="1:31" s="10" customFormat="1" ht="19.899999999999999" customHeight="1">
      <c r="B119" s="159"/>
      <c r="C119" s="104"/>
      <c r="D119" s="160" t="s">
        <v>3856</v>
      </c>
      <c r="E119" s="161"/>
      <c r="F119" s="161"/>
      <c r="G119" s="161"/>
      <c r="H119" s="161"/>
      <c r="I119" s="161"/>
      <c r="J119" s="162">
        <f>J788</f>
        <v>0</v>
      </c>
      <c r="K119" s="104"/>
      <c r="L119" s="163"/>
    </row>
    <row r="120" spans="1:31" s="10" customFormat="1" ht="19.899999999999999" customHeight="1">
      <c r="B120" s="159"/>
      <c r="C120" s="104"/>
      <c r="D120" s="160" t="s">
        <v>3857</v>
      </c>
      <c r="E120" s="161"/>
      <c r="F120" s="161"/>
      <c r="G120" s="161"/>
      <c r="H120" s="161"/>
      <c r="I120" s="161"/>
      <c r="J120" s="162">
        <f>J795</f>
        <v>0</v>
      </c>
      <c r="K120" s="104"/>
      <c r="L120" s="163"/>
    </row>
    <row r="121" spans="1:31" s="10" customFormat="1" ht="19.899999999999999" customHeight="1">
      <c r="B121" s="159"/>
      <c r="C121" s="104"/>
      <c r="D121" s="160" t="s">
        <v>3858</v>
      </c>
      <c r="E121" s="161"/>
      <c r="F121" s="161"/>
      <c r="G121" s="161"/>
      <c r="H121" s="161"/>
      <c r="I121" s="161"/>
      <c r="J121" s="162">
        <f>J811</f>
        <v>0</v>
      </c>
      <c r="K121" s="104"/>
      <c r="L121" s="163"/>
    </row>
    <row r="122" spans="1:31" s="10" customFormat="1" ht="19.899999999999999" customHeight="1">
      <c r="B122" s="159"/>
      <c r="C122" s="104"/>
      <c r="D122" s="160" t="s">
        <v>3859</v>
      </c>
      <c r="E122" s="161"/>
      <c r="F122" s="161"/>
      <c r="G122" s="161"/>
      <c r="H122" s="161"/>
      <c r="I122" s="161"/>
      <c r="J122" s="162">
        <f>J830</f>
        <v>0</v>
      </c>
      <c r="K122" s="104"/>
      <c r="L122" s="163"/>
    </row>
    <row r="123" spans="1:31" s="10" customFormat="1" ht="19.899999999999999" customHeight="1">
      <c r="B123" s="159"/>
      <c r="C123" s="104"/>
      <c r="D123" s="160" t="s">
        <v>3860</v>
      </c>
      <c r="E123" s="161"/>
      <c r="F123" s="161"/>
      <c r="G123" s="161"/>
      <c r="H123" s="161"/>
      <c r="I123" s="161"/>
      <c r="J123" s="162">
        <f>J907</f>
        <v>0</v>
      </c>
      <c r="K123" s="104"/>
      <c r="L123" s="163"/>
    </row>
    <row r="124" spans="1:31" s="10" customFormat="1" ht="19.899999999999999" customHeight="1">
      <c r="B124" s="159"/>
      <c r="C124" s="104"/>
      <c r="D124" s="160" t="s">
        <v>3861</v>
      </c>
      <c r="E124" s="161"/>
      <c r="F124" s="161"/>
      <c r="G124" s="161"/>
      <c r="H124" s="161"/>
      <c r="I124" s="161"/>
      <c r="J124" s="162">
        <f>J967</f>
        <v>0</v>
      </c>
      <c r="K124" s="104"/>
      <c r="L124" s="163"/>
    </row>
    <row r="125" spans="1:31" s="10" customFormat="1" ht="19.899999999999999" customHeight="1">
      <c r="B125" s="159"/>
      <c r="C125" s="104"/>
      <c r="D125" s="160" t="s">
        <v>3862</v>
      </c>
      <c r="E125" s="161"/>
      <c r="F125" s="161"/>
      <c r="G125" s="161"/>
      <c r="H125" s="161"/>
      <c r="I125" s="161"/>
      <c r="J125" s="162">
        <f>J1129</f>
        <v>0</v>
      </c>
      <c r="K125" s="104"/>
      <c r="L125" s="163"/>
    </row>
    <row r="126" spans="1:31" s="10" customFormat="1" ht="19.899999999999999" customHeight="1">
      <c r="B126" s="159"/>
      <c r="C126" s="104"/>
      <c r="D126" s="160" t="s">
        <v>3863</v>
      </c>
      <c r="E126" s="161"/>
      <c r="F126" s="161"/>
      <c r="G126" s="161"/>
      <c r="H126" s="161"/>
      <c r="I126" s="161"/>
      <c r="J126" s="162">
        <f>J1164</f>
        <v>0</v>
      </c>
      <c r="K126" s="104"/>
      <c r="L126" s="163"/>
    </row>
    <row r="127" spans="1:31" s="10" customFormat="1" ht="19.899999999999999" customHeight="1">
      <c r="B127" s="159"/>
      <c r="C127" s="104"/>
      <c r="D127" s="160" t="s">
        <v>3864</v>
      </c>
      <c r="E127" s="161"/>
      <c r="F127" s="161"/>
      <c r="G127" s="161"/>
      <c r="H127" s="161"/>
      <c r="I127" s="161"/>
      <c r="J127" s="162">
        <f>J1181</f>
        <v>0</v>
      </c>
      <c r="K127" s="104"/>
      <c r="L127" s="163"/>
    </row>
    <row r="128" spans="1:31" s="2" customFormat="1" ht="21.75" customHeight="1">
      <c r="A128" s="34"/>
      <c r="B128" s="35"/>
      <c r="C128" s="36"/>
      <c r="D128" s="36"/>
      <c r="E128" s="36"/>
      <c r="F128" s="36"/>
      <c r="G128" s="36"/>
      <c r="H128" s="36"/>
      <c r="I128" s="36"/>
      <c r="J128" s="36"/>
      <c r="K128" s="36"/>
      <c r="L128" s="51"/>
      <c r="S128" s="34"/>
      <c r="T128" s="34"/>
      <c r="U128" s="34"/>
      <c r="V128" s="34"/>
      <c r="W128" s="34"/>
      <c r="X128" s="34"/>
      <c r="Y128" s="34"/>
      <c r="Z128" s="34"/>
      <c r="AA128" s="34"/>
      <c r="AB128" s="34"/>
      <c r="AC128" s="34"/>
      <c r="AD128" s="34"/>
      <c r="AE128" s="34"/>
    </row>
    <row r="129" spans="1:31" s="2" customFormat="1" ht="6.95" customHeight="1">
      <c r="A129" s="34"/>
      <c r="B129" s="54"/>
      <c r="C129" s="55"/>
      <c r="D129" s="55"/>
      <c r="E129" s="55"/>
      <c r="F129" s="55"/>
      <c r="G129" s="55"/>
      <c r="H129" s="55"/>
      <c r="I129" s="55"/>
      <c r="J129" s="55"/>
      <c r="K129" s="55"/>
      <c r="L129" s="51"/>
      <c r="S129" s="34"/>
      <c r="T129" s="34"/>
      <c r="U129" s="34"/>
      <c r="V129" s="34"/>
      <c r="W129" s="34"/>
      <c r="X129" s="34"/>
      <c r="Y129" s="34"/>
      <c r="Z129" s="34"/>
      <c r="AA129" s="34"/>
      <c r="AB129" s="34"/>
      <c r="AC129" s="34"/>
      <c r="AD129" s="34"/>
      <c r="AE129" s="34"/>
    </row>
    <row r="133" spans="1:31" s="2" customFormat="1" ht="6.95" customHeight="1">
      <c r="A133" s="34"/>
      <c r="B133" s="56"/>
      <c r="C133" s="57"/>
      <c r="D133" s="57"/>
      <c r="E133" s="57"/>
      <c r="F133" s="57"/>
      <c r="G133" s="57"/>
      <c r="H133" s="57"/>
      <c r="I133" s="57"/>
      <c r="J133" s="57"/>
      <c r="K133" s="57"/>
      <c r="L133" s="51"/>
      <c r="S133" s="34"/>
      <c r="T133" s="34"/>
      <c r="U133" s="34"/>
      <c r="V133" s="34"/>
      <c r="W133" s="34"/>
      <c r="X133" s="34"/>
      <c r="Y133" s="34"/>
      <c r="Z133" s="34"/>
      <c r="AA133" s="34"/>
      <c r="AB133" s="34"/>
      <c r="AC133" s="34"/>
      <c r="AD133" s="34"/>
      <c r="AE133" s="34"/>
    </row>
    <row r="134" spans="1:31" s="2" customFormat="1" ht="24.95" customHeight="1">
      <c r="A134" s="34"/>
      <c r="B134" s="35"/>
      <c r="C134" s="23" t="s">
        <v>164</v>
      </c>
      <c r="D134" s="36"/>
      <c r="E134" s="36"/>
      <c r="F134" s="36"/>
      <c r="G134" s="36"/>
      <c r="H134" s="36"/>
      <c r="I134" s="36"/>
      <c r="J134" s="36"/>
      <c r="K134" s="36"/>
      <c r="L134" s="51"/>
      <c r="S134" s="34"/>
      <c r="T134" s="34"/>
      <c r="U134" s="34"/>
      <c r="V134" s="34"/>
      <c r="W134" s="34"/>
      <c r="X134" s="34"/>
      <c r="Y134" s="34"/>
      <c r="Z134" s="34"/>
      <c r="AA134" s="34"/>
      <c r="AB134" s="34"/>
      <c r="AC134" s="34"/>
      <c r="AD134" s="34"/>
      <c r="AE134" s="34"/>
    </row>
    <row r="135" spans="1:31" s="2" customFormat="1" ht="6.95" customHeight="1">
      <c r="A135" s="34"/>
      <c r="B135" s="35"/>
      <c r="C135" s="36"/>
      <c r="D135" s="36"/>
      <c r="E135" s="36"/>
      <c r="F135" s="36"/>
      <c r="G135" s="36"/>
      <c r="H135" s="36"/>
      <c r="I135" s="36"/>
      <c r="J135" s="36"/>
      <c r="K135" s="36"/>
      <c r="L135" s="51"/>
      <c r="S135" s="34"/>
      <c r="T135" s="34"/>
      <c r="U135" s="34"/>
      <c r="V135" s="34"/>
      <c r="W135" s="34"/>
      <c r="X135" s="34"/>
      <c r="Y135" s="34"/>
      <c r="Z135" s="34"/>
      <c r="AA135" s="34"/>
      <c r="AB135" s="34"/>
      <c r="AC135" s="34"/>
      <c r="AD135" s="34"/>
      <c r="AE135" s="34"/>
    </row>
    <row r="136" spans="1:31" s="2" customFormat="1" ht="12" customHeight="1">
      <c r="A136" s="34"/>
      <c r="B136" s="35"/>
      <c r="C136" s="29" t="s">
        <v>16</v>
      </c>
      <c r="D136" s="36"/>
      <c r="E136" s="36"/>
      <c r="F136" s="36"/>
      <c r="G136" s="36"/>
      <c r="H136" s="36"/>
      <c r="I136" s="36"/>
      <c r="J136" s="36"/>
      <c r="K136" s="36"/>
      <c r="L136" s="51"/>
      <c r="S136" s="34"/>
      <c r="T136" s="34"/>
      <c r="U136" s="34"/>
      <c r="V136" s="34"/>
      <c r="W136" s="34"/>
      <c r="X136" s="34"/>
      <c r="Y136" s="34"/>
      <c r="Z136" s="34"/>
      <c r="AA136" s="34"/>
      <c r="AB136" s="34"/>
      <c r="AC136" s="34"/>
      <c r="AD136" s="34"/>
      <c r="AE136" s="34"/>
    </row>
    <row r="137" spans="1:31" s="2" customFormat="1" ht="16.5" customHeight="1">
      <c r="A137" s="34"/>
      <c r="B137" s="35"/>
      <c r="C137" s="36"/>
      <c r="D137" s="36"/>
      <c r="E137" s="318" t="str">
        <f>E7</f>
        <v>NPK a.s., Svitavská nemocnice, sloučení JIP</v>
      </c>
      <c r="F137" s="319"/>
      <c r="G137" s="319"/>
      <c r="H137" s="319"/>
      <c r="I137" s="36"/>
      <c r="J137" s="36"/>
      <c r="K137" s="36"/>
      <c r="L137" s="51"/>
      <c r="S137" s="34"/>
      <c r="T137" s="34"/>
      <c r="U137" s="34"/>
      <c r="V137" s="34"/>
      <c r="W137" s="34"/>
      <c r="X137" s="34"/>
      <c r="Y137" s="34"/>
      <c r="Z137" s="34"/>
      <c r="AA137" s="34"/>
      <c r="AB137" s="34"/>
      <c r="AC137" s="34"/>
      <c r="AD137" s="34"/>
      <c r="AE137" s="34"/>
    </row>
    <row r="138" spans="1:31" s="1" customFormat="1" ht="12" customHeight="1">
      <c r="B138" s="21"/>
      <c r="C138" s="29" t="s">
        <v>125</v>
      </c>
      <c r="D138" s="22"/>
      <c r="E138" s="22"/>
      <c r="F138" s="22"/>
      <c r="G138" s="22"/>
      <c r="H138" s="22"/>
      <c r="I138" s="22"/>
      <c r="J138" s="22"/>
      <c r="K138" s="22"/>
      <c r="L138" s="20"/>
    </row>
    <row r="139" spans="1:31" s="2" customFormat="1" ht="16.5" customHeight="1">
      <c r="A139" s="34"/>
      <c r="B139" s="35"/>
      <c r="C139" s="36"/>
      <c r="D139" s="36"/>
      <c r="E139" s="318" t="s">
        <v>126</v>
      </c>
      <c r="F139" s="320"/>
      <c r="G139" s="320"/>
      <c r="H139" s="320"/>
      <c r="I139" s="36"/>
      <c r="J139" s="36"/>
      <c r="K139" s="36"/>
      <c r="L139" s="51"/>
      <c r="S139" s="34"/>
      <c r="T139" s="34"/>
      <c r="U139" s="34"/>
      <c r="V139" s="34"/>
      <c r="W139" s="34"/>
      <c r="X139" s="34"/>
      <c r="Y139" s="34"/>
      <c r="Z139" s="34"/>
      <c r="AA139" s="34"/>
      <c r="AB139" s="34"/>
      <c r="AC139" s="34"/>
      <c r="AD139" s="34"/>
      <c r="AE139" s="34"/>
    </row>
    <row r="140" spans="1:31" s="2" customFormat="1" ht="12" customHeight="1">
      <c r="A140" s="34"/>
      <c r="B140" s="35"/>
      <c r="C140" s="29" t="s">
        <v>127</v>
      </c>
      <c r="D140" s="36"/>
      <c r="E140" s="36"/>
      <c r="F140" s="36"/>
      <c r="G140" s="36"/>
      <c r="H140" s="36"/>
      <c r="I140" s="36"/>
      <c r="J140" s="36"/>
      <c r="K140" s="36"/>
      <c r="L140" s="51"/>
      <c r="S140" s="34"/>
      <c r="T140" s="34"/>
      <c r="U140" s="34"/>
      <c r="V140" s="34"/>
      <c r="W140" s="34"/>
      <c r="X140" s="34"/>
      <c r="Y140" s="34"/>
      <c r="Z140" s="34"/>
      <c r="AA140" s="34"/>
      <c r="AB140" s="34"/>
      <c r="AC140" s="34"/>
      <c r="AD140" s="34"/>
      <c r="AE140" s="34"/>
    </row>
    <row r="141" spans="1:31" s="2" customFormat="1" ht="16.5" customHeight="1">
      <c r="A141" s="34"/>
      <c r="B141" s="35"/>
      <c r="C141" s="36"/>
      <c r="D141" s="36"/>
      <c r="E141" s="271" t="str">
        <f>E11</f>
        <v>D1_01_4g - Silnoproudá elektrotechnika</v>
      </c>
      <c r="F141" s="320"/>
      <c r="G141" s="320"/>
      <c r="H141" s="320"/>
      <c r="I141" s="36"/>
      <c r="J141" s="36"/>
      <c r="K141" s="36"/>
      <c r="L141" s="51"/>
      <c r="S141" s="34"/>
      <c r="T141" s="34"/>
      <c r="U141" s="34"/>
      <c r="V141" s="34"/>
      <c r="W141" s="34"/>
      <c r="X141" s="34"/>
      <c r="Y141" s="34"/>
      <c r="Z141" s="34"/>
      <c r="AA141" s="34"/>
      <c r="AB141" s="34"/>
      <c r="AC141" s="34"/>
      <c r="AD141" s="34"/>
      <c r="AE141" s="34"/>
    </row>
    <row r="142" spans="1:31" s="2" customFormat="1" ht="6.95" customHeight="1">
      <c r="A142" s="34"/>
      <c r="B142" s="35"/>
      <c r="C142" s="36"/>
      <c r="D142" s="36"/>
      <c r="E142" s="36"/>
      <c r="F142" s="36"/>
      <c r="G142" s="36"/>
      <c r="H142" s="36"/>
      <c r="I142" s="36"/>
      <c r="J142" s="36"/>
      <c r="K142" s="36"/>
      <c r="L142" s="51"/>
      <c r="S142" s="34"/>
      <c r="T142" s="34"/>
      <c r="U142" s="34"/>
      <c r="V142" s="34"/>
      <c r="W142" s="34"/>
      <c r="X142" s="34"/>
      <c r="Y142" s="34"/>
      <c r="Z142" s="34"/>
      <c r="AA142" s="34"/>
      <c r="AB142" s="34"/>
      <c r="AC142" s="34"/>
      <c r="AD142" s="34"/>
      <c r="AE142" s="34"/>
    </row>
    <row r="143" spans="1:31" s="2" customFormat="1" ht="12" customHeight="1">
      <c r="A143" s="34"/>
      <c r="B143" s="35"/>
      <c r="C143" s="29" t="s">
        <v>20</v>
      </c>
      <c r="D143" s="36"/>
      <c r="E143" s="36"/>
      <c r="F143" s="27" t="str">
        <f>F14</f>
        <v>Svitavy</v>
      </c>
      <c r="G143" s="36"/>
      <c r="H143" s="36"/>
      <c r="I143" s="29" t="s">
        <v>22</v>
      </c>
      <c r="J143" s="66" t="str">
        <f>IF(J14="","",J14)</f>
        <v>18. 5. 2021</v>
      </c>
      <c r="K143" s="36"/>
      <c r="L143" s="51"/>
      <c r="S143" s="34"/>
      <c r="T143" s="34"/>
      <c r="U143" s="34"/>
      <c r="V143" s="34"/>
      <c r="W143" s="34"/>
      <c r="X143" s="34"/>
      <c r="Y143" s="34"/>
      <c r="Z143" s="34"/>
      <c r="AA143" s="34"/>
      <c r="AB143" s="34"/>
      <c r="AC143" s="34"/>
      <c r="AD143" s="34"/>
      <c r="AE143" s="34"/>
    </row>
    <row r="144" spans="1:31" s="2" customFormat="1" ht="6.95" customHeight="1">
      <c r="A144" s="34"/>
      <c r="B144" s="35"/>
      <c r="C144" s="36"/>
      <c r="D144" s="36"/>
      <c r="E144" s="36"/>
      <c r="F144" s="36"/>
      <c r="G144" s="36"/>
      <c r="H144" s="36"/>
      <c r="I144" s="36"/>
      <c r="J144" s="36"/>
      <c r="K144" s="36"/>
      <c r="L144" s="51"/>
      <c r="S144" s="34"/>
      <c r="T144" s="34"/>
      <c r="U144" s="34"/>
      <c r="V144" s="34"/>
      <c r="W144" s="34"/>
      <c r="X144" s="34"/>
      <c r="Y144" s="34"/>
      <c r="Z144" s="34"/>
      <c r="AA144" s="34"/>
      <c r="AB144" s="34"/>
      <c r="AC144" s="34"/>
      <c r="AD144" s="34"/>
      <c r="AE144" s="34"/>
    </row>
    <row r="145" spans="1:65" s="2" customFormat="1" ht="25.7" customHeight="1">
      <c r="A145" s="34"/>
      <c r="B145" s="35"/>
      <c r="C145" s="29" t="s">
        <v>24</v>
      </c>
      <c r="D145" s="36"/>
      <c r="E145" s="36"/>
      <c r="F145" s="27" t="str">
        <f>E17</f>
        <v>Pardubický kraj</v>
      </c>
      <c r="G145" s="36"/>
      <c r="H145" s="36"/>
      <c r="I145" s="29" t="s">
        <v>30</v>
      </c>
      <c r="J145" s="32" t="str">
        <f>E23</f>
        <v>Penta Projekt s.r.o., Mrštíkova 12, Jihlava</v>
      </c>
      <c r="K145" s="36"/>
      <c r="L145" s="51"/>
      <c r="S145" s="34"/>
      <c r="T145" s="34"/>
      <c r="U145" s="34"/>
      <c r="V145" s="34"/>
      <c r="W145" s="34"/>
      <c r="X145" s="34"/>
      <c r="Y145" s="34"/>
      <c r="Z145" s="34"/>
      <c r="AA145" s="34"/>
      <c r="AB145" s="34"/>
      <c r="AC145" s="34"/>
      <c r="AD145" s="34"/>
      <c r="AE145" s="34"/>
    </row>
    <row r="146" spans="1:65" s="2" customFormat="1" ht="25.7" customHeight="1">
      <c r="A146" s="34"/>
      <c r="B146" s="35"/>
      <c r="C146" s="29" t="s">
        <v>28</v>
      </c>
      <c r="D146" s="36"/>
      <c r="E146" s="36"/>
      <c r="F146" s="27" t="str">
        <f>IF(E20="","",E20)</f>
        <v>Vyplň údaj</v>
      </c>
      <c r="G146" s="36"/>
      <c r="H146" s="36"/>
      <c r="I146" s="29" t="s">
        <v>33</v>
      </c>
      <c r="J146" s="32" t="str">
        <f>E26</f>
        <v>Ing. Škarek. Ing. Kremláček, Ing. Bačík</v>
      </c>
      <c r="K146" s="36"/>
      <c r="L146" s="51"/>
      <c r="S146" s="34"/>
      <c r="T146" s="34"/>
      <c r="U146" s="34"/>
      <c r="V146" s="34"/>
      <c r="W146" s="34"/>
      <c r="X146" s="34"/>
      <c r="Y146" s="34"/>
      <c r="Z146" s="34"/>
      <c r="AA146" s="34"/>
      <c r="AB146" s="34"/>
      <c r="AC146" s="34"/>
      <c r="AD146" s="34"/>
      <c r="AE146" s="34"/>
    </row>
    <row r="147" spans="1:65" s="2" customFormat="1" ht="10.35" customHeight="1">
      <c r="A147" s="34"/>
      <c r="B147" s="35"/>
      <c r="C147" s="36"/>
      <c r="D147" s="36"/>
      <c r="E147" s="36"/>
      <c r="F147" s="36"/>
      <c r="G147" s="36"/>
      <c r="H147" s="36"/>
      <c r="I147" s="36"/>
      <c r="J147" s="36"/>
      <c r="K147" s="36"/>
      <c r="L147" s="51"/>
      <c r="S147" s="34"/>
      <c r="T147" s="34"/>
      <c r="U147" s="34"/>
      <c r="V147" s="34"/>
      <c r="W147" s="34"/>
      <c r="X147" s="34"/>
      <c r="Y147" s="34"/>
      <c r="Z147" s="34"/>
      <c r="AA147" s="34"/>
      <c r="AB147" s="34"/>
      <c r="AC147" s="34"/>
      <c r="AD147" s="34"/>
      <c r="AE147" s="34"/>
    </row>
    <row r="148" spans="1:65" s="11" customFormat="1" ht="29.25" customHeight="1">
      <c r="A148" s="164"/>
      <c r="B148" s="165"/>
      <c r="C148" s="166" t="s">
        <v>165</v>
      </c>
      <c r="D148" s="167" t="s">
        <v>61</v>
      </c>
      <c r="E148" s="167" t="s">
        <v>57</v>
      </c>
      <c r="F148" s="167" t="s">
        <v>58</v>
      </c>
      <c r="G148" s="167" t="s">
        <v>166</v>
      </c>
      <c r="H148" s="167" t="s">
        <v>167</v>
      </c>
      <c r="I148" s="167" t="s">
        <v>168</v>
      </c>
      <c r="J148" s="167" t="s">
        <v>131</v>
      </c>
      <c r="K148" s="168" t="s">
        <v>169</v>
      </c>
      <c r="L148" s="169"/>
      <c r="M148" s="75" t="s">
        <v>1</v>
      </c>
      <c r="N148" s="76" t="s">
        <v>40</v>
      </c>
      <c r="O148" s="76" t="s">
        <v>170</v>
      </c>
      <c r="P148" s="76" t="s">
        <v>171</v>
      </c>
      <c r="Q148" s="76" t="s">
        <v>172</v>
      </c>
      <c r="R148" s="76" t="s">
        <v>173</v>
      </c>
      <c r="S148" s="76" t="s">
        <v>174</v>
      </c>
      <c r="T148" s="77" t="s">
        <v>175</v>
      </c>
      <c r="U148" s="164"/>
      <c r="V148" s="164"/>
      <c r="W148" s="164"/>
      <c r="X148" s="164"/>
      <c r="Y148" s="164"/>
      <c r="Z148" s="164"/>
      <c r="AA148" s="164"/>
      <c r="AB148" s="164"/>
      <c r="AC148" s="164"/>
      <c r="AD148" s="164"/>
      <c r="AE148" s="164"/>
    </row>
    <row r="149" spans="1:65" s="2" customFormat="1" ht="22.9" customHeight="1">
      <c r="A149" s="34"/>
      <c r="B149" s="35"/>
      <c r="C149" s="82" t="s">
        <v>176</v>
      </c>
      <c r="D149" s="36"/>
      <c r="E149" s="36"/>
      <c r="F149" s="36"/>
      <c r="G149" s="36"/>
      <c r="H149" s="36"/>
      <c r="I149" s="36"/>
      <c r="J149" s="170">
        <f>BK149</f>
        <v>0</v>
      </c>
      <c r="K149" s="36"/>
      <c r="L149" s="39"/>
      <c r="M149" s="78"/>
      <c r="N149" s="171"/>
      <c r="O149" s="79"/>
      <c r="P149" s="172">
        <f>P150</f>
        <v>0</v>
      </c>
      <c r="Q149" s="79"/>
      <c r="R149" s="172">
        <f>R150</f>
        <v>0.18023</v>
      </c>
      <c r="S149" s="79"/>
      <c r="T149" s="173">
        <f>T150</f>
        <v>3.2</v>
      </c>
      <c r="U149" s="34"/>
      <c r="V149" s="34"/>
      <c r="W149" s="34"/>
      <c r="X149" s="34"/>
      <c r="Y149" s="34"/>
      <c r="Z149" s="34"/>
      <c r="AA149" s="34"/>
      <c r="AB149" s="34"/>
      <c r="AC149" s="34"/>
      <c r="AD149" s="34"/>
      <c r="AE149" s="34"/>
      <c r="AT149" s="17" t="s">
        <v>75</v>
      </c>
      <c r="AU149" s="17" t="s">
        <v>133</v>
      </c>
      <c r="BK149" s="174">
        <f>BK150</f>
        <v>0</v>
      </c>
    </row>
    <row r="150" spans="1:65" s="12" customFormat="1" ht="25.9" customHeight="1">
      <c r="B150" s="175"/>
      <c r="C150" s="176"/>
      <c r="D150" s="177" t="s">
        <v>75</v>
      </c>
      <c r="E150" s="178" t="s">
        <v>3865</v>
      </c>
      <c r="F150" s="178" t="s">
        <v>3866</v>
      </c>
      <c r="G150" s="176"/>
      <c r="H150" s="176"/>
      <c r="I150" s="179"/>
      <c r="J150" s="180">
        <f>BK150</f>
        <v>0</v>
      </c>
      <c r="K150" s="176"/>
      <c r="L150" s="181"/>
      <c r="M150" s="182"/>
      <c r="N150" s="183"/>
      <c r="O150" s="183"/>
      <c r="P150" s="184">
        <f>P151+P161+P171+P178+P221+P256+P317+P331+P339+P410+P469+P476+P513+P550+P788+P795+P811+P830+P907+P967+P1129+P1164+P1181</f>
        <v>0</v>
      </c>
      <c r="Q150" s="183"/>
      <c r="R150" s="184">
        <f>R151+R161+R171+R178+R221+R256+R317+R331+R339+R410+R469+R476+R513+R550+R788+R795+R811+R830+R907+R967+R1129+R1164+R1181</f>
        <v>0.18023</v>
      </c>
      <c r="S150" s="183"/>
      <c r="T150" s="185">
        <f>T151+T161+T171+T178+T221+T256+T317+T331+T339+T410+T469+T476+T513+T550+T788+T795+T811+T830+T907+T967+T1129+T1164+T1181</f>
        <v>3.2</v>
      </c>
      <c r="AR150" s="186" t="s">
        <v>187</v>
      </c>
      <c r="AT150" s="187" t="s">
        <v>75</v>
      </c>
      <c r="AU150" s="187" t="s">
        <v>76</v>
      </c>
      <c r="AY150" s="186" t="s">
        <v>179</v>
      </c>
      <c r="BK150" s="188">
        <f>BK151+BK161+BK171+BK178+BK221+BK256+BK317+BK331+BK339+BK410+BK469+BK476+BK513+BK550+BK788+BK795+BK811+BK830+BK907+BK967+BK1129+BK1164+BK1181</f>
        <v>0</v>
      </c>
    </row>
    <row r="151" spans="1:65" s="12" customFormat="1" ht="22.9" customHeight="1">
      <c r="B151" s="175"/>
      <c r="C151" s="176"/>
      <c r="D151" s="177" t="s">
        <v>75</v>
      </c>
      <c r="E151" s="189" t="s">
        <v>3867</v>
      </c>
      <c r="F151" s="189" t="s">
        <v>3868</v>
      </c>
      <c r="G151" s="176"/>
      <c r="H151" s="176"/>
      <c r="I151" s="179"/>
      <c r="J151" s="190">
        <f>BK151</f>
        <v>0</v>
      </c>
      <c r="K151" s="176"/>
      <c r="L151" s="181"/>
      <c r="M151" s="182"/>
      <c r="N151" s="183"/>
      <c r="O151" s="183"/>
      <c r="P151" s="184">
        <f>SUM(P152:P160)</f>
        <v>0</v>
      </c>
      <c r="Q151" s="183"/>
      <c r="R151" s="184">
        <f>SUM(R152:R160)</f>
        <v>0</v>
      </c>
      <c r="S151" s="183"/>
      <c r="T151" s="185">
        <f>SUM(T152:T160)</f>
        <v>0</v>
      </c>
      <c r="AR151" s="186" t="s">
        <v>180</v>
      </c>
      <c r="AT151" s="187" t="s">
        <v>75</v>
      </c>
      <c r="AU151" s="187" t="s">
        <v>83</v>
      </c>
      <c r="AY151" s="186" t="s">
        <v>179</v>
      </c>
      <c r="BK151" s="188">
        <f>SUM(BK152:BK160)</f>
        <v>0</v>
      </c>
    </row>
    <row r="152" spans="1:65" s="2" customFormat="1" ht="33" customHeight="1">
      <c r="A152" s="34"/>
      <c r="B152" s="35"/>
      <c r="C152" s="230" t="s">
        <v>83</v>
      </c>
      <c r="D152" s="230" t="s">
        <v>434</v>
      </c>
      <c r="E152" s="231" t="s">
        <v>3869</v>
      </c>
      <c r="F152" s="232" t="s">
        <v>3870</v>
      </c>
      <c r="G152" s="233" t="s">
        <v>3393</v>
      </c>
      <c r="H152" s="234">
        <v>5</v>
      </c>
      <c r="I152" s="235"/>
      <c r="J152" s="236">
        <f>ROUND(I152*H152,2)</f>
        <v>0</v>
      </c>
      <c r="K152" s="232" t="s">
        <v>1</v>
      </c>
      <c r="L152" s="237"/>
      <c r="M152" s="238" t="s">
        <v>1</v>
      </c>
      <c r="N152" s="239" t="s">
        <v>41</v>
      </c>
      <c r="O152" s="71"/>
      <c r="P152" s="200">
        <f>O152*H152</f>
        <v>0</v>
      </c>
      <c r="Q152" s="200">
        <v>0</v>
      </c>
      <c r="R152" s="200">
        <f>Q152*H152</f>
        <v>0</v>
      </c>
      <c r="S152" s="200">
        <v>0</v>
      </c>
      <c r="T152" s="201">
        <f>S152*H152</f>
        <v>0</v>
      </c>
      <c r="U152" s="34"/>
      <c r="V152" s="34"/>
      <c r="W152" s="34"/>
      <c r="X152" s="34"/>
      <c r="Y152" s="34"/>
      <c r="Z152" s="34"/>
      <c r="AA152" s="34"/>
      <c r="AB152" s="34"/>
      <c r="AC152" s="34"/>
      <c r="AD152" s="34"/>
      <c r="AE152" s="34"/>
      <c r="AR152" s="202" t="s">
        <v>1492</v>
      </c>
      <c r="AT152" s="202" t="s">
        <v>434</v>
      </c>
      <c r="AU152" s="202" t="s">
        <v>85</v>
      </c>
      <c r="AY152" s="17" t="s">
        <v>179</v>
      </c>
      <c r="BE152" s="203">
        <f>IF(N152="základní",J152,0)</f>
        <v>0</v>
      </c>
      <c r="BF152" s="203">
        <f>IF(N152="snížená",J152,0)</f>
        <v>0</v>
      </c>
      <c r="BG152" s="203">
        <f>IF(N152="zákl. přenesená",J152,0)</f>
        <v>0</v>
      </c>
      <c r="BH152" s="203">
        <f>IF(N152="sníž. přenesená",J152,0)</f>
        <v>0</v>
      </c>
      <c r="BI152" s="203">
        <f>IF(N152="nulová",J152,0)</f>
        <v>0</v>
      </c>
      <c r="BJ152" s="17" t="s">
        <v>83</v>
      </c>
      <c r="BK152" s="203">
        <f>ROUND(I152*H152,2)</f>
        <v>0</v>
      </c>
      <c r="BL152" s="17" t="s">
        <v>1492</v>
      </c>
      <c r="BM152" s="202" t="s">
        <v>3871</v>
      </c>
    </row>
    <row r="153" spans="1:65" s="14" customFormat="1" ht="11.25">
      <c r="B153" s="219"/>
      <c r="C153" s="220"/>
      <c r="D153" s="204" t="s">
        <v>191</v>
      </c>
      <c r="E153" s="221" t="s">
        <v>1</v>
      </c>
      <c r="F153" s="222" t="s">
        <v>209</v>
      </c>
      <c r="G153" s="220"/>
      <c r="H153" s="223">
        <v>5</v>
      </c>
      <c r="I153" s="224"/>
      <c r="J153" s="220"/>
      <c r="K153" s="220"/>
      <c r="L153" s="225"/>
      <c r="M153" s="226"/>
      <c r="N153" s="227"/>
      <c r="O153" s="227"/>
      <c r="P153" s="227"/>
      <c r="Q153" s="227"/>
      <c r="R153" s="227"/>
      <c r="S153" s="227"/>
      <c r="T153" s="228"/>
      <c r="AT153" s="229" t="s">
        <v>191</v>
      </c>
      <c r="AU153" s="229" t="s">
        <v>85</v>
      </c>
      <c r="AV153" s="14" t="s">
        <v>85</v>
      </c>
      <c r="AW153" s="14" t="s">
        <v>32</v>
      </c>
      <c r="AX153" s="14" t="s">
        <v>76</v>
      </c>
      <c r="AY153" s="229" t="s">
        <v>179</v>
      </c>
    </row>
    <row r="154" spans="1:65" s="2" customFormat="1" ht="24">
      <c r="A154" s="34"/>
      <c r="B154" s="35"/>
      <c r="C154" s="191" t="s">
        <v>85</v>
      </c>
      <c r="D154" s="191" t="s">
        <v>182</v>
      </c>
      <c r="E154" s="192" t="s">
        <v>3872</v>
      </c>
      <c r="F154" s="193" t="s">
        <v>3873</v>
      </c>
      <c r="G154" s="194" t="s">
        <v>198</v>
      </c>
      <c r="H154" s="195">
        <v>5</v>
      </c>
      <c r="I154" s="196"/>
      <c r="J154" s="197">
        <f>ROUND(I154*H154,2)</f>
        <v>0</v>
      </c>
      <c r="K154" s="193" t="s">
        <v>1</v>
      </c>
      <c r="L154" s="39"/>
      <c r="M154" s="198" t="s">
        <v>1</v>
      </c>
      <c r="N154" s="199" t="s">
        <v>41</v>
      </c>
      <c r="O154" s="71"/>
      <c r="P154" s="200">
        <f>O154*H154</f>
        <v>0</v>
      </c>
      <c r="Q154" s="200">
        <v>0</v>
      </c>
      <c r="R154" s="200">
        <f>Q154*H154</f>
        <v>0</v>
      </c>
      <c r="S154" s="200">
        <v>0</v>
      </c>
      <c r="T154" s="201">
        <f>S154*H154</f>
        <v>0</v>
      </c>
      <c r="U154" s="34"/>
      <c r="V154" s="34"/>
      <c r="W154" s="34"/>
      <c r="X154" s="34"/>
      <c r="Y154" s="34"/>
      <c r="Z154" s="34"/>
      <c r="AA154" s="34"/>
      <c r="AB154" s="34"/>
      <c r="AC154" s="34"/>
      <c r="AD154" s="34"/>
      <c r="AE154" s="34"/>
      <c r="AR154" s="202" t="s">
        <v>263</v>
      </c>
      <c r="AT154" s="202" t="s">
        <v>182</v>
      </c>
      <c r="AU154" s="202" t="s">
        <v>85</v>
      </c>
      <c r="AY154" s="17" t="s">
        <v>179</v>
      </c>
      <c r="BE154" s="203">
        <f>IF(N154="základní",J154,0)</f>
        <v>0</v>
      </c>
      <c r="BF154" s="203">
        <f>IF(N154="snížená",J154,0)</f>
        <v>0</v>
      </c>
      <c r="BG154" s="203">
        <f>IF(N154="zákl. přenesená",J154,0)</f>
        <v>0</v>
      </c>
      <c r="BH154" s="203">
        <f>IF(N154="sníž. přenesená",J154,0)</f>
        <v>0</v>
      </c>
      <c r="BI154" s="203">
        <f>IF(N154="nulová",J154,0)</f>
        <v>0</v>
      </c>
      <c r="BJ154" s="17" t="s">
        <v>83</v>
      </c>
      <c r="BK154" s="203">
        <f>ROUND(I154*H154,2)</f>
        <v>0</v>
      </c>
      <c r="BL154" s="17" t="s">
        <v>263</v>
      </c>
      <c r="BM154" s="202" t="s">
        <v>3874</v>
      </c>
    </row>
    <row r="155" spans="1:65" s="2" customFormat="1" ht="16.5" customHeight="1">
      <c r="A155" s="34"/>
      <c r="B155" s="35"/>
      <c r="C155" s="230" t="s">
        <v>180</v>
      </c>
      <c r="D155" s="230" t="s">
        <v>434</v>
      </c>
      <c r="E155" s="231" t="s">
        <v>3875</v>
      </c>
      <c r="F155" s="232" t="s">
        <v>3876</v>
      </c>
      <c r="G155" s="233" t="s">
        <v>3393</v>
      </c>
      <c r="H155" s="234">
        <v>3</v>
      </c>
      <c r="I155" s="235"/>
      <c r="J155" s="236">
        <f>ROUND(I155*H155,2)</f>
        <v>0</v>
      </c>
      <c r="K155" s="232" t="s">
        <v>1</v>
      </c>
      <c r="L155" s="237"/>
      <c r="M155" s="238" t="s">
        <v>1</v>
      </c>
      <c r="N155" s="239" t="s">
        <v>41</v>
      </c>
      <c r="O155" s="71"/>
      <c r="P155" s="200">
        <f>O155*H155</f>
        <v>0</v>
      </c>
      <c r="Q155" s="200">
        <v>0</v>
      </c>
      <c r="R155" s="200">
        <f>Q155*H155</f>
        <v>0</v>
      </c>
      <c r="S155" s="200">
        <v>0</v>
      </c>
      <c r="T155" s="201">
        <f>S155*H155</f>
        <v>0</v>
      </c>
      <c r="U155" s="34"/>
      <c r="V155" s="34"/>
      <c r="W155" s="34"/>
      <c r="X155" s="34"/>
      <c r="Y155" s="34"/>
      <c r="Z155" s="34"/>
      <c r="AA155" s="34"/>
      <c r="AB155" s="34"/>
      <c r="AC155" s="34"/>
      <c r="AD155" s="34"/>
      <c r="AE155" s="34"/>
      <c r="AR155" s="202" t="s">
        <v>1492</v>
      </c>
      <c r="AT155" s="202" t="s">
        <v>434</v>
      </c>
      <c r="AU155" s="202" t="s">
        <v>85</v>
      </c>
      <c r="AY155" s="17" t="s">
        <v>179</v>
      </c>
      <c r="BE155" s="203">
        <f>IF(N155="základní",J155,0)</f>
        <v>0</v>
      </c>
      <c r="BF155" s="203">
        <f>IF(N155="snížená",J155,0)</f>
        <v>0</v>
      </c>
      <c r="BG155" s="203">
        <f>IF(N155="zákl. přenesená",J155,0)</f>
        <v>0</v>
      </c>
      <c r="BH155" s="203">
        <f>IF(N155="sníž. přenesená",J155,0)</f>
        <v>0</v>
      </c>
      <c r="BI155" s="203">
        <f>IF(N155="nulová",J155,0)</f>
        <v>0</v>
      </c>
      <c r="BJ155" s="17" t="s">
        <v>83</v>
      </c>
      <c r="BK155" s="203">
        <f>ROUND(I155*H155,2)</f>
        <v>0</v>
      </c>
      <c r="BL155" s="17" t="s">
        <v>1492</v>
      </c>
      <c r="BM155" s="202" t="s">
        <v>3877</v>
      </c>
    </row>
    <row r="156" spans="1:65" s="14" customFormat="1" ht="11.25">
      <c r="B156" s="219"/>
      <c r="C156" s="220"/>
      <c r="D156" s="204" t="s">
        <v>191</v>
      </c>
      <c r="E156" s="221" t="s">
        <v>1</v>
      </c>
      <c r="F156" s="222" t="s">
        <v>180</v>
      </c>
      <c r="G156" s="220"/>
      <c r="H156" s="223">
        <v>3</v>
      </c>
      <c r="I156" s="224"/>
      <c r="J156" s="220"/>
      <c r="K156" s="220"/>
      <c r="L156" s="225"/>
      <c r="M156" s="226"/>
      <c r="N156" s="227"/>
      <c r="O156" s="227"/>
      <c r="P156" s="227"/>
      <c r="Q156" s="227"/>
      <c r="R156" s="227"/>
      <c r="S156" s="227"/>
      <c r="T156" s="228"/>
      <c r="AT156" s="229" t="s">
        <v>191</v>
      </c>
      <c r="AU156" s="229" t="s">
        <v>85</v>
      </c>
      <c r="AV156" s="14" t="s">
        <v>85</v>
      </c>
      <c r="AW156" s="14" t="s">
        <v>32</v>
      </c>
      <c r="AX156" s="14" t="s">
        <v>76</v>
      </c>
      <c r="AY156" s="229" t="s">
        <v>179</v>
      </c>
    </row>
    <row r="157" spans="1:65" s="2" customFormat="1" ht="16.5" customHeight="1">
      <c r="A157" s="34"/>
      <c r="B157" s="35"/>
      <c r="C157" s="230" t="s">
        <v>187</v>
      </c>
      <c r="D157" s="230" t="s">
        <v>434</v>
      </c>
      <c r="E157" s="231" t="s">
        <v>3878</v>
      </c>
      <c r="F157" s="232" t="s">
        <v>3879</v>
      </c>
      <c r="G157" s="233" t="s">
        <v>3393</v>
      </c>
      <c r="H157" s="234">
        <v>9</v>
      </c>
      <c r="I157" s="235"/>
      <c r="J157" s="236">
        <f>ROUND(I157*H157,2)</f>
        <v>0</v>
      </c>
      <c r="K157" s="232" t="s">
        <v>1</v>
      </c>
      <c r="L157" s="237"/>
      <c r="M157" s="238" t="s">
        <v>1</v>
      </c>
      <c r="N157" s="239" t="s">
        <v>41</v>
      </c>
      <c r="O157" s="71"/>
      <c r="P157" s="200">
        <f>O157*H157</f>
        <v>0</v>
      </c>
      <c r="Q157" s="200">
        <v>0</v>
      </c>
      <c r="R157" s="200">
        <f>Q157*H157</f>
        <v>0</v>
      </c>
      <c r="S157" s="200">
        <v>0</v>
      </c>
      <c r="T157" s="201">
        <f>S157*H157</f>
        <v>0</v>
      </c>
      <c r="U157" s="34"/>
      <c r="V157" s="34"/>
      <c r="W157" s="34"/>
      <c r="X157" s="34"/>
      <c r="Y157" s="34"/>
      <c r="Z157" s="34"/>
      <c r="AA157" s="34"/>
      <c r="AB157" s="34"/>
      <c r="AC157" s="34"/>
      <c r="AD157" s="34"/>
      <c r="AE157" s="34"/>
      <c r="AR157" s="202" t="s">
        <v>1492</v>
      </c>
      <c r="AT157" s="202" t="s">
        <v>434</v>
      </c>
      <c r="AU157" s="202" t="s">
        <v>85</v>
      </c>
      <c r="AY157" s="17" t="s">
        <v>179</v>
      </c>
      <c r="BE157" s="203">
        <f>IF(N157="základní",J157,0)</f>
        <v>0</v>
      </c>
      <c r="BF157" s="203">
        <f>IF(N157="snížená",J157,0)</f>
        <v>0</v>
      </c>
      <c r="BG157" s="203">
        <f>IF(N157="zákl. přenesená",J157,0)</f>
        <v>0</v>
      </c>
      <c r="BH157" s="203">
        <f>IF(N157="sníž. přenesená",J157,0)</f>
        <v>0</v>
      </c>
      <c r="BI157" s="203">
        <f>IF(N157="nulová",J157,0)</f>
        <v>0</v>
      </c>
      <c r="BJ157" s="17" t="s">
        <v>83</v>
      </c>
      <c r="BK157" s="203">
        <f>ROUND(I157*H157,2)</f>
        <v>0</v>
      </c>
      <c r="BL157" s="17" t="s">
        <v>1492</v>
      </c>
      <c r="BM157" s="202" t="s">
        <v>3880</v>
      </c>
    </row>
    <row r="158" spans="1:65" s="14" customFormat="1" ht="11.25">
      <c r="B158" s="219"/>
      <c r="C158" s="220"/>
      <c r="D158" s="204" t="s">
        <v>191</v>
      </c>
      <c r="E158" s="221" t="s">
        <v>1</v>
      </c>
      <c r="F158" s="222" t="s">
        <v>225</v>
      </c>
      <c r="G158" s="220"/>
      <c r="H158" s="223">
        <v>9</v>
      </c>
      <c r="I158" s="224"/>
      <c r="J158" s="220"/>
      <c r="K158" s="220"/>
      <c r="L158" s="225"/>
      <c r="M158" s="226"/>
      <c r="N158" s="227"/>
      <c r="O158" s="227"/>
      <c r="P158" s="227"/>
      <c r="Q158" s="227"/>
      <c r="R158" s="227"/>
      <c r="S158" s="227"/>
      <c r="T158" s="228"/>
      <c r="AT158" s="229" t="s">
        <v>191</v>
      </c>
      <c r="AU158" s="229" t="s">
        <v>85</v>
      </c>
      <c r="AV158" s="14" t="s">
        <v>85</v>
      </c>
      <c r="AW158" s="14" t="s">
        <v>32</v>
      </c>
      <c r="AX158" s="14" t="s">
        <v>76</v>
      </c>
      <c r="AY158" s="229" t="s">
        <v>179</v>
      </c>
    </row>
    <row r="159" spans="1:65" s="2" customFormat="1" ht="16.5" customHeight="1">
      <c r="A159" s="34"/>
      <c r="B159" s="35"/>
      <c r="C159" s="230" t="s">
        <v>209</v>
      </c>
      <c r="D159" s="230" t="s">
        <v>434</v>
      </c>
      <c r="E159" s="231" t="s">
        <v>3881</v>
      </c>
      <c r="F159" s="232" t="s">
        <v>3882</v>
      </c>
      <c r="G159" s="233" t="s">
        <v>3393</v>
      </c>
      <c r="H159" s="234">
        <v>3</v>
      </c>
      <c r="I159" s="235"/>
      <c r="J159" s="236">
        <f>ROUND(I159*H159,2)</f>
        <v>0</v>
      </c>
      <c r="K159" s="232" t="s">
        <v>1</v>
      </c>
      <c r="L159" s="237"/>
      <c r="M159" s="238" t="s">
        <v>1</v>
      </c>
      <c r="N159" s="239" t="s">
        <v>41</v>
      </c>
      <c r="O159" s="71"/>
      <c r="P159" s="200">
        <f>O159*H159</f>
        <v>0</v>
      </c>
      <c r="Q159" s="200">
        <v>0</v>
      </c>
      <c r="R159" s="200">
        <f>Q159*H159</f>
        <v>0</v>
      </c>
      <c r="S159" s="200">
        <v>0</v>
      </c>
      <c r="T159" s="201">
        <f>S159*H159</f>
        <v>0</v>
      </c>
      <c r="U159" s="34"/>
      <c r="V159" s="34"/>
      <c r="W159" s="34"/>
      <c r="X159" s="34"/>
      <c r="Y159" s="34"/>
      <c r="Z159" s="34"/>
      <c r="AA159" s="34"/>
      <c r="AB159" s="34"/>
      <c r="AC159" s="34"/>
      <c r="AD159" s="34"/>
      <c r="AE159" s="34"/>
      <c r="AR159" s="202" t="s">
        <v>1492</v>
      </c>
      <c r="AT159" s="202" t="s">
        <v>434</v>
      </c>
      <c r="AU159" s="202" t="s">
        <v>85</v>
      </c>
      <c r="AY159" s="17" t="s">
        <v>179</v>
      </c>
      <c r="BE159" s="203">
        <f>IF(N159="základní",J159,0)</f>
        <v>0</v>
      </c>
      <c r="BF159" s="203">
        <f>IF(N159="snížená",J159,0)</f>
        <v>0</v>
      </c>
      <c r="BG159" s="203">
        <f>IF(N159="zákl. přenesená",J159,0)</f>
        <v>0</v>
      </c>
      <c r="BH159" s="203">
        <f>IF(N159="sníž. přenesená",J159,0)</f>
        <v>0</v>
      </c>
      <c r="BI159" s="203">
        <f>IF(N159="nulová",J159,0)</f>
        <v>0</v>
      </c>
      <c r="BJ159" s="17" t="s">
        <v>83</v>
      </c>
      <c r="BK159" s="203">
        <f>ROUND(I159*H159,2)</f>
        <v>0</v>
      </c>
      <c r="BL159" s="17" t="s">
        <v>1492</v>
      </c>
      <c r="BM159" s="202" t="s">
        <v>3883</v>
      </c>
    </row>
    <row r="160" spans="1:65" s="14" customFormat="1" ht="11.25">
      <c r="B160" s="219"/>
      <c r="C160" s="220"/>
      <c r="D160" s="204" t="s">
        <v>191</v>
      </c>
      <c r="E160" s="221" t="s">
        <v>1</v>
      </c>
      <c r="F160" s="222" t="s">
        <v>180</v>
      </c>
      <c r="G160" s="220"/>
      <c r="H160" s="223">
        <v>3</v>
      </c>
      <c r="I160" s="224"/>
      <c r="J160" s="220"/>
      <c r="K160" s="220"/>
      <c r="L160" s="225"/>
      <c r="M160" s="226"/>
      <c r="N160" s="227"/>
      <c r="O160" s="227"/>
      <c r="P160" s="227"/>
      <c r="Q160" s="227"/>
      <c r="R160" s="227"/>
      <c r="S160" s="227"/>
      <c r="T160" s="228"/>
      <c r="AT160" s="229" t="s">
        <v>191</v>
      </c>
      <c r="AU160" s="229" t="s">
        <v>85</v>
      </c>
      <c r="AV160" s="14" t="s">
        <v>85</v>
      </c>
      <c r="AW160" s="14" t="s">
        <v>32</v>
      </c>
      <c r="AX160" s="14" t="s">
        <v>76</v>
      </c>
      <c r="AY160" s="229" t="s">
        <v>179</v>
      </c>
    </row>
    <row r="161" spans="1:65" s="12" customFormat="1" ht="22.9" customHeight="1">
      <c r="B161" s="175"/>
      <c r="C161" s="176"/>
      <c r="D161" s="177" t="s">
        <v>75</v>
      </c>
      <c r="E161" s="189" t="s">
        <v>3884</v>
      </c>
      <c r="F161" s="189" t="s">
        <v>3885</v>
      </c>
      <c r="G161" s="176"/>
      <c r="H161" s="176"/>
      <c r="I161" s="179"/>
      <c r="J161" s="190">
        <f>BK161</f>
        <v>0</v>
      </c>
      <c r="K161" s="176"/>
      <c r="L161" s="181"/>
      <c r="M161" s="182"/>
      <c r="N161" s="183"/>
      <c r="O161" s="183"/>
      <c r="P161" s="184">
        <f>SUM(P162:P170)</f>
        <v>0</v>
      </c>
      <c r="Q161" s="183"/>
      <c r="R161" s="184">
        <f>SUM(R162:R170)</f>
        <v>0</v>
      </c>
      <c r="S161" s="183"/>
      <c r="T161" s="185">
        <f>SUM(T162:T170)</f>
        <v>0</v>
      </c>
      <c r="AR161" s="186" t="s">
        <v>180</v>
      </c>
      <c r="AT161" s="187" t="s">
        <v>75</v>
      </c>
      <c r="AU161" s="187" t="s">
        <v>83</v>
      </c>
      <c r="AY161" s="186" t="s">
        <v>179</v>
      </c>
      <c r="BK161" s="188">
        <f>SUM(BK162:BK170)</f>
        <v>0</v>
      </c>
    </row>
    <row r="162" spans="1:65" s="2" customFormat="1" ht="33" customHeight="1">
      <c r="A162" s="34"/>
      <c r="B162" s="35"/>
      <c r="C162" s="230" t="s">
        <v>213</v>
      </c>
      <c r="D162" s="230" t="s">
        <v>434</v>
      </c>
      <c r="E162" s="231" t="s">
        <v>3869</v>
      </c>
      <c r="F162" s="232" t="s">
        <v>3870</v>
      </c>
      <c r="G162" s="233" t="s">
        <v>3393</v>
      </c>
      <c r="H162" s="234">
        <v>4</v>
      </c>
      <c r="I162" s="235"/>
      <c r="J162" s="236">
        <f>ROUND(I162*H162,2)</f>
        <v>0</v>
      </c>
      <c r="K162" s="232" t="s">
        <v>1</v>
      </c>
      <c r="L162" s="237"/>
      <c r="M162" s="238" t="s">
        <v>1</v>
      </c>
      <c r="N162" s="239" t="s">
        <v>41</v>
      </c>
      <c r="O162" s="71"/>
      <c r="P162" s="200">
        <f>O162*H162</f>
        <v>0</v>
      </c>
      <c r="Q162" s="200">
        <v>0</v>
      </c>
      <c r="R162" s="200">
        <f>Q162*H162</f>
        <v>0</v>
      </c>
      <c r="S162" s="200">
        <v>0</v>
      </c>
      <c r="T162" s="201">
        <f>S162*H162</f>
        <v>0</v>
      </c>
      <c r="U162" s="34"/>
      <c r="V162" s="34"/>
      <c r="W162" s="34"/>
      <c r="X162" s="34"/>
      <c r="Y162" s="34"/>
      <c r="Z162" s="34"/>
      <c r="AA162" s="34"/>
      <c r="AB162" s="34"/>
      <c r="AC162" s="34"/>
      <c r="AD162" s="34"/>
      <c r="AE162" s="34"/>
      <c r="AR162" s="202" t="s">
        <v>1492</v>
      </c>
      <c r="AT162" s="202" t="s">
        <v>434</v>
      </c>
      <c r="AU162" s="202" t="s">
        <v>85</v>
      </c>
      <c r="AY162" s="17" t="s">
        <v>179</v>
      </c>
      <c r="BE162" s="203">
        <f>IF(N162="základní",J162,0)</f>
        <v>0</v>
      </c>
      <c r="BF162" s="203">
        <f>IF(N162="snížená",J162,0)</f>
        <v>0</v>
      </c>
      <c r="BG162" s="203">
        <f>IF(N162="zákl. přenesená",J162,0)</f>
        <v>0</v>
      </c>
      <c r="BH162" s="203">
        <f>IF(N162="sníž. přenesená",J162,0)</f>
        <v>0</v>
      </c>
      <c r="BI162" s="203">
        <f>IF(N162="nulová",J162,0)</f>
        <v>0</v>
      </c>
      <c r="BJ162" s="17" t="s">
        <v>83</v>
      </c>
      <c r="BK162" s="203">
        <f>ROUND(I162*H162,2)</f>
        <v>0</v>
      </c>
      <c r="BL162" s="17" t="s">
        <v>1492</v>
      </c>
      <c r="BM162" s="202" t="s">
        <v>3886</v>
      </c>
    </row>
    <row r="163" spans="1:65" s="14" customFormat="1" ht="11.25">
      <c r="B163" s="219"/>
      <c r="C163" s="220"/>
      <c r="D163" s="204" t="s">
        <v>191</v>
      </c>
      <c r="E163" s="221" t="s">
        <v>1</v>
      </c>
      <c r="F163" s="222" t="s">
        <v>187</v>
      </c>
      <c r="G163" s="220"/>
      <c r="H163" s="223">
        <v>4</v>
      </c>
      <c r="I163" s="224"/>
      <c r="J163" s="220"/>
      <c r="K163" s="220"/>
      <c r="L163" s="225"/>
      <c r="M163" s="226"/>
      <c r="N163" s="227"/>
      <c r="O163" s="227"/>
      <c r="P163" s="227"/>
      <c r="Q163" s="227"/>
      <c r="R163" s="227"/>
      <c r="S163" s="227"/>
      <c r="T163" s="228"/>
      <c r="AT163" s="229" t="s">
        <v>191</v>
      </c>
      <c r="AU163" s="229" t="s">
        <v>85</v>
      </c>
      <c r="AV163" s="14" t="s">
        <v>85</v>
      </c>
      <c r="AW163" s="14" t="s">
        <v>32</v>
      </c>
      <c r="AX163" s="14" t="s">
        <v>76</v>
      </c>
      <c r="AY163" s="229" t="s">
        <v>179</v>
      </c>
    </row>
    <row r="164" spans="1:65" s="2" customFormat="1" ht="24">
      <c r="A164" s="34"/>
      <c r="B164" s="35"/>
      <c r="C164" s="191" t="s">
        <v>217</v>
      </c>
      <c r="D164" s="191" t="s">
        <v>182</v>
      </c>
      <c r="E164" s="192" t="s">
        <v>3872</v>
      </c>
      <c r="F164" s="193" t="s">
        <v>3873</v>
      </c>
      <c r="G164" s="194" t="s">
        <v>198</v>
      </c>
      <c r="H164" s="195">
        <v>4</v>
      </c>
      <c r="I164" s="196"/>
      <c r="J164" s="197">
        <f>ROUND(I164*H164,2)</f>
        <v>0</v>
      </c>
      <c r="K164" s="193" t="s">
        <v>1</v>
      </c>
      <c r="L164" s="39"/>
      <c r="M164" s="198" t="s">
        <v>1</v>
      </c>
      <c r="N164" s="199" t="s">
        <v>41</v>
      </c>
      <c r="O164" s="71"/>
      <c r="P164" s="200">
        <f>O164*H164</f>
        <v>0</v>
      </c>
      <c r="Q164" s="200">
        <v>0</v>
      </c>
      <c r="R164" s="200">
        <f>Q164*H164</f>
        <v>0</v>
      </c>
      <c r="S164" s="200">
        <v>0</v>
      </c>
      <c r="T164" s="201">
        <f>S164*H164</f>
        <v>0</v>
      </c>
      <c r="U164" s="34"/>
      <c r="V164" s="34"/>
      <c r="W164" s="34"/>
      <c r="X164" s="34"/>
      <c r="Y164" s="34"/>
      <c r="Z164" s="34"/>
      <c r="AA164" s="34"/>
      <c r="AB164" s="34"/>
      <c r="AC164" s="34"/>
      <c r="AD164" s="34"/>
      <c r="AE164" s="34"/>
      <c r="AR164" s="202" t="s">
        <v>263</v>
      </c>
      <c r="AT164" s="202" t="s">
        <v>182</v>
      </c>
      <c r="AU164" s="202" t="s">
        <v>85</v>
      </c>
      <c r="AY164" s="17" t="s">
        <v>179</v>
      </c>
      <c r="BE164" s="203">
        <f>IF(N164="základní",J164,0)</f>
        <v>0</v>
      </c>
      <c r="BF164" s="203">
        <f>IF(N164="snížená",J164,0)</f>
        <v>0</v>
      </c>
      <c r="BG164" s="203">
        <f>IF(N164="zákl. přenesená",J164,0)</f>
        <v>0</v>
      </c>
      <c r="BH164" s="203">
        <f>IF(N164="sníž. přenesená",J164,0)</f>
        <v>0</v>
      </c>
      <c r="BI164" s="203">
        <f>IF(N164="nulová",J164,0)</f>
        <v>0</v>
      </c>
      <c r="BJ164" s="17" t="s">
        <v>83</v>
      </c>
      <c r="BK164" s="203">
        <f>ROUND(I164*H164,2)</f>
        <v>0</v>
      </c>
      <c r="BL164" s="17" t="s">
        <v>263</v>
      </c>
      <c r="BM164" s="202" t="s">
        <v>3887</v>
      </c>
    </row>
    <row r="165" spans="1:65" s="2" customFormat="1" ht="16.5" customHeight="1">
      <c r="A165" s="34"/>
      <c r="B165" s="35"/>
      <c r="C165" s="230" t="s">
        <v>221</v>
      </c>
      <c r="D165" s="230" t="s">
        <v>434</v>
      </c>
      <c r="E165" s="231" t="s">
        <v>3875</v>
      </c>
      <c r="F165" s="232" t="s">
        <v>3876</v>
      </c>
      <c r="G165" s="233" t="s">
        <v>3393</v>
      </c>
      <c r="H165" s="234">
        <v>3</v>
      </c>
      <c r="I165" s="235"/>
      <c r="J165" s="236">
        <f>ROUND(I165*H165,2)</f>
        <v>0</v>
      </c>
      <c r="K165" s="232" t="s">
        <v>1</v>
      </c>
      <c r="L165" s="237"/>
      <c r="M165" s="238" t="s">
        <v>1</v>
      </c>
      <c r="N165" s="239" t="s">
        <v>41</v>
      </c>
      <c r="O165" s="71"/>
      <c r="P165" s="200">
        <f>O165*H165</f>
        <v>0</v>
      </c>
      <c r="Q165" s="200">
        <v>0</v>
      </c>
      <c r="R165" s="200">
        <f>Q165*H165</f>
        <v>0</v>
      </c>
      <c r="S165" s="200">
        <v>0</v>
      </c>
      <c r="T165" s="201">
        <f>S165*H165</f>
        <v>0</v>
      </c>
      <c r="U165" s="34"/>
      <c r="V165" s="34"/>
      <c r="W165" s="34"/>
      <c r="X165" s="34"/>
      <c r="Y165" s="34"/>
      <c r="Z165" s="34"/>
      <c r="AA165" s="34"/>
      <c r="AB165" s="34"/>
      <c r="AC165" s="34"/>
      <c r="AD165" s="34"/>
      <c r="AE165" s="34"/>
      <c r="AR165" s="202" t="s">
        <v>1492</v>
      </c>
      <c r="AT165" s="202" t="s">
        <v>434</v>
      </c>
      <c r="AU165" s="202" t="s">
        <v>85</v>
      </c>
      <c r="AY165" s="17" t="s">
        <v>179</v>
      </c>
      <c r="BE165" s="203">
        <f>IF(N165="základní",J165,0)</f>
        <v>0</v>
      </c>
      <c r="BF165" s="203">
        <f>IF(N165="snížená",J165,0)</f>
        <v>0</v>
      </c>
      <c r="BG165" s="203">
        <f>IF(N165="zákl. přenesená",J165,0)</f>
        <v>0</v>
      </c>
      <c r="BH165" s="203">
        <f>IF(N165="sníž. přenesená",J165,0)</f>
        <v>0</v>
      </c>
      <c r="BI165" s="203">
        <f>IF(N165="nulová",J165,0)</f>
        <v>0</v>
      </c>
      <c r="BJ165" s="17" t="s">
        <v>83</v>
      </c>
      <c r="BK165" s="203">
        <f>ROUND(I165*H165,2)</f>
        <v>0</v>
      </c>
      <c r="BL165" s="17" t="s">
        <v>1492</v>
      </c>
      <c r="BM165" s="202" t="s">
        <v>3888</v>
      </c>
    </row>
    <row r="166" spans="1:65" s="14" customFormat="1" ht="11.25">
      <c r="B166" s="219"/>
      <c r="C166" s="220"/>
      <c r="D166" s="204" t="s">
        <v>191</v>
      </c>
      <c r="E166" s="221" t="s">
        <v>1</v>
      </c>
      <c r="F166" s="222" t="s">
        <v>180</v>
      </c>
      <c r="G166" s="220"/>
      <c r="H166" s="223">
        <v>3</v>
      </c>
      <c r="I166" s="224"/>
      <c r="J166" s="220"/>
      <c r="K166" s="220"/>
      <c r="L166" s="225"/>
      <c r="M166" s="226"/>
      <c r="N166" s="227"/>
      <c r="O166" s="227"/>
      <c r="P166" s="227"/>
      <c r="Q166" s="227"/>
      <c r="R166" s="227"/>
      <c r="S166" s="227"/>
      <c r="T166" s="228"/>
      <c r="AT166" s="229" t="s">
        <v>191</v>
      </c>
      <c r="AU166" s="229" t="s">
        <v>85</v>
      </c>
      <c r="AV166" s="14" t="s">
        <v>85</v>
      </c>
      <c r="AW166" s="14" t="s">
        <v>32</v>
      </c>
      <c r="AX166" s="14" t="s">
        <v>76</v>
      </c>
      <c r="AY166" s="229" t="s">
        <v>179</v>
      </c>
    </row>
    <row r="167" spans="1:65" s="2" customFormat="1" ht="16.5" customHeight="1">
      <c r="A167" s="34"/>
      <c r="B167" s="35"/>
      <c r="C167" s="230" t="s">
        <v>225</v>
      </c>
      <c r="D167" s="230" t="s">
        <v>434</v>
      </c>
      <c r="E167" s="231" t="s">
        <v>3889</v>
      </c>
      <c r="F167" s="232" t="s">
        <v>3890</v>
      </c>
      <c r="G167" s="233" t="s">
        <v>3393</v>
      </c>
      <c r="H167" s="234">
        <v>6</v>
      </c>
      <c r="I167" s="235"/>
      <c r="J167" s="236">
        <f>ROUND(I167*H167,2)</f>
        <v>0</v>
      </c>
      <c r="K167" s="232" t="s">
        <v>1</v>
      </c>
      <c r="L167" s="237"/>
      <c r="M167" s="238" t="s">
        <v>1</v>
      </c>
      <c r="N167" s="239" t="s">
        <v>41</v>
      </c>
      <c r="O167" s="71"/>
      <c r="P167" s="200">
        <f>O167*H167</f>
        <v>0</v>
      </c>
      <c r="Q167" s="200">
        <v>0</v>
      </c>
      <c r="R167" s="200">
        <f>Q167*H167</f>
        <v>0</v>
      </c>
      <c r="S167" s="200">
        <v>0</v>
      </c>
      <c r="T167" s="201">
        <f>S167*H167</f>
        <v>0</v>
      </c>
      <c r="U167" s="34"/>
      <c r="V167" s="34"/>
      <c r="W167" s="34"/>
      <c r="X167" s="34"/>
      <c r="Y167" s="34"/>
      <c r="Z167" s="34"/>
      <c r="AA167" s="34"/>
      <c r="AB167" s="34"/>
      <c r="AC167" s="34"/>
      <c r="AD167" s="34"/>
      <c r="AE167" s="34"/>
      <c r="AR167" s="202" t="s">
        <v>1492</v>
      </c>
      <c r="AT167" s="202" t="s">
        <v>434</v>
      </c>
      <c r="AU167" s="202" t="s">
        <v>85</v>
      </c>
      <c r="AY167" s="17" t="s">
        <v>179</v>
      </c>
      <c r="BE167" s="203">
        <f>IF(N167="základní",J167,0)</f>
        <v>0</v>
      </c>
      <c r="BF167" s="203">
        <f>IF(N167="snížená",J167,0)</f>
        <v>0</v>
      </c>
      <c r="BG167" s="203">
        <f>IF(N167="zákl. přenesená",J167,0)</f>
        <v>0</v>
      </c>
      <c r="BH167" s="203">
        <f>IF(N167="sníž. přenesená",J167,0)</f>
        <v>0</v>
      </c>
      <c r="BI167" s="203">
        <f>IF(N167="nulová",J167,0)</f>
        <v>0</v>
      </c>
      <c r="BJ167" s="17" t="s">
        <v>83</v>
      </c>
      <c r="BK167" s="203">
        <f>ROUND(I167*H167,2)</f>
        <v>0</v>
      </c>
      <c r="BL167" s="17" t="s">
        <v>1492</v>
      </c>
      <c r="BM167" s="202" t="s">
        <v>3891</v>
      </c>
    </row>
    <row r="168" spans="1:65" s="14" customFormat="1" ht="11.25">
      <c r="B168" s="219"/>
      <c r="C168" s="220"/>
      <c r="D168" s="204" t="s">
        <v>191</v>
      </c>
      <c r="E168" s="221" t="s">
        <v>1</v>
      </c>
      <c r="F168" s="222" t="s">
        <v>213</v>
      </c>
      <c r="G168" s="220"/>
      <c r="H168" s="223">
        <v>6</v>
      </c>
      <c r="I168" s="224"/>
      <c r="J168" s="220"/>
      <c r="K168" s="220"/>
      <c r="L168" s="225"/>
      <c r="M168" s="226"/>
      <c r="N168" s="227"/>
      <c r="O168" s="227"/>
      <c r="P168" s="227"/>
      <c r="Q168" s="227"/>
      <c r="R168" s="227"/>
      <c r="S168" s="227"/>
      <c r="T168" s="228"/>
      <c r="AT168" s="229" t="s">
        <v>191</v>
      </c>
      <c r="AU168" s="229" t="s">
        <v>85</v>
      </c>
      <c r="AV168" s="14" t="s">
        <v>85</v>
      </c>
      <c r="AW168" s="14" t="s">
        <v>32</v>
      </c>
      <c r="AX168" s="14" t="s">
        <v>76</v>
      </c>
      <c r="AY168" s="229" t="s">
        <v>179</v>
      </c>
    </row>
    <row r="169" spans="1:65" s="2" customFormat="1" ht="16.5" customHeight="1">
      <c r="A169" s="34"/>
      <c r="B169" s="35"/>
      <c r="C169" s="230" t="s">
        <v>201</v>
      </c>
      <c r="D169" s="230" t="s">
        <v>434</v>
      </c>
      <c r="E169" s="231" t="s">
        <v>3881</v>
      </c>
      <c r="F169" s="232" t="s">
        <v>3882</v>
      </c>
      <c r="G169" s="233" t="s">
        <v>3393</v>
      </c>
      <c r="H169" s="234">
        <v>3</v>
      </c>
      <c r="I169" s="235"/>
      <c r="J169" s="236">
        <f>ROUND(I169*H169,2)</f>
        <v>0</v>
      </c>
      <c r="K169" s="232" t="s">
        <v>1</v>
      </c>
      <c r="L169" s="237"/>
      <c r="M169" s="238" t="s">
        <v>1</v>
      </c>
      <c r="N169" s="239" t="s">
        <v>41</v>
      </c>
      <c r="O169" s="71"/>
      <c r="P169" s="200">
        <f>O169*H169</f>
        <v>0</v>
      </c>
      <c r="Q169" s="200">
        <v>0</v>
      </c>
      <c r="R169" s="200">
        <f>Q169*H169</f>
        <v>0</v>
      </c>
      <c r="S169" s="200">
        <v>0</v>
      </c>
      <c r="T169" s="201">
        <f>S169*H169</f>
        <v>0</v>
      </c>
      <c r="U169" s="34"/>
      <c r="V169" s="34"/>
      <c r="W169" s="34"/>
      <c r="X169" s="34"/>
      <c r="Y169" s="34"/>
      <c r="Z169" s="34"/>
      <c r="AA169" s="34"/>
      <c r="AB169" s="34"/>
      <c r="AC169" s="34"/>
      <c r="AD169" s="34"/>
      <c r="AE169" s="34"/>
      <c r="AR169" s="202" t="s">
        <v>1492</v>
      </c>
      <c r="AT169" s="202" t="s">
        <v>434</v>
      </c>
      <c r="AU169" s="202" t="s">
        <v>85</v>
      </c>
      <c r="AY169" s="17" t="s">
        <v>179</v>
      </c>
      <c r="BE169" s="203">
        <f>IF(N169="základní",J169,0)</f>
        <v>0</v>
      </c>
      <c r="BF169" s="203">
        <f>IF(N169="snížená",J169,0)</f>
        <v>0</v>
      </c>
      <c r="BG169" s="203">
        <f>IF(N169="zákl. přenesená",J169,0)</f>
        <v>0</v>
      </c>
      <c r="BH169" s="203">
        <f>IF(N169="sníž. přenesená",J169,0)</f>
        <v>0</v>
      </c>
      <c r="BI169" s="203">
        <f>IF(N169="nulová",J169,0)</f>
        <v>0</v>
      </c>
      <c r="BJ169" s="17" t="s">
        <v>83</v>
      </c>
      <c r="BK169" s="203">
        <f>ROUND(I169*H169,2)</f>
        <v>0</v>
      </c>
      <c r="BL169" s="17" t="s">
        <v>1492</v>
      </c>
      <c r="BM169" s="202" t="s">
        <v>3892</v>
      </c>
    </row>
    <row r="170" spans="1:65" s="14" customFormat="1" ht="11.25">
      <c r="B170" s="219"/>
      <c r="C170" s="220"/>
      <c r="D170" s="204" t="s">
        <v>191</v>
      </c>
      <c r="E170" s="221" t="s">
        <v>1</v>
      </c>
      <c r="F170" s="222" t="s">
        <v>180</v>
      </c>
      <c r="G170" s="220"/>
      <c r="H170" s="223">
        <v>3</v>
      </c>
      <c r="I170" s="224"/>
      <c r="J170" s="220"/>
      <c r="K170" s="220"/>
      <c r="L170" s="225"/>
      <c r="M170" s="226"/>
      <c r="N170" s="227"/>
      <c r="O170" s="227"/>
      <c r="P170" s="227"/>
      <c r="Q170" s="227"/>
      <c r="R170" s="227"/>
      <c r="S170" s="227"/>
      <c r="T170" s="228"/>
      <c r="AT170" s="229" t="s">
        <v>191</v>
      </c>
      <c r="AU170" s="229" t="s">
        <v>85</v>
      </c>
      <c r="AV170" s="14" t="s">
        <v>85</v>
      </c>
      <c r="AW170" s="14" t="s">
        <v>32</v>
      </c>
      <c r="AX170" s="14" t="s">
        <v>76</v>
      </c>
      <c r="AY170" s="229" t="s">
        <v>179</v>
      </c>
    </row>
    <row r="171" spans="1:65" s="12" customFormat="1" ht="22.9" customHeight="1">
      <c r="B171" s="175"/>
      <c r="C171" s="176"/>
      <c r="D171" s="177" t="s">
        <v>75</v>
      </c>
      <c r="E171" s="189" t="s">
        <v>3893</v>
      </c>
      <c r="F171" s="189" t="s">
        <v>3894</v>
      </c>
      <c r="G171" s="176"/>
      <c r="H171" s="176"/>
      <c r="I171" s="179"/>
      <c r="J171" s="190">
        <f>BK171</f>
        <v>0</v>
      </c>
      <c r="K171" s="176"/>
      <c r="L171" s="181"/>
      <c r="M171" s="182"/>
      <c r="N171" s="183"/>
      <c r="O171" s="183"/>
      <c r="P171" s="184">
        <f>SUM(P172:P177)</f>
        <v>0</v>
      </c>
      <c r="Q171" s="183"/>
      <c r="R171" s="184">
        <f>SUM(R172:R177)</f>
        <v>1.6000000000000001E-4</v>
      </c>
      <c r="S171" s="183"/>
      <c r="T171" s="185">
        <f>SUM(T172:T177)</f>
        <v>0</v>
      </c>
      <c r="AR171" s="186" t="s">
        <v>180</v>
      </c>
      <c r="AT171" s="187" t="s">
        <v>75</v>
      </c>
      <c r="AU171" s="187" t="s">
        <v>83</v>
      </c>
      <c r="AY171" s="186" t="s">
        <v>179</v>
      </c>
      <c r="BK171" s="188">
        <f>SUM(BK172:BK177)</f>
        <v>0</v>
      </c>
    </row>
    <row r="172" spans="1:65" s="2" customFormat="1" ht="16.5" customHeight="1">
      <c r="A172" s="34"/>
      <c r="B172" s="35"/>
      <c r="C172" s="230" t="s">
        <v>232</v>
      </c>
      <c r="D172" s="230" t="s">
        <v>434</v>
      </c>
      <c r="E172" s="231" t="s">
        <v>3895</v>
      </c>
      <c r="F172" s="232" t="s">
        <v>3896</v>
      </c>
      <c r="G172" s="233" t="s">
        <v>3393</v>
      </c>
      <c r="H172" s="234">
        <v>4</v>
      </c>
      <c r="I172" s="235"/>
      <c r="J172" s="236">
        <f>ROUND(I172*H172,2)</f>
        <v>0</v>
      </c>
      <c r="K172" s="232" t="s">
        <v>1</v>
      </c>
      <c r="L172" s="237"/>
      <c r="M172" s="238" t="s">
        <v>1</v>
      </c>
      <c r="N172" s="239" t="s">
        <v>41</v>
      </c>
      <c r="O172" s="71"/>
      <c r="P172" s="200">
        <f>O172*H172</f>
        <v>0</v>
      </c>
      <c r="Q172" s="200">
        <v>0</v>
      </c>
      <c r="R172" s="200">
        <f>Q172*H172</f>
        <v>0</v>
      </c>
      <c r="S172" s="200">
        <v>0</v>
      </c>
      <c r="T172" s="201">
        <f>S172*H172</f>
        <v>0</v>
      </c>
      <c r="U172" s="34"/>
      <c r="V172" s="34"/>
      <c r="W172" s="34"/>
      <c r="X172" s="34"/>
      <c r="Y172" s="34"/>
      <c r="Z172" s="34"/>
      <c r="AA172" s="34"/>
      <c r="AB172" s="34"/>
      <c r="AC172" s="34"/>
      <c r="AD172" s="34"/>
      <c r="AE172" s="34"/>
      <c r="AR172" s="202" t="s">
        <v>1492</v>
      </c>
      <c r="AT172" s="202" t="s">
        <v>434</v>
      </c>
      <c r="AU172" s="202" t="s">
        <v>85</v>
      </c>
      <c r="AY172" s="17" t="s">
        <v>179</v>
      </c>
      <c r="BE172" s="203">
        <f>IF(N172="základní",J172,0)</f>
        <v>0</v>
      </c>
      <c r="BF172" s="203">
        <f>IF(N172="snížená",J172,0)</f>
        <v>0</v>
      </c>
      <c r="BG172" s="203">
        <f>IF(N172="zákl. přenesená",J172,0)</f>
        <v>0</v>
      </c>
      <c r="BH172" s="203">
        <f>IF(N172="sníž. přenesená",J172,0)</f>
        <v>0</v>
      </c>
      <c r="BI172" s="203">
        <f>IF(N172="nulová",J172,0)</f>
        <v>0</v>
      </c>
      <c r="BJ172" s="17" t="s">
        <v>83</v>
      </c>
      <c r="BK172" s="203">
        <f>ROUND(I172*H172,2)</f>
        <v>0</v>
      </c>
      <c r="BL172" s="17" t="s">
        <v>1492</v>
      </c>
      <c r="BM172" s="202" t="s">
        <v>3897</v>
      </c>
    </row>
    <row r="173" spans="1:65" s="14" customFormat="1" ht="11.25">
      <c r="B173" s="219"/>
      <c r="C173" s="220"/>
      <c r="D173" s="204" t="s">
        <v>191</v>
      </c>
      <c r="E173" s="221" t="s">
        <v>1</v>
      </c>
      <c r="F173" s="222" t="s">
        <v>187</v>
      </c>
      <c r="G173" s="220"/>
      <c r="H173" s="223">
        <v>4</v>
      </c>
      <c r="I173" s="224"/>
      <c r="J173" s="220"/>
      <c r="K173" s="220"/>
      <c r="L173" s="225"/>
      <c r="M173" s="226"/>
      <c r="N173" s="227"/>
      <c r="O173" s="227"/>
      <c r="P173" s="227"/>
      <c r="Q173" s="227"/>
      <c r="R173" s="227"/>
      <c r="S173" s="227"/>
      <c r="T173" s="228"/>
      <c r="AT173" s="229" t="s">
        <v>191</v>
      </c>
      <c r="AU173" s="229" t="s">
        <v>85</v>
      </c>
      <c r="AV173" s="14" t="s">
        <v>85</v>
      </c>
      <c r="AW173" s="14" t="s">
        <v>32</v>
      </c>
      <c r="AX173" s="14" t="s">
        <v>76</v>
      </c>
      <c r="AY173" s="229" t="s">
        <v>179</v>
      </c>
    </row>
    <row r="174" spans="1:65" s="2" customFormat="1" ht="16.5" customHeight="1">
      <c r="A174" s="34"/>
      <c r="B174" s="35"/>
      <c r="C174" s="191" t="s">
        <v>239</v>
      </c>
      <c r="D174" s="191" t="s">
        <v>182</v>
      </c>
      <c r="E174" s="192" t="s">
        <v>3898</v>
      </c>
      <c r="F174" s="193" t="s">
        <v>3899</v>
      </c>
      <c r="G174" s="194" t="s">
        <v>198</v>
      </c>
      <c r="H174" s="195">
        <v>4</v>
      </c>
      <c r="I174" s="196"/>
      <c r="J174" s="197">
        <f>ROUND(I174*H174,2)</f>
        <v>0</v>
      </c>
      <c r="K174" s="193" t="s">
        <v>186</v>
      </c>
      <c r="L174" s="39"/>
      <c r="M174" s="198" t="s">
        <v>1</v>
      </c>
      <c r="N174" s="199" t="s">
        <v>41</v>
      </c>
      <c r="O174" s="71"/>
      <c r="P174" s="200">
        <f>O174*H174</f>
        <v>0</v>
      </c>
      <c r="Q174" s="200">
        <v>0</v>
      </c>
      <c r="R174" s="200">
        <f>Q174*H174</f>
        <v>0</v>
      </c>
      <c r="S174" s="200">
        <v>0</v>
      </c>
      <c r="T174" s="201">
        <f>S174*H174</f>
        <v>0</v>
      </c>
      <c r="U174" s="34"/>
      <c r="V174" s="34"/>
      <c r="W174" s="34"/>
      <c r="X174" s="34"/>
      <c r="Y174" s="34"/>
      <c r="Z174" s="34"/>
      <c r="AA174" s="34"/>
      <c r="AB174" s="34"/>
      <c r="AC174" s="34"/>
      <c r="AD174" s="34"/>
      <c r="AE174" s="34"/>
      <c r="AR174" s="202" t="s">
        <v>263</v>
      </c>
      <c r="AT174" s="202" t="s">
        <v>182</v>
      </c>
      <c r="AU174" s="202" t="s">
        <v>85</v>
      </c>
      <c r="AY174" s="17" t="s">
        <v>179</v>
      </c>
      <c r="BE174" s="203">
        <f>IF(N174="základní",J174,0)</f>
        <v>0</v>
      </c>
      <c r="BF174" s="203">
        <f>IF(N174="snížená",J174,0)</f>
        <v>0</v>
      </c>
      <c r="BG174" s="203">
        <f>IF(N174="zákl. přenesená",J174,0)</f>
        <v>0</v>
      </c>
      <c r="BH174" s="203">
        <f>IF(N174="sníž. přenesená",J174,0)</f>
        <v>0</v>
      </c>
      <c r="BI174" s="203">
        <f>IF(N174="nulová",J174,0)</f>
        <v>0</v>
      </c>
      <c r="BJ174" s="17" t="s">
        <v>83</v>
      </c>
      <c r="BK174" s="203">
        <f>ROUND(I174*H174,2)</f>
        <v>0</v>
      </c>
      <c r="BL174" s="17" t="s">
        <v>263</v>
      </c>
      <c r="BM174" s="202" t="s">
        <v>3900</v>
      </c>
    </row>
    <row r="175" spans="1:65" s="2" customFormat="1" ht="24">
      <c r="A175" s="34"/>
      <c r="B175" s="35"/>
      <c r="C175" s="230" t="s">
        <v>205</v>
      </c>
      <c r="D175" s="230" t="s">
        <v>434</v>
      </c>
      <c r="E175" s="231" t="s">
        <v>3901</v>
      </c>
      <c r="F175" s="232" t="s">
        <v>3902</v>
      </c>
      <c r="G175" s="233" t="s">
        <v>198</v>
      </c>
      <c r="H175" s="234">
        <v>8</v>
      </c>
      <c r="I175" s="235"/>
      <c r="J175" s="236">
        <f>ROUND(I175*H175,2)</f>
        <v>0</v>
      </c>
      <c r="K175" s="232" t="s">
        <v>186</v>
      </c>
      <c r="L175" s="237"/>
      <c r="M175" s="238" t="s">
        <v>1</v>
      </c>
      <c r="N175" s="239" t="s">
        <v>41</v>
      </c>
      <c r="O175" s="71"/>
      <c r="P175" s="200">
        <f>O175*H175</f>
        <v>0</v>
      </c>
      <c r="Q175" s="200">
        <v>2.0000000000000002E-5</v>
      </c>
      <c r="R175" s="200">
        <f>Q175*H175</f>
        <v>1.6000000000000001E-4</v>
      </c>
      <c r="S175" s="200">
        <v>0</v>
      </c>
      <c r="T175" s="201">
        <f>S175*H175</f>
        <v>0</v>
      </c>
      <c r="U175" s="34"/>
      <c r="V175" s="34"/>
      <c r="W175" s="34"/>
      <c r="X175" s="34"/>
      <c r="Y175" s="34"/>
      <c r="Z175" s="34"/>
      <c r="AA175" s="34"/>
      <c r="AB175" s="34"/>
      <c r="AC175" s="34"/>
      <c r="AD175" s="34"/>
      <c r="AE175" s="34"/>
      <c r="AR175" s="202" t="s">
        <v>221</v>
      </c>
      <c r="AT175" s="202" t="s">
        <v>434</v>
      </c>
      <c r="AU175" s="202" t="s">
        <v>85</v>
      </c>
      <c r="AY175" s="17" t="s">
        <v>179</v>
      </c>
      <c r="BE175" s="203">
        <f>IF(N175="základní",J175,0)</f>
        <v>0</v>
      </c>
      <c r="BF175" s="203">
        <f>IF(N175="snížená",J175,0)</f>
        <v>0</v>
      </c>
      <c r="BG175" s="203">
        <f>IF(N175="zákl. přenesená",J175,0)</f>
        <v>0</v>
      </c>
      <c r="BH175" s="203">
        <f>IF(N175="sníž. přenesená",J175,0)</f>
        <v>0</v>
      </c>
      <c r="BI175" s="203">
        <f>IF(N175="nulová",J175,0)</f>
        <v>0</v>
      </c>
      <c r="BJ175" s="17" t="s">
        <v>83</v>
      </c>
      <c r="BK175" s="203">
        <f>ROUND(I175*H175,2)</f>
        <v>0</v>
      </c>
      <c r="BL175" s="17" t="s">
        <v>187</v>
      </c>
      <c r="BM175" s="202" t="s">
        <v>3903</v>
      </c>
    </row>
    <row r="176" spans="1:65" s="14" customFormat="1" ht="11.25">
      <c r="B176" s="219"/>
      <c r="C176" s="220"/>
      <c r="D176" s="204" t="s">
        <v>191</v>
      </c>
      <c r="E176" s="221" t="s">
        <v>1</v>
      </c>
      <c r="F176" s="222" t="s">
        <v>221</v>
      </c>
      <c r="G176" s="220"/>
      <c r="H176" s="223">
        <v>8</v>
      </c>
      <c r="I176" s="224"/>
      <c r="J176" s="220"/>
      <c r="K176" s="220"/>
      <c r="L176" s="225"/>
      <c r="M176" s="226"/>
      <c r="N176" s="227"/>
      <c r="O176" s="227"/>
      <c r="P176" s="227"/>
      <c r="Q176" s="227"/>
      <c r="R176" s="227"/>
      <c r="S176" s="227"/>
      <c r="T176" s="228"/>
      <c r="AT176" s="229" t="s">
        <v>191</v>
      </c>
      <c r="AU176" s="229" t="s">
        <v>85</v>
      </c>
      <c r="AV176" s="14" t="s">
        <v>85</v>
      </c>
      <c r="AW176" s="14" t="s">
        <v>32</v>
      </c>
      <c r="AX176" s="14" t="s">
        <v>76</v>
      </c>
      <c r="AY176" s="229" t="s">
        <v>179</v>
      </c>
    </row>
    <row r="177" spans="1:65" s="2" customFormat="1" ht="24">
      <c r="A177" s="34"/>
      <c r="B177" s="35"/>
      <c r="C177" s="191" t="s">
        <v>254</v>
      </c>
      <c r="D177" s="191" t="s">
        <v>182</v>
      </c>
      <c r="E177" s="192" t="s">
        <v>3904</v>
      </c>
      <c r="F177" s="193" t="s">
        <v>3905</v>
      </c>
      <c r="G177" s="194" t="s">
        <v>198</v>
      </c>
      <c r="H177" s="195">
        <v>8</v>
      </c>
      <c r="I177" s="196"/>
      <c r="J177" s="197">
        <f>ROUND(I177*H177,2)</f>
        <v>0</v>
      </c>
      <c r="K177" s="193" t="s">
        <v>186</v>
      </c>
      <c r="L177" s="39"/>
      <c r="M177" s="198" t="s">
        <v>1</v>
      </c>
      <c r="N177" s="199" t="s">
        <v>41</v>
      </c>
      <c r="O177" s="71"/>
      <c r="P177" s="200">
        <f>O177*H177</f>
        <v>0</v>
      </c>
      <c r="Q177" s="200">
        <v>0</v>
      </c>
      <c r="R177" s="200">
        <f>Q177*H177</f>
        <v>0</v>
      </c>
      <c r="S177" s="200">
        <v>0</v>
      </c>
      <c r="T177" s="201">
        <f>S177*H177</f>
        <v>0</v>
      </c>
      <c r="U177" s="34"/>
      <c r="V177" s="34"/>
      <c r="W177" s="34"/>
      <c r="X177" s="34"/>
      <c r="Y177" s="34"/>
      <c r="Z177" s="34"/>
      <c r="AA177" s="34"/>
      <c r="AB177" s="34"/>
      <c r="AC177" s="34"/>
      <c r="AD177" s="34"/>
      <c r="AE177" s="34"/>
      <c r="AR177" s="202" t="s">
        <v>263</v>
      </c>
      <c r="AT177" s="202" t="s">
        <v>182</v>
      </c>
      <c r="AU177" s="202" t="s">
        <v>85</v>
      </c>
      <c r="AY177" s="17" t="s">
        <v>179</v>
      </c>
      <c r="BE177" s="203">
        <f>IF(N177="základní",J177,0)</f>
        <v>0</v>
      </c>
      <c r="BF177" s="203">
        <f>IF(N177="snížená",J177,0)</f>
        <v>0</v>
      </c>
      <c r="BG177" s="203">
        <f>IF(N177="zákl. přenesená",J177,0)</f>
        <v>0</v>
      </c>
      <c r="BH177" s="203">
        <f>IF(N177="sníž. přenesená",J177,0)</f>
        <v>0</v>
      </c>
      <c r="BI177" s="203">
        <f>IF(N177="nulová",J177,0)</f>
        <v>0</v>
      </c>
      <c r="BJ177" s="17" t="s">
        <v>83</v>
      </c>
      <c r="BK177" s="203">
        <f>ROUND(I177*H177,2)</f>
        <v>0</v>
      </c>
      <c r="BL177" s="17" t="s">
        <v>263</v>
      </c>
      <c r="BM177" s="202" t="s">
        <v>3906</v>
      </c>
    </row>
    <row r="178" spans="1:65" s="12" customFormat="1" ht="22.9" customHeight="1">
      <c r="B178" s="175"/>
      <c r="C178" s="176"/>
      <c r="D178" s="177" t="s">
        <v>75</v>
      </c>
      <c r="E178" s="189" t="s">
        <v>3907</v>
      </c>
      <c r="F178" s="189" t="s">
        <v>3908</v>
      </c>
      <c r="G178" s="176"/>
      <c r="H178" s="176"/>
      <c r="I178" s="179"/>
      <c r="J178" s="190">
        <f>BK178</f>
        <v>0</v>
      </c>
      <c r="K178" s="176"/>
      <c r="L178" s="181"/>
      <c r="M178" s="182"/>
      <c r="N178" s="183"/>
      <c r="O178" s="183"/>
      <c r="P178" s="184">
        <f>SUM(P179:P220)</f>
        <v>0</v>
      </c>
      <c r="Q178" s="183"/>
      <c r="R178" s="184">
        <f>SUM(R179:R220)</f>
        <v>4.0999999999999999E-4</v>
      </c>
      <c r="S178" s="183"/>
      <c r="T178" s="185">
        <f>SUM(T179:T220)</f>
        <v>0</v>
      </c>
      <c r="AR178" s="186" t="s">
        <v>187</v>
      </c>
      <c r="AT178" s="187" t="s">
        <v>75</v>
      </c>
      <c r="AU178" s="187" t="s">
        <v>83</v>
      </c>
      <c r="AY178" s="186" t="s">
        <v>179</v>
      </c>
      <c r="BK178" s="188">
        <f>SUM(BK179:BK220)</f>
        <v>0</v>
      </c>
    </row>
    <row r="179" spans="1:65" s="2" customFormat="1" ht="60">
      <c r="A179" s="34"/>
      <c r="B179" s="35"/>
      <c r="C179" s="230" t="s">
        <v>8</v>
      </c>
      <c r="D179" s="230" t="s">
        <v>434</v>
      </c>
      <c r="E179" s="231" t="s">
        <v>3909</v>
      </c>
      <c r="F179" s="232" t="s">
        <v>3910</v>
      </c>
      <c r="G179" s="233" t="s">
        <v>3393</v>
      </c>
      <c r="H179" s="234">
        <v>1</v>
      </c>
      <c r="I179" s="235"/>
      <c r="J179" s="236">
        <f t="shared" ref="J179:J184" si="0">ROUND(I179*H179,2)</f>
        <v>0</v>
      </c>
      <c r="K179" s="232" t="s">
        <v>1</v>
      </c>
      <c r="L179" s="237"/>
      <c r="M179" s="238" t="s">
        <v>1</v>
      </c>
      <c r="N179" s="239" t="s">
        <v>41</v>
      </c>
      <c r="O179" s="71"/>
      <c r="P179" s="200">
        <f t="shared" ref="P179:P184" si="1">O179*H179</f>
        <v>0</v>
      </c>
      <c r="Q179" s="200">
        <v>0</v>
      </c>
      <c r="R179" s="200">
        <f t="shared" ref="R179:R184" si="2">Q179*H179</f>
        <v>0</v>
      </c>
      <c r="S179" s="200">
        <v>0</v>
      </c>
      <c r="T179" s="201">
        <f t="shared" ref="T179:T184" si="3">S179*H179</f>
        <v>0</v>
      </c>
      <c r="U179" s="34"/>
      <c r="V179" s="34"/>
      <c r="W179" s="34"/>
      <c r="X179" s="34"/>
      <c r="Y179" s="34"/>
      <c r="Z179" s="34"/>
      <c r="AA179" s="34"/>
      <c r="AB179" s="34"/>
      <c r="AC179" s="34"/>
      <c r="AD179" s="34"/>
      <c r="AE179" s="34"/>
      <c r="AR179" s="202" t="s">
        <v>1492</v>
      </c>
      <c r="AT179" s="202" t="s">
        <v>434</v>
      </c>
      <c r="AU179" s="202" t="s">
        <v>85</v>
      </c>
      <c r="AY179" s="17" t="s">
        <v>179</v>
      </c>
      <c r="BE179" s="203">
        <f t="shared" ref="BE179:BE184" si="4">IF(N179="základní",J179,0)</f>
        <v>0</v>
      </c>
      <c r="BF179" s="203">
        <f t="shared" ref="BF179:BF184" si="5">IF(N179="snížená",J179,0)</f>
        <v>0</v>
      </c>
      <c r="BG179" s="203">
        <f t="shared" ref="BG179:BG184" si="6">IF(N179="zákl. přenesená",J179,0)</f>
        <v>0</v>
      </c>
      <c r="BH179" s="203">
        <f t="shared" ref="BH179:BH184" si="7">IF(N179="sníž. přenesená",J179,0)</f>
        <v>0</v>
      </c>
      <c r="BI179" s="203">
        <f t="shared" ref="BI179:BI184" si="8">IF(N179="nulová",J179,0)</f>
        <v>0</v>
      </c>
      <c r="BJ179" s="17" t="s">
        <v>83</v>
      </c>
      <c r="BK179" s="203">
        <f t="shared" ref="BK179:BK184" si="9">ROUND(I179*H179,2)</f>
        <v>0</v>
      </c>
      <c r="BL179" s="17" t="s">
        <v>1492</v>
      </c>
      <c r="BM179" s="202" t="s">
        <v>3911</v>
      </c>
    </row>
    <row r="180" spans="1:65" s="2" customFormat="1" ht="24">
      <c r="A180" s="34"/>
      <c r="B180" s="35"/>
      <c r="C180" s="191" t="s">
        <v>263</v>
      </c>
      <c r="D180" s="191" t="s">
        <v>182</v>
      </c>
      <c r="E180" s="192" t="s">
        <v>3912</v>
      </c>
      <c r="F180" s="193" t="s">
        <v>3913</v>
      </c>
      <c r="G180" s="194" t="s">
        <v>198</v>
      </c>
      <c r="H180" s="195">
        <v>1</v>
      </c>
      <c r="I180" s="196"/>
      <c r="J180" s="197">
        <f t="shared" si="0"/>
        <v>0</v>
      </c>
      <c r="K180" s="193" t="s">
        <v>186</v>
      </c>
      <c r="L180" s="39"/>
      <c r="M180" s="198" t="s">
        <v>1</v>
      </c>
      <c r="N180" s="199" t="s">
        <v>41</v>
      </c>
      <c r="O180" s="71"/>
      <c r="P180" s="200">
        <f t="shared" si="1"/>
        <v>0</v>
      </c>
      <c r="Q180" s="200">
        <v>0</v>
      </c>
      <c r="R180" s="200">
        <f t="shared" si="2"/>
        <v>0</v>
      </c>
      <c r="S180" s="200">
        <v>0</v>
      </c>
      <c r="T180" s="201">
        <f t="shared" si="3"/>
        <v>0</v>
      </c>
      <c r="U180" s="34"/>
      <c r="V180" s="34"/>
      <c r="W180" s="34"/>
      <c r="X180" s="34"/>
      <c r="Y180" s="34"/>
      <c r="Z180" s="34"/>
      <c r="AA180" s="34"/>
      <c r="AB180" s="34"/>
      <c r="AC180" s="34"/>
      <c r="AD180" s="34"/>
      <c r="AE180" s="34"/>
      <c r="AR180" s="202" t="s">
        <v>263</v>
      </c>
      <c r="AT180" s="202" t="s">
        <v>182</v>
      </c>
      <c r="AU180" s="202" t="s">
        <v>85</v>
      </c>
      <c r="AY180" s="17" t="s">
        <v>179</v>
      </c>
      <c r="BE180" s="203">
        <f t="shared" si="4"/>
        <v>0</v>
      </c>
      <c r="BF180" s="203">
        <f t="shared" si="5"/>
        <v>0</v>
      </c>
      <c r="BG180" s="203">
        <f t="shared" si="6"/>
        <v>0</v>
      </c>
      <c r="BH180" s="203">
        <f t="shared" si="7"/>
        <v>0</v>
      </c>
      <c r="BI180" s="203">
        <f t="shared" si="8"/>
        <v>0</v>
      </c>
      <c r="BJ180" s="17" t="s">
        <v>83</v>
      </c>
      <c r="BK180" s="203">
        <f t="shared" si="9"/>
        <v>0</v>
      </c>
      <c r="BL180" s="17" t="s">
        <v>263</v>
      </c>
      <c r="BM180" s="202" t="s">
        <v>3914</v>
      </c>
    </row>
    <row r="181" spans="1:65" s="2" customFormat="1" ht="16.5" customHeight="1">
      <c r="A181" s="34"/>
      <c r="B181" s="35"/>
      <c r="C181" s="230" t="s">
        <v>276</v>
      </c>
      <c r="D181" s="230" t="s">
        <v>434</v>
      </c>
      <c r="E181" s="231" t="s">
        <v>3915</v>
      </c>
      <c r="F181" s="232" t="s">
        <v>3916</v>
      </c>
      <c r="G181" s="233" t="s">
        <v>3393</v>
      </c>
      <c r="H181" s="234">
        <v>2</v>
      </c>
      <c r="I181" s="235"/>
      <c r="J181" s="236">
        <f t="shared" si="0"/>
        <v>0</v>
      </c>
      <c r="K181" s="232" t="s">
        <v>1</v>
      </c>
      <c r="L181" s="237"/>
      <c r="M181" s="238" t="s">
        <v>1</v>
      </c>
      <c r="N181" s="239" t="s">
        <v>41</v>
      </c>
      <c r="O181" s="71"/>
      <c r="P181" s="200">
        <f t="shared" si="1"/>
        <v>0</v>
      </c>
      <c r="Q181" s="200">
        <v>0</v>
      </c>
      <c r="R181" s="200">
        <f t="shared" si="2"/>
        <v>0</v>
      </c>
      <c r="S181" s="200">
        <v>0</v>
      </c>
      <c r="T181" s="201">
        <f t="shared" si="3"/>
        <v>0</v>
      </c>
      <c r="U181" s="34"/>
      <c r="V181" s="34"/>
      <c r="W181" s="34"/>
      <c r="X181" s="34"/>
      <c r="Y181" s="34"/>
      <c r="Z181" s="34"/>
      <c r="AA181" s="34"/>
      <c r="AB181" s="34"/>
      <c r="AC181" s="34"/>
      <c r="AD181" s="34"/>
      <c r="AE181" s="34"/>
      <c r="AR181" s="202" t="s">
        <v>1492</v>
      </c>
      <c r="AT181" s="202" t="s">
        <v>434</v>
      </c>
      <c r="AU181" s="202" t="s">
        <v>85</v>
      </c>
      <c r="AY181" s="17" t="s">
        <v>179</v>
      </c>
      <c r="BE181" s="203">
        <f t="shared" si="4"/>
        <v>0</v>
      </c>
      <c r="BF181" s="203">
        <f t="shared" si="5"/>
        <v>0</v>
      </c>
      <c r="BG181" s="203">
        <f t="shared" si="6"/>
        <v>0</v>
      </c>
      <c r="BH181" s="203">
        <f t="shared" si="7"/>
        <v>0</v>
      </c>
      <c r="BI181" s="203">
        <f t="shared" si="8"/>
        <v>0</v>
      </c>
      <c r="BJ181" s="17" t="s">
        <v>83</v>
      </c>
      <c r="BK181" s="203">
        <f t="shared" si="9"/>
        <v>0</v>
      </c>
      <c r="BL181" s="17" t="s">
        <v>1492</v>
      </c>
      <c r="BM181" s="202" t="s">
        <v>3917</v>
      </c>
    </row>
    <row r="182" spans="1:65" s="2" customFormat="1" ht="16.5" customHeight="1">
      <c r="A182" s="34"/>
      <c r="B182" s="35"/>
      <c r="C182" s="191" t="s">
        <v>262</v>
      </c>
      <c r="D182" s="191" t="s">
        <v>182</v>
      </c>
      <c r="E182" s="192" t="s">
        <v>3918</v>
      </c>
      <c r="F182" s="193" t="s">
        <v>3919</v>
      </c>
      <c r="G182" s="194" t="s">
        <v>198</v>
      </c>
      <c r="H182" s="195">
        <v>2</v>
      </c>
      <c r="I182" s="196"/>
      <c r="J182" s="197">
        <f t="shared" si="0"/>
        <v>0</v>
      </c>
      <c r="K182" s="193" t="s">
        <v>186</v>
      </c>
      <c r="L182" s="39"/>
      <c r="M182" s="198" t="s">
        <v>1</v>
      </c>
      <c r="N182" s="199" t="s">
        <v>41</v>
      </c>
      <c r="O182" s="71"/>
      <c r="P182" s="200">
        <f t="shared" si="1"/>
        <v>0</v>
      </c>
      <c r="Q182" s="200">
        <v>0</v>
      </c>
      <c r="R182" s="200">
        <f t="shared" si="2"/>
        <v>0</v>
      </c>
      <c r="S182" s="200">
        <v>0</v>
      </c>
      <c r="T182" s="201">
        <f t="shared" si="3"/>
        <v>0</v>
      </c>
      <c r="U182" s="34"/>
      <c r="V182" s="34"/>
      <c r="W182" s="34"/>
      <c r="X182" s="34"/>
      <c r="Y182" s="34"/>
      <c r="Z182" s="34"/>
      <c r="AA182" s="34"/>
      <c r="AB182" s="34"/>
      <c r="AC182" s="34"/>
      <c r="AD182" s="34"/>
      <c r="AE182" s="34"/>
      <c r="AR182" s="202" t="s">
        <v>263</v>
      </c>
      <c r="AT182" s="202" t="s">
        <v>182</v>
      </c>
      <c r="AU182" s="202" t="s">
        <v>85</v>
      </c>
      <c r="AY182" s="17" t="s">
        <v>179</v>
      </c>
      <c r="BE182" s="203">
        <f t="shared" si="4"/>
        <v>0</v>
      </c>
      <c r="BF182" s="203">
        <f t="shared" si="5"/>
        <v>0</v>
      </c>
      <c r="BG182" s="203">
        <f t="shared" si="6"/>
        <v>0</v>
      </c>
      <c r="BH182" s="203">
        <f t="shared" si="7"/>
        <v>0</v>
      </c>
      <c r="BI182" s="203">
        <f t="shared" si="8"/>
        <v>0</v>
      </c>
      <c r="BJ182" s="17" t="s">
        <v>83</v>
      </c>
      <c r="BK182" s="203">
        <f t="shared" si="9"/>
        <v>0</v>
      </c>
      <c r="BL182" s="17" t="s">
        <v>263</v>
      </c>
      <c r="BM182" s="202" t="s">
        <v>3920</v>
      </c>
    </row>
    <row r="183" spans="1:65" s="2" customFormat="1" ht="36">
      <c r="A183" s="34"/>
      <c r="B183" s="35"/>
      <c r="C183" s="230" t="s">
        <v>343</v>
      </c>
      <c r="D183" s="230" t="s">
        <v>434</v>
      </c>
      <c r="E183" s="231" t="s">
        <v>3921</v>
      </c>
      <c r="F183" s="232" t="s">
        <v>3922</v>
      </c>
      <c r="G183" s="233" t="s">
        <v>3393</v>
      </c>
      <c r="H183" s="234">
        <v>1</v>
      </c>
      <c r="I183" s="235"/>
      <c r="J183" s="236">
        <f t="shared" si="0"/>
        <v>0</v>
      </c>
      <c r="K183" s="232" t="s">
        <v>1</v>
      </c>
      <c r="L183" s="237"/>
      <c r="M183" s="238" t="s">
        <v>1</v>
      </c>
      <c r="N183" s="239" t="s">
        <v>41</v>
      </c>
      <c r="O183" s="71"/>
      <c r="P183" s="200">
        <f t="shared" si="1"/>
        <v>0</v>
      </c>
      <c r="Q183" s="200">
        <v>0</v>
      </c>
      <c r="R183" s="200">
        <f t="shared" si="2"/>
        <v>0</v>
      </c>
      <c r="S183" s="200">
        <v>0</v>
      </c>
      <c r="T183" s="201">
        <f t="shared" si="3"/>
        <v>0</v>
      </c>
      <c r="U183" s="34"/>
      <c r="V183" s="34"/>
      <c r="W183" s="34"/>
      <c r="X183" s="34"/>
      <c r="Y183" s="34"/>
      <c r="Z183" s="34"/>
      <c r="AA183" s="34"/>
      <c r="AB183" s="34"/>
      <c r="AC183" s="34"/>
      <c r="AD183" s="34"/>
      <c r="AE183" s="34"/>
      <c r="AR183" s="202" t="s">
        <v>1492</v>
      </c>
      <c r="AT183" s="202" t="s">
        <v>434</v>
      </c>
      <c r="AU183" s="202" t="s">
        <v>85</v>
      </c>
      <c r="AY183" s="17" t="s">
        <v>179</v>
      </c>
      <c r="BE183" s="203">
        <f t="shared" si="4"/>
        <v>0</v>
      </c>
      <c r="BF183" s="203">
        <f t="shared" si="5"/>
        <v>0</v>
      </c>
      <c r="BG183" s="203">
        <f t="shared" si="6"/>
        <v>0</v>
      </c>
      <c r="BH183" s="203">
        <f t="shared" si="7"/>
        <v>0</v>
      </c>
      <c r="BI183" s="203">
        <f t="shared" si="8"/>
        <v>0</v>
      </c>
      <c r="BJ183" s="17" t="s">
        <v>83</v>
      </c>
      <c r="BK183" s="203">
        <f t="shared" si="9"/>
        <v>0</v>
      </c>
      <c r="BL183" s="17" t="s">
        <v>1492</v>
      </c>
      <c r="BM183" s="202" t="s">
        <v>3923</v>
      </c>
    </row>
    <row r="184" spans="1:65" s="2" customFormat="1" ht="21.75" customHeight="1">
      <c r="A184" s="34"/>
      <c r="B184" s="35"/>
      <c r="C184" s="191" t="s">
        <v>357</v>
      </c>
      <c r="D184" s="191" t="s">
        <v>182</v>
      </c>
      <c r="E184" s="192" t="s">
        <v>3924</v>
      </c>
      <c r="F184" s="193" t="s">
        <v>3925</v>
      </c>
      <c r="G184" s="194" t="s">
        <v>198</v>
      </c>
      <c r="H184" s="195">
        <v>2</v>
      </c>
      <c r="I184" s="196"/>
      <c r="J184" s="197">
        <f t="shared" si="0"/>
        <v>0</v>
      </c>
      <c r="K184" s="193" t="s">
        <v>186</v>
      </c>
      <c r="L184" s="39"/>
      <c r="M184" s="198" t="s">
        <v>1</v>
      </c>
      <c r="N184" s="199" t="s">
        <v>41</v>
      </c>
      <c r="O184" s="71"/>
      <c r="P184" s="200">
        <f t="shared" si="1"/>
        <v>0</v>
      </c>
      <c r="Q184" s="200">
        <v>0</v>
      </c>
      <c r="R184" s="200">
        <f t="shared" si="2"/>
        <v>0</v>
      </c>
      <c r="S184" s="200">
        <v>0</v>
      </c>
      <c r="T184" s="201">
        <f t="shared" si="3"/>
        <v>0</v>
      </c>
      <c r="U184" s="34"/>
      <c r="V184" s="34"/>
      <c r="W184" s="34"/>
      <c r="X184" s="34"/>
      <c r="Y184" s="34"/>
      <c r="Z184" s="34"/>
      <c r="AA184" s="34"/>
      <c r="AB184" s="34"/>
      <c r="AC184" s="34"/>
      <c r="AD184" s="34"/>
      <c r="AE184" s="34"/>
      <c r="AR184" s="202" t="s">
        <v>263</v>
      </c>
      <c r="AT184" s="202" t="s">
        <v>182</v>
      </c>
      <c r="AU184" s="202" t="s">
        <v>85</v>
      </c>
      <c r="AY184" s="17" t="s">
        <v>179</v>
      </c>
      <c r="BE184" s="203">
        <f t="shared" si="4"/>
        <v>0</v>
      </c>
      <c r="BF184" s="203">
        <f t="shared" si="5"/>
        <v>0</v>
      </c>
      <c r="BG184" s="203">
        <f t="shared" si="6"/>
        <v>0</v>
      </c>
      <c r="BH184" s="203">
        <f t="shared" si="7"/>
        <v>0</v>
      </c>
      <c r="BI184" s="203">
        <f t="shared" si="8"/>
        <v>0</v>
      </c>
      <c r="BJ184" s="17" t="s">
        <v>83</v>
      </c>
      <c r="BK184" s="203">
        <f t="shared" si="9"/>
        <v>0</v>
      </c>
      <c r="BL184" s="17" t="s">
        <v>263</v>
      </c>
      <c r="BM184" s="202" t="s">
        <v>3926</v>
      </c>
    </row>
    <row r="185" spans="1:65" s="14" customFormat="1" ht="11.25">
      <c r="B185" s="219"/>
      <c r="C185" s="220"/>
      <c r="D185" s="204" t="s">
        <v>191</v>
      </c>
      <c r="E185" s="221" t="s">
        <v>1</v>
      </c>
      <c r="F185" s="222" t="s">
        <v>85</v>
      </c>
      <c r="G185" s="220"/>
      <c r="H185" s="223">
        <v>2</v>
      </c>
      <c r="I185" s="224"/>
      <c r="J185" s="220"/>
      <c r="K185" s="220"/>
      <c r="L185" s="225"/>
      <c r="M185" s="226"/>
      <c r="N185" s="227"/>
      <c r="O185" s="227"/>
      <c r="P185" s="227"/>
      <c r="Q185" s="227"/>
      <c r="R185" s="227"/>
      <c r="S185" s="227"/>
      <c r="T185" s="228"/>
      <c r="AT185" s="229" t="s">
        <v>191</v>
      </c>
      <c r="AU185" s="229" t="s">
        <v>85</v>
      </c>
      <c r="AV185" s="14" t="s">
        <v>85</v>
      </c>
      <c r="AW185" s="14" t="s">
        <v>32</v>
      </c>
      <c r="AX185" s="14" t="s">
        <v>76</v>
      </c>
      <c r="AY185" s="229" t="s">
        <v>179</v>
      </c>
    </row>
    <row r="186" spans="1:65" s="2" customFormat="1" ht="24">
      <c r="A186" s="34"/>
      <c r="B186" s="35"/>
      <c r="C186" s="230" t="s">
        <v>7</v>
      </c>
      <c r="D186" s="230" t="s">
        <v>434</v>
      </c>
      <c r="E186" s="231" t="s">
        <v>3927</v>
      </c>
      <c r="F186" s="232" t="s">
        <v>3928</v>
      </c>
      <c r="G186" s="233" t="s">
        <v>3393</v>
      </c>
      <c r="H186" s="234">
        <v>1</v>
      </c>
      <c r="I186" s="235"/>
      <c r="J186" s="236">
        <f t="shared" ref="J186:J192" si="10">ROUND(I186*H186,2)</f>
        <v>0</v>
      </c>
      <c r="K186" s="232" t="s">
        <v>1</v>
      </c>
      <c r="L186" s="237"/>
      <c r="M186" s="238" t="s">
        <v>1</v>
      </c>
      <c r="N186" s="239" t="s">
        <v>41</v>
      </c>
      <c r="O186" s="71"/>
      <c r="P186" s="200">
        <f t="shared" ref="P186:P192" si="11">O186*H186</f>
        <v>0</v>
      </c>
      <c r="Q186" s="200">
        <v>0</v>
      </c>
      <c r="R186" s="200">
        <f t="shared" ref="R186:R192" si="12">Q186*H186</f>
        <v>0</v>
      </c>
      <c r="S186" s="200">
        <v>0</v>
      </c>
      <c r="T186" s="201">
        <f t="shared" ref="T186:T192" si="13">S186*H186</f>
        <v>0</v>
      </c>
      <c r="U186" s="34"/>
      <c r="V186" s="34"/>
      <c r="W186" s="34"/>
      <c r="X186" s="34"/>
      <c r="Y186" s="34"/>
      <c r="Z186" s="34"/>
      <c r="AA186" s="34"/>
      <c r="AB186" s="34"/>
      <c r="AC186" s="34"/>
      <c r="AD186" s="34"/>
      <c r="AE186" s="34"/>
      <c r="AR186" s="202" t="s">
        <v>2217</v>
      </c>
      <c r="AT186" s="202" t="s">
        <v>434</v>
      </c>
      <c r="AU186" s="202" t="s">
        <v>85</v>
      </c>
      <c r="AY186" s="17" t="s">
        <v>179</v>
      </c>
      <c r="BE186" s="203">
        <f t="shared" ref="BE186:BE192" si="14">IF(N186="základní",J186,0)</f>
        <v>0</v>
      </c>
      <c r="BF186" s="203">
        <f t="shared" ref="BF186:BF192" si="15">IF(N186="snížená",J186,0)</f>
        <v>0</v>
      </c>
      <c r="BG186" s="203">
        <f t="shared" ref="BG186:BG192" si="16">IF(N186="zákl. přenesená",J186,0)</f>
        <v>0</v>
      </c>
      <c r="BH186" s="203">
        <f t="shared" ref="BH186:BH192" si="17">IF(N186="sníž. přenesená",J186,0)</f>
        <v>0</v>
      </c>
      <c r="BI186" s="203">
        <f t="shared" ref="BI186:BI192" si="18">IF(N186="nulová",J186,0)</f>
        <v>0</v>
      </c>
      <c r="BJ186" s="17" t="s">
        <v>83</v>
      </c>
      <c r="BK186" s="203">
        <f t="shared" ref="BK186:BK192" si="19">ROUND(I186*H186,2)</f>
        <v>0</v>
      </c>
      <c r="BL186" s="17" t="s">
        <v>988</v>
      </c>
      <c r="BM186" s="202" t="s">
        <v>3929</v>
      </c>
    </row>
    <row r="187" spans="1:65" s="2" customFormat="1" ht="24">
      <c r="A187" s="34"/>
      <c r="B187" s="35"/>
      <c r="C187" s="191" t="s">
        <v>423</v>
      </c>
      <c r="D187" s="191" t="s">
        <v>182</v>
      </c>
      <c r="E187" s="192" t="s">
        <v>3930</v>
      </c>
      <c r="F187" s="193" t="s">
        <v>3931</v>
      </c>
      <c r="G187" s="194" t="s">
        <v>198</v>
      </c>
      <c r="H187" s="195">
        <v>1</v>
      </c>
      <c r="I187" s="196"/>
      <c r="J187" s="197">
        <f t="shared" si="10"/>
        <v>0</v>
      </c>
      <c r="K187" s="193" t="s">
        <v>186</v>
      </c>
      <c r="L187" s="39"/>
      <c r="M187" s="198" t="s">
        <v>1</v>
      </c>
      <c r="N187" s="199" t="s">
        <v>41</v>
      </c>
      <c r="O187" s="71"/>
      <c r="P187" s="200">
        <f t="shared" si="11"/>
        <v>0</v>
      </c>
      <c r="Q187" s="200">
        <v>0</v>
      </c>
      <c r="R187" s="200">
        <f t="shared" si="12"/>
        <v>0</v>
      </c>
      <c r="S187" s="200">
        <v>0</v>
      </c>
      <c r="T187" s="201">
        <f t="shared" si="13"/>
        <v>0</v>
      </c>
      <c r="U187" s="34"/>
      <c r="V187" s="34"/>
      <c r="W187" s="34"/>
      <c r="X187" s="34"/>
      <c r="Y187" s="34"/>
      <c r="Z187" s="34"/>
      <c r="AA187" s="34"/>
      <c r="AB187" s="34"/>
      <c r="AC187" s="34"/>
      <c r="AD187" s="34"/>
      <c r="AE187" s="34"/>
      <c r="AR187" s="202" t="s">
        <v>263</v>
      </c>
      <c r="AT187" s="202" t="s">
        <v>182</v>
      </c>
      <c r="AU187" s="202" t="s">
        <v>85</v>
      </c>
      <c r="AY187" s="17" t="s">
        <v>179</v>
      </c>
      <c r="BE187" s="203">
        <f t="shared" si="14"/>
        <v>0</v>
      </c>
      <c r="BF187" s="203">
        <f t="shared" si="15"/>
        <v>0</v>
      </c>
      <c r="BG187" s="203">
        <f t="shared" si="16"/>
        <v>0</v>
      </c>
      <c r="BH187" s="203">
        <f t="shared" si="17"/>
        <v>0</v>
      </c>
      <c r="BI187" s="203">
        <f t="shared" si="18"/>
        <v>0</v>
      </c>
      <c r="BJ187" s="17" t="s">
        <v>83</v>
      </c>
      <c r="BK187" s="203">
        <f t="shared" si="19"/>
        <v>0</v>
      </c>
      <c r="BL187" s="17" t="s">
        <v>263</v>
      </c>
      <c r="BM187" s="202" t="s">
        <v>3932</v>
      </c>
    </row>
    <row r="188" spans="1:65" s="2" customFormat="1" ht="16.5" customHeight="1">
      <c r="A188" s="34"/>
      <c r="B188" s="35"/>
      <c r="C188" s="230" t="s">
        <v>428</v>
      </c>
      <c r="D188" s="230" t="s">
        <v>434</v>
      </c>
      <c r="E188" s="231" t="s">
        <v>3933</v>
      </c>
      <c r="F188" s="232" t="s">
        <v>3934</v>
      </c>
      <c r="G188" s="233" t="s">
        <v>3393</v>
      </c>
      <c r="H188" s="234">
        <v>1</v>
      </c>
      <c r="I188" s="235"/>
      <c r="J188" s="236">
        <f t="shared" si="10"/>
        <v>0</v>
      </c>
      <c r="K188" s="232" t="s">
        <v>1</v>
      </c>
      <c r="L188" s="237"/>
      <c r="M188" s="238" t="s">
        <v>1</v>
      </c>
      <c r="N188" s="239" t="s">
        <v>41</v>
      </c>
      <c r="O188" s="71"/>
      <c r="P188" s="200">
        <f t="shared" si="11"/>
        <v>0</v>
      </c>
      <c r="Q188" s="200">
        <v>0</v>
      </c>
      <c r="R188" s="200">
        <f t="shared" si="12"/>
        <v>0</v>
      </c>
      <c r="S188" s="200">
        <v>0</v>
      </c>
      <c r="T188" s="201">
        <f t="shared" si="13"/>
        <v>0</v>
      </c>
      <c r="U188" s="34"/>
      <c r="V188" s="34"/>
      <c r="W188" s="34"/>
      <c r="X188" s="34"/>
      <c r="Y188" s="34"/>
      <c r="Z188" s="34"/>
      <c r="AA188" s="34"/>
      <c r="AB188" s="34"/>
      <c r="AC188" s="34"/>
      <c r="AD188" s="34"/>
      <c r="AE188" s="34"/>
      <c r="AR188" s="202" t="s">
        <v>1492</v>
      </c>
      <c r="AT188" s="202" t="s">
        <v>434</v>
      </c>
      <c r="AU188" s="202" t="s">
        <v>85</v>
      </c>
      <c r="AY188" s="17" t="s">
        <v>179</v>
      </c>
      <c r="BE188" s="203">
        <f t="shared" si="14"/>
        <v>0</v>
      </c>
      <c r="BF188" s="203">
        <f t="shared" si="15"/>
        <v>0</v>
      </c>
      <c r="BG188" s="203">
        <f t="shared" si="16"/>
        <v>0</v>
      </c>
      <c r="BH188" s="203">
        <f t="shared" si="17"/>
        <v>0</v>
      </c>
      <c r="BI188" s="203">
        <f t="shared" si="18"/>
        <v>0</v>
      </c>
      <c r="BJ188" s="17" t="s">
        <v>83</v>
      </c>
      <c r="BK188" s="203">
        <f t="shared" si="19"/>
        <v>0</v>
      </c>
      <c r="BL188" s="17" t="s">
        <v>1492</v>
      </c>
      <c r="BM188" s="202" t="s">
        <v>3935</v>
      </c>
    </row>
    <row r="189" spans="1:65" s="2" customFormat="1" ht="16.5" customHeight="1">
      <c r="A189" s="34"/>
      <c r="B189" s="35"/>
      <c r="C189" s="230" t="s">
        <v>433</v>
      </c>
      <c r="D189" s="230" t="s">
        <v>434</v>
      </c>
      <c r="E189" s="231" t="s">
        <v>3936</v>
      </c>
      <c r="F189" s="232" t="s">
        <v>3937</v>
      </c>
      <c r="G189" s="233" t="s">
        <v>3393</v>
      </c>
      <c r="H189" s="234">
        <v>3</v>
      </c>
      <c r="I189" s="235"/>
      <c r="J189" s="236">
        <f t="shared" si="10"/>
        <v>0</v>
      </c>
      <c r="K189" s="232" t="s">
        <v>1</v>
      </c>
      <c r="L189" s="237"/>
      <c r="M189" s="238" t="s">
        <v>1</v>
      </c>
      <c r="N189" s="239" t="s">
        <v>41</v>
      </c>
      <c r="O189" s="71"/>
      <c r="P189" s="200">
        <f t="shared" si="11"/>
        <v>0</v>
      </c>
      <c r="Q189" s="200">
        <v>0</v>
      </c>
      <c r="R189" s="200">
        <f t="shared" si="12"/>
        <v>0</v>
      </c>
      <c r="S189" s="200">
        <v>0</v>
      </c>
      <c r="T189" s="201">
        <f t="shared" si="13"/>
        <v>0</v>
      </c>
      <c r="U189" s="34"/>
      <c r="V189" s="34"/>
      <c r="W189" s="34"/>
      <c r="X189" s="34"/>
      <c r="Y189" s="34"/>
      <c r="Z189" s="34"/>
      <c r="AA189" s="34"/>
      <c r="AB189" s="34"/>
      <c r="AC189" s="34"/>
      <c r="AD189" s="34"/>
      <c r="AE189" s="34"/>
      <c r="AR189" s="202" t="s">
        <v>1492</v>
      </c>
      <c r="AT189" s="202" t="s">
        <v>434</v>
      </c>
      <c r="AU189" s="202" t="s">
        <v>85</v>
      </c>
      <c r="AY189" s="17" t="s">
        <v>179</v>
      </c>
      <c r="BE189" s="203">
        <f t="shared" si="14"/>
        <v>0</v>
      </c>
      <c r="BF189" s="203">
        <f t="shared" si="15"/>
        <v>0</v>
      </c>
      <c r="BG189" s="203">
        <f t="shared" si="16"/>
        <v>0</v>
      </c>
      <c r="BH189" s="203">
        <f t="shared" si="17"/>
        <v>0</v>
      </c>
      <c r="BI189" s="203">
        <f t="shared" si="18"/>
        <v>0</v>
      </c>
      <c r="BJ189" s="17" t="s">
        <v>83</v>
      </c>
      <c r="BK189" s="203">
        <f t="shared" si="19"/>
        <v>0</v>
      </c>
      <c r="BL189" s="17" t="s">
        <v>1492</v>
      </c>
      <c r="BM189" s="202" t="s">
        <v>3938</v>
      </c>
    </row>
    <row r="190" spans="1:65" s="2" customFormat="1" ht="24">
      <c r="A190" s="34"/>
      <c r="B190" s="35"/>
      <c r="C190" s="191" t="s">
        <v>440</v>
      </c>
      <c r="D190" s="191" t="s">
        <v>182</v>
      </c>
      <c r="E190" s="192" t="s">
        <v>3939</v>
      </c>
      <c r="F190" s="193" t="s">
        <v>3940</v>
      </c>
      <c r="G190" s="194" t="s">
        <v>198</v>
      </c>
      <c r="H190" s="195">
        <v>1</v>
      </c>
      <c r="I190" s="196"/>
      <c r="J190" s="197">
        <f t="shared" si="10"/>
        <v>0</v>
      </c>
      <c r="K190" s="193" t="s">
        <v>186</v>
      </c>
      <c r="L190" s="39"/>
      <c r="M190" s="198" t="s">
        <v>1</v>
      </c>
      <c r="N190" s="199" t="s">
        <v>41</v>
      </c>
      <c r="O190" s="71"/>
      <c r="P190" s="200">
        <f t="shared" si="11"/>
        <v>0</v>
      </c>
      <c r="Q190" s="200">
        <v>0</v>
      </c>
      <c r="R190" s="200">
        <f t="shared" si="12"/>
        <v>0</v>
      </c>
      <c r="S190" s="200">
        <v>0</v>
      </c>
      <c r="T190" s="201">
        <f t="shared" si="13"/>
        <v>0</v>
      </c>
      <c r="U190" s="34"/>
      <c r="V190" s="34"/>
      <c r="W190" s="34"/>
      <c r="X190" s="34"/>
      <c r="Y190" s="34"/>
      <c r="Z190" s="34"/>
      <c r="AA190" s="34"/>
      <c r="AB190" s="34"/>
      <c r="AC190" s="34"/>
      <c r="AD190" s="34"/>
      <c r="AE190" s="34"/>
      <c r="AR190" s="202" t="s">
        <v>988</v>
      </c>
      <c r="AT190" s="202" t="s">
        <v>182</v>
      </c>
      <c r="AU190" s="202" t="s">
        <v>85</v>
      </c>
      <c r="AY190" s="17" t="s">
        <v>179</v>
      </c>
      <c r="BE190" s="203">
        <f t="shared" si="14"/>
        <v>0</v>
      </c>
      <c r="BF190" s="203">
        <f t="shared" si="15"/>
        <v>0</v>
      </c>
      <c r="BG190" s="203">
        <f t="shared" si="16"/>
        <v>0</v>
      </c>
      <c r="BH190" s="203">
        <f t="shared" si="17"/>
        <v>0</v>
      </c>
      <c r="BI190" s="203">
        <f t="shared" si="18"/>
        <v>0</v>
      </c>
      <c r="BJ190" s="17" t="s">
        <v>83</v>
      </c>
      <c r="BK190" s="203">
        <f t="shared" si="19"/>
        <v>0</v>
      </c>
      <c r="BL190" s="17" t="s">
        <v>988</v>
      </c>
      <c r="BM190" s="202" t="s">
        <v>3941</v>
      </c>
    </row>
    <row r="191" spans="1:65" s="2" customFormat="1" ht="24">
      <c r="A191" s="34"/>
      <c r="B191" s="35"/>
      <c r="C191" s="230" t="s">
        <v>447</v>
      </c>
      <c r="D191" s="230" t="s">
        <v>434</v>
      </c>
      <c r="E191" s="231" t="s">
        <v>3942</v>
      </c>
      <c r="F191" s="232" t="s">
        <v>3943</v>
      </c>
      <c r="G191" s="233" t="s">
        <v>3393</v>
      </c>
      <c r="H191" s="234">
        <v>1</v>
      </c>
      <c r="I191" s="235"/>
      <c r="J191" s="236">
        <f t="shared" si="10"/>
        <v>0</v>
      </c>
      <c r="K191" s="232" t="s">
        <v>1</v>
      </c>
      <c r="L191" s="237"/>
      <c r="M191" s="238" t="s">
        <v>1</v>
      </c>
      <c r="N191" s="239" t="s">
        <v>41</v>
      </c>
      <c r="O191" s="71"/>
      <c r="P191" s="200">
        <f t="shared" si="11"/>
        <v>0</v>
      </c>
      <c r="Q191" s="200">
        <v>0</v>
      </c>
      <c r="R191" s="200">
        <f t="shared" si="12"/>
        <v>0</v>
      </c>
      <c r="S191" s="200">
        <v>0</v>
      </c>
      <c r="T191" s="201">
        <f t="shared" si="13"/>
        <v>0</v>
      </c>
      <c r="U191" s="34"/>
      <c r="V191" s="34"/>
      <c r="W191" s="34"/>
      <c r="X191" s="34"/>
      <c r="Y191" s="34"/>
      <c r="Z191" s="34"/>
      <c r="AA191" s="34"/>
      <c r="AB191" s="34"/>
      <c r="AC191" s="34"/>
      <c r="AD191" s="34"/>
      <c r="AE191" s="34"/>
      <c r="AR191" s="202" t="s">
        <v>1492</v>
      </c>
      <c r="AT191" s="202" t="s">
        <v>434</v>
      </c>
      <c r="AU191" s="202" t="s">
        <v>85</v>
      </c>
      <c r="AY191" s="17" t="s">
        <v>179</v>
      </c>
      <c r="BE191" s="203">
        <f t="shared" si="14"/>
        <v>0</v>
      </c>
      <c r="BF191" s="203">
        <f t="shared" si="15"/>
        <v>0</v>
      </c>
      <c r="BG191" s="203">
        <f t="shared" si="16"/>
        <v>0</v>
      </c>
      <c r="BH191" s="203">
        <f t="shared" si="17"/>
        <v>0</v>
      </c>
      <c r="BI191" s="203">
        <f t="shared" si="18"/>
        <v>0</v>
      </c>
      <c r="BJ191" s="17" t="s">
        <v>83</v>
      </c>
      <c r="BK191" s="203">
        <f t="shared" si="19"/>
        <v>0</v>
      </c>
      <c r="BL191" s="17" t="s">
        <v>1492</v>
      </c>
      <c r="BM191" s="202" t="s">
        <v>3944</v>
      </c>
    </row>
    <row r="192" spans="1:65" s="2" customFormat="1" ht="21.75" customHeight="1">
      <c r="A192" s="34"/>
      <c r="B192" s="35"/>
      <c r="C192" s="191" t="s">
        <v>454</v>
      </c>
      <c r="D192" s="191" t="s">
        <v>182</v>
      </c>
      <c r="E192" s="192" t="s">
        <v>3945</v>
      </c>
      <c r="F192" s="193" t="s">
        <v>3946</v>
      </c>
      <c r="G192" s="194" t="s">
        <v>198</v>
      </c>
      <c r="H192" s="195">
        <v>1</v>
      </c>
      <c r="I192" s="196"/>
      <c r="J192" s="197">
        <f t="shared" si="10"/>
        <v>0</v>
      </c>
      <c r="K192" s="193" t="s">
        <v>186</v>
      </c>
      <c r="L192" s="39"/>
      <c r="M192" s="198" t="s">
        <v>1</v>
      </c>
      <c r="N192" s="199" t="s">
        <v>41</v>
      </c>
      <c r="O192" s="71"/>
      <c r="P192" s="200">
        <f t="shared" si="11"/>
        <v>0</v>
      </c>
      <c r="Q192" s="200">
        <v>0</v>
      </c>
      <c r="R192" s="200">
        <f t="shared" si="12"/>
        <v>0</v>
      </c>
      <c r="S192" s="200">
        <v>0</v>
      </c>
      <c r="T192" s="201">
        <f t="shared" si="13"/>
        <v>0</v>
      </c>
      <c r="U192" s="34"/>
      <c r="V192" s="34"/>
      <c r="W192" s="34"/>
      <c r="X192" s="34"/>
      <c r="Y192" s="34"/>
      <c r="Z192" s="34"/>
      <c r="AA192" s="34"/>
      <c r="AB192" s="34"/>
      <c r="AC192" s="34"/>
      <c r="AD192" s="34"/>
      <c r="AE192" s="34"/>
      <c r="AR192" s="202" t="s">
        <v>263</v>
      </c>
      <c r="AT192" s="202" t="s">
        <v>182</v>
      </c>
      <c r="AU192" s="202" t="s">
        <v>85</v>
      </c>
      <c r="AY192" s="17" t="s">
        <v>179</v>
      </c>
      <c r="BE192" s="203">
        <f t="shared" si="14"/>
        <v>0</v>
      </c>
      <c r="BF192" s="203">
        <f t="shared" si="15"/>
        <v>0</v>
      </c>
      <c r="BG192" s="203">
        <f t="shared" si="16"/>
        <v>0</v>
      </c>
      <c r="BH192" s="203">
        <f t="shared" si="17"/>
        <v>0</v>
      </c>
      <c r="BI192" s="203">
        <f t="shared" si="18"/>
        <v>0</v>
      </c>
      <c r="BJ192" s="17" t="s">
        <v>83</v>
      </c>
      <c r="BK192" s="203">
        <f t="shared" si="19"/>
        <v>0</v>
      </c>
      <c r="BL192" s="17" t="s">
        <v>263</v>
      </c>
      <c r="BM192" s="202" t="s">
        <v>3947</v>
      </c>
    </row>
    <row r="193" spans="1:65" s="14" customFormat="1" ht="11.25">
      <c r="B193" s="219"/>
      <c r="C193" s="220"/>
      <c r="D193" s="204" t="s">
        <v>191</v>
      </c>
      <c r="E193" s="221" t="s">
        <v>1</v>
      </c>
      <c r="F193" s="222" t="s">
        <v>83</v>
      </c>
      <c r="G193" s="220"/>
      <c r="H193" s="223">
        <v>1</v>
      </c>
      <c r="I193" s="224"/>
      <c r="J193" s="220"/>
      <c r="K193" s="220"/>
      <c r="L193" s="225"/>
      <c r="M193" s="226"/>
      <c r="N193" s="227"/>
      <c r="O193" s="227"/>
      <c r="P193" s="227"/>
      <c r="Q193" s="227"/>
      <c r="R193" s="227"/>
      <c r="S193" s="227"/>
      <c r="T193" s="228"/>
      <c r="AT193" s="229" t="s">
        <v>191</v>
      </c>
      <c r="AU193" s="229" t="s">
        <v>85</v>
      </c>
      <c r="AV193" s="14" t="s">
        <v>85</v>
      </c>
      <c r="AW193" s="14" t="s">
        <v>32</v>
      </c>
      <c r="AX193" s="14" t="s">
        <v>76</v>
      </c>
      <c r="AY193" s="229" t="s">
        <v>179</v>
      </c>
    </row>
    <row r="194" spans="1:65" s="2" customFormat="1" ht="24">
      <c r="A194" s="34"/>
      <c r="B194" s="35"/>
      <c r="C194" s="230" t="s">
        <v>471</v>
      </c>
      <c r="D194" s="230" t="s">
        <v>434</v>
      </c>
      <c r="E194" s="231" t="s">
        <v>3948</v>
      </c>
      <c r="F194" s="232" t="s">
        <v>3949</v>
      </c>
      <c r="G194" s="233" t="s">
        <v>3393</v>
      </c>
      <c r="H194" s="234">
        <v>4</v>
      </c>
      <c r="I194" s="235"/>
      <c r="J194" s="236">
        <f>ROUND(I194*H194,2)</f>
        <v>0</v>
      </c>
      <c r="K194" s="232" t="s">
        <v>1</v>
      </c>
      <c r="L194" s="237"/>
      <c r="M194" s="238" t="s">
        <v>1</v>
      </c>
      <c r="N194" s="239" t="s">
        <v>41</v>
      </c>
      <c r="O194" s="71"/>
      <c r="P194" s="200">
        <f>O194*H194</f>
        <v>0</v>
      </c>
      <c r="Q194" s="200">
        <v>0</v>
      </c>
      <c r="R194" s="200">
        <f>Q194*H194</f>
        <v>0</v>
      </c>
      <c r="S194" s="200">
        <v>0</v>
      </c>
      <c r="T194" s="201">
        <f>S194*H194</f>
        <v>0</v>
      </c>
      <c r="U194" s="34"/>
      <c r="V194" s="34"/>
      <c r="W194" s="34"/>
      <c r="X194" s="34"/>
      <c r="Y194" s="34"/>
      <c r="Z194" s="34"/>
      <c r="AA194" s="34"/>
      <c r="AB194" s="34"/>
      <c r="AC194" s="34"/>
      <c r="AD194" s="34"/>
      <c r="AE194" s="34"/>
      <c r="AR194" s="202" t="s">
        <v>1492</v>
      </c>
      <c r="AT194" s="202" t="s">
        <v>434</v>
      </c>
      <c r="AU194" s="202" t="s">
        <v>85</v>
      </c>
      <c r="AY194" s="17" t="s">
        <v>179</v>
      </c>
      <c r="BE194" s="203">
        <f>IF(N194="základní",J194,0)</f>
        <v>0</v>
      </c>
      <c r="BF194" s="203">
        <f>IF(N194="snížená",J194,0)</f>
        <v>0</v>
      </c>
      <c r="BG194" s="203">
        <f>IF(N194="zákl. přenesená",J194,0)</f>
        <v>0</v>
      </c>
      <c r="BH194" s="203">
        <f>IF(N194="sníž. přenesená",J194,0)</f>
        <v>0</v>
      </c>
      <c r="BI194" s="203">
        <f>IF(N194="nulová",J194,0)</f>
        <v>0</v>
      </c>
      <c r="BJ194" s="17" t="s">
        <v>83</v>
      </c>
      <c r="BK194" s="203">
        <f>ROUND(I194*H194,2)</f>
        <v>0</v>
      </c>
      <c r="BL194" s="17" t="s">
        <v>1492</v>
      </c>
      <c r="BM194" s="202" t="s">
        <v>3950</v>
      </c>
    </row>
    <row r="195" spans="1:65" s="14" customFormat="1" ht="11.25">
      <c r="B195" s="219"/>
      <c r="C195" s="220"/>
      <c r="D195" s="204" t="s">
        <v>191</v>
      </c>
      <c r="E195" s="221" t="s">
        <v>1</v>
      </c>
      <c r="F195" s="222" t="s">
        <v>187</v>
      </c>
      <c r="G195" s="220"/>
      <c r="H195" s="223">
        <v>4</v>
      </c>
      <c r="I195" s="224"/>
      <c r="J195" s="220"/>
      <c r="K195" s="220"/>
      <c r="L195" s="225"/>
      <c r="M195" s="226"/>
      <c r="N195" s="227"/>
      <c r="O195" s="227"/>
      <c r="P195" s="227"/>
      <c r="Q195" s="227"/>
      <c r="R195" s="227"/>
      <c r="S195" s="227"/>
      <c r="T195" s="228"/>
      <c r="AT195" s="229" t="s">
        <v>191</v>
      </c>
      <c r="AU195" s="229" t="s">
        <v>85</v>
      </c>
      <c r="AV195" s="14" t="s">
        <v>85</v>
      </c>
      <c r="AW195" s="14" t="s">
        <v>32</v>
      </c>
      <c r="AX195" s="14" t="s">
        <v>76</v>
      </c>
      <c r="AY195" s="229" t="s">
        <v>179</v>
      </c>
    </row>
    <row r="196" spans="1:65" s="2" customFormat="1" ht="24">
      <c r="A196" s="34"/>
      <c r="B196" s="35"/>
      <c r="C196" s="230" t="s">
        <v>525</v>
      </c>
      <c r="D196" s="230" t="s">
        <v>434</v>
      </c>
      <c r="E196" s="231" t="s">
        <v>3951</v>
      </c>
      <c r="F196" s="232" t="s">
        <v>3952</v>
      </c>
      <c r="G196" s="233" t="s">
        <v>3393</v>
      </c>
      <c r="H196" s="234">
        <v>8</v>
      </c>
      <c r="I196" s="235"/>
      <c r="J196" s="236">
        <f>ROUND(I196*H196,2)</f>
        <v>0</v>
      </c>
      <c r="K196" s="232" t="s">
        <v>1</v>
      </c>
      <c r="L196" s="237"/>
      <c r="M196" s="238" t="s">
        <v>1</v>
      </c>
      <c r="N196" s="239" t="s">
        <v>41</v>
      </c>
      <c r="O196" s="71"/>
      <c r="P196" s="200">
        <f>O196*H196</f>
        <v>0</v>
      </c>
      <c r="Q196" s="200">
        <v>0</v>
      </c>
      <c r="R196" s="200">
        <f>Q196*H196</f>
        <v>0</v>
      </c>
      <c r="S196" s="200">
        <v>0</v>
      </c>
      <c r="T196" s="201">
        <f>S196*H196</f>
        <v>0</v>
      </c>
      <c r="U196" s="34"/>
      <c r="V196" s="34"/>
      <c r="W196" s="34"/>
      <c r="X196" s="34"/>
      <c r="Y196" s="34"/>
      <c r="Z196" s="34"/>
      <c r="AA196" s="34"/>
      <c r="AB196" s="34"/>
      <c r="AC196" s="34"/>
      <c r="AD196" s="34"/>
      <c r="AE196" s="34"/>
      <c r="AR196" s="202" t="s">
        <v>1492</v>
      </c>
      <c r="AT196" s="202" t="s">
        <v>434</v>
      </c>
      <c r="AU196" s="202" t="s">
        <v>85</v>
      </c>
      <c r="AY196" s="17" t="s">
        <v>179</v>
      </c>
      <c r="BE196" s="203">
        <f>IF(N196="základní",J196,0)</f>
        <v>0</v>
      </c>
      <c r="BF196" s="203">
        <f>IF(N196="snížená",J196,0)</f>
        <v>0</v>
      </c>
      <c r="BG196" s="203">
        <f>IF(N196="zákl. přenesená",J196,0)</f>
        <v>0</v>
      </c>
      <c r="BH196" s="203">
        <f>IF(N196="sníž. přenesená",J196,0)</f>
        <v>0</v>
      </c>
      <c r="BI196" s="203">
        <f>IF(N196="nulová",J196,0)</f>
        <v>0</v>
      </c>
      <c r="BJ196" s="17" t="s">
        <v>83</v>
      </c>
      <c r="BK196" s="203">
        <f>ROUND(I196*H196,2)</f>
        <v>0</v>
      </c>
      <c r="BL196" s="17" t="s">
        <v>1492</v>
      </c>
      <c r="BM196" s="202" t="s">
        <v>3953</v>
      </c>
    </row>
    <row r="197" spans="1:65" s="14" customFormat="1" ht="11.25">
      <c r="B197" s="219"/>
      <c r="C197" s="220"/>
      <c r="D197" s="204" t="s">
        <v>191</v>
      </c>
      <c r="E197" s="221" t="s">
        <v>1</v>
      </c>
      <c r="F197" s="222" t="s">
        <v>221</v>
      </c>
      <c r="G197" s="220"/>
      <c r="H197" s="223">
        <v>8</v>
      </c>
      <c r="I197" s="224"/>
      <c r="J197" s="220"/>
      <c r="K197" s="220"/>
      <c r="L197" s="225"/>
      <c r="M197" s="226"/>
      <c r="N197" s="227"/>
      <c r="O197" s="227"/>
      <c r="P197" s="227"/>
      <c r="Q197" s="227"/>
      <c r="R197" s="227"/>
      <c r="S197" s="227"/>
      <c r="T197" s="228"/>
      <c r="AT197" s="229" t="s">
        <v>191</v>
      </c>
      <c r="AU197" s="229" t="s">
        <v>85</v>
      </c>
      <c r="AV197" s="14" t="s">
        <v>85</v>
      </c>
      <c r="AW197" s="14" t="s">
        <v>32</v>
      </c>
      <c r="AX197" s="14" t="s">
        <v>76</v>
      </c>
      <c r="AY197" s="229" t="s">
        <v>179</v>
      </c>
    </row>
    <row r="198" spans="1:65" s="2" customFormat="1" ht="24">
      <c r="A198" s="34"/>
      <c r="B198" s="35"/>
      <c r="C198" s="230" t="s">
        <v>534</v>
      </c>
      <c r="D198" s="230" t="s">
        <v>434</v>
      </c>
      <c r="E198" s="231" t="s">
        <v>3954</v>
      </c>
      <c r="F198" s="232" t="s">
        <v>3955</v>
      </c>
      <c r="G198" s="233" t="s">
        <v>3393</v>
      </c>
      <c r="H198" s="234">
        <v>1</v>
      </c>
      <c r="I198" s="235"/>
      <c r="J198" s="236">
        <f>ROUND(I198*H198,2)</f>
        <v>0</v>
      </c>
      <c r="K198" s="232" t="s">
        <v>1</v>
      </c>
      <c r="L198" s="237"/>
      <c r="M198" s="238" t="s">
        <v>1</v>
      </c>
      <c r="N198" s="239" t="s">
        <v>41</v>
      </c>
      <c r="O198" s="71"/>
      <c r="P198" s="200">
        <f>O198*H198</f>
        <v>0</v>
      </c>
      <c r="Q198" s="200">
        <v>0</v>
      </c>
      <c r="R198" s="200">
        <f>Q198*H198</f>
        <v>0</v>
      </c>
      <c r="S198" s="200">
        <v>0</v>
      </c>
      <c r="T198" s="201">
        <f>S198*H198</f>
        <v>0</v>
      </c>
      <c r="U198" s="34"/>
      <c r="V198" s="34"/>
      <c r="W198" s="34"/>
      <c r="X198" s="34"/>
      <c r="Y198" s="34"/>
      <c r="Z198" s="34"/>
      <c r="AA198" s="34"/>
      <c r="AB198" s="34"/>
      <c r="AC198" s="34"/>
      <c r="AD198" s="34"/>
      <c r="AE198" s="34"/>
      <c r="AR198" s="202" t="s">
        <v>1492</v>
      </c>
      <c r="AT198" s="202" t="s">
        <v>434</v>
      </c>
      <c r="AU198" s="202" t="s">
        <v>85</v>
      </c>
      <c r="AY198" s="17" t="s">
        <v>179</v>
      </c>
      <c r="BE198" s="203">
        <f>IF(N198="základní",J198,0)</f>
        <v>0</v>
      </c>
      <c r="BF198" s="203">
        <f>IF(N198="snížená",J198,0)</f>
        <v>0</v>
      </c>
      <c r="BG198" s="203">
        <f>IF(N198="zákl. přenesená",J198,0)</f>
        <v>0</v>
      </c>
      <c r="BH198" s="203">
        <f>IF(N198="sníž. přenesená",J198,0)</f>
        <v>0</v>
      </c>
      <c r="BI198" s="203">
        <f>IF(N198="nulová",J198,0)</f>
        <v>0</v>
      </c>
      <c r="BJ198" s="17" t="s">
        <v>83</v>
      </c>
      <c r="BK198" s="203">
        <f>ROUND(I198*H198,2)</f>
        <v>0</v>
      </c>
      <c r="BL198" s="17" t="s">
        <v>1492</v>
      </c>
      <c r="BM198" s="202" t="s">
        <v>3956</v>
      </c>
    </row>
    <row r="199" spans="1:65" s="14" customFormat="1" ht="11.25">
      <c r="B199" s="219"/>
      <c r="C199" s="220"/>
      <c r="D199" s="204" t="s">
        <v>191</v>
      </c>
      <c r="E199" s="221" t="s">
        <v>1</v>
      </c>
      <c r="F199" s="222" t="s">
        <v>83</v>
      </c>
      <c r="G199" s="220"/>
      <c r="H199" s="223">
        <v>1</v>
      </c>
      <c r="I199" s="224"/>
      <c r="J199" s="220"/>
      <c r="K199" s="220"/>
      <c r="L199" s="225"/>
      <c r="M199" s="226"/>
      <c r="N199" s="227"/>
      <c r="O199" s="227"/>
      <c r="P199" s="227"/>
      <c r="Q199" s="227"/>
      <c r="R199" s="227"/>
      <c r="S199" s="227"/>
      <c r="T199" s="228"/>
      <c r="AT199" s="229" t="s">
        <v>191</v>
      </c>
      <c r="AU199" s="229" t="s">
        <v>85</v>
      </c>
      <c r="AV199" s="14" t="s">
        <v>85</v>
      </c>
      <c r="AW199" s="14" t="s">
        <v>32</v>
      </c>
      <c r="AX199" s="14" t="s">
        <v>76</v>
      </c>
      <c r="AY199" s="229" t="s">
        <v>179</v>
      </c>
    </row>
    <row r="200" spans="1:65" s="2" customFormat="1" ht="16.5" customHeight="1">
      <c r="A200" s="34"/>
      <c r="B200" s="35"/>
      <c r="C200" s="191" t="s">
        <v>581</v>
      </c>
      <c r="D200" s="191" t="s">
        <v>182</v>
      </c>
      <c r="E200" s="192" t="s">
        <v>3957</v>
      </c>
      <c r="F200" s="193" t="s">
        <v>3958</v>
      </c>
      <c r="G200" s="194" t="s">
        <v>198</v>
      </c>
      <c r="H200" s="195">
        <v>13</v>
      </c>
      <c r="I200" s="196"/>
      <c r="J200" s="197">
        <f>ROUND(I200*H200,2)</f>
        <v>0</v>
      </c>
      <c r="K200" s="193" t="s">
        <v>186</v>
      </c>
      <c r="L200" s="39"/>
      <c r="M200" s="198" t="s">
        <v>1</v>
      </c>
      <c r="N200" s="199" t="s">
        <v>41</v>
      </c>
      <c r="O200" s="71"/>
      <c r="P200" s="200">
        <f>O200*H200</f>
        <v>0</v>
      </c>
      <c r="Q200" s="200">
        <v>0</v>
      </c>
      <c r="R200" s="200">
        <f>Q200*H200</f>
        <v>0</v>
      </c>
      <c r="S200" s="200">
        <v>0</v>
      </c>
      <c r="T200" s="201">
        <f>S200*H200</f>
        <v>0</v>
      </c>
      <c r="U200" s="34"/>
      <c r="V200" s="34"/>
      <c r="W200" s="34"/>
      <c r="X200" s="34"/>
      <c r="Y200" s="34"/>
      <c r="Z200" s="34"/>
      <c r="AA200" s="34"/>
      <c r="AB200" s="34"/>
      <c r="AC200" s="34"/>
      <c r="AD200" s="34"/>
      <c r="AE200" s="34"/>
      <c r="AR200" s="202" t="s">
        <v>263</v>
      </c>
      <c r="AT200" s="202" t="s">
        <v>182</v>
      </c>
      <c r="AU200" s="202" t="s">
        <v>85</v>
      </c>
      <c r="AY200" s="17" t="s">
        <v>179</v>
      </c>
      <c r="BE200" s="203">
        <f>IF(N200="základní",J200,0)</f>
        <v>0</v>
      </c>
      <c r="BF200" s="203">
        <f>IF(N200="snížená",J200,0)</f>
        <v>0</v>
      </c>
      <c r="BG200" s="203">
        <f>IF(N200="zákl. přenesená",J200,0)</f>
        <v>0</v>
      </c>
      <c r="BH200" s="203">
        <f>IF(N200="sníž. přenesená",J200,0)</f>
        <v>0</v>
      </c>
      <c r="BI200" s="203">
        <f>IF(N200="nulová",J200,0)</f>
        <v>0</v>
      </c>
      <c r="BJ200" s="17" t="s">
        <v>83</v>
      </c>
      <c r="BK200" s="203">
        <f>ROUND(I200*H200,2)</f>
        <v>0</v>
      </c>
      <c r="BL200" s="17" t="s">
        <v>263</v>
      </c>
      <c r="BM200" s="202" t="s">
        <v>3959</v>
      </c>
    </row>
    <row r="201" spans="1:65" s="2" customFormat="1" ht="24">
      <c r="A201" s="34"/>
      <c r="B201" s="35"/>
      <c r="C201" s="230" t="s">
        <v>587</v>
      </c>
      <c r="D201" s="230" t="s">
        <v>434</v>
      </c>
      <c r="E201" s="231" t="s">
        <v>3960</v>
      </c>
      <c r="F201" s="232" t="s">
        <v>3961</v>
      </c>
      <c r="G201" s="233" t="s">
        <v>3393</v>
      </c>
      <c r="H201" s="234">
        <v>2</v>
      </c>
      <c r="I201" s="235"/>
      <c r="J201" s="236">
        <f>ROUND(I201*H201,2)</f>
        <v>0</v>
      </c>
      <c r="K201" s="232" t="s">
        <v>1</v>
      </c>
      <c r="L201" s="237"/>
      <c r="M201" s="238" t="s">
        <v>1</v>
      </c>
      <c r="N201" s="239" t="s">
        <v>41</v>
      </c>
      <c r="O201" s="71"/>
      <c r="P201" s="200">
        <f>O201*H201</f>
        <v>0</v>
      </c>
      <c r="Q201" s="200">
        <v>0</v>
      </c>
      <c r="R201" s="200">
        <f>Q201*H201</f>
        <v>0</v>
      </c>
      <c r="S201" s="200">
        <v>0</v>
      </c>
      <c r="T201" s="201">
        <f>S201*H201</f>
        <v>0</v>
      </c>
      <c r="U201" s="34"/>
      <c r="V201" s="34"/>
      <c r="W201" s="34"/>
      <c r="X201" s="34"/>
      <c r="Y201" s="34"/>
      <c r="Z201" s="34"/>
      <c r="AA201" s="34"/>
      <c r="AB201" s="34"/>
      <c r="AC201" s="34"/>
      <c r="AD201" s="34"/>
      <c r="AE201" s="34"/>
      <c r="AR201" s="202" t="s">
        <v>1492</v>
      </c>
      <c r="AT201" s="202" t="s">
        <v>434</v>
      </c>
      <c r="AU201" s="202" t="s">
        <v>85</v>
      </c>
      <c r="AY201" s="17" t="s">
        <v>179</v>
      </c>
      <c r="BE201" s="203">
        <f>IF(N201="základní",J201,0)</f>
        <v>0</v>
      </c>
      <c r="BF201" s="203">
        <f>IF(N201="snížená",J201,0)</f>
        <v>0</v>
      </c>
      <c r="BG201" s="203">
        <f>IF(N201="zákl. přenesená",J201,0)</f>
        <v>0</v>
      </c>
      <c r="BH201" s="203">
        <f>IF(N201="sníž. přenesená",J201,0)</f>
        <v>0</v>
      </c>
      <c r="BI201" s="203">
        <f>IF(N201="nulová",J201,0)</f>
        <v>0</v>
      </c>
      <c r="BJ201" s="17" t="s">
        <v>83</v>
      </c>
      <c r="BK201" s="203">
        <f>ROUND(I201*H201,2)</f>
        <v>0</v>
      </c>
      <c r="BL201" s="17" t="s">
        <v>1492</v>
      </c>
      <c r="BM201" s="202" t="s">
        <v>3962</v>
      </c>
    </row>
    <row r="202" spans="1:65" s="14" customFormat="1" ht="11.25">
      <c r="B202" s="219"/>
      <c r="C202" s="220"/>
      <c r="D202" s="204" t="s">
        <v>191</v>
      </c>
      <c r="E202" s="221" t="s">
        <v>1</v>
      </c>
      <c r="F202" s="222" t="s">
        <v>85</v>
      </c>
      <c r="G202" s="220"/>
      <c r="H202" s="223">
        <v>2</v>
      </c>
      <c r="I202" s="224"/>
      <c r="J202" s="220"/>
      <c r="K202" s="220"/>
      <c r="L202" s="225"/>
      <c r="M202" s="226"/>
      <c r="N202" s="227"/>
      <c r="O202" s="227"/>
      <c r="P202" s="227"/>
      <c r="Q202" s="227"/>
      <c r="R202" s="227"/>
      <c r="S202" s="227"/>
      <c r="T202" s="228"/>
      <c r="AT202" s="229" t="s">
        <v>191</v>
      </c>
      <c r="AU202" s="229" t="s">
        <v>85</v>
      </c>
      <c r="AV202" s="14" t="s">
        <v>85</v>
      </c>
      <c r="AW202" s="14" t="s">
        <v>32</v>
      </c>
      <c r="AX202" s="14" t="s">
        <v>76</v>
      </c>
      <c r="AY202" s="229" t="s">
        <v>179</v>
      </c>
    </row>
    <row r="203" spans="1:65" s="2" customFormat="1" ht="24">
      <c r="A203" s="34"/>
      <c r="B203" s="35"/>
      <c r="C203" s="230" t="s">
        <v>592</v>
      </c>
      <c r="D203" s="230" t="s">
        <v>434</v>
      </c>
      <c r="E203" s="231" t="s">
        <v>3963</v>
      </c>
      <c r="F203" s="232" t="s">
        <v>3964</v>
      </c>
      <c r="G203" s="233" t="s">
        <v>3393</v>
      </c>
      <c r="H203" s="234">
        <v>2</v>
      </c>
      <c r="I203" s="235"/>
      <c r="J203" s="236">
        <f>ROUND(I203*H203,2)</f>
        <v>0</v>
      </c>
      <c r="K203" s="232" t="s">
        <v>1</v>
      </c>
      <c r="L203" s="237"/>
      <c r="M203" s="238" t="s">
        <v>1</v>
      </c>
      <c r="N203" s="239" t="s">
        <v>41</v>
      </c>
      <c r="O203" s="71"/>
      <c r="P203" s="200">
        <f>O203*H203</f>
        <v>0</v>
      </c>
      <c r="Q203" s="200">
        <v>0</v>
      </c>
      <c r="R203" s="200">
        <f>Q203*H203</f>
        <v>0</v>
      </c>
      <c r="S203" s="200">
        <v>0</v>
      </c>
      <c r="T203" s="201">
        <f>S203*H203</f>
        <v>0</v>
      </c>
      <c r="U203" s="34"/>
      <c r="V203" s="34"/>
      <c r="W203" s="34"/>
      <c r="X203" s="34"/>
      <c r="Y203" s="34"/>
      <c r="Z203" s="34"/>
      <c r="AA203" s="34"/>
      <c r="AB203" s="34"/>
      <c r="AC203" s="34"/>
      <c r="AD203" s="34"/>
      <c r="AE203" s="34"/>
      <c r="AR203" s="202" t="s">
        <v>1492</v>
      </c>
      <c r="AT203" s="202" t="s">
        <v>434</v>
      </c>
      <c r="AU203" s="202" t="s">
        <v>85</v>
      </c>
      <c r="AY203" s="17" t="s">
        <v>179</v>
      </c>
      <c r="BE203" s="203">
        <f>IF(N203="základní",J203,0)</f>
        <v>0</v>
      </c>
      <c r="BF203" s="203">
        <f>IF(N203="snížená",J203,0)</f>
        <v>0</v>
      </c>
      <c r="BG203" s="203">
        <f>IF(N203="zákl. přenesená",J203,0)</f>
        <v>0</v>
      </c>
      <c r="BH203" s="203">
        <f>IF(N203="sníž. přenesená",J203,0)</f>
        <v>0</v>
      </c>
      <c r="BI203" s="203">
        <f>IF(N203="nulová",J203,0)</f>
        <v>0</v>
      </c>
      <c r="BJ203" s="17" t="s">
        <v>83</v>
      </c>
      <c r="BK203" s="203">
        <f>ROUND(I203*H203,2)</f>
        <v>0</v>
      </c>
      <c r="BL203" s="17" t="s">
        <v>1492</v>
      </c>
      <c r="BM203" s="202" t="s">
        <v>3965</v>
      </c>
    </row>
    <row r="204" spans="1:65" s="14" customFormat="1" ht="11.25">
      <c r="B204" s="219"/>
      <c r="C204" s="220"/>
      <c r="D204" s="204" t="s">
        <v>191</v>
      </c>
      <c r="E204" s="221" t="s">
        <v>1</v>
      </c>
      <c r="F204" s="222" t="s">
        <v>85</v>
      </c>
      <c r="G204" s="220"/>
      <c r="H204" s="223">
        <v>2</v>
      </c>
      <c r="I204" s="224"/>
      <c r="J204" s="220"/>
      <c r="K204" s="220"/>
      <c r="L204" s="225"/>
      <c r="M204" s="226"/>
      <c r="N204" s="227"/>
      <c r="O204" s="227"/>
      <c r="P204" s="227"/>
      <c r="Q204" s="227"/>
      <c r="R204" s="227"/>
      <c r="S204" s="227"/>
      <c r="T204" s="228"/>
      <c r="AT204" s="229" t="s">
        <v>191</v>
      </c>
      <c r="AU204" s="229" t="s">
        <v>85</v>
      </c>
      <c r="AV204" s="14" t="s">
        <v>85</v>
      </c>
      <c r="AW204" s="14" t="s">
        <v>32</v>
      </c>
      <c r="AX204" s="14" t="s">
        <v>76</v>
      </c>
      <c r="AY204" s="229" t="s">
        <v>179</v>
      </c>
    </row>
    <row r="205" spans="1:65" s="2" customFormat="1" ht="16.5" customHeight="1">
      <c r="A205" s="34"/>
      <c r="B205" s="35"/>
      <c r="C205" s="191" t="s">
        <v>600</v>
      </c>
      <c r="D205" s="191" t="s">
        <v>182</v>
      </c>
      <c r="E205" s="192" t="s">
        <v>3966</v>
      </c>
      <c r="F205" s="193" t="s">
        <v>3967</v>
      </c>
      <c r="G205" s="194" t="s">
        <v>198</v>
      </c>
      <c r="H205" s="195">
        <v>4</v>
      </c>
      <c r="I205" s="196"/>
      <c r="J205" s="197">
        <f>ROUND(I205*H205,2)</f>
        <v>0</v>
      </c>
      <c r="K205" s="193" t="s">
        <v>186</v>
      </c>
      <c r="L205" s="39"/>
      <c r="M205" s="198" t="s">
        <v>1</v>
      </c>
      <c r="N205" s="199" t="s">
        <v>41</v>
      </c>
      <c r="O205" s="71"/>
      <c r="P205" s="200">
        <f>O205*H205</f>
        <v>0</v>
      </c>
      <c r="Q205" s="200">
        <v>0</v>
      </c>
      <c r="R205" s="200">
        <f>Q205*H205</f>
        <v>0</v>
      </c>
      <c r="S205" s="200">
        <v>0</v>
      </c>
      <c r="T205" s="201">
        <f>S205*H205</f>
        <v>0</v>
      </c>
      <c r="U205" s="34"/>
      <c r="V205" s="34"/>
      <c r="W205" s="34"/>
      <c r="X205" s="34"/>
      <c r="Y205" s="34"/>
      <c r="Z205" s="34"/>
      <c r="AA205" s="34"/>
      <c r="AB205" s="34"/>
      <c r="AC205" s="34"/>
      <c r="AD205" s="34"/>
      <c r="AE205" s="34"/>
      <c r="AR205" s="202" t="s">
        <v>263</v>
      </c>
      <c r="AT205" s="202" t="s">
        <v>182</v>
      </c>
      <c r="AU205" s="202" t="s">
        <v>85</v>
      </c>
      <c r="AY205" s="17" t="s">
        <v>179</v>
      </c>
      <c r="BE205" s="203">
        <f>IF(N205="základní",J205,0)</f>
        <v>0</v>
      </c>
      <c r="BF205" s="203">
        <f>IF(N205="snížená",J205,0)</f>
        <v>0</v>
      </c>
      <c r="BG205" s="203">
        <f>IF(N205="zákl. přenesená",J205,0)</f>
        <v>0</v>
      </c>
      <c r="BH205" s="203">
        <f>IF(N205="sníž. přenesená",J205,0)</f>
        <v>0</v>
      </c>
      <c r="BI205" s="203">
        <f>IF(N205="nulová",J205,0)</f>
        <v>0</v>
      </c>
      <c r="BJ205" s="17" t="s">
        <v>83</v>
      </c>
      <c r="BK205" s="203">
        <f>ROUND(I205*H205,2)</f>
        <v>0</v>
      </c>
      <c r="BL205" s="17" t="s">
        <v>263</v>
      </c>
      <c r="BM205" s="202" t="s">
        <v>3968</v>
      </c>
    </row>
    <row r="206" spans="1:65" s="2" customFormat="1" ht="16.5" customHeight="1">
      <c r="A206" s="34"/>
      <c r="B206" s="35"/>
      <c r="C206" s="230" t="s">
        <v>606</v>
      </c>
      <c r="D206" s="230" t="s">
        <v>434</v>
      </c>
      <c r="E206" s="231" t="s">
        <v>3969</v>
      </c>
      <c r="F206" s="232" t="s">
        <v>3970</v>
      </c>
      <c r="G206" s="233" t="s">
        <v>3393</v>
      </c>
      <c r="H206" s="234">
        <v>4</v>
      </c>
      <c r="I206" s="235"/>
      <c r="J206" s="236">
        <f>ROUND(I206*H206,2)</f>
        <v>0</v>
      </c>
      <c r="K206" s="232" t="s">
        <v>1</v>
      </c>
      <c r="L206" s="237"/>
      <c r="M206" s="238" t="s">
        <v>1</v>
      </c>
      <c r="N206" s="239" t="s">
        <v>41</v>
      </c>
      <c r="O206" s="71"/>
      <c r="P206" s="200">
        <f>O206*H206</f>
        <v>0</v>
      </c>
      <c r="Q206" s="200">
        <v>0</v>
      </c>
      <c r="R206" s="200">
        <f>Q206*H206</f>
        <v>0</v>
      </c>
      <c r="S206" s="200">
        <v>0</v>
      </c>
      <c r="T206" s="201">
        <f>S206*H206</f>
        <v>0</v>
      </c>
      <c r="U206" s="34"/>
      <c r="V206" s="34"/>
      <c r="W206" s="34"/>
      <c r="X206" s="34"/>
      <c r="Y206" s="34"/>
      <c r="Z206" s="34"/>
      <c r="AA206" s="34"/>
      <c r="AB206" s="34"/>
      <c r="AC206" s="34"/>
      <c r="AD206" s="34"/>
      <c r="AE206" s="34"/>
      <c r="AR206" s="202" t="s">
        <v>1492</v>
      </c>
      <c r="AT206" s="202" t="s">
        <v>434</v>
      </c>
      <c r="AU206" s="202" t="s">
        <v>85</v>
      </c>
      <c r="AY206" s="17" t="s">
        <v>179</v>
      </c>
      <c r="BE206" s="203">
        <f>IF(N206="základní",J206,0)</f>
        <v>0</v>
      </c>
      <c r="BF206" s="203">
        <f>IF(N206="snížená",J206,0)</f>
        <v>0</v>
      </c>
      <c r="BG206" s="203">
        <f>IF(N206="zákl. přenesená",J206,0)</f>
        <v>0</v>
      </c>
      <c r="BH206" s="203">
        <f>IF(N206="sníž. přenesená",J206,0)</f>
        <v>0</v>
      </c>
      <c r="BI206" s="203">
        <f>IF(N206="nulová",J206,0)</f>
        <v>0</v>
      </c>
      <c r="BJ206" s="17" t="s">
        <v>83</v>
      </c>
      <c r="BK206" s="203">
        <f>ROUND(I206*H206,2)</f>
        <v>0</v>
      </c>
      <c r="BL206" s="17" t="s">
        <v>1492</v>
      </c>
      <c r="BM206" s="202" t="s">
        <v>3971</v>
      </c>
    </row>
    <row r="207" spans="1:65" s="14" customFormat="1" ht="11.25">
      <c r="B207" s="219"/>
      <c r="C207" s="220"/>
      <c r="D207" s="204" t="s">
        <v>191</v>
      </c>
      <c r="E207" s="221" t="s">
        <v>1</v>
      </c>
      <c r="F207" s="222" t="s">
        <v>187</v>
      </c>
      <c r="G207" s="220"/>
      <c r="H207" s="223">
        <v>4</v>
      </c>
      <c r="I207" s="224"/>
      <c r="J207" s="220"/>
      <c r="K207" s="220"/>
      <c r="L207" s="225"/>
      <c r="M207" s="226"/>
      <c r="N207" s="227"/>
      <c r="O207" s="227"/>
      <c r="P207" s="227"/>
      <c r="Q207" s="227"/>
      <c r="R207" s="227"/>
      <c r="S207" s="227"/>
      <c r="T207" s="228"/>
      <c r="AT207" s="229" t="s">
        <v>191</v>
      </c>
      <c r="AU207" s="229" t="s">
        <v>85</v>
      </c>
      <c r="AV207" s="14" t="s">
        <v>85</v>
      </c>
      <c r="AW207" s="14" t="s">
        <v>32</v>
      </c>
      <c r="AX207" s="14" t="s">
        <v>76</v>
      </c>
      <c r="AY207" s="229" t="s">
        <v>179</v>
      </c>
    </row>
    <row r="208" spans="1:65" s="2" customFormat="1" ht="24">
      <c r="A208" s="34"/>
      <c r="B208" s="35"/>
      <c r="C208" s="191" t="s">
        <v>621</v>
      </c>
      <c r="D208" s="191" t="s">
        <v>182</v>
      </c>
      <c r="E208" s="192" t="s">
        <v>3972</v>
      </c>
      <c r="F208" s="193" t="s">
        <v>3973</v>
      </c>
      <c r="G208" s="194" t="s">
        <v>198</v>
      </c>
      <c r="H208" s="195">
        <v>4</v>
      </c>
      <c r="I208" s="196"/>
      <c r="J208" s="197">
        <f>ROUND(I208*H208,2)</f>
        <v>0</v>
      </c>
      <c r="K208" s="193" t="s">
        <v>186</v>
      </c>
      <c r="L208" s="39"/>
      <c r="M208" s="198" t="s">
        <v>1</v>
      </c>
      <c r="N208" s="199" t="s">
        <v>41</v>
      </c>
      <c r="O208" s="71"/>
      <c r="P208" s="200">
        <f>O208*H208</f>
        <v>0</v>
      </c>
      <c r="Q208" s="200">
        <v>0</v>
      </c>
      <c r="R208" s="200">
        <f>Q208*H208</f>
        <v>0</v>
      </c>
      <c r="S208" s="200">
        <v>0</v>
      </c>
      <c r="T208" s="201">
        <f>S208*H208</f>
        <v>0</v>
      </c>
      <c r="U208" s="34"/>
      <c r="V208" s="34"/>
      <c r="W208" s="34"/>
      <c r="X208" s="34"/>
      <c r="Y208" s="34"/>
      <c r="Z208" s="34"/>
      <c r="AA208" s="34"/>
      <c r="AB208" s="34"/>
      <c r="AC208" s="34"/>
      <c r="AD208" s="34"/>
      <c r="AE208" s="34"/>
      <c r="AR208" s="202" t="s">
        <v>988</v>
      </c>
      <c r="AT208" s="202" t="s">
        <v>182</v>
      </c>
      <c r="AU208" s="202" t="s">
        <v>85</v>
      </c>
      <c r="AY208" s="17" t="s">
        <v>179</v>
      </c>
      <c r="BE208" s="203">
        <f>IF(N208="základní",J208,0)</f>
        <v>0</v>
      </c>
      <c r="BF208" s="203">
        <f>IF(N208="snížená",J208,0)</f>
        <v>0</v>
      </c>
      <c r="BG208" s="203">
        <f>IF(N208="zákl. přenesená",J208,0)</f>
        <v>0</v>
      </c>
      <c r="BH208" s="203">
        <f>IF(N208="sníž. přenesená",J208,0)</f>
        <v>0</v>
      </c>
      <c r="BI208" s="203">
        <f>IF(N208="nulová",J208,0)</f>
        <v>0</v>
      </c>
      <c r="BJ208" s="17" t="s">
        <v>83</v>
      </c>
      <c r="BK208" s="203">
        <f>ROUND(I208*H208,2)</f>
        <v>0</v>
      </c>
      <c r="BL208" s="17" t="s">
        <v>988</v>
      </c>
      <c r="BM208" s="202" t="s">
        <v>3974</v>
      </c>
    </row>
    <row r="209" spans="1:65" s="2" customFormat="1" ht="16.5" customHeight="1">
      <c r="A209" s="34"/>
      <c r="B209" s="35"/>
      <c r="C209" s="230" t="s">
        <v>634</v>
      </c>
      <c r="D209" s="230" t="s">
        <v>434</v>
      </c>
      <c r="E209" s="231" t="s">
        <v>3975</v>
      </c>
      <c r="F209" s="232" t="s">
        <v>3976</v>
      </c>
      <c r="G209" s="233" t="s">
        <v>3393</v>
      </c>
      <c r="H209" s="234">
        <v>6</v>
      </c>
      <c r="I209" s="235"/>
      <c r="J209" s="236">
        <f>ROUND(I209*H209,2)</f>
        <v>0</v>
      </c>
      <c r="K209" s="232" t="s">
        <v>1</v>
      </c>
      <c r="L209" s="237"/>
      <c r="M209" s="238" t="s">
        <v>1</v>
      </c>
      <c r="N209" s="239" t="s">
        <v>41</v>
      </c>
      <c r="O209" s="71"/>
      <c r="P209" s="200">
        <f>O209*H209</f>
        <v>0</v>
      </c>
      <c r="Q209" s="200">
        <v>0</v>
      </c>
      <c r="R209" s="200">
        <f>Q209*H209</f>
        <v>0</v>
      </c>
      <c r="S209" s="200">
        <v>0</v>
      </c>
      <c r="T209" s="201">
        <f>S209*H209</f>
        <v>0</v>
      </c>
      <c r="U209" s="34"/>
      <c r="V209" s="34"/>
      <c r="W209" s="34"/>
      <c r="X209" s="34"/>
      <c r="Y209" s="34"/>
      <c r="Z209" s="34"/>
      <c r="AA209" s="34"/>
      <c r="AB209" s="34"/>
      <c r="AC209" s="34"/>
      <c r="AD209" s="34"/>
      <c r="AE209" s="34"/>
      <c r="AR209" s="202" t="s">
        <v>1492</v>
      </c>
      <c r="AT209" s="202" t="s">
        <v>434</v>
      </c>
      <c r="AU209" s="202" t="s">
        <v>85</v>
      </c>
      <c r="AY209" s="17" t="s">
        <v>179</v>
      </c>
      <c r="BE209" s="203">
        <f>IF(N209="základní",J209,0)</f>
        <v>0</v>
      </c>
      <c r="BF209" s="203">
        <f>IF(N209="snížená",J209,0)</f>
        <v>0</v>
      </c>
      <c r="BG209" s="203">
        <f>IF(N209="zákl. přenesená",J209,0)</f>
        <v>0</v>
      </c>
      <c r="BH209" s="203">
        <f>IF(N209="sníž. přenesená",J209,0)</f>
        <v>0</v>
      </c>
      <c r="BI209" s="203">
        <f>IF(N209="nulová",J209,0)</f>
        <v>0</v>
      </c>
      <c r="BJ209" s="17" t="s">
        <v>83</v>
      </c>
      <c r="BK209" s="203">
        <f>ROUND(I209*H209,2)</f>
        <v>0</v>
      </c>
      <c r="BL209" s="17" t="s">
        <v>1492</v>
      </c>
      <c r="BM209" s="202" t="s">
        <v>3977</v>
      </c>
    </row>
    <row r="210" spans="1:65" s="14" customFormat="1" ht="11.25">
      <c r="B210" s="219"/>
      <c r="C210" s="220"/>
      <c r="D210" s="204" t="s">
        <v>191</v>
      </c>
      <c r="E210" s="221" t="s">
        <v>1</v>
      </c>
      <c r="F210" s="222" t="s">
        <v>213</v>
      </c>
      <c r="G210" s="220"/>
      <c r="H210" s="223">
        <v>6</v>
      </c>
      <c r="I210" s="224"/>
      <c r="J210" s="220"/>
      <c r="K210" s="220"/>
      <c r="L210" s="225"/>
      <c r="M210" s="226"/>
      <c r="N210" s="227"/>
      <c r="O210" s="227"/>
      <c r="P210" s="227"/>
      <c r="Q210" s="227"/>
      <c r="R210" s="227"/>
      <c r="S210" s="227"/>
      <c r="T210" s="228"/>
      <c r="AT210" s="229" t="s">
        <v>191</v>
      </c>
      <c r="AU210" s="229" t="s">
        <v>85</v>
      </c>
      <c r="AV210" s="14" t="s">
        <v>85</v>
      </c>
      <c r="AW210" s="14" t="s">
        <v>32</v>
      </c>
      <c r="AX210" s="14" t="s">
        <v>76</v>
      </c>
      <c r="AY210" s="229" t="s">
        <v>179</v>
      </c>
    </row>
    <row r="211" spans="1:65" s="2" customFormat="1" ht="24">
      <c r="A211" s="34"/>
      <c r="B211" s="35"/>
      <c r="C211" s="191" t="s">
        <v>644</v>
      </c>
      <c r="D211" s="191" t="s">
        <v>182</v>
      </c>
      <c r="E211" s="192" t="s">
        <v>3978</v>
      </c>
      <c r="F211" s="193" t="s">
        <v>3979</v>
      </c>
      <c r="G211" s="194" t="s">
        <v>198</v>
      </c>
      <c r="H211" s="195">
        <v>6</v>
      </c>
      <c r="I211" s="196"/>
      <c r="J211" s="197">
        <f>ROUND(I211*H211,2)</f>
        <v>0</v>
      </c>
      <c r="K211" s="193" t="s">
        <v>186</v>
      </c>
      <c r="L211" s="39"/>
      <c r="M211" s="198" t="s">
        <v>1</v>
      </c>
      <c r="N211" s="199" t="s">
        <v>41</v>
      </c>
      <c r="O211" s="71"/>
      <c r="P211" s="200">
        <f>O211*H211</f>
        <v>0</v>
      </c>
      <c r="Q211" s="200">
        <v>0</v>
      </c>
      <c r="R211" s="200">
        <f>Q211*H211</f>
        <v>0</v>
      </c>
      <c r="S211" s="200">
        <v>0</v>
      </c>
      <c r="T211" s="201">
        <f>S211*H211</f>
        <v>0</v>
      </c>
      <c r="U211" s="34"/>
      <c r="V211" s="34"/>
      <c r="W211" s="34"/>
      <c r="X211" s="34"/>
      <c r="Y211" s="34"/>
      <c r="Z211" s="34"/>
      <c r="AA211" s="34"/>
      <c r="AB211" s="34"/>
      <c r="AC211" s="34"/>
      <c r="AD211" s="34"/>
      <c r="AE211" s="34"/>
      <c r="AR211" s="202" t="s">
        <v>263</v>
      </c>
      <c r="AT211" s="202" t="s">
        <v>182</v>
      </c>
      <c r="AU211" s="202" t="s">
        <v>85</v>
      </c>
      <c r="AY211" s="17" t="s">
        <v>179</v>
      </c>
      <c r="BE211" s="203">
        <f>IF(N211="základní",J211,0)</f>
        <v>0</v>
      </c>
      <c r="BF211" s="203">
        <f>IF(N211="snížená",J211,0)</f>
        <v>0</v>
      </c>
      <c r="BG211" s="203">
        <f>IF(N211="zákl. přenesená",J211,0)</f>
        <v>0</v>
      </c>
      <c r="BH211" s="203">
        <f>IF(N211="sníž. přenesená",J211,0)</f>
        <v>0</v>
      </c>
      <c r="BI211" s="203">
        <f>IF(N211="nulová",J211,0)</f>
        <v>0</v>
      </c>
      <c r="BJ211" s="17" t="s">
        <v>83</v>
      </c>
      <c r="BK211" s="203">
        <f>ROUND(I211*H211,2)</f>
        <v>0</v>
      </c>
      <c r="BL211" s="17" t="s">
        <v>263</v>
      </c>
      <c r="BM211" s="202" t="s">
        <v>3980</v>
      </c>
    </row>
    <row r="212" spans="1:65" s="2" customFormat="1" ht="16.5" customHeight="1">
      <c r="A212" s="34"/>
      <c r="B212" s="35"/>
      <c r="C212" s="230" t="s">
        <v>649</v>
      </c>
      <c r="D212" s="230" t="s">
        <v>434</v>
      </c>
      <c r="E212" s="231" t="s">
        <v>3981</v>
      </c>
      <c r="F212" s="232" t="s">
        <v>3982</v>
      </c>
      <c r="G212" s="233" t="s">
        <v>3393</v>
      </c>
      <c r="H212" s="234">
        <v>2</v>
      </c>
      <c r="I212" s="235"/>
      <c r="J212" s="236">
        <f>ROUND(I212*H212,2)</f>
        <v>0</v>
      </c>
      <c r="K212" s="232" t="s">
        <v>1</v>
      </c>
      <c r="L212" s="237"/>
      <c r="M212" s="238" t="s">
        <v>1</v>
      </c>
      <c r="N212" s="239" t="s">
        <v>41</v>
      </c>
      <c r="O212" s="71"/>
      <c r="P212" s="200">
        <f>O212*H212</f>
        <v>0</v>
      </c>
      <c r="Q212" s="200">
        <v>0</v>
      </c>
      <c r="R212" s="200">
        <f>Q212*H212</f>
        <v>0</v>
      </c>
      <c r="S212" s="200">
        <v>0</v>
      </c>
      <c r="T212" s="201">
        <f>S212*H212</f>
        <v>0</v>
      </c>
      <c r="U212" s="34"/>
      <c r="V212" s="34"/>
      <c r="W212" s="34"/>
      <c r="X212" s="34"/>
      <c r="Y212" s="34"/>
      <c r="Z212" s="34"/>
      <c r="AA212" s="34"/>
      <c r="AB212" s="34"/>
      <c r="AC212" s="34"/>
      <c r="AD212" s="34"/>
      <c r="AE212" s="34"/>
      <c r="AR212" s="202" t="s">
        <v>1492</v>
      </c>
      <c r="AT212" s="202" t="s">
        <v>434</v>
      </c>
      <c r="AU212" s="202" t="s">
        <v>85</v>
      </c>
      <c r="AY212" s="17" t="s">
        <v>179</v>
      </c>
      <c r="BE212" s="203">
        <f>IF(N212="základní",J212,0)</f>
        <v>0</v>
      </c>
      <c r="BF212" s="203">
        <f>IF(N212="snížená",J212,0)</f>
        <v>0</v>
      </c>
      <c r="BG212" s="203">
        <f>IF(N212="zákl. přenesená",J212,0)</f>
        <v>0</v>
      </c>
      <c r="BH212" s="203">
        <f>IF(N212="sníž. přenesená",J212,0)</f>
        <v>0</v>
      </c>
      <c r="BI212" s="203">
        <f>IF(N212="nulová",J212,0)</f>
        <v>0</v>
      </c>
      <c r="BJ212" s="17" t="s">
        <v>83</v>
      </c>
      <c r="BK212" s="203">
        <f>ROUND(I212*H212,2)</f>
        <v>0</v>
      </c>
      <c r="BL212" s="17" t="s">
        <v>1492</v>
      </c>
      <c r="BM212" s="202" t="s">
        <v>3983</v>
      </c>
    </row>
    <row r="213" spans="1:65" s="14" customFormat="1" ht="11.25">
      <c r="B213" s="219"/>
      <c r="C213" s="220"/>
      <c r="D213" s="204" t="s">
        <v>191</v>
      </c>
      <c r="E213" s="221" t="s">
        <v>1</v>
      </c>
      <c r="F213" s="222" t="s">
        <v>85</v>
      </c>
      <c r="G213" s="220"/>
      <c r="H213" s="223">
        <v>2</v>
      </c>
      <c r="I213" s="224"/>
      <c r="J213" s="220"/>
      <c r="K213" s="220"/>
      <c r="L213" s="225"/>
      <c r="M213" s="226"/>
      <c r="N213" s="227"/>
      <c r="O213" s="227"/>
      <c r="P213" s="227"/>
      <c r="Q213" s="227"/>
      <c r="R213" s="227"/>
      <c r="S213" s="227"/>
      <c r="T213" s="228"/>
      <c r="AT213" s="229" t="s">
        <v>191</v>
      </c>
      <c r="AU213" s="229" t="s">
        <v>85</v>
      </c>
      <c r="AV213" s="14" t="s">
        <v>85</v>
      </c>
      <c r="AW213" s="14" t="s">
        <v>32</v>
      </c>
      <c r="AX213" s="14" t="s">
        <v>76</v>
      </c>
      <c r="AY213" s="229" t="s">
        <v>179</v>
      </c>
    </row>
    <row r="214" spans="1:65" s="2" customFormat="1" ht="16.5" customHeight="1">
      <c r="A214" s="34"/>
      <c r="B214" s="35"/>
      <c r="C214" s="191" t="s">
        <v>656</v>
      </c>
      <c r="D214" s="191" t="s">
        <v>182</v>
      </c>
      <c r="E214" s="192" t="s">
        <v>3984</v>
      </c>
      <c r="F214" s="193" t="s">
        <v>3985</v>
      </c>
      <c r="G214" s="194" t="s">
        <v>198</v>
      </c>
      <c r="H214" s="195">
        <v>2</v>
      </c>
      <c r="I214" s="196"/>
      <c r="J214" s="197">
        <f>ROUND(I214*H214,2)</f>
        <v>0</v>
      </c>
      <c r="K214" s="193" t="s">
        <v>186</v>
      </c>
      <c r="L214" s="39"/>
      <c r="M214" s="198" t="s">
        <v>1</v>
      </c>
      <c r="N214" s="199" t="s">
        <v>41</v>
      </c>
      <c r="O214" s="71"/>
      <c r="P214" s="200">
        <f>O214*H214</f>
        <v>0</v>
      </c>
      <c r="Q214" s="200">
        <v>0</v>
      </c>
      <c r="R214" s="200">
        <f>Q214*H214</f>
        <v>0</v>
      </c>
      <c r="S214" s="200">
        <v>0</v>
      </c>
      <c r="T214" s="201">
        <f>S214*H214</f>
        <v>0</v>
      </c>
      <c r="U214" s="34"/>
      <c r="V214" s="34"/>
      <c r="W214" s="34"/>
      <c r="X214" s="34"/>
      <c r="Y214" s="34"/>
      <c r="Z214" s="34"/>
      <c r="AA214" s="34"/>
      <c r="AB214" s="34"/>
      <c r="AC214" s="34"/>
      <c r="AD214" s="34"/>
      <c r="AE214" s="34"/>
      <c r="AR214" s="202" t="s">
        <v>263</v>
      </c>
      <c r="AT214" s="202" t="s">
        <v>182</v>
      </c>
      <c r="AU214" s="202" t="s">
        <v>85</v>
      </c>
      <c r="AY214" s="17" t="s">
        <v>179</v>
      </c>
      <c r="BE214" s="203">
        <f>IF(N214="základní",J214,0)</f>
        <v>0</v>
      </c>
      <c r="BF214" s="203">
        <f>IF(N214="snížená",J214,0)</f>
        <v>0</v>
      </c>
      <c r="BG214" s="203">
        <f>IF(N214="zákl. přenesená",J214,0)</f>
        <v>0</v>
      </c>
      <c r="BH214" s="203">
        <f>IF(N214="sníž. přenesená",J214,0)</f>
        <v>0</v>
      </c>
      <c r="BI214" s="203">
        <f>IF(N214="nulová",J214,0)</f>
        <v>0</v>
      </c>
      <c r="BJ214" s="17" t="s">
        <v>83</v>
      </c>
      <c r="BK214" s="203">
        <f>ROUND(I214*H214,2)</f>
        <v>0</v>
      </c>
      <c r="BL214" s="17" t="s">
        <v>263</v>
      </c>
      <c r="BM214" s="202" t="s">
        <v>3986</v>
      </c>
    </row>
    <row r="215" spans="1:65" s="2" customFormat="1" ht="24">
      <c r="A215" s="34"/>
      <c r="B215" s="35"/>
      <c r="C215" s="230" t="s">
        <v>663</v>
      </c>
      <c r="D215" s="230" t="s">
        <v>434</v>
      </c>
      <c r="E215" s="231" t="s">
        <v>3987</v>
      </c>
      <c r="F215" s="232" t="s">
        <v>3988</v>
      </c>
      <c r="G215" s="233" t="s">
        <v>198</v>
      </c>
      <c r="H215" s="234">
        <v>23</v>
      </c>
      <c r="I215" s="235"/>
      <c r="J215" s="236">
        <f>ROUND(I215*H215,2)</f>
        <v>0</v>
      </c>
      <c r="K215" s="232" t="s">
        <v>186</v>
      </c>
      <c r="L215" s="237"/>
      <c r="M215" s="238" t="s">
        <v>1</v>
      </c>
      <c r="N215" s="239" t="s">
        <v>41</v>
      </c>
      <c r="O215" s="71"/>
      <c r="P215" s="200">
        <f>O215*H215</f>
        <v>0</v>
      </c>
      <c r="Q215" s="200">
        <v>1.0000000000000001E-5</v>
      </c>
      <c r="R215" s="200">
        <f>Q215*H215</f>
        <v>2.3000000000000001E-4</v>
      </c>
      <c r="S215" s="200">
        <v>0</v>
      </c>
      <c r="T215" s="201">
        <f>S215*H215</f>
        <v>0</v>
      </c>
      <c r="U215" s="34"/>
      <c r="V215" s="34"/>
      <c r="W215" s="34"/>
      <c r="X215" s="34"/>
      <c r="Y215" s="34"/>
      <c r="Z215" s="34"/>
      <c r="AA215" s="34"/>
      <c r="AB215" s="34"/>
      <c r="AC215" s="34"/>
      <c r="AD215" s="34"/>
      <c r="AE215" s="34"/>
      <c r="AR215" s="202" t="s">
        <v>221</v>
      </c>
      <c r="AT215" s="202" t="s">
        <v>434</v>
      </c>
      <c r="AU215" s="202" t="s">
        <v>85</v>
      </c>
      <c r="AY215" s="17" t="s">
        <v>179</v>
      </c>
      <c r="BE215" s="203">
        <f>IF(N215="základní",J215,0)</f>
        <v>0</v>
      </c>
      <c r="BF215" s="203">
        <f>IF(N215="snížená",J215,0)</f>
        <v>0</v>
      </c>
      <c r="BG215" s="203">
        <f>IF(N215="zákl. přenesená",J215,0)</f>
        <v>0</v>
      </c>
      <c r="BH215" s="203">
        <f>IF(N215="sníž. přenesená",J215,0)</f>
        <v>0</v>
      </c>
      <c r="BI215" s="203">
        <f>IF(N215="nulová",J215,0)</f>
        <v>0</v>
      </c>
      <c r="BJ215" s="17" t="s">
        <v>83</v>
      </c>
      <c r="BK215" s="203">
        <f>ROUND(I215*H215,2)</f>
        <v>0</v>
      </c>
      <c r="BL215" s="17" t="s">
        <v>187</v>
      </c>
      <c r="BM215" s="202" t="s">
        <v>3989</v>
      </c>
    </row>
    <row r="216" spans="1:65" s="14" customFormat="1" ht="11.25">
      <c r="B216" s="219"/>
      <c r="C216" s="220"/>
      <c r="D216" s="204" t="s">
        <v>191</v>
      </c>
      <c r="E216" s="221" t="s">
        <v>1</v>
      </c>
      <c r="F216" s="222" t="s">
        <v>428</v>
      </c>
      <c r="G216" s="220"/>
      <c r="H216" s="223">
        <v>23</v>
      </c>
      <c r="I216" s="224"/>
      <c r="J216" s="220"/>
      <c r="K216" s="220"/>
      <c r="L216" s="225"/>
      <c r="M216" s="226"/>
      <c r="N216" s="227"/>
      <c r="O216" s="227"/>
      <c r="P216" s="227"/>
      <c r="Q216" s="227"/>
      <c r="R216" s="227"/>
      <c r="S216" s="227"/>
      <c r="T216" s="228"/>
      <c r="AT216" s="229" t="s">
        <v>191</v>
      </c>
      <c r="AU216" s="229" t="s">
        <v>85</v>
      </c>
      <c r="AV216" s="14" t="s">
        <v>85</v>
      </c>
      <c r="AW216" s="14" t="s">
        <v>32</v>
      </c>
      <c r="AX216" s="14" t="s">
        <v>76</v>
      </c>
      <c r="AY216" s="229" t="s">
        <v>179</v>
      </c>
    </row>
    <row r="217" spans="1:65" s="2" customFormat="1" ht="24">
      <c r="A217" s="34"/>
      <c r="B217" s="35"/>
      <c r="C217" s="191" t="s">
        <v>701</v>
      </c>
      <c r="D217" s="191" t="s">
        <v>182</v>
      </c>
      <c r="E217" s="192" t="s">
        <v>3990</v>
      </c>
      <c r="F217" s="193" t="s">
        <v>3991</v>
      </c>
      <c r="G217" s="194" t="s">
        <v>198</v>
      </c>
      <c r="H217" s="195">
        <v>23</v>
      </c>
      <c r="I217" s="196"/>
      <c r="J217" s="197">
        <f>ROUND(I217*H217,2)</f>
        <v>0</v>
      </c>
      <c r="K217" s="193" t="s">
        <v>186</v>
      </c>
      <c r="L217" s="39"/>
      <c r="M217" s="198" t="s">
        <v>1</v>
      </c>
      <c r="N217" s="199" t="s">
        <v>41</v>
      </c>
      <c r="O217" s="71"/>
      <c r="P217" s="200">
        <f>O217*H217</f>
        <v>0</v>
      </c>
      <c r="Q217" s="200">
        <v>0</v>
      </c>
      <c r="R217" s="200">
        <f>Q217*H217</f>
        <v>0</v>
      </c>
      <c r="S217" s="200">
        <v>0</v>
      </c>
      <c r="T217" s="201">
        <f>S217*H217</f>
        <v>0</v>
      </c>
      <c r="U217" s="34"/>
      <c r="V217" s="34"/>
      <c r="W217" s="34"/>
      <c r="X217" s="34"/>
      <c r="Y217" s="34"/>
      <c r="Z217" s="34"/>
      <c r="AA217" s="34"/>
      <c r="AB217" s="34"/>
      <c r="AC217" s="34"/>
      <c r="AD217" s="34"/>
      <c r="AE217" s="34"/>
      <c r="AR217" s="202" t="s">
        <v>263</v>
      </c>
      <c r="AT217" s="202" t="s">
        <v>182</v>
      </c>
      <c r="AU217" s="202" t="s">
        <v>85</v>
      </c>
      <c r="AY217" s="17" t="s">
        <v>179</v>
      </c>
      <c r="BE217" s="203">
        <f>IF(N217="základní",J217,0)</f>
        <v>0</v>
      </c>
      <c r="BF217" s="203">
        <f>IF(N217="snížená",J217,0)</f>
        <v>0</v>
      </c>
      <c r="BG217" s="203">
        <f>IF(N217="zákl. přenesená",J217,0)</f>
        <v>0</v>
      </c>
      <c r="BH217" s="203">
        <f>IF(N217="sníž. přenesená",J217,0)</f>
        <v>0</v>
      </c>
      <c r="BI217" s="203">
        <f>IF(N217="nulová",J217,0)</f>
        <v>0</v>
      </c>
      <c r="BJ217" s="17" t="s">
        <v>83</v>
      </c>
      <c r="BK217" s="203">
        <f>ROUND(I217*H217,2)</f>
        <v>0</v>
      </c>
      <c r="BL217" s="17" t="s">
        <v>263</v>
      </c>
      <c r="BM217" s="202" t="s">
        <v>3992</v>
      </c>
    </row>
    <row r="218" spans="1:65" s="2" customFormat="1" ht="24">
      <c r="A218" s="34"/>
      <c r="B218" s="35"/>
      <c r="C218" s="230" t="s">
        <v>708</v>
      </c>
      <c r="D218" s="230" t="s">
        <v>434</v>
      </c>
      <c r="E218" s="231" t="s">
        <v>3993</v>
      </c>
      <c r="F218" s="232" t="s">
        <v>3994</v>
      </c>
      <c r="G218" s="233" t="s">
        <v>3393</v>
      </c>
      <c r="H218" s="234">
        <v>6</v>
      </c>
      <c r="I218" s="235"/>
      <c r="J218" s="236">
        <f>ROUND(I218*H218,2)</f>
        <v>0</v>
      </c>
      <c r="K218" s="232" t="s">
        <v>186</v>
      </c>
      <c r="L218" s="237"/>
      <c r="M218" s="238" t="s">
        <v>1</v>
      </c>
      <c r="N218" s="239" t="s">
        <v>41</v>
      </c>
      <c r="O218" s="71"/>
      <c r="P218" s="200">
        <f>O218*H218</f>
        <v>0</v>
      </c>
      <c r="Q218" s="200">
        <v>3.0000000000000001E-5</v>
      </c>
      <c r="R218" s="200">
        <f>Q218*H218</f>
        <v>1.8000000000000001E-4</v>
      </c>
      <c r="S218" s="200">
        <v>0</v>
      </c>
      <c r="T218" s="201">
        <f>S218*H218</f>
        <v>0</v>
      </c>
      <c r="U218" s="34"/>
      <c r="V218" s="34"/>
      <c r="W218" s="34"/>
      <c r="X218" s="34"/>
      <c r="Y218" s="34"/>
      <c r="Z218" s="34"/>
      <c r="AA218" s="34"/>
      <c r="AB218" s="34"/>
      <c r="AC218" s="34"/>
      <c r="AD218" s="34"/>
      <c r="AE218" s="34"/>
      <c r="AR218" s="202" t="s">
        <v>1492</v>
      </c>
      <c r="AT218" s="202" t="s">
        <v>434</v>
      </c>
      <c r="AU218" s="202" t="s">
        <v>85</v>
      </c>
      <c r="AY218" s="17" t="s">
        <v>179</v>
      </c>
      <c r="BE218" s="203">
        <f>IF(N218="základní",J218,0)</f>
        <v>0</v>
      </c>
      <c r="BF218" s="203">
        <f>IF(N218="snížená",J218,0)</f>
        <v>0</v>
      </c>
      <c r="BG218" s="203">
        <f>IF(N218="zákl. přenesená",J218,0)</f>
        <v>0</v>
      </c>
      <c r="BH218" s="203">
        <f>IF(N218="sníž. přenesená",J218,0)</f>
        <v>0</v>
      </c>
      <c r="BI218" s="203">
        <f>IF(N218="nulová",J218,0)</f>
        <v>0</v>
      </c>
      <c r="BJ218" s="17" t="s">
        <v>83</v>
      </c>
      <c r="BK218" s="203">
        <f>ROUND(I218*H218,2)</f>
        <v>0</v>
      </c>
      <c r="BL218" s="17" t="s">
        <v>1492</v>
      </c>
      <c r="BM218" s="202" t="s">
        <v>3995</v>
      </c>
    </row>
    <row r="219" spans="1:65" s="14" customFormat="1" ht="11.25">
      <c r="B219" s="219"/>
      <c r="C219" s="220"/>
      <c r="D219" s="204" t="s">
        <v>191</v>
      </c>
      <c r="E219" s="221" t="s">
        <v>1</v>
      </c>
      <c r="F219" s="222" t="s">
        <v>213</v>
      </c>
      <c r="G219" s="220"/>
      <c r="H219" s="223">
        <v>6</v>
      </c>
      <c r="I219" s="224"/>
      <c r="J219" s="220"/>
      <c r="K219" s="220"/>
      <c r="L219" s="225"/>
      <c r="M219" s="226"/>
      <c r="N219" s="227"/>
      <c r="O219" s="227"/>
      <c r="P219" s="227"/>
      <c r="Q219" s="227"/>
      <c r="R219" s="227"/>
      <c r="S219" s="227"/>
      <c r="T219" s="228"/>
      <c r="AT219" s="229" t="s">
        <v>191</v>
      </c>
      <c r="AU219" s="229" t="s">
        <v>85</v>
      </c>
      <c r="AV219" s="14" t="s">
        <v>85</v>
      </c>
      <c r="AW219" s="14" t="s">
        <v>32</v>
      </c>
      <c r="AX219" s="14" t="s">
        <v>76</v>
      </c>
      <c r="AY219" s="229" t="s">
        <v>179</v>
      </c>
    </row>
    <row r="220" spans="1:65" s="2" customFormat="1" ht="24">
      <c r="A220" s="34"/>
      <c r="B220" s="35"/>
      <c r="C220" s="191" t="s">
        <v>719</v>
      </c>
      <c r="D220" s="191" t="s">
        <v>182</v>
      </c>
      <c r="E220" s="192" t="s">
        <v>3996</v>
      </c>
      <c r="F220" s="193" t="s">
        <v>3997</v>
      </c>
      <c r="G220" s="194" t="s">
        <v>198</v>
      </c>
      <c r="H220" s="195">
        <v>6</v>
      </c>
      <c r="I220" s="196"/>
      <c r="J220" s="197">
        <f>ROUND(I220*H220,2)</f>
        <v>0</v>
      </c>
      <c r="K220" s="193" t="s">
        <v>186</v>
      </c>
      <c r="L220" s="39"/>
      <c r="M220" s="198" t="s">
        <v>1</v>
      </c>
      <c r="N220" s="199" t="s">
        <v>41</v>
      </c>
      <c r="O220" s="71"/>
      <c r="P220" s="200">
        <f>O220*H220</f>
        <v>0</v>
      </c>
      <c r="Q220" s="200">
        <v>0</v>
      </c>
      <c r="R220" s="200">
        <f>Q220*H220</f>
        <v>0</v>
      </c>
      <c r="S220" s="200">
        <v>0</v>
      </c>
      <c r="T220" s="201">
        <f>S220*H220</f>
        <v>0</v>
      </c>
      <c r="U220" s="34"/>
      <c r="V220" s="34"/>
      <c r="W220" s="34"/>
      <c r="X220" s="34"/>
      <c r="Y220" s="34"/>
      <c r="Z220" s="34"/>
      <c r="AA220" s="34"/>
      <c r="AB220" s="34"/>
      <c r="AC220" s="34"/>
      <c r="AD220" s="34"/>
      <c r="AE220" s="34"/>
      <c r="AR220" s="202" t="s">
        <v>263</v>
      </c>
      <c r="AT220" s="202" t="s">
        <v>182</v>
      </c>
      <c r="AU220" s="202" t="s">
        <v>85</v>
      </c>
      <c r="AY220" s="17" t="s">
        <v>179</v>
      </c>
      <c r="BE220" s="203">
        <f>IF(N220="základní",J220,0)</f>
        <v>0</v>
      </c>
      <c r="BF220" s="203">
        <f>IF(N220="snížená",J220,0)</f>
        <v>0</v>
      </c>
      <c r="BG220" s="203">
        <f>IF(N220="zákl. přenesená",J220,0)</f>
        <v>0</v>
      </c>
      <c r="BH220" s="203">
        <f>IF(N220="sníž. přenesená",J220,0)</f>
        <v>0</v>
      </c>
      <c r="BI220" s="203">
        <f>IF(N220="nulová",J220,0)</f>
        <v>0</v>
      </c>
      <c r="BJ220" s="17" t="s">
        <v>83</v>
      </c>
      <c r="BK220" s="203">
        <f>ROUND(I220*H220,2)</f>
        <v>0</v>
      </c>
      <c r="BL220" s="17" t="s">
        <v>263</v>
      </c>
      <c r="BM220" s="202" t="s">
        <v>3998</v>
      </c>
    </row>
    <row r="221" spans="1:65" s="12" customFormat="1" ht="22.9" customHeight="1">
      <c r="B221" s="175"/>
      <c r="C221" s="176"/>
      <c r="D221" s="177" t="s">
        <v>75</v>
      </c>
      <c r="E221" s="189" t="s">
        <v>3999</v>
      </c>
      <c r="F221" s="189" t="s">
        <v>4000</v>
      </c>
      <c r="G221" s="176"/>
      <c r="H221" s="176"/>
      <c r="I221" s="179"/>
      <c r="J221" s="190">
        <f>BK221</f>
        <v>0</v>
      </c>
      <c r="K221" s="176"/>
      <c r="L221" s="181"/>
      <c r="M221" s="182"/>
      <c r="N221" s="183"/>
      <c r="O221" s="183"/>
      <c r="P221" s="184">
        <f>SUM(P222:P255)</f>
        <v>0</v>
      </c>
      <c r="Q221" s="183"/>
      <c r="R221" s="184">
        <f>SUM(R222:R255)</f>
        <v>6.0000000000000006E-4</v>
      </c>
      <c r="S221" s="183"/>
      <c r="T221" s="185">
        <f>SUM(T222:T255)</f>
        <v>0</v>
      </c>
      <c r="AR221" s="186" t="s">
        <v>180</v>
      </c>
      <c r="AT221" s="187" t="s">
        <v>75</v>
      </c>
      <c r="AU221" s="187" t="s">
        <v>83</v>
      </c>
      <c r="AY221" s="186" t="s">
        <v>179</v>
      </c>
      <c r="BK221" s="188">
        <f>SUM(BK222:BK255)</f>
        <v>0</v>
      </c>
    </row>
    <row r="222" spans="1:65" s="2" customFormat="1" ht="60">
      <c r="A222" s="34"/>
      <c r="B222" s="35"/>
      <c r="C222" s="230" t="s">
        <v>725</v>
      </c>
      <c r="D222" s="230" t="s">
        <v>434</v>
      </c>
      <c r="E222" s="231" t="s">
        <v>4001</v>
      </c>
      <c r="F222" s="232" t="s">
        <v>4002</v>
      </c>
      <c r="G222" s="233" t="s">
        <v>3393</v>
      </c>
      <c r="H222" s="234">
        <v>1</v>
      </c>
      <c r="I222" s="235"/>
      <c r="J222" s="236">
        <f>ROUND(I222*H222,2)</f>
        <v>0</v>
      </c>
      <c r="K222" s="232" t="s">
        <v>1</v>
      </c>
      <c r="L222" s="237"/>
      <c r="M222" s="238" t="s">
        <v>1</v>
      </c>
      <c r="N222" s="239" t="s">
        <v>41</v>
      </c>
      <c r="O222" s="71"/>
      <c r="P222" s="200">
        <f>O222*H222</f>
        <v>0</v>
      </c>
      <c r="Q222" s="200">
        <v>0</v>
      </c>
      <c r="R222" s="200">
        <f>Q222*H222</f>
        <v>0</v>
      </c>
      <c r="S222" s="200">
        <v>0</v>
      </c>
      <c r="T222" s="201">
        <f>S222*H222</f>
        <v>0</v>
      </c>
      <c r="U222" s="34"/>
      <c r="V222" s="34"/>
      <c r="W222" s="34"/>
      <c r="X222" s="34"/>
      <c r="Y222" s="34"/>
      <c r="Z222" s="34"/>
      <c r="AA222" s="34"/>
      <c r="AB222" s="34"/>
      <c r="AC222" s="34"/>
      <c r="AD222" s="34"/>
      <c r="AE222" s="34"/>
      <c r="AR222" s="202" t="s">
        <v>1492</v>
      </c>
      <c r="AT222" s="202" t="s">
        <v>434</v>
      </c>
      <c r="AU222" s="202" t="s">
        <v>85</v>
      </c>
      <c r="AY222" s="17" t="s">
        <v>179</v>
      </c>
      <c r="BE222" s="203">
        <f>IF(N222="základní",J222,0)</f>
        <v>0</v>
      </c>
      <c r="BF222" s="203">
        <f>IF(N222="snížená",J222,0)</f>
        <v>0</v>
      </c>
      <c r="BG222" s="203">
        <f>IF(N222="zákl. přenesená",J222,0)</f>
        <v>0</v>
      </c>
      <c r="BH222" s="203">
        <f>IF(N222="sníž. přenesená",J222,0)</f>
        <v>0</v>
      </c>
      <c r="BI222" s="203">
        <f>IF(N222="nulová",J222,0)</f>
        <v>0</v>
      </c>
      <c r="BJ222" s="17" t="s">
        <v>83</v>
      </c>
      <c r="BK222" s="203">
        <f>ROUND(I222*H222,2)</f>
        <v>0</v>
      </c>
      <c r="BL222" s="17" t="s">
        <v>1492</v>
      </c>
      <c r="BM222" s="202" t="s">
        <v>4003</v>
      </c>
    </row>
    <row r="223" spans="1:65" s="14" customFormat="1" ht="11.25">
      <c r="B223" s="219"/>
      <c r="C223" s="220"/>
      <c r="D223" s="204" t="s">
        <v>191</v>
      </c>
      <c r="E223" s="221" t="s">
        <v>1</v>
      </c>
      <c r="F223" s="222" t="s">
        <v>83</v>
      </c>
      <c r="G223" s="220"/>
      <c r="H223" s="223">
        <v>1</v>
      </c>
      <c r="I223" s="224"/>
      <c r="J223" s="220"/>
      <c r="K223" s="220"/>
      <c r="L223" s="225"/>
      <c r="M223" s="226"/>
      <c r="N223" s="227"/>
      <c r="O223" s="227"/>
      <c r="P223" s="227"/>
      <c r="Q223" s="227"/>
      <c r="R223" s="227"/>
      <c r="S223" s="227"/>
      <c r="T223" s="228"/>
      <c r="AT223" s="229" t="s">
        <v>191</v>
      </c>
      <c r="AU223" s="229" t="s">
        <v>85</v>
      </c>
      <c r="AV223" s="14" t="s">
        <v>85</v>
      </c>
      <c r="AW223" s="14" t="s">
        <v>32</v>
      </c>
      <c r="AX223" s="14" t="s">
        <v>76</v>
      </c>
      <c r="AY223" s="229" t="s">
        <v>179</v>
      </c>
    </row>
    <row r="224" spans="1:65" s="2" customFormat="1" ht="24">
      <c r="A224" s="34"/>
      <c r="B224" s="35"/>
      <c r="C224" s="191" t="s">
        <v>730</v>
      </c>
      <c r="D224" s="191" t="s">
        <v>182</v>
      </c>
      <c r="E224" s="192" t="s">
        <v>4004</v>
      </c>
      <c r="F224" s="193" t="s">
        <v>4005</v>
      </c>
      <c r="G224" s="194" t="s">
        <v>198</v>
      </c>
      <c r="H224" s="195">
        <v>1</v>
      </c>
      <c r="I224" s="196"/>
      <c r="J224" s="197">
        <f>ROUND(I224*H224,2)</f>
        <v>0</v>
      </c>
      <c r="K224" s="193" t="s">
        <v>186</v>
      </c>
      <c r="L224" s="39"/>
      <c r="M224" s="198" t="s">
        <v>1</v>
      </c>
      <c r="N224" s="199" t="s">
        <v>41</v>
      </c>
      <c r="O224" s="71"/>
      <c r="P224" s="200">
        <f>O224*H224</f>
        <v>0</v>
      </c>
      <c r="Q224" s="200">
        <v>0</v>
      </c>
      <c r="R224" s="200">
        <f>Q224*H224</f>
        <v>0</v>
      </c>
      <c r="S224" s="200">
        <v>0</v>
      </c>
      <c r="T224" s="201">
        <f>S224*H224</f>
        <v>0</v>
      </c>
      <c r="U224" s="34"/>
      <c r="V224" s="34"/>
      <c r="W224" s="34"/>
      <c r="X224" s="34"/>
      <c r="Y224" s="34"/>
      <c r="Z224" s="34"/>
      <c r="AA224" s="34"/>
      <c r="AB224" s="34"/>
      <c r="AC224" s="34"/>
      <c r="AD224" s="34"/>
      <c r="AE224" s="34"/>
      <c r="AR224" s="202" t="s">
        <v>263</v>
      </c>
      <c r="AT224" s="202" t="s">
        <v>182</v>
      </c>
      <c r="AU224" s="202" t="s">
        <v>85</v>
      </c>
      <c r="AY224" s="17" t="s">
        <v>179</v>
      </c>
      <c r="BE224" s="203">
        <f>IF(N224="základní",J224,0)</f>
        <v>0</v>
      </c>
      <c r="BF224" s="203">
        <f>IF(N224="snížená",J224,0)</f>
        <v>0</v>
      </c>
      <c r="BG224" s="203">
        <f>IF(N224="zákl. přenesená",J224,0)</f>
        <v>0</v>
      </c>
      <c r="BH224" s="203">
        <f>IF(N224="sníž. přenesená",J224,0)</f>
        <v>0</v>
      </c>
      <c r="BI224" s="203">
        <f>IF(N224="nulová",J224,0)</f>
        <v>0</v>
      </c>
      <c r="BJ224" s="17" t="s">
        <v>83</v>
      </c>
      <c r="BK224" s="203">
        <f>ROUND(I224*H224,2)</f>
        <v>0</v>
      </c>
      <c r="BL224" s="17" t="s">
        <v>263</v>
      </c>
      <c r="BM224" s="202" t="s">
        <v>4006</v>
      </c>
    </row>
    <row r="225" spans="1:65" s="2" customFormat="1" ht="36">
      <c r="A225" s="34"/>
      <c r="B225" s="35"/>
      <c r="C225" s="230" t="s">
        <v>735</v>
      </c>
      <c r="D225" s="230" t="s">
        <v>434</v>
      </c>
      <c r="E225" s="231" t="s">
        <v>4007</v>
      </c>
      <c r="F225" s="232" t="s">
        <v>4008</v>
      </c>
      <c r="G225" s="233" t="s">
        <v>198</v>
      </c>
      <c r="H225" s="234">
        <v>2</v>
      </c>
      <c r="I225" s="235"/>
      <c r="J225" s="236">
        <f>ROUND(I225*H225,2)</f>
        <v>0</v>
      </c>
      <c r="K225" s="232" t="s">
        <v>1</v>
      </c>
      <c r="L225" s="237"/>
      <c r="M225" s="238" t="s">
        <v>1</v>
      </c>
      <c r="N225" s="239" t="s">
        <v>41</v>
      </c>
      <c r="O225" s="71"/>
      <c r="P225" s="200">
        <f>O225*H225</f>
        <v>0</v>
      </c>
      <c r="Q225" s="200">
        <v>0</v>
      </c>
      <c r="R225" s="200">
        <f>Q225*H225</f>
        <v>0</v>
      </c>
      <c r="S225" s="200">
        <v>0</v>
      </c>
      <c r="T225" s="201">
        <f>S225*H225</f>
        <v>0</v>
      </c>
      <c r="U225" s="34"/>
      <c r="V225" s="34"/>
      <c r="W225" s="34"/>
      <c r="X225" s="34"/>
      <c r="Y225" s="34"/>
      <c r="Z225" s="34"/>
      <c r="AA225" s="34"/>
      <c r="AB225" s="34"/>
      <c r="AC225" s="34"/>
      <c r="AD225" s="34"/>
      <c r="AE225" s="34"/>
      <c r="AR225" s="202" t="s">
        <v>2217</v>
      </c>
      <c r="AT225" s="202" t="s">
        <v>434</v>
      </c>
      <c r="AU225" s="202" t="s">
        <v>85</v>
      </c>
      <c r="AY225" s="17" t="s">
        <v>179</v>
      </c>
      <c r="BE225" s="203">
        <f>IF(N225="základní",J225,0)</f>
        <v>0</v>
      </c>
      <c r="BF225" s="203">
        <f>IF(N225="snížená",J225,0)</f>
        <v>0</v>
      </c>
      <c r="BG225" s="203">
        <f>IF(N225="zákl. přenesená",J225,0)</f>
        <v>0</v>
      </c>
      <c r="BH225" s="203">
        <f>IF(N225="sníž. přenesená",J225,0)</f>
        <v>0</v>
      </c>
      <c r="BI225" s="203">
        <f>IF(N225="nulová",J225,0)</f>
        <v>0</v>
      </c>
      <c r="BJ225" s="17" t="s">
        <v>83</v>
      </c>
      <c r="BK225" s="203">
        <f>ROUND(I225*H225,2)</f>
        <v>0</v>
      </c>
      <c r="BL225" s="17" t="s">
        <v>988</v>
      </c>
      <c r="BM225" s="202" t="s">
        <v>4009</v>
      </c>
    </row>
    <row r="226" spans="1:65" s="14" customFormat="1" ht="11.25">
      <c r="B226" s="219"/>
      <c r="C226" s="220"/>
      <c r="D226" s="204" t="s">
        <v>191</v>
      </c>
      <c r="E226" s="221" t="s">
        <v>1</v>
      </c>
      <c r="F226" s="222" t="s">
        <v>85</v>
      </c>
      <c r="G226" s="220"/>
      <c r="H226" s="223">
        <v>2</v>
      </c>
      <c r="I226" s="224"/>
      <c r="J226" s="220"/>
      <c r="K226" s="220"/>
      <c r="L226" s="225"/>
      <c r="M226" s="226"/>
      <c r="N226" s="227"/>
      <c r="O226" s="227"/>
      <c r="P226" s="227"/>
      <c r="Q226" s="227"/>
      <c r="R226" s="227"/>
      <c r="S226" s="227"/>
      <c r="T226" s="228"/>
      <c r="AT226" s="229" t="s">
        <v>191</v>
      </c>
      <c r="AU226" s="229" t="s">
        <v>85</v>
      </c>
      <c r="AV226" s="14" t="s">
        <v>85</v>
      </c>
      <c r="AW226" s="14" t="s">
        <v>32</v>
      </c>
      <c r="AX226" s="14" t="s">
        <v>76</v>
      </c>
      <c r="AY226" s="229" t="s">
        <v>179</v>
      </c>
    </row>
    <row r="227" spans="1:65" s="2" customFormat="1" ht="24">
      <c r="A227" s="34"/>
      <c r="B227" s="35"/>
      <c r="C227" s="191" t="s">
        <v>739</v>
      </c>
      <c r="D227" s="191" t="s">
        <v>182</v>
      </c>
      <c r="E227" s="192" t="s">
        <v>3930</v>
      </c>
      <c r="F227" s="193" t="s">
        <v>3931</v>
      </c>
      <c r="G227" s="194" t="s">
        <v>198</v>
      </c>
      <c r="H227" s="195">
        <v>2</v>
      </c>
      <c r="I227" s="196"/>
      <c r="J227" s="197">
        <f>ROUND(I227*H227,2)</f>
        <v>0</v>
      </c>
      <c r="K227" s="193" t="s">
        <v>186</v>
      </c>
      <c r="L227" s="39"/>
      <c r="M227" s="198" t="s">
        <v>1</v>
      </c>
      <c r="N227" s="199" t="s">
        <v>41</v>
      </c>
      <c r="O227" s="71"/>
      <c r="P227" s="200">
        <f>O227*H227</f>
        <v>0</v>
      </c>
      <c r="Q227" s="200">
        <v>0</v>
      </c>
      <c r="R227" s="200">
        <f>Q227*H227</f>
        <v>0</v>
      </c>
      <c r="S227" s="200">
        <v>0</v>
      </c>
      <c r="T227" s="201">
        <f>S227*H227</f>
        <v>0</v>
      </c>
      <c r="U227" s="34"/>
      <c r="V227" s="34"/>
      <c r="W227" s="34"/>
      <c r="X227" s="34"/>
      <c r="Y227" s="34"/>
      <c r="Z227" s="34"/>
      <c r="AA227" s="34"/>
      <c r="AB227" s="34"/>
      <c r="AC227" s="34"/>
      <c r="AD227" s="34"/>
      <c r="AE227" s="34"/>
      <c r="AR227" s="202" t="s">
        <v>263</v>
      </c>
      <c r="AT227" s="202" t="s">
        <v>182</v>
      </c>
      <c r="AU227" s="202" t="s">
        <v>85</v>
      </c>
      <c r="AY227" s="17" t="s">
        <v>179</v>
      </c>
      <c r="BE227" s="203">
        <f>IF(N227="základní",J227,0)</f>
        <v>0</v>
      </c>
      <c r="BF227" s="203">
        <f>IF(N227="snížená",J227,0)</f>
        <v>0</v>
      </c>
      <c r="BG227" s="203">
        <f>IF(N227="zákl. přenesená",J227,0)</f>
        <v>0</v>
      </c>
      <c r="BH227" s="203">
        <f>IF(N227="sníž. přenesená",J227,0)</f>
        <v>0</v>
      </c>
      <c r="BI227" s="203">
        <f>IF(N227="nulová",J227,0)</f>
        <v>0</v>
      </c>
      <c r="BJ227" s="17" t="s">
        <v>83</v>
      </c>
      <c r="BK227" s="203">
        <f>ROUND(I227*H227,2)</f>
        <v>0</v>
      </c>
      <c r="BL227" s="17" t="s">
        <v>263</v>
      </c>
      <c r="BM227" s="202" t="s">
        <v>4010</v>
      </c>
    </row>
    <row r="228" spans="1:65" s="2" customFormat="1" ht="24">
      <c r="A228" s="34"/>
      <c r="B228" s="35"/>
      <c r="C228" s="230" t="s">
        <v>749</v>
      </c>
      <c r="D228" s="230" t="s">
        <v>434</v>
      </c>
      <c r="E228" s="231" t="s">
        <v>4011</v>
      </c>
      <c r="F228" s="232" t="s">
        <v>4012</v>
      </c>
      <c r="G228" s="233" t="s">
        <v>3393</v>
      </c>
      <c r="H228" s="234">
        <v>2</v>
      </c>
      <c r="I228" s="235"/>
      <c r="J228" s="236">
        <f>ROUND(I228*H228,2)</f>
        <v>0</v>
      </c>
      <c r="K228" s="232" t="s">
        <v>1</v>
      </c>
      <c r="L228" s="237"/>
      <c r="M228" s="238" t="s">
        <v>1</v>
      </c>
      <c r="N228" s="239" t="s">
        <v>41</v>
      </c>
      <c r="O228" s="71"/>
      <c r="P228" s="200">
        <f>O228*H228</f>
        <v>0</v>
      </c>
      <c r="Q228" s="200">
        <v>0</v>
      </c>
      <c r="R228" s="200">
        <f>Q228*H228</f>
        <v>0</v>
      </c>
      <c r="S228" s="200">
        <v>0</v>
      </c>
      <c r="T228" s="201">
        <f>S228*H228</f>
        <v>0</v>
      </c>
      <c r="U228" s="34"/>
      <c r="V228" s="34"/>
      <c r="W228" s="34"/>
      <c r="X228" s="34"/>
      <c r="Y228" s="34"/>
      <c r="Z228" s="34"/>
      <c r="AA228" s="34"/>
      <c r="AB228" s="34"/>
      <c r="AC228" s="34"/>
      <c r="AD228" s="34"/>
      <c r="AE228" s="34"/>
      <c r="AR228" s="202" t="s">
        <v>1492</v>
      </c>
      <c r="AT228" s="202" t="s">
        <v>434</v>
      </c>
      <c r="AU228" s="202" t="s">
        <v>85</v>
      </c>
      <c r="AY228" s="17" t="s">
        <v>179</v>
      </c>
      <c r="BE228" s="203">
        <f>IF(N228="základní",J228,0)</f>
        <v>0</v>
      </c>
      <c r="BF228" s="203">
        <f>IF(N228="snížená",J228,0)</f>
        <v>0</v>
      </c>
      <c r="BG228" s="203">
        <f>IF(N228="zákl. přenesená",J228,0)</f>
        <v>0</v>
      </c>
      <c r="BH228" s="203">
        <f>IF(N228="sníž. přenesená",J228,0)</f>
        <v>0</v>
      </c>
      <c r="BI228" s="203">
        <f>IF(N228="nulová",J228,0)</f>
        <v>0</v>
      </c>
      <c r="BJ228" s="17" t="s">
        <v>83</v>
      </c>
      <c r="BK228" s="203">
        <f>ROUND(I228*H228,2)</f>
        <v>0</v>
      </c>
      <c r="BL228" s="17" t="s">
        <v>1492</v>
      </c>
      <c r="BM228" s="202" t="s">
        <v>4013</v>
      </c>
    </row>
    <row r="229" spans="1:65" s="14" customFormat="1" ht="11.25">
      <c r="B229" s="219"/>
      <c r="C229" s="220"/>
      <c r="D229" s="204" t="s">
        <v>191</v>
      </c>
      <c r="E229" s="221" t="s">
        <v>1</v>
      </c>
      <c r="F229" s="222" t="s">
        <v>85</v>
      </c>
      <c r="G229" s="220"/>
      <c r="H229" s="223">
        <v>2</v>
      </c>
      <c r="I229" s="224"/>
      <c r="J229" s="220"/>
      <c r="K229" s="220"/>
      <c r="L229" s="225"/>
      <c r="M229" s="226"/>
      <c r="N229" s="227"/>
      <c r="O229" s="227"/>
      <c r="P229" s="227"/>
      <c r="Q229" s="227"/>
      <c r="R229" s="227"/>
      <c r="S229" s="227"/>
      <c r="T229" s="228"/>
      <c r="AT229" s="229" t="s">
        <v>191</v>
      </c>
      <c r="AU229" s="229" t="s">
        <v>85</v>
      </c>
      <c r="AV229" s="14" t="s">
        <v>85</v>
      </c>
      <c r="AW229" s="14" t="s">
        <v>32</v>
      </c>
      <c r="AX229" s="14" t="s">
        <v>76</v>
      </c>
      <c r="AY229" s="229" t="s">
        <v>179</v>
      </c>
    </row>
    <row r="230" spans="1:65" s="2" customFormat="1" ht="21.75" customHeight="1">
      <c r="A230" s="34"/>
      <c r="B230" s="35"/>
      <c r="C230" s="191" t="s">
        <v>753</v>
      </c>
      <c r="D230" s="191" t="s">
        <v>182</v>
      </c>
      <c r="E230" s="192" t="s">
        <v>4014</v>
      </c>
      <c r="F230" s="193" t="s">
        <v>4015</v>
      </c>
      <c r="G230" s="194" t="s">
        <v>198</v>
      </c>
      <c r="H230" s="195">
        <v>2</v>
      </c>
      <c r="I230" s="196"/>
      <c r="J230" s="197">
        <f>ROUND(I230*H230,2)</f>
        <v>0</v>
      </c>
      <c r="K230" s="193" t="s">
        <v>186</v>
      </c>
      <c r="L230" s="39"/>
      <c r="M230" s="198" t="s">
        <v>1</v>
      </c>
      <c r="N230" s="199" t="s">
        <v>41</v>
      </c>
      <c r="O230" s="71"/>
      <c r="P230" s="200">
        <f>O230*H230</f>
        <v>0</v>
      </c>
      <c r="Q230" s="200">
        <v>0</v>
      </c>
      <c r="R230" s="200">
        <f>Q230*H230</f>
        <v>0</v>
      </c>
      <c r="S230" s="200">
        <v>0</v>
      </c>
      <c r="T230" s="201">
        <f>S230*H230</f>
        <v>0</v>
      </c>
      <c r="U230" s="34"/>
      <c r="V230" s="34"/>
      <c r="W230" s="34"/>
      <c r="X230" s="34"/>
      <c r="Y230" s="34"/>
      <c r="Z230" s="34"/>
      <c r="AA230" s="34"/>
      <c r="AB230" s="34"/>
      <c r="AC230" s="34"/>
      <c r="AD230" s="34"/>
      <c r="AE230" s="34"/>
      <c r="AR230" s="202" t="s">
        <v>263</v>
      </c>
      <c r="AT230" s="202" t="s">
        <v>182</v>
      </c>
      <c r="AU230" s="202" t="s">
        <v>85</v>
      </c>
      <c r="AY230" s="17" t="s">
        <v>179</v>
      </c>
      <c r="BE230" s="203">
        <f>IF(N230="základní",J230,0)</f>
        <v>0</v>
      </c>
      <c r="BF230" s="203">
        <f>IF(N230="snížená",J230,0)</f>
        <v>0</v>
      </c>
      <c r="BG230" s="203">
        <f>IF(N230="zákl. přenesená",J230,0)</f>
        <v>0</v>
      </c>
      <c r="BH230" s="203">
        <f>IF(N230="sníž. přenesená",J230,0)</f>
        <v>0</v>
      </c>
      <c r="BI230" s="203">
        <f>IF(N230="nulová",J230,0)</f>
        <v>0</v>
      </c>
      <c r="BJ230" s="17" t="s">
        <v>83</v>
      </c>
      <c r="BK230" s="203">
        <f>ROUND(I230*H230,2)</f>
        <v>0</v>
      </c>
      <c r="BL230" s="17" t="s">
        <v>263</v>
      </c>
      <c r="BM230" s="202" t="s">
        <v>4016</v>
      </c>
    </row>
    <row r="231" spans="1:65" s="2" customFormat="1" ht="16.5" customHeight="1">
      <c r="A231" s="34"/>
      <c r="B231" s="35"/>
      <c r="C231" s="230" t="s">
        <v>792</v>
      </c>
      <c r="D231" s="230" t="s">
        <v>434</v>
      </c>
      <c r="E231" s="231" t="s">
        <v>4017</v>
      </c>
      <c r="F231" s="232" t="s">
        <v>4018</v>
      </c>
      <c r="G231" s="233" t="s">
        <v>3393</v>
      </c>
      <c r="H231" s="234">
        <v>2</v>
      </c>
      <c r="I231" s="235"/>
      <c r="J231" s="236">
        <f>ROUND(I231*H231,2)</f>
        <v>0</v>
      </c>
      <c r="K231" s="232" t="s">
        <v>1</v>
      </c>
      <c r="L231" s="237"/>
      <c r="M231" s="238" t="s">
        <v>1</v>
      </c>
      <c r="N231" s="239" t="s">
        <v>41</v>
      </c>
      <c r="O231" s="71"/>
      <c r="P231" s="200">
        <f>O231*H231</f>
        <v>0</v>
      </c>
      <c r="Q231" s="200">
        <v>0</v>
      </c>
      <c r="R231" s="200">
        <f>Q231*H231</f>
        <v>0</v>
      </c>
      <c r="S231" s="200">
        <v>0</v>
      </c>
      <c r="T231" s="201">
        <f>S231*H231</f>
        <v>0</v>
      </c>
      <c r="U231" s="34"/>
      <c r="V231" s="34"/>
      <c r="W231" s="34"/>
      <c r="X231" s="34"/>
      <c r="Y231" s="34"/>
      <c r="Z231" s="34"/>
      <c r="AA231" s="34"/>
      <c r="AB231" s="34"/>
      <c r="AC231" s="34"/>
      <c r="AD231" s="34"/>
      <c r="AE231" s="34"/>
      <c r="AR231" s="202" t="s">
        <v>1492</v>
      </c>
      <c r="AT231" s="202" t="s">
        <v>434</v>
      </c>
      <c r="AU231" s="202" t="s">
        <v>85</v>
      </c>
      <c r="AY231" s="17" t="s">
        <v>179</v>
      </c>
      <c r="BE231" s="203">
        <f>IF(N231="základní",J231,0)</f>
        <v>0</v>
      </c>
      <c r="BF231" s="203">
        <f>IF(N231="snížená",J231,0)</f>
        <v>0</v>
      </c>
      <c r="BG231" s="203">
        <f>IF(N231="zákl. přenesená",J231,0)</f>
        <v>0</v>
      </c>
      <c r="BH231" s="203">
        <f>IF(N231="sníž. přenesená",J231,0)</f>
        <v>0</v>
      </c>
      <c r="BI231" s="203">
        <f>IF(N231="nulová",J231,0)</f>
        <v>0</v>
      </c>
      <c r="BJ231" s="17" t="s">
        <v>83</v>
      </c>
      <c r="BK231" s="203">
        <f>ROUND(I231*H231,2)</f>
        <v>0</v>
      </c>
      <c r="BL231" s="17" t="s">
        <v>1492</v>
      </c>
      <c r="BM231" s="202" t="s">
        <v>4019</v>
      </c>
    </row>
    <row r="232" spans="1:65" s="14" customFormat="1" ht="11.25">
      <c r="B232" s="219"/>
      <c r="C232" s="220"/>
      <c r="D232" s="204" t="s">
        <v>191</v>
      </c>
      <c r="E232" s="221" t="s">
        <v>1</v>
      </c>
      <c r="F232" s="222" t="s">
        <v>85</v>
      </c>
      <c r="G232" s="220"/>
      <c r="H232" s="223">
        <v>2</v>
      </c>
      <c r="I232" s="224"/>
      <c r="J232" s="220"/>
      <c r="K232" s="220"/>
      <c r="L232" s="225"/>
      <c r="M232" s="226"/>
      <c r="N232" s="227"/>
      <c r="O232" s="227"/>
      <c r="P232" s="227"/>
      <c r="Q232" s="227"/>
      <c r="R232" s="227"/>
      <c r="S232" s="227"/>
      <c r="T232" s="228"/>
      <c r="AT232" s="229" t="s">
        <v>191</v>
      </c>
      <c r="AU232" s="229" t="s">
        <v>85</v>
      </c>
      <c r="AV232" s="14" t="s">
        <v>85</v>
      </c>
      <c r="AW232" s="14" t="s">
        <v>32</v>
      </c>
      <c r="AX232" s="14" t="s">
        <v>76</v>
      </c>
      <c r="AY232" s="229" t="s">
        <v>179</v>
      </c>
    </row>
    <row r="233" spans="1:65" s="2" customFormat="1" ht="21.75" customHeight="1">
      <c r="A233" s="34"/>
      <c r="B233" s="35"/>
      <c r="C233" s="191" t="s">
        <v>805</v>
      </c>
      <c r="D233" s="191" t="s">
        <v>182</v>
      </c>
      <c r="E233" s="192" t="s">
        <v>4014</v>
      </c>
      <c r="F233" s="193" t="s">
        <v>4015</v>
      </c>
      <c r="G233" s="194" t="s">
        <v>198</v>
      </c>
      <c r="H233" s="195">
        <v>2</v>
      </c>
      <c r="I233" s="196"/>
      <c r="J233" s="197">
        <f>ROUND(I233*H233,2)</f>
        <v>0</v>
      </c>
      <c r="K233" s="193" t="s">
        <v>186</v>
      </c>
      <c r="L233" s="39"/>
      <c r="M233" s="198" t="s">
        <v>1</v>
      </c>
      <c r="N233" s="199" t="s">
        <v>41</v>
      </c>
      <c r="O233" s="71"/>
      <c r="P233" s="200">
        <f>O233*H233</f>
        <v>0</v>
      </c>
      <c r="Q233" s="200">
        <v>0</v>
      </c>
      <c r="R233" s="200">
        <f>Q233*H233</f>
        <v>0</v>
      </c>
      <c r="S233" s="200">
        <v>0</v>
      </c>
      <c r="T233" s="201">
        <f>S233*H233</f>
        <v>0</v>
      </c>
      <c r="U233" s="34"/>
      <c r="V233" s="34"/>
      <c r="W233" s="34"/>
      <c r="X233" s="34"/>
      <c r="Y233" s="34"/>
      <c r="Z233" s="34"/>
      <c r="AA233" s="34"/>
      <c r="AB233" s="34"/>
      <c r="AC233" s="34"/>
      <c r="AD233" s="34"/>
      <c r="AE233" s="34"/>
      <c r="AR233" s="202" t="s">
        <v>263</v>
      </c>
      <c r="AT233" s="202" t="s">
        <v>182</v>
      </c>
      <c r="AU233" s="202" t="s">
        <v>85</v>
      </c>
      <c r="AY233" s="17" t="s">
        <v>179</v>
      </c>
      <c r="BE233" s="203">
        <f>IF(N233="základní",J233,0)</f>
        <v>0</v>
      </c>
      <c r="BF233" s="203">
        <f>IF(N233="snížená",J233,0)</f>
        <v>0</v>
      </c>
      <c r="BG233" s="203">
        <f>IF(N233="zákl. přenesená",J233,0)</f>
        <v>0</v>
      </c>
      <c r="BH233" s="203">
        <f>IF(N233="sníž. přenesená",J233,0)</f>
        <v>0</v>
      </c>
      <c r="BI233" s="203">
        <f>IF(N233="nulová",J233,0)</f>
        <v>0</v>
      </c>
      <c r="BJ233" s="17" t="s">
        <v>83</v>
      </c>
      <c r="BK233" s="203">
        <f>ROUND(I233*H233,2)</f>
        <v>0</v>
      </c>
      <c r="BL233" s="17" t="s">
        <v>263</v>
      </c>
      <c r="BM233" s="202" t="s">
        <v>4020</v>
      </c>
    </row>
    <row r="234" spans="1:65" s="2" customFormat="1" ht="33" customHeight="1">
      <c r="A234" s="34"/>
      <c r="B234" s="35"/>
      <c r="C234" s="230" t="s">
        <v>811</v>
      </c>
      <c r="D234" s="230" t="s">
        <v>434</v>
      </c>
      <c r="E234" s="231" t="s">
        <v>4021</v>
      </c>
      <c r="F234" s="232" t="s">
        <v>4022</v>
      </c>
      <c r="G234" s="233" t="s">
        <v>3393</v>
      </c>
      <c r="H234" s="234">
        <v>6</v>
      </c>
      <c r="I234" s="235"/>
      <c r="J234" s="236">
        <f>ROUND(I234*H234,2)</f>
        <v>0</v>
      </c>
      <c r="K234" s="232" t="s">
        <v>1</v>
      </c>
      <c r="L234" s="237"/>
      <c r="M234" s="238" t="s">
        <v>1</v>
      </c>
      <c r="N234" s="239" t="s">
        <v>41</v>
      </c>
      <c r="O234" s="71"/>
      <c r="P234" s="200">
        <f>O234*H234</f>
        <v>0</v>
      </c>
      <c r="Q234" s="200">
        <v>0</v>
      </c>
      <c r="R234" s="200">
        <f>Q234*H234</f>
        <v>0</v>
      </c>
      <c r="S234" s="200">
        <v>0</v>
      </c>
      <c r="T234" s="201">
        <f>S234*H234</f>
        <v>0</v>
      </c>
      <c r="U234" s="34"/>
      <c r="V234" s="34"/>
      <c r="W234" s="34"/>
      <c r="X234" s="34"/>
      <c r="Y234" s="34"/>
      <c r="Z234" s="34"/>
      <c r="AA234" s="34"/>
      <c r="AB234" s="34"/>
      <c r="AC234" s="34"/>
      <c r="AD234" s="34"/>
      <c r="AE234" s="34"/>
      <c r="AR234" s="202" t="s">
        <v>1492</v>
      </c>
      <c r="AT234" s="202" t="s">
        <v>434</v>
      </c>
      <c r="AU234" s="202" t="s">
        <v>85</v>
      </c>
      <c r="AY234" s="17" t="s">
        <v>179</v>
      </c>
      <c r="BE234" s="203">
        <f>IF(N234="základní",J234,0)</f>
        <v>0</v>
      </c>
      <c r="BF234" s="203">
        <f>IF(N234="snížená",J234,0)</f>
        <v>0</v>
      </c>
      <c r="BG234" s="203">
        <f>IF(N234="zákl. přenesená",J234,0)</f>
        <v>0</v>
      </c>
      <c r="BH234" s="203">
        <f>IF(N234="sníž. přenesená",J234,0)</f>
        <v>0</v>
      </c>
      <c r="BI234" s="203">
        <f>IF(N234="nulová",J234,0)</f>
        <v>0</v>
      </c>
      <c r="BJ234" s="17" t="s">
        <v>83</v>
      </c>
      <c r="BK234" s="203">
        <f>ROUND(I234*H234,2)</f>
        <v>0</v>
      </c>
      <c r="BL234" s="17" t="s">
        <v>1492</v>
      </c>
      <c r="BM234" s="202" t="s">
        <v>4023</v>
      </c>
    </row>
    <row r="235" spans="1:65" s="14" customFormat="1" ht="11.25">
      <c r="B235" s="219"/>
      <c r="C235" s="220"/>
      <c r="D235" s="204" t="s">
        <v>191</v>
      </c>
      <c r="E235" s="221" t="s">
        <v>1</v>
      </c>
      <c r="F235" s="222" t="s">
        <v>213</v>
      </c>
      <c r="G235" s="220"/>
      <c r="H235" s="223">
        <v>6</v>
      </c>
      <c r="I235" s="224"/>
      <c r="J235" s="220"/>
      <c r="K235" s="220"/>
      <c r="L235" s="225"/>
      <c r="M235" s="226"/>
      <c r="N235" s="227"/>
      <c r="O235" s="227"/>
      <c r="P235" s="227"/>
      <c r="Q235" s="227"/>
      <c r="R235" s="227"/>
      <c r="S235" s="227"/>
      <c r="T235" s="228"/>
      <c r="AT235" s="229" t="s">
        <v>191</v>
      </c>
      <c r="AU235" s="229" t="s">
        <v>85</v>
      </c>
      <c r="AV235" s="14" t="s">
        <v>85</v>
      </c>
      <c r="AW235" s="14" t="s">
        <v>32</v>
      </c>
      <c r="AX235" s="14" t="s">
        <v>76</v>
      </c>
      <c r="AY235" s="229" t="s">
        <v>179</v>
      </c>
    </row>
    <row r="236" spans="1:65" s="2" customFormat="1" ht="24">
      <c r="A236" s="34"/>
      <c r="B236" s="35"/>
      <c r="C236" s="230" t="s">
        <v>258</v>
      </c>
      <c r="D236" s="230" t="s">
        <v>434</v>
      </c>
      <c r="E236" s="231" t="s">
        <v>4024</v>
      </c>
      <c r="F236" s="232" t="s">
        <v>4025</v>
      </c>
      <c r="G236" s="233" t="s">
        <v>3393</v>
      </c>
      <c r="H236" s="234">
        <v>2</v>
      </c>
      <c r="I236" s="235"/>
      <c r="J236" s="236">
        <f>ROUND(I236*H236,2)</f>
        <v>0</v>
      </c>
      <c r="K236" s="232" t="s">
        <v>1</v>
      </c>
      <c r="L236" s="237"/>
      <c r="M236" s="238" t="s">
        <v>1</v>
      </c>
      <c r="N236" s="239" t="s">
        <v>41</v>
      </c>
      <c r="O236" s="71"/>
      <c r="P236" s="200">
        <f>O236*H236</f>
        <v>0</v>
      </c>
      <c r="Q236" s="200">
        <v>0</v>
      </c>
      <c r="R236" s="200">
        <f>Q236*H236</f>
        <v>0</v>
      </c>
      <c r="S236" s="200">
        <v>0</v>
      </c>
      <c r="T236" s="201">
        <f>S236*H236</f>
        <v>0</v>
      </c>
      <c r="U236" s="34"/>
      <c r="V236" s="34"/>
      <c r="W236" s="34"/>
      <c r="X236" s="34"/>
      <c r="Y236" s="34"/>
      <c r="Z236" s="34"/>
      <c r="AA236" s="34"/>
      <c r="AB236" s="34"/>
      <c r="AC236" s="34"/>
      <c r="AD236" s="34"/>
      <c r="AE236" s="34"/>
      <c r="AR236" s="202" t="s">
        <v>1492</v>
      </c>
      <c r="AT236" s="202" t="s">
        <v>434</v>
      </c>
      <c r="AU236" s="202" t="s">
        <v>85</v>
      </c>
      <c r="AY236" s="17" t="s">
        <v>179</v>
      </c>
      <c r="BE236" s="203">
        <f>IF(N236="základní",J236,0)</f>
        <v>0</v>
      </c>
      <c r="BF236" s="203">
        <f>IF(N236="snížená",J236,0)</f>
        <v>0</v>
      </c>
      <c r="BG236" s="203">
        <f>IF(N236="zákl. přenesená",J236,0)</f>
        <v>0</v>
      </c>
      <c r="BH236" s="203">
        <f>IF(N236="sníž. přenesená",J236,0)</f>
        <v>0</v>
      </c>
      <c r="BI236" s="203">
        <f>IF(N236="nulová",J236,0)</f>
        <v>0</v>
      </c>
      <c r="BJ236" s="17" t="s">
        <v>83</v>
      </c>
      <c r="BK236" s="203">
        <f>ROUND(I236*H236,2)</f>
        <v>0</v>
      </c>
      <c r="BL236" s="17" t="s">
        <v>1492</v>
      </c>
      <c r="BM236" s="202" t="s">
        <v>4026</v>
      </c>
    </row>
    <row r="237" spans="1:65" s="14" customFormat="1" ht="11.25">
      <c r="B237" s="219"/>
      <c r="C237" s="220"/>
      <c r="D237" s="204" t="s">
        <v>191</v>
      </c>
      <c r="E237" s="221" t="s">
        <v>1</v>
      </c>
      <c r="F237" s="222" t="s">
        <v>85</v>
      </c>
      <c r="G237" s="220"/>
      <c r="H237" s="223">
        <v>2</v>
      </c>
      <c r="I237" s="224"/>
      <c r="J237" s="220"/>
      <c r="K237" s="220"/>
      <c r="L237" s="225"/>
      <c r="M237" s="226"/>
      <c r="N237" s="227"/>
      <c r="O237" s="227"/>
      <c r="P237" s="227"/>
      <c r="Q237" s="227"/>
      <c r="R237" s="227"/>
      <c r="S237" s="227"/>
      <c r="T237" s="228"/>
      <c r="AT237" s="229" t="s">
        <v>191</v>
      </c>
      <c r="AU237" s="229" t="s">
        <v>85</v>
      </c>
      <c r="AV237" s="14" t="s">
        <v>85</v>
      </c>
      <c r="AW237" s="14" t="s">
        <v>32</v>
      </c>
      <c r="AX237" s="14" t="s">
        <v>76</v>
      </c>
      <c r="AY237" s="229" t="s">
        <v>179</v>
      </c>
    </row>
    <row r="238" spans="1:65" s="2" customFormat="1" ht="16.5" customHeight="1">
      <c r="A238" s="34"/>
      <c r="B238" s="35"/>
      <c r="C238" s="191" t="s">
        <v>850</v>
      </c>
      <c r="D238" s="191" t="s">
        <v>182</v>
      </c>
      <c r="E238" s="192" t="s">
        <v>3957</v>
      </c>
      <c r="F238" s="193" t="s">
        <v>3958</v>
      </c>
      <c r="G238" s="194" t="s">
        <v>198</v>
      </c>
      <c r="H238" s="195">
        <v>2</v>
      </c>
      <c r="I238" s="196"/>
      <c r="J238" s="197">
        <f>ROUND(I238*H238,2)</f>
        <v>0</v>
      </c>
      <c r="K238" s="193" t="s">
        <v>186</v>
      </c>
      <c r="L238" s="39"/>
      <c r="M238" s="198" t="s">
        <v>1</v>
      </c>
      <c r="N238" s="199" t="s">
        <v>41</v>
      </c>
      <c r="O238" s="71"/>
      <c r="P238" s="200">
        <f>O238*H238</f>
        <v>0</v>
      </c>
      <c r="Q238" s="200">
        <v>0</v>
      </c>
      <c r="R238" s="200">
        <f>Q238*H238</f>
        <v>0</v>
      </c>
      <c r="S238" s="200">
        <v>0</v>
      </c>
      <c r="T238" s="201">
        <f>S238*H238</f>
        <v>0</v>
      </c>
      <c r="U238" s="34"/>
      <c r="V238" s="34"/>
      <c r="W238" s="34"/>
      <c r="X238" s="34"/>
      <c r="Y238" s="34"/>
      <c r="Z238" s="34"/>
      <c r="AA238" s="34"/>
      <c r="AB238" s="34"/>
      <c r="AC238" s="34"/>
      <c r="AD238" s="34"/>
      <c r="AE238" s="34"/>
      <c r="AR238" s="202" t="s">
        <v>263</v>
      </c>
      <c r="AT238" s="202" t="s">
        <v>182</v>
      </c>
      <c r="AU238" s="202" t="s">
        <v>85</v>
      </c>
      <c r="AY238" s="17" t="s">
        <v>179</v>
      </c>
      <c r="BE238" s="203">
        <f>IF(N238="základní",J238,0)</f>
        <v>0</v>
      </c>
      <c r="BF238" s="203">
        <f>IF(N238="snížená",J238,0)</f>
        <v>0</v>
      </c>
      <c r="BG238" s="203">
        <f>IF(N238="zákl. přenesená",J238,0)</f>
        <v>0</v>
      </c>
      <c r="BH238" s="203">
        <f>IF(N238="sníž. přenesená",J238,0)</f>
        <v>0</v>
      </c>
      <c r="BI238" s="203">
        <f>IF(N238="nulová",J238,0)</f>
        <v>0</v>
      </c>
      <c r="BJ238" s="17" t="s">
        <v>83</v>
      </c>
      <c r="BK238" s="203">
        <f>ROUND(I238*H238,2)</f>
        <v>0</v>
      </c>
      <c r="BL238" s="17" t="s">
        <v>263</v>
      </c>
      <c r="BM238" s="202" t="s">
        <v>4027</v>
      </c>
    </row>
    <row r="239" spans="1:65" s="2" customFormat="1" ht="24">
      <c r="A239" s="34"/>
      <c r="B239" s="35"/>
      <c r="C239" s="230" t="s">
        <v>854</v>
      </c>
      <c r="D239" s="230" t="s">
        <v>434</v>
      </c>
      <c r="E239" s="231" t="s">
        <v>4028</v>
      </c>
      <c r="F239" s="232" t="s">
        <v>4029</v>
      </c>
      <c r="G239" s="233" t="s">
        <v>3393</v>
      </c>
      <c r="H239" s="234">
        <v>2</v>
      </c>
      <c r="I239" s="235"/>
      <c r="J239" s="236">
        <f>ROUND(I239*H239,2)</f>
        <v>0</v>
      </c>
      <c r="K239" s="232" t="s">
        <v>1</v>
      </c>
      <c r="L239" s="237"/>
      <c r="M239" s="238" t="s">
        <v>1</v>
      </c>
      <c r="N239" s="239" t="s">
        <v>41</v>
      </c>
      <c r="O239" s="71"/>
      <c r="P239" s="200">
        <f>O239*H239</f>
        <v>0</v>
      </c>
      <c r="Q239" s="200">
        <v>0</v>
      </c>
      <c r="R239" s="200">
        <f>Q239*H239</f>
        <v>0</v>
      </c>
      <c r="S239" s="200">
        <v>0</v>
      </c>
      <c r="T239" s="201">
        <f>S239*H239</f>
        <v>0</v>
      </c>
      <c r="U239" s="34"/>
      <c r="V239" s="34"/>
      <c r="W239" s="34"/>
      <c r="X239" s="34"/>
      <c r="Y239" s="34"/>
      <c r="Z239" s="34"/>
      <c r="AA239" s="34"/>
      <c r="AB239" s="34"/>
      <c r="AC239" s="34"/>
      <c r="AD239" s="34"/>
      <c r="AE239" s="34"/>
      <c r="AR239" s="202" t="s">
        <v>1492</v>
      </c>
      <c r="AT239" s="202" t="s">
        <v>434</v>
      </c>
      <c r="AU239" s="202" t="s">
        <v>85</v>
      </c>
      <c r="AY239" s="17" t="s">
        <v>179</v>
      </c>
      <c r="BE239" s="203">
        <f>IF(N239="základní",J239,0)</f>
        <v>0</v>
      </c>
      <c r="BF239" s="203">
        <f>IF(N239="snížená",J239,0)</f>
        <v>0</v>
      </c>
      <c r="BG239" s="203">
        <f>IF(N239="zákl. přenesená",J239,0)</f>
        <v>0</v>
      </c>
      <c r="BH239" s="203">
        <f>IF(N239="sníž. přenesená",J239,0)</f>
        <v>0</v>
      </c>
      <c r="BI239" s="203">
        <f>IF(N239="nulová",J239,0)</f>
        <v>0</v>
      </c>
      <c r="BJ239" s="17" t="s">
        <v>83</v>
      </c>
      <c r="BK239" s="203">
        <f>ROUND(I239*H239,2)</f>
        <v>0</v>
      </c>
      <c r="BL239" s="17" t="s">
        <v>1492</v>
      </c>
      <c r="BM239" s="202" t="s">
        <v>4030</v>
      </c>
    </row>
    <row r="240" spans="1:65" s="14" customFormat="1" ht="11.25">
      <c r="B240" s="219"/>
      <c r="C240" s="220"/>
      <c r="D240" s="204" t="s">
        <v>191</v>
      </c>
      <c r="E240" s="221" t="s">
        <v>1</v>
      </c>
      <c r="F240" s="222" t="s">
        <v>85</v>
      </c>
      <c r="G240" s="220"/>
      <c r="H240" s="223">
        <v>2</v>
      </c>
      <c r="I240" s="224"/>
      <c r="J240" s="220"/>
      <c r="K240" s="220"/>
      <c r="L240" s="225"/>
      <c r="M240" s="226"/>
      <c r="N240" s="227"/>
      <c r="O240" s="227"/>
      <c r="P240" s="227"/>
      <c r="Q240" s="227"/>
      <c r="R240" s="227"/>
      <c r="S240" s="227"/>
      <c r="T240" s="228"/>
      <c r="AT240" s="229" t="s">
        <v>191</v>
      </c>
      <c r="AU240" s="229" t="s">
        <v>85</v>
      </c>
      <c r="AV240" s="14" t="s">
        <v>85</v>
      </c>
      <c r="AW240" s="14" t="s">
        <v>32</v>
      </c>
      <c r="AX240" s="14" t="s">
        <v>76</v>
      </c>
      <c r="AY240" s="229" t="s">
        <v>179</v>
      </c>
    </row>
    <row r="241" spans="1:65" s="2" customFormat="1" ht="16.5" customHeight="1">
      <c r="A241" s="34"/>
      <c r="B241" s="35"/>
      <c r="C241" s="191" t="s">
        <v>886</v>
      </c>
      <c r="D241" s="191" t="s">
        <v>182</v>
      </c>
      <c r="E241" s="192" t="s">
        <v>3966</v>
      </c>
      <c r="F241" s="193" t="s">
        <v>3967</v>
      </c>
      <c r="G241" s="194" t="s">
        <v>198</v>
      </c>
      <c r="H241" s="195">
        <v>2</v>
      </c>
      <c r="I241" s="196"/>
      <c r="J241" s="197">
        <f>ROUND(I241*H241,2)</f>
        <v>0</v>
      </c>
      <c r="K241" s="193" t="s">
        <v>186</v>
      </c>
      <c r="L241" s="39"/>
      <c r="M241" s="198" t="s">
        <v>1</v>
      </c>
      <c r="N241" s="199" t="s">
        <v>41</v>
      </c>
      <c r="O241" s="71"/>
      <c r="P241" s="200">
        <f>O241*H241</f>
        <v>0</v>
      </c>
      <c r="Q241" s="200">
        <v>0</v>
      </c>
      <c r="R241" s="200">
        <f>Q241*H241</f>
        <v>0</v>
      </c>
      <c r="S241" s="200">
        <v>0</v>
      </c>
      <c r="T241" s="201">
        <f>S241*H241</f>
        <v>0</v>
      </c>
      <c r="U241" s="34"/>
      <c r="V241" s="34"/>
      <c r="W241" s="34"/>
      <c r="X241" s="34"/>
      <c r="Y241" s="34"/>
      <c r="Z241" s="34"/>
      <c r="AA241" s="34"/>
      <c r="AB241" s="34"/>
      <c r="AC241" s="34"/>
      <c r="AD241" s="34"/>
      <c r="AE241" s="34"/>
      <c r="AR241" s="202" t="s">
        <v>263</v>
      </c>
      <c r="AT241" s="202" t="s">
        <v>182</v>
      </c>
      <c r="AU241" s="202" t="s">
        <v>85</v>
      </c>
      <c r="AY241" s="17" t="s">
        <v>179</v>
      </c>
      <c r="BE241" s="203">
        <f>IF(N241="základní",J241,0)</f>
        <v>0</v>
      </c>
      <c r="BF241" s="203">
        <f>IF(N241="snížená",J241,0)</f>
        <v>0</v>
      </c>
      <c r="BG241" s="203">
        <f>IF(N241="zákl. přenesená",J241,0)</f>
        <v>0</v>
      </c>
      <c r="BH241" s="203">
        <f>IF(N241="sníž. přenesená",J241,0)</f>
        <v>0</v>
      </c>
      <c r="BI241" s="203">
        <f>IF(N241="nulová",J241,0)</f>
        <v>0</v>
      </c>
      <c r="BJ241" s="17" t="s">
        <v>83</v>
      </c>
      <c r="BK241" s="203">
        <f>ROUND(I241*H241,2)</f>
        <v>0</v>
      </c>
      <c r="BL241" s="17" t="s">
        <v>263</v>
      </c>
      <c r="BM241" s="202" t="s">
        <v>4031</v>
      </c>
    </row>
    <row r="242" spans="1:65" s="2" customFormat="1" ht="24">
      <c r="A242" s="34"/>
      <c r="B242" s="35"/>
      <c r="C242" s="230" t="s">
        <v>898</v>
      </c>
      <c r="D242" s="230" t="s">
        <v>434</v>
      </c>
      <c r="E242" s="231" t="s">
        <v>4032</v>
      </c>
      <c r="F242" s="232" t="s">
        <v>4033</v>
      </c>
      <c r="G242" s="233" t="s">
        <v>3393</v>
      </c>
      <c r="H242" s="234">
        <v>15</v>
      </c>
      <c r="I242" s="235"/>
      <c r="J242" s="236">
        <f>ROUND(I242*H242,2)</f>
        <v>0</v>
      </c>
      <c r="K242" s="232" t="s">
        <v>1</v>
      </c>
      <c r="L242" s="237"/>
      <c r="M242" s="238" t="s">
        <v>1</v>
      </c>
      <c r="N242" s="239" t="s">
        <v>41</v>
      </c>
      <c r="O242" s="71"/>
      <c r="P242" s="200">
        <f>O242*H242</f>
        <v>0</v>
      </c>
      <c r="Q242" s="200">
        <v>0</v>
      </c>
      <c r="R242" s="200">
        <f>Q242*H242</f>
        <v>0</v>
      </c>
      <c r="S242" s="200">
        <v>0</v>
      </c>
      <c r="T242" s="201">
        <f>S242*H242</f>
        <v>0</v>
      </c>
      <c r="U242" s="34"/>
      <c r="V242" s="34"/>
      <c r="W242" s="34"/>
      <c r="X242" s="34"/>
      <c r="Y242" s="34"/>
      <c r="Z242" s="34"/>
      <c r="AA242" s="34"/>
      <c r="AB242" s="34"/>
      <c r="AC242" s="34"/>
      <c r="AD242" s="34"/>
      <c r="AE242" s="34"/>
      <c r="AR242" s="202" t="s">
        <v>1492</v>
      </c>
      <c r="AT242" s="202" t="s">
        <v>434</v>
      </c>
      <c r="AU242" s="202" t="s">
        <v>85</v>
      </c>
      <c r="AY242" s="17" t="s">
        <v>179</v>
      </c>
      <c r="BE242" s="203">
        <f>IF(N242="základní",J242,0)</f>
        <v>0</v>
      </c>
      <c r="BF242" s="203">
        <f>IF(N242="snížená",J242,0)</f>
        <v>0</v>
      </c>
      <c r="BG242" s="203">
        <f>IF(N242="zákl. přenesená",J242,0)</f>
        <v>0</v>
      </c>
      <c r="BH242" s="203">
        <f>IF(N242="sníž. přenesená",J242,0)</f>
        <v>0</v>
      </c>
      <c r="BI242" s="203">
        <f>IF(N242="nulová",J242,0)</f>
        <v>0</v>
      </c>
      <c r="BJ242" s="17" t="s">
        <v>83</v>
      </c>
      <c r="BK242" s="203">
        <f>ROUND(I242*H242,2)</f>
        <v>0</v>
      </c>
      <c r="BL242" s="17" t="s">
        <v>1492</v>
      </c>
      <c r="BM242" s="202" t="s">
        <v>4034</v>
      </c>
    </row>
    <row r="243" spans="1:65" s="14" customFormat="1" ht="11.25">
      <c r="B243" s="219"/>
      <c r="C243" s="220"/>
      <c r="D243" s="204" t="s">
        <v>191</v>
      </c>
      <c r="E243" s="221" t="s">
        <v>1</v>
      </c>
      <c r="F243" s="222" t="s">
        <v>8</v>
      </c>
      <c r="G243" s="220"/>
      <c r="H243" s="223">
        <v>15</v>
      </c>
      <c r="I243" s="224"/>
      <c r="J243" s="220"/>
      <c r="K243" s="220"/>
      <c r="L243" s="225"/>
      <c r="M243" s="226"/>
      <c r="N243" s="227"/>
      <c r="O243" s="227"/>
      <c r="P243" s="227"/>
      <c r="Q243" s="227"/>
      <c r="R243" s="227"/>
      <c r="S243" s="227"/>
      <c r="T243" s="228"/>
      <c r="AT243" s="229" t="s">
        <v>191</v>
      </c>
      <c r="AU243" s="229" t="s">
        <v>85</v>
      </c>
      <c r="AV243" s="14" t="s">
        <v>85</v>
      </c>
      <c r="AW243" s="14" t="s">
        <v>32</v>
      </c>
      <c r="AX243" s="14" t="s">
        <v>76</v>
      </c>
      <c r="AY243" s="229" t="s">
        <v>179</v>
      </c>
    </row>
    <row r="244" spans="1:65" s="2" customFormat="1" ht="16.5" customHeight="1">
      <c r="A244" s="34"/>
      <c r="B244" s="35"/>
      <c r="C244" s="191" t="s">
        <v>904</v>
      </c>
      <c r="D244" s="191" t="s">
        <v>182</v>
      </c>
      <c r="E244" s="192" t="s">
        <v>4035</v>
      </c>
      <c r="F244" s="193" t="s">
        <v>4036</v>
      </c>
      <c r="G244" s="194" t="s">
        <v>198</v>
      </c>
      <c r="H244" s="195">
        <v>15</v>
      </c>
      <c r="I244" s="196"/>
      <c r="J244" s="197">
        <f>ROUND(I244*H244,2)</f>
        <v>0</v>
      </c>
      <c r="K244" s="193" t="s">
        <v>186</v>
      </c>
      <c r="L244" s="39"/>
      <c r="M244" s="198" t="s">
        <v>1</v>
      </c>
      <c r="N244" s="199" t="s">
        <v>41</v>
      </c>
      <c r="O244" s="71"/>
      <c r="P244" s="200">
        <f>O244*H244</f>
        <v>0</v>
      </c>
      <c r="Q244" s="200">
        <v>0</v>
      </c>
      <c r="R244" s="200">
        <f>Q244*H244</f>
        <v>0</v>
      </c>
      <c r="S244" s="200">
        <v>0</v>
      </c>
      <c r="T244" s="201">
        <f>S244*H244</f>
        <v>0</v>
      </c>
      <c r="U244" s="34"/>
      <c r="V244" s="34"/>
      <c r="W244" s="34"/>
      <c r="X244" s="34"/>
      <c r="Y244" s="34"/>
      <c r="Z244" s="34"/>
      <c r="AA244" s="34"/>
      <c r="AB244" s="34"/>
      <c r="AC244" s="34"/>
      <c r="AD244" s="34"/>
      <c r="AE244" s="34"/>
      <c r="AR244" s="202" t="s">
        <v>263</v>
      </c>
      <c r="AT244" s="202" t="s">
        <v>182</v>
      </c>
      <c r="AU244" s="202" t="s">
        <v>85</v>
      </c>
      <c r="AY244" s="17" t="s">
        <v>179</v>
      </c>
      <c r="BE244" s="203">
        <f>IF(N244="základní",J244,0)</f>
        <v>0</v>
      </c>
      <c r="BF244" s="203">
        <f>IF(N244="snížená",J244,0)</f>
        <v>0</v>
      </c>
      <c r="BG244" s="203">
        <f>IF(N244="zákl. přenesená",J244,0)</f>
        <v>0</v>
      </c>
      <c r="BH244" s="203">
        <f>IF(N244="sníž. přenesená",J244,0)</f>
        <v>0</v>
      </c>
      <c r="BI244" s="203">
        <f>IF(N244="nulová",J244,0)</f>
        <v>0</v>
      </c>
      <c r="BJ244" s="17" t="s">
        <v>83</v>
      </c>
      <c r="BK244" s="203">
        <f>ROUND(I244*H244,2)</f>
        <v>0</v>
      </c>
      <c r="BL244" s="17" t="s">
        <v>263</v>
      </c>
      <c r="BM244" s="202" t="s">
        <v>4037</v>
      </c>
    </row>
    <row r="245" spans="1:65" s="2" customFormat="1" ht="16.5" customHeight="1">
      <c r="A245" s="34"/>
      <c r="B245" s="35"/>
      <c r="C245" s="230" t="s">
        <v>913</v>
      </c>
      <c r="D245" s="230" t="s">
        <v>434</v>
      </c>
      <c r="E245" s="231" t="s">
        <v>4038</v>
      </c>
      <c r="F245" s="232" t="s">
        <v>4039</v>
      </c>
      <c r="G245" s="233" t="s">
        <v>3393</v>
      </c>
      <c r="H245" s="234">
        <v>8</v>
      </c>
      <c r="I245" s="235"/>
      <c r="J245" s="236">
        <f>ROUND(I245*H245,2)</f>
        <v>0</v>
      </c>
      <c r="K245" s="232" t="s">
        <v>1</v>
      </c>
      <c r="L245" s="237"/>
      <c r="M245" s="238" t="s">
        <v>1</v>
      </c>
      <c r="N245" s="239" t="s">
        <v>41</v>
      </c>
      <c r="O245" s="71"/>
      <c r="P245" s="200">
        <f>O245*H245</f>
        <v>0</v>
      </c>
      <c r="Q245" s="200">
        <v>0</v>
      </c>
      <c r="R245" s="200">
        <f>Q245*H245</f>
        <v>0</v>
      </c>
      <c r="S245" s="200">
        <v>0</v>
      </c>
      <c r="T245" s="201">
        <f>S245*H245</f>
        <v>0</v>
      </c>
      <c r="U245" s="34"/>
      <c r="V245" s="34"/>
      <c r="W245" s="34"/>
      <c r="X245" s="34"/>
      <c r="Y245" s="34"/>
      <c r="Z245" s="34"/>
      <c r="AA245" s="34"/>
      <c r="AB245" s="34"/>
      <c r="AC245" s="34"/>
      <c r="AD245" s="34"/>
      <c r="AE245" s="34"/>
      <c r="AR245" s="202" t="s">
        <v>1492</v>
      </c>
      <c r="AT245" s="202" t="s">
        <v>434</v>
      </c>
      <c r="AU245" s="202" t="s">
        <v>85</v>
      </c>
      <c r="AY245" s="17" t="s">
        <v>179</v>
      </c>
      <c r="BE245" s="203">
        <f>IF(N245="základní",J245,0)</f>
        <v>0</v>
      </c>
      <c r="BF245" s="203">
        <f>IF(N245="snížená",J245,0)</f>
        <v>0</v>
      </c>
      <c r="BG245" s="203">
        <f>IF(N245="zákl. přenesená",J245,0)</f>
        <v>0</v>
      </c>
      <c r="BH245" s="203">
        <f>IF(N245="sníž. přenesená",J245,0)</f>
        <v>0</v>
      </c>
      <c r="BI245" s="203">
        <f>IF(N245="nulová",J245,0)</f>
        <v>0</v>
      </c>
      <c r="BJ245" s="17" t="s">
        <v>83</v>
      </c>
      <c r="BK245" s="203">
        <f>ROUND(I245*H245,2)</f>
        <v>0</v>
      </c>
      <c r="BL245" s="17" t="s">
        <v>1492</v>
      </c>
      <c r="BM245" s="202" t="s">
        <v>4040</v>
      </c>
    </row>
    <row r="246" spans="1:65" s="14" customFormat="1" ht="11.25">
      <c r="B246" s="219"/>
      <c r="C246" s="220"/>
      <c r="D246" s="204" t="s">
        <v>191</v>
      </c>
      <c r="E246" s="221" t="s">
        <v>1</v>
      </c>
      <c r="F246" s="222" t="s">
        <v>221</v>
      </c>
      <c r="G246" s="220"/>
      <c r="H246" s="223">
        <v>8</v>
      </c>
      <c r="I246" s="224"/>
      <c r="J246" s="220"/>
      <c r="K246" s="220"/>
      <c r="L246" s="225"/>
      <c r="M246" s="226"/>
      <c r="N246" s="227"/>
      <c r="O246" s="227"/>
      <c r="P246" s="227"/>
      <c r="Q246" s="227"/>
      <c r="R246" s="227"/>
      <c r="S246" s="227"/>
      <c r="T246" s="228"/>
      <c r="AT246" s="229" t="s">
        <v>191</v>
      </c>
      <c r="AU246" s="229" t="s">
        <v>85</v>
      </c>
      <c r="AV246" s="14" t="s">
        <v>85</v>
      </c>
      <c r="AW246" s="14" t="s">
        <v>32</v>
      </c>
      <c r="AX246" s="14" t="s">
        <v>76</v>
      </c>
      <c r="AY246" s="229" t="s">
        <v>179</v>
      </c>
    </row>
    <row r="247" spans="1:65" s="2" customFormat="1" ht="24">
      <c r="A247" s="34"/>
      <c r="B247" s="35"/>
      <c r="C247" s="191" t="s">
        <v>452</v>
      </c>
      <c r="D247" s="191" t="s">
        <v>182</v>
      </c>
      <c r="E247" s="192" t="s">
        <v>4041</v>
      </c>
      <c r="F247" s="193" t="s">
        <v>3973</v>
      </c>
      <c r="G247" s="194" t="s">
        <v>198</v>
      </c>
      <c r="H247" s="195">
        <v>8</v>
      </c>
      <c r="I247" s="196"/>
      <c r="J247" s="197">
        <f>ROUND(I247*H247,2)</f>
        <v>0</v>
      </c>
      <c r="K247" s="193" t="s">
        <v>186</v>
      </c>
      <c r="L247" s="39"/>
      <c r="M247" s="198" t="s">
        <v>1</v>
      </c>
      <c r="N247" s="199" t="s">
        <v>41</v>
      </c>
      <c r="O247" s="71"/>
      <c r="P247" s="200">
        <f>O247*H247</f>
        <v>0</v>
      </c>
      <c r="Q247" s="200">
        <v>0</v>
      </c>
      <c r="R247" s="200">
        <f>Q247*H247</f>
        <v>0</v>
      </c>
      <c r="S247" s="200">
        <v>0</v>
      </c>
      <c r="T247" s="201">
        <f>S247*H247</f>
        <v>0</v>
      </c>
      <c r="U247" s="34"/>
      <c r="V247" s="34"/>
      <c r="W247" s="34"/>
      <c r="X247" s="34"/>
      <c r="Y247" s="34"/>
      <c r="Z247" s="34"/>
      <c r="AA247" s="34"/>
      <c r="AB247" s="34"/>
      <c r="AC247" s="34"/>
      <c r="AD247" s="34"/>
      <c r="AE247" s="34"/>
      <c r="AR247" s="202" t="s">
        <v>263</v>
      </c>
      <c r="AT247" s="202" t="s">
        <v>182</v>
      </c>
      <c r="AU247" s="202" t="s">
        <v>85</v>
      </c>
      <c r="AY247" s="17" t="s">
        <v>179</v>
      </c>
      <c r="BE247" s="203">
        <f>IF(N247="základní",J247,0)</f>
        <v>0</v>
      </c>
      <c r="BF247" s="203">
        <f>IF(N247="snížená",J247,0)</f>
        <v>0</v>
      </c>
      <c r="BG247" s="203">
        <f>IF(N247="zákl. přenesená",J247,0)</f>
        <v>0</v>
      </c>
      <c r="BH247" s="203">
        <f>IF(N247="sníž. přenesená",J247,0)</f>
        <v>0</v>
      </c>
      <c r="BI247" s="203">
        <f>IF(N247="nulová",J247,0)</f>
        <v>0</v>
      </c>
      <c r="BJ247" s="17" t="s">
        <v>83</v>
      </c>
      <c r="BK247" s="203">
        <f>ROUND(I247*H247,2)</f>
        <v>0</v>
      </c>
      <c r="BL247" s="17" t="s">
        <v>263</v>
      </c>
      <c r="BM247" s="202" t="s">
        <v>4042</v>
      </c>
    </row>
    <row r="248" spans="1:65" s="2" customFormat="1" ht="16.5" customHeight="1">
      <c r="A248" s="34"/>
      <c r="B248" s="35"/>
      <c r="C248" s="230" t="s">
        <v>955</v>
      </c>
      <c r="D248" s="230" t="s">
        <v>434</v>
      </c>
      <c r="E248" s="231" t="s">
        <v>4043</v>
      </c>
      <c r="F248" s="232" t="s">
        <v>4044</v>
      </c>
      <c r="G248" s="233" t="s">
        <v>198</v>
      </c>
      <c r="H248" s="234">
        <v>2</v>
      </c>
      <c r="I248" s="235"/>
      <c r="J248" s="236">
        <f>ROUND(I248*H248,2)</f>
        <v>0</v>
      </c>
      <c r="K248" s="232" t="s">
        <v>1</v>
      </c>
      <c r="L248" s="237"/>
      <c r="M248" s="238" t="s">
        <v>1</v>
      </c>
      <c r="N248" s="239" t="s">
        <v>41</v>
      </c>
      <c r="O248" s="71"/>
      <c r="P248" s="200">
        <f>O248*H248</f>
        <v>0</v>
      </c>
      <c r="Q248" s="200">
        <v>0</v>
      </c>
      <c r="R248" s="200">
        <f>Q248*H248</f>
        <v>0</v>
      </c>
      <c r="S248" s="200">
        <v>0</v>
      </c>
      <c r="T248" s="201">
        <f>S248*H248</f>
        <v>0</v>
      </c>
      <c r="U248" s="34"/>
      <c r="V248" s="34"/>
      <c r="W248" s="34"/>
      <c r="X248" s="34"/>
      <c r="Y248" s="34"/>
      <c r="Z248" s="34"/>
      <c r="AA248" s="34"/>
      <c r="AB248" s="34"/>
      <c r="AC248" s="34"/>
      <c r="AD248" s="34"/>
      <c r="AE248" s="34"/>
      <c r="AR248" s="202" t="s">
        <v>2217</v>
      </c>
      <c r="AT248" s="202" t="s">
        <v>434</v>
      </c>
      <c r="AU248" s="202" t="s">
        <v>85</v>
      </c>
      <c r="AY248" s="17" t="s">
        <v>179</v>
      </c>
      <c r="BE248" s="203">
        <f>IF(N248="základní",J248,0)</f>
        <v>0</v>
      </c>
      <c r="BF248" s="203">
        <f>IF(N248="snížená",J248,0)</f>
        <v>0</v>
      </c>
      <c r="BG248" s="203">
        <f>IF(N248="zákl. přenesená",J248,0)</f>
        <v>0</v>
      </c>
      <c r="BH248" s="203">
        <f>IF(N248="sníž. přenesená",J248,0)</f>
        <v>0</v>
      </c>
      <c r="BI248" s="203">
        <f>IF(N248="nulová",J248,0)</f>
        <v>0</v>
      </c>
      <c r="BJ248" s="17" t="s">
        <v>83</v>
      </c>
      <c r="BK248" s="203">
        <f>ROUND(I248*H248,2)</f>
        <v>0</v>
      </c>
      <c r="BL248" s="17" t="s">
        <v>988</v>
      </c>
      <c r="BM248" s="202" t="s">
        <v>4045</v>
      </c>
    </row>
    <row r="249" spans="1:65" s="14" customFormat="1" ht="11.25">
      <c r="B249" s="219"/>
      <c r="C249" s="220"/>
      <c r="D249" s="204" t="s">
        <v>191</v>
      </c>
      <c r="E249" s="221" t="s">
        <v>1</v>
      </c>
      <c r="F249" s="222" t="s">
        <v>85</v>
      </c>
      <c r="G249" s="220"/>
      <c r="H249" s="223">
        <v>2</v>
      </c>
      <c r="I249" s="224"/>
      <c r="J249" s="220"/>
      <c r="K249" s="220"/>
      <c r="L249" s="225"/>
      <c r="M249" s="226"/>
      <c r="N249" s="227"/>
      <c r="O249" s="227"/>
      <c r="P249" s="227"/>
      <c r="Q249" s="227"/>
      <c r="R249" s="227"/>
      <c r="S249" s="227"/>
      <c r="T249" s="228"/>
      <c r="AT249" s="229" t="s">
        <v>191</v>
      </c>
      <c r="AU249" s="229" t="s">
        <v>85</v>
      </c>
      <c r="AV249" s="14" t="s">
        <v>85</v>
      </c>
      <c r="AW249" s="14" t="s">
        <v>32</v>
      </c>
      <c r="AX249" s="14" t="s">
        <v>76</v>
      </c>
      <c r="AY249" s="229" t="s">
        <v>179</v>
      </c>
    </row>
    <row r="250" spans="1:65" s="2" customFormat="1" ht="16.5" customHeight="1">
      <c r="A250" s="34"/>
      <c r="B250" s="35"/>
      <c r="C250" s="230" t="s">
        <v>661</v>
      </c>
      <c r="D250" s="230" t="s">
        <v>434</v>
      </c>
      <c r="E250" s="231" t="s">
        <v>4046</v>
      </c>
      <c r="F250" s="232" t="s">
        <v>4047</v>
      </c>
      <c r="G250" s="233" t="s">
        <v>198</v>
      </c>
      <c r="H250" s="234">
        <v>2</v>
      </c>
      <c r="I250" s="235"/>
      <c r="J250" s="236">
        <f>ROUND(I250*H250,2)</f>
        <v>0</v>
      </c>
      <c r="K250" s="232" t="s">
        <v>1</v>
      </c>
      <c r="L250" s="237"/>
      <c r="M250" s="238" t="s">
        <v>1</v>
      </c>
      <c r="N250" s="239" t="s">
        <v>41</v>
      </c>
      <c r="O250" s="71"/>
      <c r="P250" s="200">
        <f>O250*H250</f>
        <v>0</v>
      </c>
      <c r="Q250" s="200">
        <v>0</v>
      </c>
      <c r="R250" s="200">
        <f>Q250*H250</f>
        <v>0</v>
      </c>
      <c r="S250" s="200">
        <v>0</v>
      </c>
      <c r="T250" s="201">
        <f>S250*H250</f>
        <v>0</v>
      </c>
      <c r="U250" s="34"/>
      <c r="V250" s="34"/>
      <c r="W250" s="34"/>
      <c r="X250" s="34"/>
      <c r="Y250" s="34"/>
      <c r="Z250" s="34"/>
      <c r="AA250" s="34"/>
      <c r="AB250" s="34"/>
      <c r="AC250" s="34"/>
      <c r="AD250" s="34"/>
      <c r="AE250" s="34"/>
      <c r="AR250" s="202" t="s">
        <v>2217</v>
      </c>
      <c r="AT250" s="202" t="s">
        <v>434</v>
      </c>
      <c r="AU250" s="202" t="s">
        <v>85</v>
      </c>
      <c r="AY250" s="17" t="s">
        <v>179</v>
      </c>
      <c r="BE250" s="203">
        <f>IF(N250="základní",J250,0)</f>
        <v>0</v>
      </c>
      <c r="BF250" s="203">
        <f>IF(N250="snížená",J250,0)</f>
        <v>0</v>
      </c>
      <c r="BG250" s="203">
        <f>IF(N250="zákl. přenesená",J250,0)</f>
        <v>0</v>
      </c>
      <c r="BH250" s="203">
        <f>IF(N250="sníž. přenesená",J250,0)</f>
        <v>0</v>
      </c>
      <c r="BI250" s="203">
        <f>IF(N250="nulová",J250,0)</f>
        <v>0</v>
      </c>
      <c r="BJ250" s="17" t="s">
        <v>83</v>
      </c>
      <c r="BK250" s="203">
        <f>ROUND(I250*H250,2)</f>
        <v>0</v>
      </c>
      <c r="BL250" s="17" t="s">
        <v>988</v>
      </c>
      <c r="BM250" s="202" t="s">
        <v>4048</v>
      </c>
    </row>
    <row r="251" spans="1:65" s="14" customFormat="1" ht="11.25">
      <c r="B251" s="219"/>
      <c r="C251" s="220"/>
      <c r="D251" s="204" t="s">
        <v>191</v>
      </c>
      <c r="E251" s="221" t="s">
        <v>1</v>
      </c>
      <c r="F251" s="222" t="s">
        <v>85</v>
      </c>
      <c r="G251" s="220"/>
      <c r="H251" s="223">
        <v>2</v>
      </c>
      <c r="I251" s="224"/>
      <c r="J251" s="220"/>
      <c r="K251" s="220"/>
      <c r="L251" s="225"/>
      <c r="M251" s="226"/>
      <c r="N251" s="227"/>
      <c r="O251" s="227"/>
      <c r="P251" s="227"/>
      <c r="Q251" s="227"/>
      <c r="R251" s="227"/>
      <c r="S251" s="227"/>
      <c r="T251" s="228"/>
      <c r="AT251" s="229" t="s">
        <v>191</v>
      </c>
      <c r="AU251" s="229" t="s">
        <v>85</v>
      </c>
      <c r="AV251" s="14" t="s">
        <v>85</v>
      </c>
      <c r="AW251" s="14" t="s">
        <v>32</v>
      </c>
      <c r="AX251" s="14" t="s">
        <v>76</v>
      </c>
      <c r="AY251" s="229" t="s">
        <v>179</v>
      </c>
    </row>
    <row r="252" spans="1:65" s="2" customFormat="1" ht="24">
      <c r="A252" s="34"/>
      <c r="B252" s="35"/>
      <c r="C252" s="191" t="s">
        <v>988</v>
      </c>
      <c r="D252" s="191" t="s">
        <v>182</v>
      </c>
      <c r="E252" s="192" t="s">
        <v>4049</v>
      </c>
      <c r="F252" s="193" t="s">
        <v>4050</v>
      </c>
      <c r="G252" s="194" t="s">
        <v>198</v>
      </c>
      <c r="H252" s="195">
        <v>4</v>
      </c>
      <c r="I252" s="196"/>
      <c r="J252" s="197">
        <f>ROUND(I252*H252,2)</f>
        <v>0</v>
      </c>
      <c r="K252" s="193" t="s">
        <v>186</v>
      </c>
      <c r="L252" s="39"/>
      <c r="M252" s="198" t="s">
        <v>1</v>
      </c>
      <c r="N252" s="199" t="s">
        <v>41</v>
      </c>
      <c r="O252" s="71"/>
      <c r="P252" s="200">
        <f>O252*H252</f>
        <v>0</v>
      </c>
      <c r="Q252" s="200">
        <v>0</v>
      </c>
      <c r="R252" s="200">
        <f>Q252*H252</f>
        <v>0</v>
      </c>
      <c r="S252" s="200">
        <v>0</v>
      </c>
      <c r="T252" s="201">
        <f>S252*H252</f>
        <v>0</v>
      </c>
      <c r="U252" s="34"/>
      <c r="V252" s="34"/>
      <c r="W252" s="34"/>
      <c r="X252" s="34"/>
      <c r="Y252" s="34"/>
      <c r="Z252" s="34"/>
      <c r="AA252" s="34"/>
      <c r="AB252" s="34"/>
      <c r="AC252" s="34"/>
      <c r="AD252" s="34"/>
      <c r="AE252" s="34"/>
      <c r="AR252" s="202" t="s">
        <v>988</v>
      </c>
      <c r="AT252" s="202" t="s">
        <v>182</v>
      </c>
      <c r="AU252" s="202" t="s">
        <v>85</v>
      </c>
      <c r="AY252" s="17" t="s">
        <v>179</v>
      </c>
      <c r="BE252" s="203">
        <f>IF(N252="základní",J252,0)</f>
        <v>0</v>
      </c>
      <c r="BF252" s="203">
        <f>IF(N252="snížená",J252,0)</f>
        <v>0</v>
      </c>
      <c r="BG252" s="203">
        <f>IF(N252="zákl. přenesená",J252,0)</f>
        <v>0</v>
      </c>
      <c r="BH252" s="203">
        <f>IF(N252="sníž. přenesená",J252,0)</f>
        <v>0</v>
      </c>
      <c r="BI252" s="203">
        <f>IF(N252="nulová",J252,0)</f>
        <v>0</v>
      </c>
      <c r="BJ252" s="17" t="s">
        <v>83</v>
      </c>
      <c r="BK252" s="203">
        <f>ROUND(I252*H252,2)</f>
        <v>0</v>
      </c>
      <c r="BL252" s="17" t="s">
        <v>988</v>
      </c>
      <c r="BM252" s="202" t="s">
        <v>4051</v>
      </c>
    </row>
    <row r="253" spans="1:65" s="2" customFormat="1" ht="24">
      <c r="A253" s="34"/>
      <c r="B253" s="35"/>
      <c r="C253" s="230" t="s">
        <v>995</v>
      </c>
      <c r="D253" s="230" t="s">
        <v>434</v>
      </c>
      <c r="E253" s="231" t="s">
        <v>3901</v>
      </c>
      <c r="F253" s="232" t="s">
        <v>3902</v>
      </c>
      <c r="G253" s="233" t="s">
        <v>198</v>
      </c>
      <c r="H253" s="234">
        <v>30</v>
      </c>
      <c r="I253" s="235"/>
      <c r="J253" s="236">
        <f>ROUND(I253*H253,2)</f>
        <v>0</v>
      </c>
      <c r="K253" s="232" t="s">
        <v>186</v>
      </c>
      <c r="L253" s="237"/>
      <c r="M253" s="238" t="s">
        <v>1</v>
      </c>
      <c r="N253" s="239" t="s">
        <v>41</v>
      </c>
      <c r="O253" s="71"/>
      <c r="P253" s="200">
        <f>O253*H253</f>
        <v>0</v>
      </c>
      <c r="Q253" s="200">
        <v>2.0000000000000002E-5</v>
      </c>
      <c r="R253" s="200">
        <f>Q253*H253</f>
        <v>6.0000000000000006E-4</v>
      </c>
      <c r="S253" s="200">
        <v>0</v>
      </c>
      <c r="T253" s="201">
        <f>S253*H253</f>
        <v>0</v>
      </c>
      <c r="U253" s="34"/>
      <c r="V253" s="34"/>
      <c r="W253" s="34"/>
      <c r="X253" s="34"/>
      <c r="Y253" s="34"/>
      <c r="Z253" s="34"/>
      <c r="AA253" s="34"/>
      <c r="AB253" s="34"/>
      <c r="AC253" s="34"/>
      <c r="AD253" s="34"/>
      <c r="AE253" s="34"/>
      <c r="AR253" s="202" t="s">
        <v>221</v>
      </c>
      <c r="AT253" s="202" t="s">
        <v>434</v>
      </c>
      <c r="AU253" s="202" t="s">
        <v>85</v>
      </c>
      <c r="AY253" s="17" t="s">
        <v>179</v>
      </c>
      <c r="BE253" s="203">
        <f>IF(N253="základní",J253,0)</f>
        <v>0</v>
      </c>
      <c r="BF253" s="203">
        <f>IF(N253="snížená",J253,0)</f>
        <v>0</v>
      </c>
      <c r="BG253" s="203">
        <f>IF(N253="zákl. přenesená",J253,0)</f>
        <v>0</v>
      </c>
      <c r="BH253" s="203">
        <f>IF(N253="sníž. přenesená",J253,0)</f>
        <v>0</v>
      </c>
      <c r="BI253" s="203">
        <f>IF(N253="nulová",J253,0)</f>
        <v>0</v>
      </c>
      <c r="BJ253" s="17" t="s">
        <v>83</v>
      </c>
      <c r="BK253" s="203">
        <f>ROUND(I253*H253,2)</f>
        <v>0</v>
      </c>
      <c r="BL253" s="17" t="s">
        <v>187</v>
      </c>
      <c r="BM253" s="202" t="s">
        <v>4052</v>
      </c>
    </row>
    <row r="254" spans="1:65" s="14" customFormat="1" ht="11.25">
      <c r="B254" s="219"/>
      <c r="C254" s="220"/>
      <c r="D254" s="204" t="s">
        <v>191</v>
      </c>
      <c r="E254" s="221" t="s">
        <v>1</v>
      </c>
      <c r="F254" s="222" t="s">
        <v>534</v>
      </c>
      <c r="G254" s="220"/>
      <c r="H254" s="223">
        <v>30</v>
      </c>
      <c r="I254" s="224"/>
      <c r="J254" s="220"/>
      <c r="K254" s="220"/>
      <c r="L254" s="225"/>
      <c r="M254" s="226"/>
      <c r="N254" s="227"/>
      <c r="O254" s="227"/>
      <c r="P254" s="227"/>
      <c r="Q254" s="227"/>
      <c r="R254" s="227"/>
      <c r="S254" s="227"/>
      <c r="T254" s="228"/>
      <c r="AT254" s="229" t="s">
        <v>191</v>
      </c>
      <c r="AU254" s="229" t="s">
        <v>85</v>
      </c>
      <c r="AV254" s="14" t="s">
        <v>85</v>
      </c>
      <c r="AW254" s="14" t="s">
        <v>32</v>
      </c>
      <c r="AX254" s="14" t="s">
        <v>76</v>
      </c>
      <c r="AY254" s="229" t="s">
        <v>179</v>
      </c>
    </row>
    <row r="255" spans="1:65" s="2" customFormat="1" ht="24">
      <c r="A255" s="34"/>
      <c r="B255" s="35"/>
      <c r="C255" s="191" t="s">
        <v>1008</v>
      </c>
      <c r="D255" s="191" t="s">
        <v>182</v>
      </c>
      <c r="E255" s="192" t="s">
        <v>3904</v>
      </c>
      <c r="F255" s="193" t="s">
        <v>3905</v>
      </c>
      <c r="G255" s="194" t="s">
        <v>198</v>
      </c>
      <c r="H255" s="195">
        <v>30</v>
      </c>
      <c r="I255" s="196"/>
      <c r="J255" s="197">
        <f>ROUND(I255*H255,2)</f>
        <v>0</v>
      </c>
      <c r="K255" s="193" t="s">
        <v>186</v>
      </c>
      <c r="L255" s="39"/>
      <c r="M255" s="198" t="s">
        <v>1</v>
      </c>
      <c r="N255" s="199" t="s">
        <v>41</v>
      </c>
      <c r="O255" s="71"/>
      <c r="P255" s="200">
        <f>O255*H255</f>
        <v>0</v>
      </c>
      <c r="Q255" s="200">
        <v>0</v>
      </c>
      <c r="R255" s="200">
        <f>Q255*H255</f>
        <v>0</v>
      </c>
      <c r="S255" s="200">
        <v>0</v>
      </c>
      <c r="T255" s="201">
        <f>S255*H255</f>
        <v>0</v>
      </c>
      <c r="U255" s="34"/>
      <c r="V255" s="34"/>
      <c r="W255" s="34"/>
      <c r="X255" s="34"/>
      <c r="Y255" s="34"/>
      <c r="Z255" s="34"/>
      <c r="AA255" s="34"/>
      <c r="AB255" s="34"/>
      <c r="AC255" s="34"/>
      <c r="AD255" s="34"/>
      <c r="AE255" s="34"/>
      <c r="AR255" s="202" t="s">
        <v>263</v>
      </c>
      <c r="AT255" s="202" t="s">
        <v>182</v>
      </c>
      <c r="AU255" s="202" t="s">
        <v>85</v>
      </c>
      <c r="AY255" s="17" t="s">
        <v>179</v>
      </c>
      <c r="BE255" s="203">
        <f>IF(N255="základní",J255,0)</f>
        <v>0</v>
      </c>
      <c r="BF255" s="203">
        <f>IF(N255="snížená",J255,0)</f>
        <v>0</v>
      </c>
      <c r="BG255" s="203">
        <f>IF(N255="zákl. přenesená",J255,0)</f>
        <v>0</v>
      </c>
      <c r="BH255" s="203">
        <f>IF(N255="sníž. přenesená",J255,0)</f>
        <v>0</v>
      </c>
      <c r="BI255" s="203">
        <f>IF(N255="nulová",J255,0)</f>
        <v>0</v>
      </c>
      <c r="BJ255" s="17" t="s">
        <v>83</v>
      </c>
      <c r="BK255" s="203">
        <f>ROUND(I255*H255,2)</f>
        <v>0</v>
      </c>
      <c r="BL255" s="17" t="s">
        <v>263</v>
      </c>
      <c r="BM255" s="202" t="s">
        <v>4053</v>
      </c>
    </row>
    <row r="256" spans="1:65" s="12" customFormat="1" ht="22.9" customHeight="1">
      <c r="B256" s="175"/>
      <c r="C256" s="176"/>
      <c r="D256" s="177" t="s">
        <v>75</v>
      </c>
      <c r="E256" s="189" t="s">
        <v>4054</v>
      </c>
      <c r="F256" s="189" t="s">
        <v>4055</v>
      </c>
      <c r="G256" s="176"/>
      <c r="H256" s="176"/>
      <c r="I256" s="179"/>
      <c r="J256" s="190">
        <f>BK256</f>
        <v>0</v>
      </c>
      <c r="K256" s="176"/>
      <c r="L256" s="181"/>
      <c r="M256" s="182"/>
      <c r="N256" s="183"/>
      <c r="O256" s="183"/>
      <c r="P256" s="184">
        <f>SUM(P257:P316)</f>
        <v>0</v>
      </c>
      <c r="Q256" s="183"/>
      <c r="R256" s="184">
        <f>SUM(R257:R316)</f>
        <v>1.1600000000000002E-3</v>
      </c>
      <c r="S256" s="183"/>
      <c r="T256" s="185">
        <f>SUM(T257:T316)</f>
        <v>0</v>
      </c>
      <c r="AR256" s="186" t="s">
        <v>180</v>
      </c>
      <c r="AT256" s="187" t="s">
        <v>75</v>
      </c>
      <c r="AU256" s="187" t="s">
        <v>83</v>
      </c>
      <c r="AY256" s="186" t="s">
        <v>179</v>
      </c>
      <c r="BK256" s="188">
        <f>SUM(BK257:BK316)</f>
        <v>0</v>
      </c>
    </row>
    <row r="257" spans="1:65" s="2" customFormat="1" ht="48">
      <c r="A257" s="34"/>
      <c r="B257" s="35"/>
      <c r="C257" s="230" t="s">
        <v>1014</v>
      </c>
      <c r="D257" s="230" t="s">
        <v>434</v>
      </c>
      <c r="E257" s="231" t="s">
        <v>4056</v>
      </c>
      <c r="F257" s="232" t="s">
        <v>4057</v>
      </c>
      <c r="G257" s="233" t="s">
        <v>3393</v>
      </c>
      <c r="H257" s="234">
        <v>1</v>
      </c>
      <c r="I257" s="235"/>
      <c r="J257" s="236">
        <f>ROUND(I257*H257,2)</f>
        <v>0</v>
      </c>
      <c r="K257" s="232" t="s">
        <v>1</v>
      </c>
      <c r="L257" s="237"/>
      <c r="M257" s="238" t="s">
        <v>1</v>
      </c>
      <c r="N257" s="239" t="s">
        <v>41</v>
      </c>
      <c r="O257" s="71"/>
      <c r="P257" s="200">
        <f>O257*H257</f>
        <v>0</v>
      </c>
      <c r="Q257" s="200">
        <v>0</v>
      </c>
      <c r="R257" s="200">
        <f>Q257*H257</f>
        <v>0</v>
      </c>
      <c r="S257" s="200">
        <v>0</v>
      </c>
      <c r="T257" s="201">
        <f>S257*H257</f>
        <v>0</v>
      </c>
      <c r="U257" s="34"/>
      <c r="V257" s="34"/>
      <c r="W257" s="34"/>
      <c r="X257" s="34"/>
      <c r="Y257" s="34"/>
      <c r="Z257" s="34"/>
      <c r="AA257" s="34"/>
      <c r="AB257" s="34"/>
      <c r="AC257" s="34"/>
      <c r="AD257" s="34"/>
      <c r="AE257" s="34"/>
      <c r="AR257" s="202" t="s">
        <v>4058</v>
      </c>
      <c r="AT257" s="202" t="s">
        <v>434</v>
      </c>
      <c r="AU257" s="202" t="s">
        <v>85</v>
      </c>
      <c r="AY257" s="17" t="s">
        <v>179</v>
      </c>
      <c r="BE257" s="203">
        <f>IF(N257="základní",J257,0)</f>
        <v>0</v>
      </c>
      <c r="BF257" s="203">
        <f>IF(N257="snížená",J257,0)</f>
        <v>0</v>
      </c>
      <c r="BG257" s="203">
        <f>IF(N257="zákl. přenesená",J257,0)</f>
        <v>0</v>
      </c>
      <c r="BH257" s="203">
        <f>IF(N257="sníž. přenesená",J257,0)</f>
        <v>0</v>
      </c>
      <c r="BI257" s="203">
        <f>IF(N257="nulová",J257,0)</f>
        <v>0</v>
      </c>
      <c r="BJ257" s="17" t="s">
        <v>83</v>
      </c>
      <c r="BK257" s="203">
        <f>ROUND(I257*H257,2)</f>
        <v>0</v>
      </c>
      <c r="BL257" s="17" t="s">
        <v>4058</v>
      </c>
      <c r="BM257" s="202" t="s">
        <v>4059</v>
      </c>
    </row>
    <row r="258" spans="1:65" s="14" customFormat="1" ht="11.25">
      <c r="B258" s="219"/>
      <c r="C258" s="220"/>
      <c r="D258" s="204" t="s">
        <v>191</v>
      </c>
      <c r="E258" s="221" t="s">
        <v>1</v>
      </c>
      <c r="F258" s="222" t="s">
        <v>83</v>
      </c>
      <c r="G258" s="220"/>
      <c r="H258" s="223">
        <v>1</v>
      </c>
      <c r="I258" s="224"/>
      <c r="J258" s="220"/>
      <c r="K258" s="220"/>
      <c r="L258" s="225"/>
      <c r="M258" s="226"/>
      <c r="N258" s="227"/>
      <c r="O258" s="227"/>
      <c r="P258" s="227"/>
      <c r="Q258" s="227"/>
      <c r="R258" s="227"/>
      <c r="S258" s="227"/>
      <c r="T258" s="228"/>
      <c r="AT258" s="229" t="s">
        <v>191</v>
      </c>
      <c r="AU258" s="229" t="s">
        <v>85</v>
      </c>
      <c r="AV258" s="14" t="s">
        <v>85</v>
      </c>
      <c r="AW258" s="14" t="s">
        <v>32</v>
      </c>
      <c r="AX258" s="14" t="s">
        <v>76</v>
      </c>
      <c r="AY258" s="229" t="s">
        <v>179</v>
      </c>
    </row>
    <row r="259" spans="1:65" s="2" customFormat="1" ht="24">
      <c r="A259" s="34"/>
      <c r="B259" s="35"/>
      <c r="C259" s="191" t="s">
        <v>1039</v>
      </c>
      <c r="D259" s="191" t="s">
        <v>182</v>
      </c>
      <c r="E259" s="192" t="s">
        <v>4004</v>
      </c>
      <c r="F259" s="193" t="s">
        <v>4005</v>
      </c>
      <c r="G259" s="194" t="s">
        <v>198</v>
      </c>
      <c r="H259" s="195">
        <v>1</v>
      </c>
      <c r="I259" s="196"/>
      <c r="J259" s="197">
        <f>ROUND(I259*H259,2)</f>
        <v>0</v>
      </c>
      <c r="K259" s="193" t="s">
        <v>186</v>
      </c>
      <c r="L259" s="39"/>
      <c r="M259" s="198" t="s">
        <v>1</v>
      </c>
      <c r="N259" s="199" t="s">
        <v>41</v>
      </c>
      <c r="O259" s="71"/>
      <c r="P259" s="200">
        <f>O259*H259</f>
        <v>0</v>
      </c>
      <c r="Q259" s="200">
        <v>0</v>
      </c>
      <c r="R259" s="200">
        <f>Q259*H259</f>
        <v>0</v>
      </c>
      <c r="S259" s="200">
        <v>0</v>
      </c>
      <c r="T259" s="201">
        <f>S259*H259</f>
        <v>0</v>
      </c>
      <c r="U259" s="34"/>
      <c r="V259" s="34"/>
      <c r="W259" s="34"/>
      <c r="X259" s="34"/>
      <c r="Y259" s="34"/>
      <c r="Z259" s="34"/>
      <c r="AA259" s="34"/>
      <c r="AB259" s="34"/>
      <c r="AC259" s="34"/>
      <c r="AD259" s="34"/>
      <c r="AE259" s="34"/>
      <c r="AR259" s="202" t="s">
        <v>263</v>
      </c>
      <c r="AT259" s="202" t="s">
        <v>182</v>
      </c>
      <c r="AU259" s="202" t="s">
        <v>85</v>
      </c>
      <c r="AY259" s="17" t="s">
        <v>179</v>
      </c>
      <c r="BE259" s="203">
        <f>IF(N259="základní",J259,0)</f>
        <v>0</v>
      </c>
      <c r="BF259" s="203">
        <f>IF(N259="snížená",J259,0)</f>
        <v>0</v>
      </c>
      <c r="BG259" s="203">
        <f>IF(N259="zákl. přenesená",J259,0)</f>
        <v>0</v>
      </c>
      <c r="BH259" s="203">
        <f>IF(N259="sníž. přenesená",J259,0)</f>
        <v>0</v>
      </c>
      <c r="BI259" s="203">
        <f>IF(N259="nulová",J259,0)</f>
        <v>0</v>
      </c>
      <c r="BJ259" s="17" t="s">
        <v>83</v>
      </c>
      <c r="BK259" s="203">
        <f>ROUND(I259*H259,2)</f>
        <v>0</v>
      </c>
      <c r="BL259" s="17" t="s">
        <v>263</v>
      </c>
      <c r="BM259" s="202" t="s">
        <v>4060</v>
      </c>
    </row>
    <row r="260" spans="1:65" s="2" customFormat="1" ht="24">
      <c r="A260" s="34"/>
      <c r="B260" s="35"/>
      <c r="C260" s="230" t="s">
        <v>1044</v>
      </c>
      <c r="D260" s="230" t="s">
        <v>434</v>
      </c>
      <c r="E260" s="231" t="s">
        <v>4061</v>
      </c>
      <c r="F260" s="232" t="s">
        <v>4062</v>
      </c>
      <c r="G260" s="233" t="s">
        <v>3393</v>
      </c>
      <c r="H260" s="234">
        <v>3</v>
      </c>
      <c r="I260" s="235"/>
      <c r="J260" s="236">
        <f>ROUND(I260*H260,2)</f>
        <v>0</v>
      </c>
      <c r="K260" s="232" t="s">
        <v>1</v>
      </c>
      <c r="L260" s="237"/>
      <c r="M260" s="238" t="s">
        <v>1</v>
      </c>
      <c r="N260" s="239" t="s">
        <v>41</v>
      </c>
      <c r="O260" s="71"/>
      <c r="P260" s="200">
        <f>O260*H260</f>
        <v>0</v>
      </c>
      <c r="Q260" s="200">
        <v>0</v>
      </c>
      <c r="R260" s="200">
        <f>Q260*H260</f>
        <v>0</v>
      </c>
      <c r="S260" s="200">
        <v>0</v>
      </c>
      <c r="T260" s="201">
        <f>S260*H260</f>
        <v>0</v>
      </c>
      <c r="U260" s="34"/>
      <c r="V260" s="34"/>
      <c r="W260" s="34"/>
      <c r="X260" s="34"/>
      <c r="Y260" s="34"/>
      <c r="Z260" s="34"/>
      <c r="AA260" s="34"/>
      <c r="AB260" s="34"/>
      <c r="AC260" s="34"/>
      <c r="AD260" s="34"/>
      <c r="AE260" s="34"/>
      <c r="AR260" s="202" t="s">
        <v>1492</v>
      </c>
      <c r="AT260" s="202" t="s">
        <v>434</v>
      </c>
      <c r="AU260" s="202" t="s">
        <v>85</v>
      </c>
      <c r="AY260" s="17" t="s">
        <v>179</v>
      </c>
      <c r="BE260" s="203">
        <f>IF(N260="základní",J260,0)</f>
        <v>0</v>
      </c>
      <c r="BF260" s="203">
        <f>IF(N260="snížená",J260,0)</f>
        <v>0</v>
      </c>
      <c r="BG260" s="203">
        <f>IF(N260="zákl. přenesená",J260,0)</f>
        <v>0</v>
      </c>
      <c r="BH260" s="203">
        <f>IF(N260="sníž. přenesená",J260,0)</f>
        <v>0</v>
      </c>
      <c r="BI260" s="203">
        <f>IF(N260="nulová",J260,0)</f>
        <v>0</v>
      </c>
      <c r="BJ260" s="17" t="s">
        <v>83</v>
      </c>
      <c r="BK260" s="203">
        <f>ROUND(I260*H260,2)</f>
        <v>0</v>
      </c>
      <c r="BL260" s="17" t="s">
        <v>1492</v>
      </c>
      <c r="BM260" s="202" t="s">
        <v>4063</v>
      </c>
    </row>
    <row r="261" spans="1:65" s="14" customFormat="1" ht="11.25">
      <c r="B261" s="219"/>
      <c r="C261" s="220"/>
      <c r="D261" s="204" t="s">
        <v>191</v>
      </c>
      <c r="E261" s="221" t="s">
        <v>1</v>
      </c>
      <c r="F261" s="222" t="s">
        <v>180</v>
      </c>
      <c r="G261" s="220"/>
      <c r="H261" s="223">
        <v>3</v>
      </c>
      <c r="I261" s="224"/>
      <c r="J261" s="220"/>
      <c r="K261" s="220"/>
      <c r="L261" s="225"/>
      <c r="M261" s="226"/>
      <c r="N261" s="227"/>
      <c r="O261" s="227"/>
      <c r="P261" s="227"/>
      <c r="Q261" s="227"/>
      <c r="R261" s="227"/>
      <c r="S261" s="227"/>
      <c r="T261" s="228"/>
      <c r="AT261" s="229" t="s">
        <v>191</v>
      </c>
      <c r="AU261" s="229" t="s">
        <v>85</v>
      </c>
      <c r="AV261" s="14" t="s">
        <v>85</v>
      </c>
      <c r="AW261" s="14" t="s">
        <v>32</v>
      </c>
      <c r="AX261" s="14" t="s">
        <v>76</v>
      </c>
      <c r="AY261" s="229" t="s">
        <v>179</v>
      </c>
    </row>
    <row r="262" spans="1:65" s="2" customFormat="1" ht="16.5" customHeight="1">
      <c r="A262" s="34"/>
      <c r="B262" s="35"/>
      <c r="C262" s="191" t="s">
        <v>1048</v>
      </c>
      <c r="D262" s="191" t="s">
        <v>182</v>
      </c>
      <c r="E262" s="192" t="s">
        <v>4035</v>
      </c>
      <c r="F262" s="193" t="s">
        <v>4036</v>
      </c>
      <c r="G262" s="194" t="s">
        <v>198</v>
      </c>
      <c r="H262" s="195">
        <v>3</v>
      </c>
      <c r="I262" s="196"/>
      <c r="J262" s="197">
        <f>ROUND(I262*H262,2)</f>
        <v>0</v>
      </c>
      <c r="K262" s="193" t="s">
        <v>186</v>
      </c>
      <c r="L262" s="39"/>
      <c r="M262" s="198" t="s">
        <v>1</v>
      </c>
      <c r="N262" s="199" t="s">
        <v>41</v>
      </c>
      <c r="O262" s="71"/>
      <c r="P262" s="200">
        <f>O262*H262</f>
        <v>0</v>
      </c>
      <c r="Q262" s="200">
        <v>0</v>
      </c>
      <c r="R262" s="200">
        <f>Q262*H262</f>
        <v>0</v>
      </c>
      <c r="S262" s="200">
        <v>0</v>
      </c>
      <c r="T262" s="201">
        <f>S262*H262</f>
        <v>0</v>
      </c>
      <c r="U262" s="34"/>
      <c r="V262" s="34"/>
      <c r="W262" s="34"/>
      <c r="X262" s="34"/>
      <c r="Y262" s="34"/>
      <c r="Z262" s="34"/>
      <c r="AA262" s="34"/>
      <c r="AB262" s="34"/>
      <c r="AC262" s="34"/>
      <c r="AD262" s="34"/>
      <c r="AE262" s="34"/>
      <c r="AR262" s="202" t="s">
        <v>263</v>
      </c>
      <c r="AT262" s="202" t="s">
        <v>182</v>
      </c>
      <c r="AU262" s="202" t="s">
        <v>85</v>
      </c>
      <c r="AY262" s="17" t="s">
        <v>179</v>
      </c>
      <c r="BE262" s="203">
        <f>IF(N262="základní",J262,0)</f>
        <v>0</v>
      </c>
      <c r="BF262" s="203">
        <f>IF(N262="snížená",J262,0)</f>
        <v>0</v>
      </c>
      <c r="BG262" s="203">
        <f>IF(N262="zákl. přenesená",J262,0)</f>
        <v>0</v>
      </c>
      <c r="BH262" s="203">
        <f>IF(N262="sníž. přenesená",J262,0)</f>
        <v>0</v>
      </c>
      <c r="BI262" s="203">
        <f>IF(N262="nulová",J262,0)</f>
        <v>0</v>
      </c>
      <c r="BJ262" s="17" t="s">
        <v>83</v>
      </c>
      <c r="BK262" s="203">
        <f>ROUND(I262*H262,2)</f>
        <v>0</v>
      </c>
      <c r="BL262" s="17" t="s">
        <v>263</v>
      </c>
      <c r="BM262" s="202" t="s">
        <v>4064</v>
      </c>
    </row>
    <row r="263" spans="1:65" s="2" customFormat="1" ht="36">
      <c r="A263" s="34"/>
      <c r="B263" s="35"/>
      <c r="C263" s="230" t="s">
        <v>1053</v>
      </c>
      <c r="D263" s="230" t="s">
        <v>434</v>
      </c>
      <c r="E263" s="231" t="s">
        <v>4007</v>
      </c>
      <c r="F263" s="232" t="s">
        <v>4008</v>
      </c>
      <c r="G263" s="233" t="s">
        <v>198</v>
      </c>
      <c r="H263" s="234">
        <v>2</v>
      </c>
      <c r="I263" s="235"/>
      <c r="J263" s="236">
        <f>ROUND(I263*H263,2)</f>
        <v>0</v>
      </c>
      <c r="K263" s="232" t="s">
        <v>1</v>
      </c>
      <c r="L263" s="237"/>
      <c r="M263" s="238" t="s">
        <v>1</v>
      </c>
      <c r="N263" s="239" t="s">
        <v>41</v>
      </c>
      <c r="O263" s="71"/>
      <c r="P263" s="200">
        <f>O263*H263</f>
        <v>0</v>
      </c>
      <c r="Q263" s="200">
        <v>0</v>
      </c>
      <c r="R263" s="200">
        <f>Q263*H263</f>
        <v>0</v>
      </c>
      <c r="S263" s="200">
        <v>0</v>
      </c>
      <c r="T263" s="201">
        <f>S263*H263</f>
        <v>0</v>
      </c>
      <c r="U263" s="34"/>
      <c r="V263" s="34"/>
      <c r="W263" s="34"/>
      <c r="X263" s="34"/>
      <c r="Y263" s="34"/>
      <c r="Z263" s="34"/>
      <c r="AA263" s="34"/>
      <c r="AB263" s="34"/>
      <c r="AC263" s="34"/>
      <c r="AD263" s="34"/>
      <c r="AE263" s="34"/>
      <c r="AR263" s="202" t="s">
        <v>2217</v>
      </c>
      <c r="AT263" s="202" t="s">
        <v>434</v>
      </c>
      <c r="AU263" s="202" t="s">
        <v>85</v>
      </c>
      <c r="AY263" s="17" t="s">
        <v>179</v>
      </c>
      <c r="BE263" s="203">
        <f>IF(N263="základní",J263,0)</f>
        <v>0</v>
      </c>
      <c r="BF263" s="203">
        <f>IF(N263="snížená",J263,0)</f>
        <v>0</v>
      </c>
      <c r="BG263" s="203">
        <f>IF(N263="zákl. přenesená",J263,0)</f>
        <v>0</v>
      </c>
      <c r="BH263" s="203">
        <f>IF(N263="sníž. přenesená",J263,0)</f>
        <v>0</v>
      </c>
      <c r="BI263" s="203">
        <f>IF(N263="nulová",J263,0)</f>
        <v>0</v>
      </c>
      <c r="BJ263" s="17" t="s">
        <v>83</v>
      </c>
      <c r="BK263" s="203">
        <f>ROUND(I263*H263,2)</f>
        <v>0</v>
      </c>
      <c r="BL263" s="17" t="s">
        <v>988</v>
      </c>
      <c r="BM263" s="202" t="s">
        <v>4065</v>
      </c>
    </row>
    <row r="264" spans="1:65" s="14" customFormat="1" ht="11.25">
      <c r="B264" s="219"/>
      <c r="C264" s="220"/>
      <c r="D264" s="204" t="s">
        <v>191</v>
      </c>
      <c r="E264" s="221" t="s">
        <v>1</v>
      </c>
      <c r="F264" s="222" t="s">
        <v>85</v>
      </c>
      <c r="G264" s="220"/>
      <c r="H264" s="223">
        <v>2</v>
      </c>
      <c r="I264" s="224"/>
      <c r="J264" s="220"/>
      <c r="K264" s="220"/>
      <c r="L264" s="225"/>
      <c r="M264" s="226"/>
      <c r="N264" s="227"/>
      <c r="O264" s="227"/>
      <c r="P264" s="227"/>
      <c r="Q264" s="227"/>
      <c r="R264" s="227"/>
      <c r="S264" s="227"/>
      <c r="T264" s="228"/>
      <c r="AT264" s="229" t="s">
        <v>191</v>
      </c>
      <c r="AU264" s="229" t="s">
        <v>85</v>
      </c>
      <c r="AV264" s="14" t="s">
        <v>85</v>
      </c>
      <c r="AW264" s="14" t="s">
        <v>32</v>
      </c>
      <c r="AX264" s="14" t="s">
        <v>76</v>
      </c>
      <c r="AY264" s="229" t="s">
        <v>179</v>
      </c>
    </row>
    <row r="265" spans="1:65" s="2" customFormat="1" ht="24">
      <c r="A265" s="34"/>
      <c r="B265" s="35"/>
      <c r="C265" s="191" t="s">
        <v>1059</v>
      </c>
      <c r="D265" s="191" t="s">
        <v>182</v>
      </c>
      <c r="E265" s="192" t="s">
        <v>3930</v>
      </c>
      <c r="F265" s="193" t="s">
        <v>3931</v>
      </c>
      <c r="G265" s="194" t="s">
        <v>198</v>
      </c>
      <c r="H265" s="195">
        <v>2</v>
      </c>
      <c r="I265" s="196"/>
      <c r="J265" s="197">
        <f>ROUND(I265*H265,2)</f>
        <v>0</v>
      </c>
      <c r="K265" s="193" t="s">
        <v>186</v>
      </c>
      <c r="L265" s="39"/>
      <c r="M265" s="198" t="s">
        <v>1</v>
      </c>
      <c r="N265" s="199" t="s">
        <v>41</v>
      </c>
      <c r="O265" s="71"/>
      <c r="P265" s="200">
        <f>O265*H265</f>
        <v>0</v>
      </c>
      <c r="Q265" s="200">
        <v>0</v>
      </c>
      <c r="R265" s="200">
        <f>Q265*H265</f>
        <v>0</v>
      </c>
      <c r="S265" s="200">
        <v>0</v>
      </c>
      <c r="T265" s="201">
        <f>S265*H265</f>
        <v>0</v>
      </c>
      <c r="U265" s="34"/>
      <c r="V265" s="34"/>
      <c r="W265" s="34"/>
      <c r="X265" s="34"/>
      <c r="Y265" s="34"/>
      <c r="Z265" s="34"/>
      <c r="AA265" s="34"/>
      <c r="AB265" s="34"/>
      <c r="AC265" s="34"/>
      <c r="AD265" s="34"/>
      <c r="AE265" s="34"/>
      <c r="AR265" s="202" t="s">
        <v>263</v>
      </c>
      <c r="AT265" s="202" t="s">
        <v>182</v>
      </c>
      <c r="AU265" s="202" t="s">
        <v>85</v>
      </c>
      <c r="AY265" s="17" t="s">
        <v>179</v>
      </c>
      <c r="BE265" s="203">
        <f>IF(N265="základní",J265,0)</f>
        <v>0</v>
      </c>
      <c r="BF265" s="203">
        <f>IF(N265="snížená",J265,0)</f>
        <v>0</v>
      </c>
      <c r="BG265" s="203">
        <f>IF(N265="zákl. přenesená",J265,0)</f>
        <v>0</v>
      </c>
      <c r="BH265" s="203">
        <f>IF(N265="sníž. přenesená",J265,0)</f>
        <v>0</v>
      </c>
      <c r="BI265" s="203">
        <f>IF(N265="nulová",J265,0)</f>
        <v>0</v>
      </c>
      <c r="BJ265" s="17" t="s">
        <v>83</v>
      </c>
      <c r="BK265" s="203">
        <f>ROUND(I265*H265,2)</f>
        <v>0</v>
      </c>
      <c r="BL265" s="17" t="s">
        <v>263</v>
      </c>
      <c r="BM265" s="202" t="s">
        <v>4066</v>
      </c>
    </row>
    <row r="266" spans="1:65" s="2" customFormat="1" ht="33" customHeight="1">
      <c r="A266" s="34"/>
      <c r="B266" s="35"/>
      <c r="C266" s="230" t="s">
        <v>1065</v>
      </c>
      <c r="D266" s="230" t="s">
        <v>434</v>
      </c>
      <c r="E266" s="231" t="s">
        <v>4067</v>
      </c>
      <c r="F266" s="232" t="s">
        <v>4068</v>
      </c>
      <c r="G266" s="233" t="s">
        <v>3393</v>
      </c>
      <c r="H266" s="234">
        <v>1</v>
      </c>
      <c r="I266" s="235"/>
      <c r="J266" s="236">
        <f>ROUND(I266*H266,2)</f>
        <v>0</v>
      </c>
      <c r="K266" s="232" t="s">
        <v>1</v>
      </c>
      <c r="L266" s="237"/>
      <c r="M266" s="238" t="s">
        <v>1</v>
      </c>
      <c r="N266" s="239" t="s">
        <v>41</v>
      </c>
      <c r="O266" s="71"/>
      <c r="P266" s="200">
        <f>O266*H266</f>
        <v>0</v>
      </c>
      <c r="Q266" s="200">
        <v>0</v>
      </c>
      <c r="R266" s="200">
        <f>Q266*H266</f>
        <v>0</v>
      </c>
      <c r="S266" s="200">
        <v>0</v>
      </c>
      <c r="T266" s="201">
        <f>S266*H266</f>
        <v>0</v>
      </c>
      <c r="U266" s="34"/>
      <c r="V266" s="34"/>
      <c r="W266" s="34"/>
      <c r="X266" s="34"/>
      <c r="Y266" s="34"/>
      <c r="Z266" s="34"/>
      <c r="AA266" s="34"/>
      <c r="AB266" s="34"/>
      <c r="AC266" s="34"/>
      <c r="AD266" s="34"/>
      <c r="AE266" s="34"/>
      <c r="AR266" s="202" t="s">
        <v>2217</v>
      </c>
      <c r="AT266" s="202" t="s">
        <v>434</v>
      </c>
      <c r="AU266" s="202" t="s">
        <v>85</v>
      </c>
      <c r="AY266" s="17" t="s">
        <v>179</v>
      </c>
      <c r="BE266" s="203">
        <f>IF(N266="základní",J266,0)</f>
        <v>0</v>
      </c>
      <c r="BF266" s="203">
        <f>IF(N266="snížená",J266,0)</f>
        <v>0</v>
      </c>
      <c r="BG266" s="203">
        <f>IF(N266="zákl. přenesená",J266,0)</f>
        <v>0</v>
      </c>
      <c r="BH266" s="203">
        <f>IF(N266="sníž. přenesená",J266,0)</f>
        <v>0</v>
      </c>
      <c r="BI266" s="203">
        <f>IF(N266="nulová",J266,0)</f>
        <v>0</v>
      </c>
      <c r="BJ266" s="17" t="s">
        <v>83</v>
      </c>
      <c r="BK266" s="203">
        <f>ROUND(I266*H266,2)</f>
        <v>0</v>
      </c>
      <c r="BL266" s="17" t="s">
        <v>988</v>
      </c>
      <c r="BM266" s="202" t="s">
        <v>4069</v>
      </c>
    </row>
    <row r="267" spans="1:65" s="14" customFormat="1" ht="11.25">
      <c r="B267" s="219"/>
      <c r="C267" s="220"/>
      <c r="D267" s="204" t="s">
        <v>191</v>
      </c>
      <c r="E267" s="221" t="s">
        <v>1</v>
      </c>
      <c r="F267" s="222" t="s">
        <v>83</v>
      </c>
      <c r="G267" s="220"/>
      <c r="H267" s="223">
        <v>1</v>
      </c>
      <c r="I267" s="224"/>
      <c r="J267" s="220"/>
      <c r="K267" s="220"/>
      <c r="L267" s="225"/>
      <c r="M267" s="226"/>
      <c r="N267" s="227"/>
      <c r="O267" s="227"/>
      <c r="P267" s="227"/>
      <c r="Q267" s="227"/>
      <c r="R267" s="227"/>
      <c r="S267" s="227"/>
      <c r="T267" s="228"/>
      <c r="AT267" s="229" t="s">
        <v>191</v>
      </c>
      <c r="AU267" s="229" t="s">
        <v>85</v>
      </c>
      <c r="AV267" s="14" t="s">
        <v>85</v>
      </c>
      <c r="AW267" s="14" t="s">
        <v>32</v>
      </c>
      <c r="AX267" s="14" t="s">
        <v>76</v>
      </c>
      <c r="AY267" s="229" t="s">
        <v>179</v>
      </c>
    </row>
    <row r="268" spans="1:65" s="2" customFormat="1" ht="24">
      <c r="A268" s="34"/>
      <c r="B268" s="35"/>
      <c r="C268" s="191" t="s">
        <v>1069</v>
      </c>
      <c r="D268" s="191" t="s">
        <v>182</v>
      </c>
      <c r="E268" s="192" t="s">
        <v>4070</v>
      </c>
      <c r="F268" s="193" t="s">
        <v>4071</v>
      </c>
      <c r="G268" s="194" t="s">
        <v>198</v>
      </c>
      <c r="H268" s="195">
        <v>1</v>
      </c>
      <c r="I268" s="196"/>
      <c r="J268" s="197">
        <f>ROUND(I268*H268,2)</f>
        <v>0</v>
      </c>
      <c r="K268" s="193" t="s">
        <v>186</v>
      </c>
      <c r="L268" s="39"/>
      <c r="M268" s="198" t="s">
        <v>1</v>
      </c>
      <c r="N268" s="199" t="s">
        <v>41</v>
      </c>
      <c r="O268" s="71"/>
      <c r="P268" s="200">
        <f>O268*H268</f>
        <v>0</v>
      </c>
      <c r="Q268" s="200">
        <v>0</v>
      </c>
      <c r="R268" s="200">
        <f>Q268*H268</f>
        <v>0</v>
      </c>
      <c r="S268" s="200">
        <v>0</v>
      </c>
      <c r="T268" s="201">
        <f>S268*H268</f>
        <v>0</v>
      </c>
      <c r="U268" s="34"/>
      <c r="V268" s="34"/>
      <c r="W268" s="34"/>
      <c r="X268" s="34"/>
      <c r="Y268" s="34"/>
      <c r="Z268" s="34"/>
      <c r="AA268" s="34"/>
      <c r="AB268" s="34"/>
      <c r="AC268" s="34"/>
      <c r="AD268" s="34"/>
      <c r="AE268" s="34"/>
      <c r="AR268" s="202" t="s">
        <v>263</v>
      </c>
      <c r="AT268" s="202" t="s">
        <v>182</v>
      </c>
      <c r="AU268" s="202" t="s">
        <v>85</v>
      </c>
      <c r="AY268" s="17" t="s">
        <v>179</v>
      </c>
      <c r="BE268" s="203">
        <f>IF(N268="základní",J268,0)</f>
        <v>0</v>
      </c>
      <c r="BF268" s="203">
        <f>IF(N268="snížená",J268,0)</f>
        <v>0</v>
      </c>
      <c r="BG268" s="203">
        <f>IF(N268="zákl. přenesená",J268,0)</f>
        <v>0</v>
      </c>
      <c r="BH268" s="203">
        <f>IF(N268="sníž. přenesená",J268,0)</f>
        <v>0</v>
      </c>
      <c r="BI268" s="203">
        <f>IF(N268="nulová",J268,0)</f>
        <v>0</v>
      </c>
      <c r="BJ268" s="17" t="s">
        <v>83</v>
      </c>
      <c r="BK268" s="203">
        <f>ROUND(I268*H268,2)</f>
        <v>0</v>
      </c>
      <c r="BL268" s="17" t="s">
        <v>263</v>
      </c>
      <c r="BM268" s="202" t="s">
        <v>4072</v>
      </c>
    </row>
    <row r="269" spans="1:65" s="2" customFormat="1" ht="33" customHeight="1">
      <c r="A269" s="34"/>
      <c r="B269" s="35"/>
      <c r="C269" s="230" t="s">
        <v>1073</v>
      </c>
      <c r="D269" s="230" t="s">
        <v>434</v>
      </c>
      <c r="E269" s="231" t="s">
        <v>4073</v>
      </c>
      <c r="F269" s="232" t="s">
        <v>4074</v>
      </c>
      <c r="G269" s="233" t="s">
        <v>3393</v>
      </c>
      <c r="H269" s="234">
        <v>2</v>
      </c>
      <c r="I269" s="235"/>
      <c r="J269" s="236">
        <f>ROUND(I269*H269,2)</f>
        <v>0</v>
      </c>
      <c r="K269" s="232" t="s">
        <v>1</v>
      </c>
      <c r="L269" s="237"/>
      <c r="M269" s="238" t="s">
        <v>1</v>
      </c>
      <c r="N269" s="239" t="s">
        <v>41</v>
      </c>
      <c r="O269" s="71"/>
      <c r="P269" s="200">
        <f>O269*H269</f>
        <v>0</v>
      </c>
      <c r="Q269" s="200">
        <v>0</v>
      </c>
      <c r="R269" s="200">
        <f>Q269*H269</f>
        <v>0</v>
      </c>
      <c r="S269" s="200">
        <v>0</v>
      </c>
      <c r="T269" s="201">
        <f>S269*H269</f>
        <v>0</v>
      </c>
      <c r="U269" s="34"/>
      <c r="V269" s="34"/>
      <c r="W269" s="34"/>
      <c r="X269" s="34"/>
      <c r="Y269" s="34"/>
      <c r="Z269" s="34"/>
      <c r="AA269" s="34"/>
      <c r="AB269" s="34"/>
      <c r="AC269" s="34"/>
      <c r="AD269" s="34"/>
      <c r="AE269" s="34"/>
      <c r="AR269" s="202" t="s">
        <v>1492</v>
      </c>
      <c r="AT269" s="202" t="s">
        <v>434</v>
      </c>
      <c r="AU269" s="202" t="s">
        <v>85</v>
      </c>
      <c r="AY269" s="17" t="s">
        <v>179</v>
      </c>
      <c r="BE269" s="203">
        <f>IF(N269="základní",J269,0)</f>
        <v>0</v>
      </c>
      <c r="BF269" s="203">
        <f>IF(N269="snížená",J269,0)</f>
        <v>0</v>
      </c>
      <c r="BG269" s="203">
        <f>IF(N269="zákl. přenesená",J269,0)</f>
        <v>0</v>
      </c>
      <c r="BH269" s="203">
        <f>IF(N269="sníž. přenesená",J269,0)</f>
        <v>0</v>
      </c>
      <c r="BI269" s="203">
        <f>IF(N269="nulová",J269,0)</f>
        <v>0</v>
      </c>
      <c r="BJ269" s="17" t="s">
        <v>83</v>
      </c>
      <c r="BK269" s="203">
        <f>ROUND(I269*H269,2)</f>
        <v>0</v>
      </c>
      <c r="BL269" s="17" t="s">
        <v>1492</v>
      </c>
      <c r="BM269" s="202" t="s">
        <v>4075</v>
      </c>
    </row>
    <row r="270" spans="1:65" s="14" customFormat="1" ht="11.25">
      <c r="B270" s="219"/>
      <c r="C270" s="220"/>
      <c r="D270" s="204" t="s">
        <v>191</v>
      </c>
      <c r="E270" s="221" t="s">
        <v>1</v>
      </c>
      <c r="F270" s="222" t="s">
        <v>85</v>
      </c>
      <c r="G270" s="220"/>
      <c r="H270" s="223">
        <v>2</v>
      </c>
      <c r="I270" s="224"/>
      <c r="J270" s="220"/>
      <c r="K270" s="220"/>
      <c r="L270" s="225"/>
      <c r="M270" s="226"/>
      <c r="N270" s="227"/>
      <c r="O270" s="227"/>
      <c r="P270" s="227"/>
      <c r="Q270" s="227"/>
      <c r="R270" s="227"/>
      <c r="S270" s="227"/>
      <c r="T270" s="228"/>
      <c r="AT270" s="229" t="s">
        <v>191</v>
      </c>
      <c r="AU270" s="229" t="s">
        <v>85</v>
      </c>
      <c r="AV270" s="14" t="s">
        <v>85</v>
      </c>
      <c r="AW270" s="14" t="s">
        <v>32</v>
      </c>
      <c r="AX270" s="14" t="s">
        <v>76</v>
      </c>
      <c r="AY270" s="229" t="s">
        <v>179</v>
      </c>
    </row>
    <row r="271" spans="1:65" s="2" customFormat="1" ht="16.5" customHeight="1">
      <c r="A271" s="34"/>
      <c r="B271" s="35"/>
      <c r="C271" s="191" t="s">
        <v>1077</v>
      </c>
      <c r="D271" s="191" t="s">
        <v>182</v>
      </c>
      <c r="E271" s="192" t="s">
        <v>4076</v>
      </c>
      <c r="F271" s="193" t="s">
        <v>4077</v>
      </c>
      <c r="G271" s="194" t="s">
        <v>198</v>
      </c>
      <c r="H271" s="195">
        <v>2</v>
      </c>
      <c r="I271" s="196"/>
      <c r="J271" s="197">
        <f>ROUND(I271*H271,2)</f>
        <v>0</v>
      </c>
      <c r="K271" s="193" t="s">
        <v>186</v>
      </c>
      <c r="L271" s="39"/>
      <c r="M271" s="198" t="s">
        <v>1</v>
      </c>
      <c r="N271" s="199" t="s">
        <v>41</v>
      </c>
      <c r="O271" s="71"/>
      <c r="P271" s="200">
        <f>O271*H271</f>
        <v>0</v>
      </c>
      <c r="Q271" s="200">
        <v>0</v>
      </c>
      <c r="R271" s="200">
        <f>Q271*H271</f>
        <v>0</v>
      </c>
      <c r="S271" s="200">
        <v>0</v>
      </c>
      <c r="T271" s="201">
        <f>S271*H271</f>
        <v>0</v>
      </c>
      <c r="U271" s="34"/>
      <c r="V271" s="34"/>
      <c r="W271" s="34"/>
      <c r="X271" s="34"/>
      <c r="Y271" s="34"/>
      <c r="Z271" s="34"/>
      <c r="AA271" s="34"/>
      <c r="AB271" s="34"/>
      <c r="AC271" s="34"/>
      <c r="AD271" s="34"/>
      <c r="AE271" s="34"/>
      <c r="AR271" s="202" t="s">
        <v>263</v>
      </c>
      <c r="AT271" s="202" t="s">
        <v>182</v>
      </c>
      <c r="AU271" s="202" t="s">
        <v>85</v>
      </c>
      <c r="AY271" s="17" t="s">
        <v>179</v>
      </c>
      <c r="BE271" s="203">
        <f>IF(N271="základní",J271,0)</f>
        <v>0</v>
      </c>
      <c r="BF271" s="203">
        <f>IF(N271="snížená",J271,0)</f>
        <v>0</v>
      </c>
      <c r="BG271" s="203">
        <f>IF(N271="zákl. přenesená",J271,0)</f>
        <v>0</v>
      </c>
      <c r="BH271" s="203">
        <f>IF(N271="sníž. přenesená",J271,0)</f>
        <v>0</v>
      </c>
      <c r="BI271" s="203">
        <f>IF(N271="nulová",J271,0)</f>
        <v>0</v>
      </c>
      <c r="BJ271" s="17" t="s">
        <v>83</v>
      </c>
      <c r="BK271" s="203">
        <f>ROUND(I271*H271,2)</f>
        <v>0</v>
      </c>
      <c r="BL271" s="17" t="s">
        <v>263</v>
      </c>
      <c r="BM271" s="202" t="s">
        <v>4078</v>
      </c>
    </row>
    <row r="272" spans="1:65" s="2" customFormat="1" ht="16.5" customHeight="1">
      <c r="A272" s="34"/>
      <c r="B272" s="35"/>
      <c r="C272" s="230" t="s">
        <v>1082</v>
      </c>
      <c r="D272" s="230" t="s">
        <v>434</v>
      </c>
      <c r="E272" s="231" t="s">
        <v>4079</v>
      </c>
      <c r="F272" s="232" t="s">
        <v>4080</v>
      </c>
      <c r="G272" s="233" t="s">
        <v>3393</v>
      </c>
      <c r="H272" s="234">
        <v>6</v>
      </c>
      <c r="I272" s="235"/>
      <c r="J272" s="236">
        <f>ROUND(I272*H272,2)</f>
        <v>0</v>
      </c>
      <c r="K272" s="232" t="s">
        <v>1</v>
      </c>
      <c r="L272" s="237"/>
      <c r="M272" s="238" t="s">
        <v>1</v>
      </c>
      <c r="N272" s="239" t="s">
        <v>41</v>
      </c>
      <c r="O272" s="71"/>
      <c r="P272" s="200">
        <f>O272*H272</f>
        <v>0</v>
      </c>
      <c r="Q272" s="200">
        <v>0</v>
      </c>
      <c r="R272" s="200">
        <f>Q272*H272</f>
        <v>0</v>
      </c>
      <c r="S272" s="200">
        <v>0</v>
      </c>
      <c r="T272" s="201">
        <f>S272*H272</f>
        <v>0</v>
      </c>
      <c r="U272" s="34"/>
      <c r="V272" s="34"/>
      <c r="W272" s="34"/>
      <c r="X272" s="34"/>
      <c r="Y272" s="34"/>
      <c r="Z272" s="34"/>
      <c r="AA272" s="34"/>
      <c r="AB272" s="34"/>
      <c r="AC272" s="34"/>
      <c r="AD272" s="34"/>
      <c r="AE272" s="34"/>
      <c r="AR272" s="202" t="s">
        <v>1492</v>
      </c>
      <c r="AT272" s="202" t="s">
        <v>434</v>
      </c>
      <c r="AU272" s="202" t="s">
        <v>85</v>
      </c>
      <c r="AY272" s="17" t="s">
        <v>179</v>
      </c>
      <c r="BE272" s="203">
        <f>IF(N272="základní",J272,0)</f>
        <v>0</v>
      </c>
      <c r="BF272" s="203">
        <f>IF(N272="snížená",J272,0)</f>
        <v>0</v>
      </c>
      <c r="BG272" s="203">
        <f>IF(N272="zákl. přenesená",J272,0)</f>
        <v>0</v>
      </c>
      <c r="BH272" s="203">
        <f>IF(N272="sníž. přenesená",J272,0)</f>
        <v>0</v>
      </c>
      <c r="BI272" s="203">
        <f>IF(N272="nulová",J272,0)</f>
        <v>0</v>
      </c>
      <c r="BJ272" s="17" t="s">
        <v>83</v>
      </c>
      <c r="BK272" s="203">
        <f>ROUND(I272*H272,2)</f>
        <v>0</v>
      </c>
      <c r="BL272" s="17" t="s">
        <v>1492</v>
      </c>
      <c r="BM272" s="202" t="s">
        <v>4081</v>
      </c>
    </row>
    <row r="273" spans="1:65" s="14" customFormat="1" ht="11.25">
      <c r="B273" s="219"/>
      <c r="C273" s="220"/>
      <c r="D273" s="204" t="s">
        <v>191</v>
      </c>
      <c r="E273" s="221" t="s">
        <v>1</v>
      </c>
      <c r="F273" s="222" t="s">
        <v>4082</v>
      </c>
      <c r="G273" s="220"/>
      <c r="H273" s="223">
        <v>6</v>
      </c>
      <c r="I273" s="224"/>
      <c r="J273" s="220"/>
      <c r="K273" s="220"/>
      <c r="L273" s="225"/>
      <c r="M273" s="226"/>
      <c r="N273" s="227"/>
      <c r="O273" s="227"/>
      <c r="P273" s="227"/>
      <c r="Q273" s="227"/>
      <c r="R273" s="227"/>
      <c r="S273" s="227"/>
      <c r="T273" s="228"/>
      <c r="AT273" s="229" t="s">
        <v>191</v>
      </c>
      <c r="AU273" s="229" t="s">
        <v>85</v>
      </c>
      <c r="AV273" s="14" t="s">
        <v>85</v>
      </c>
      <c r="AW273" s="14" t="s">
        <v>32</v>
      </c>
      <c r="AX273" s="14" t="s">
        <v>76</v>
      </c>
      <c r="AY273" s="229" t="s">
        <v>179</v>
      </c>
    </row>
    <row r="274" spans="1:65" s="2" customFormat="1" ht="24">
      <c r="A274" s="34"/>
      <c r="B274" s="35"/>
      <c r="C274" s="230" t="s">
        <v>1089</v>
      </c>
      <c r="D274" s="230" t="s">
        <v>434</v>
      </c>
      <c r="E274" s="231" t="s">
        <v>3942</v>
      </c>
      <c r="F274" s="232" t="s">
        <v>3943</v>
      </c>
      <c r="G274" s="233" t="s">
        <v>3393</v>
      </c>
      <c r="H274" s="234">
        <v>2</v>
      </c>
      <c r="I274" s="235"/>
      <c r="J274" s="236">
        <f>ROUND(I274*H274,2)</f>
        <v>0</v>
      </c>
      <c r="K274" s="232" t="s">
        <v>1</v>
      </c>
      <c r="L274" s="237"/>
      <c r="M274" s="238" t="s">
        <v>1</v>
      </c>
      <c r="N274" s="239" t="s">
        <v>41</v>
      </c>
      <c r="O274" s="71"/>
      <c r="P274" s="200">
        <f>O274*H274</f>
        <v>0</v>
      </c>
      <c r="Q274" s="200">
        <v>0</v>
      </c>
      <c r="R274" s="200">
        <f>Q274*H274</f>
        <v>0</v>
      </c>
      <c r="S274" s="200">
        <v>0</v>
      </c>
      <c r="T274" s="201">
        <f>S274*H274</f>
        <v>0</v>
      </c>
      <c r="U274" s="34"/>
      <c r="V274" s="34"/>
      <c r="W274" s="34"/>
      <c r="X274" s="34"/>
      <c r="Y274" s="34"/>
      <c r="Z274" s="34"/>
      <c r="AA274" s="34"/>
      <c r="AB274" s="34"/>
      <c r="AC274" s="34"/>
      <c r="AD274" s="34"/>
      <c r="AE274" s="34"/>
      <c r="AR274" s="202" t="s">
        <v>1492</v>
      </c>
      <c r="AT274" s="202" t="s">
        <v>434</v>
      </c>
      <c r="AU274" s="202" t="s">
        <v>85</v>
      </c>
      <c r="AY274" s="17" t="s">
        <v>179</v>
      </c>
      <c r="BE274" s="203">
        <f>IF(N274="základní",J274,0)</f>
        <v>0</v>
      </c>
      <c r="BF274" s="203">
        <f>IF(N274="snížená",J274,0)</f>
        <v>0</v>
      </c>
      <c r="BG274" s="203">
        <f>IF(N274="zákl. přenesená",J274,0)</f>
        <v>0</v>
      </c>
      <c r="BH274" s="203">
        <f>IF(N274="sníž. přenesená",J274,0)</f>
        <v>0</v>
      </c>
      <c r="BI274" s="203">
        <f>IF(N274="nulová",J274,0)</f>
        <v>0</v>
      </c>
      <c r="BJ274" s="17" t="s">
        <v>83</v>
      </c>
      <c r="BK274" s="203">
        <f>ROUND(I274*H274,2)</f>
        <v>0</v>
      </c>
      <c r="BL274" s="17" t="s">
        <v>1492</v>
      </c>
      <c r="BM274" s="202" t="s">
        <v>4083</v>
      </c>
    </row>
    <row r="275" spans="1:65" s="14" customFormat="1" ht="11.25">
      <c r="B275" s="219"/>
      <c r="C275" s="220"/>
      <c r="D275" s="204" t="s">
        <v>191</v>
      </c>
      <c r="E275" s="221" t="s">
        <v>1</v>
      </c>
      <c r="F275" s="222" t="s">
        <v>85</v>
      </c>
      <c r="G275" s="220"/>
      <c r="H275" s="223">
        <v>2</v>
      </c>
      <c r="I275" s="224"/>
      <c r="J275" s="220"/>
      <c r="K275" s="220"/>
      <c r="L275" s="225"/>
      <c r="M275" s="226"/>
      <c r="N275" s="227"/>
      <c r="O275" s="227"/>
      <c r="P275" s="227"/>
      <c r="Q275" s="227"/>
      <c r="R275" s="227"/>
      <c r="S275" s="227"/>
      <c r="T275" s="228"/>
      <c r="AT275" s="229" t="s">
        <v>191</v>
      </c>
      <c r="AU275" s="229" t="s">
        <v>85</v>
      </c>
      <c r="AV275" s="14" t="s">
        <v>85</v>
      </c>
      <c r="AW275" s="14" t="s">
        <v>32</v>
      </c>
      <c r="AX275" s="14" t="s">
        <v>76</v>
      </c>
      <c r="AY275" s="229" t="s">
        <v>179</v>
      </c>
    </row>
    <row r="276" spans="1:65" s="2" customFormat="1" ht="21.75" customHeight="1">
      <c r="A276" s="34"/>
      <c r="B276" s="35"/>
      <c r="C276" s="191" t="s">
        <v>1094</v>
      </c>
      <c r="D276" s="191" t="s">
        <v>182</v>
      </c>
      <c r="E276" s="192" t="s">
        <v>3945</v>
      </c>
      <c r="F276" s="193" t="s">
        <v>3946</v>
      </c>
      <c r="G276" s="194" t="s">
        <v>198</v>
      </c>
      <c r="H276" s="195">
        <v>2</v>
      </c>
      <c r="I276" s="196"/>
      <c r="J276" s="197">
        <f t="shared" ref="J276:J281" si="20">ROUND(I276*H276,2)</f>
        <v>0</v>
      </c>
      <c r="K276" s="193" t="s">
        <v>186</v>
      </c>
      <c r="L276" s="39"/>
      <c r="M276" s="198" t="s">
        <v>1</v>
      </c>
      <c r="N276" s="199" t="s">
        <v>41</v>
      </c>
      <c r="O276" s="71"/>
      <c r="P276" s="200">
        <f t="shared" ref="P276:P281" si="21">O276*H276</f>
        <v>0</v>
      </c>
      <c r="Q276" s="200">
        <v>0</v>
      </c>
      <c r="R276" s="200">
        <f t="shared" ref="R276:R281" si="22">Q276*H276</f>
        <v>0</v>
      </c>
      <c r="S276" s="200">
        <v>0</v>
      </c>
      <c r="T276" s="201">
        <f t="shared" ref="T276:T281" si="23">S276*H276</f>
        <v>0</v>
      </c>
      <c r="U276" s="34"/>
      <c r="V276" s="34"/>
      <c r="W276" s="34"/>
      <c r="X276" s="34"/>
      <c r="Y276" s="34"/>
      <c r="Z276" s="34"/>
      <c r="AA276" s="34"/>
      <c r="AB276" s="34"/>
      <c r="AC276" s="34"/>
      <c r="AD276" s="34"/>
      <c r="AE276" s="34"/>
      <c r="AR276" s="202" t="s">
        <v>263</v>
      </c>
      <c r="AT276" s="202" t="s">
        <v>182</v>
      </c>
      <c r="AU276" s="202" t="s">
        <v>85</v>
      </c>
      <c r="AY276" s="17" t="s">
        <v>179</v>
      </c>
      <c r="BE276" s="203">
        <f t="shared" ref="BE276:BE281" si="24">IF(N276="základní",J276,0)</f>
        <v>0</v>
      </c>
      <c r="BF276" s="203">
        <f t="shared" ref="BF276:BF281" si="25">IF(N276="snížená",J276,0)</f>
        <v>0</v>
      </c>
      <c r="BG276" s="203">
        <f t="shared" ref="BG276:BG281" si="26">IF(N276="zákl. přenesená",J276,0)</f>
        <v>0</v>
      </c>
      <c r="BH276" s="203">
        <f t="shared" ref="BH276:BH281" si="27">IF(N276="sníž. přenesená",J276,0)</f>
        <v>0</v>
      </c>
      <c r="BI276" s="203">
        <f t="shared" ref="BI276:BI281" si="28">IF(N276="nulová",J276,0)</f>
        <v>0</v>
      </c>
      <c r="BJ276" s="17" t="s">
        <v>83</v>
      </c>
      <c r="BK276" s="203">
        <f t="shared" ref="BK276:BK281" si="29">ROUND(I276*H276,2)</f>
        <v>0</v>
      </c>
      <c r="BL276" s="17" t="s">
        <v>263</v>
      </c>
      <c r="BM276" s="202" t="s">
        <v>4084</v>
      </c>
    </row>
    <row r="277" spans="1:65" s="2" customFormat="1" ht="24">
      <c r="A277" s="34"/>
      <c r="B277" s="35"/>
      <c r="C277" s="230" t="s">
        <v>1124</v>
      </c>
      <c r="D277" s="230" t="s">
        <v>434</v>
      </c>
      <c r="E277" s="231" t="s">
        <v>4085</v>
      </c>
      <c r="F277" s="232" t="s">
        <v>4086</v>
      </c>
      <c r="G277" s="233" t="s">
        <v>3393</v>
      </c>
      <c r="H277" s="234">
        <v>1</v>
      </c>
      <c r="I277" s="235"/>
      <c r="J277" s="236">
        <f t="shared" si="20"/>
        <v>0</v>
      </c>
      <c r="K277" s="232" t="s">
        <v>1</v>
      </c>
      <c r="L277" s="237"/>
      <c r="M277" s="238" t="s">
        <v>1</v>
      </c>
      <c r="N277" s="239" t="s">
        <v>41</v>
      </c>
      <c r="O277" s="71"/>
      <c r="P277" s="200">
        <f t="shared" si="21"/>
        <v>0</v>
      </c>
      <c r="Q277" s="200">
        <v>0</v>
      </c>
      <c r="R277" s="200">
        <f t="shared" si="22"/>
        <v>0</v>
      </c>
      <c r="S277" s="200">
        <v>0</v>
      </c>
      <c r="T277" s="201">
        <f t="shared" si="23"/>
        <v>0</v>
      </c>
      <c r="U277" s="34"/>
      <c r="V277" s="34"/>
      <c r="W277" s="34"/>
      <c r="X277" s="34"/>
      <c r="Y277" s="34"/>
      <c r="Z277" s="34"/>
      <c r="AA277" s="34"/>
      <c r="AB277" s="34"/>
      <c r="AC277" s="34"/>
      <c r="AD277" s="34"/>
      <c r="AE277" s="34"/>
      <c r="AR277" s="202" t="s">
        <v>1492</v>
      </c>
      <c r="AT277" s="202" t="s">
        <v>434</v>
      </c>
      <c r="AU277" s="202" t="s">
        <v>85</v>
      </c>
      <c r="AY277" s="17" t="s">
        <v>179</v>
      </c>
      <c r="BE277" s="203">
        <f t="shared" si="24"/>
        <v>0</v>
      </c>
      <c r="BF277" s="203">
        <f t="shared" si="25"/>
        <v>0</v>
      </c>
      <c r="BG277" s="203">
        <f t="shared" si="26"/>
        <v>0</v>
      </c>
      <c r="BH277" s="203">
        <f t="shared" si="27"/>
        <v>0</v>
      </c>
      <c r="BI277" s="203">
        <f t="shared" si="28"/>
        <v>0</v>
      </c>
      <c r="BJ277" s="17" t="s">
        <v>83</v>
      </c>
      <c r="BK277" s="203">
        <f t="shared" si="29"/>
        <v>0</v>
      </c>
      <c r="BL277" s="17" t="s">
        <v>1492</v>
      </c>
      <c r="BM277" s="202" t="s">
        <v>4087</v>
      </c>
    </row>
    <row r="278" spans="1:65" s="2" customFormat="1" ht="16.5" customHeight="1">
      <c r="A278" s="34"/>
      <c r="B278" s="35"/>
      <c r="C278" s="191" t="s">
        <v>1132</v>
      </c>
      <c r="D278" s="191" t="s">
        <v>182</v>
      </c>
      <c r="E278" s="192" t="s">
        <v>4088</v>
      </c>
      <c r="F278" s="193" t="s">
        <v>4089</v>
      </c>
      <c r="G278" s="194" t="s">
        <v>198</v>
      </c>
      <c r="H278" s="195">
        <v>1</v>
      </c>
      <c r="I278" s="196"/>
      <c r="J278" s="197">
        <f t="shared" si="20"/>
        <v>0</v>
      </c>
      <c r="K278" s="193" t="s">
        <v>186</v>
      </c>
      <c r="L278" s="39"/>
      <c r="M278" s="198" t="s">
        <v>1</v>
      </c>
      <c r="N278" s="199" t="s">
        <v>41</v>
      </c>
      <c r="O278" s="71"/>
      <c r="P278" s="200">
        <f t="shared" si="21"/>
        <v>0</v>
      </c>
      <c r="Q278" s="200">
        <v>0</v>
      </c>
      <c r="R278" s="200">
        <f t="shared" si="22"/>
        <v>0</v>
      </c>
      <c r="S278" s="200">
        <v>0</v>
      </c>
      <c r="T278" s="201">
        <f t="shared" si="23"/>
        <v>0</v>
      </c>
      <c r="U278" s="34"/>
      <c r="V278" s="34"/>
      <c r="W278" s="34"/>
      <c r="X278" s="34"/>
      <c r="Y278" s="34"/>
      <c r="Z278" s="34"/>
      <c r="AA278" s="34"/>
      <c r="AB278" s="34"/>
      <c r="AC278" s="34"/>
      <c r="AD278" s="34"/>
      <c r="AE278" s="34"/>
      <c r="AR278" s="202" t="s">
        <v>263</v>
      </c>
      <c r="AT278" s="202" t="s">
        <v>182</v>
      </c>
      <c r="AU278" s="202" t="s">
        <v>85</v>
      </c>
      <c r="AY278" s="17" t="s">
        <v>179</v>
      </c>
      <c r="BE278" s="203">
        <f t="shared" si="24"/>
        <v>0</v>
      </c>
      <c r="BF278" s="203">
        <f t="shared" si="25"/>
        <v>0</v>
      </c>
      <c r="BG278" s="203">
        <f t="shared" si="26"/>
        <v>0</v>
      </c>
      <c r="BH278" s="203">
        <f t="shared" si="27"/>
        <v>0</v>
      </c>
      <c r="BI278" s="203">
        <f t="shared" si="28"/>
        <v>0</v>
      </c>
      <c r="BJ278" s="17" t="s">
        <v>83</v>
      </c>
      <c r="BK278" s="203">
        <f t="shared" si="29"/>
        <v>0</v>
      </c>
      <c r="BL278" s="17" t="s">
        <v>263</v>
      </c>
      <c r="BM278" s="202" t="s">
        <v>4090</v>
      </c>
    </row>
    <row r="279" spans="1:65" s="2" customFormat="1" ht="24">
      <c r="A279" s="34"/>
      <c r="B279" s="35"/>
      <c r="C279" s="230" t="s">
        <v>1138</v>
      </c>
      <c r="D279" s="230" t="s">
        <v>434</v>
      </c>
      <c r="E279" s="231" t="s">
        <v>4091</v>
      </c>
      <c r="F279" s="232" t="s">
        <v>4092</v>
      </c>
      <c r="G279" s="233" t="s">
        <v>3393</v>
      </c>
      <c r="H279" s="234">
        <v>1</v>
      </c>
      <c r="I279" s="235"/>
      <c r="J279" s="236">
        <f t="shared" si="20"/>
        <v>0</v>
      </c>
      <c r="K279" s="232" t="s">
        <v>1</v>
      </c>
      <c r="L279" s="237"/>
      <c r="M279" s="238" t="s">
        <v>1</v>
      </c>
      <c r="N279" s="239" t="s">
        <v>41</v>
      </c>
      <c r="O279" s="71"/>
      <c r="P279" s="200">
        <f t="shared" si="21"/>
        <v>0</v>
      </c>
      <c r="Q279" s="200">
        <v>0</v>
      </c>
      <c r="R279" s="200">
        <f t="shared" si="22"/>
        <v>0</v>
      </c>
      <c r="S279" s="200">
        <v>0</v>
      </c>
      <c r="T279" s="201">
        <f t="shared" si="23"/>
        <v>0</v>
      </c>
      <c r="U279" s="34"/>
      <c r="V279" s="34"/>
      <c r="W279" s="34"/>
      <c r="X279" s="34"/>
      <c r="Y279" s="34"/>
      <c r="Z279" s="34"/>
      <c r="AA279" s="34"/>
      <c r="AB279" s="34"/>
      <c r="AC279" s="34"/>
      <c r="AD279" s="34"/>
      <c r="AE279" s="34"/>
      <c r="AR279" s="202" t="s">
        <v>1492</v>
      </c>
      <c r="AT279" s="202" t="s">
        <v>434</v>
      </c>
      <c r="AU279" s="202" t="s">
        <v>85</v>
      </c>
      <c r="AY279" s="17" t="s">
        <v>179</v>
      </c>
      <c r="BE279" s="203">
        <f t="shared" si="24"/>
        <v>0</v>
      </c>
      <c r="BF279" s="203">
        <f t="shared" si="25"/>
        <v>0</v>
      </c>
      <c r="BG279" s="203">
        <f t="shared" si="26"/>
        <v>0</v>
      </c>
      <c r="BH279" s="203">
        <f t="shared" si="27"/>
        <v>0</v>
      </c>
      <c r="BI279" s="203">
        <f t="shared" si="28"/>
        <v>0</v>
      </c>
      <c r="BJ279" s="17" t="s">
        <v>83</v>
      </c>
      <c r="BK279" s="203">
        <f t="shared" si="29"/>
        <v>0</v>
      </c>
      <c r="BL279" s="17" t="s">
        <v>1492</v>
      </c>
      <c r="BM279" s="202" t="s">
        <v>4093</v>
      </c>
    </row>
    <row r="280" spans="1:65" s="2" customFormat="1" ht="21.75" customHeight="1">
      <c r="A280" s="34"/>
      <c r="B280" s="35"/>
      <c r="C280" s="191" t="s">
        <v>1171</v>
      </c>
      <c r="D280" s="191" t="s">
        <v>182</v>
      </c>
      <c r="E280" s="192" t="s">
        <v>4094</v>
      </c>
      <c r="F280" s="193" t="s">
        <v>4095</v>
      </c>
      <c r="G280" s="194" t="s">
        <v>198</v>
      </c>
      <c r="H280" s="195">
        <v>1</v>
      </c>
      <c r="I280" s="196"/>
      <c r="J280" s="197">
        <f t="shared" si="20"/>
        <v>0</v>
      </c>
      <c r="K280" s="193" t="s">
        <v>186</v>
      </c>
      <c r="L280" s="39"/>
      <c r="M280" s="198" t="s">
        <v>1</v>
      </c>
      <c r="N280" s="199" t="s">
        <v>41</v>
      </c>
      <c r="O280" s="71"/>
      <c r="P280" s="200">
        <f t="shared" si="21"/>
        <v>0</v>
      </c>
      <c r="Q280" s="200">
        <v>0</v>
      </c>
      <c r="R280" s="200">
        <f t="shared" si="22"/>
        <v>0</v>
      </c>
      <c r="S280" s="200">
        <v>0</v>
      </c>
      <c r="T280" s="201">
        <f t="shared" si="23"/>
        <v>0</v>
      </c>
      <c r="U280" s="34"/>
      <c r="V280" s="34"/>
      <c r="W280" s="34"/>
      <c r="X280" s="34"/>
      <c r="Y280" s="34"/>
      <c r="Z280" s="34"/>
      <c r="AA280" s="34"/>
      <c r="AB280" s="34"/>
      <c r="AC280" s="34"/>
      <c r="AD280" s="34"/>
      <c r="AE280" s="34"/>
      <c r="AR280" s="202" t="s">
        <v>263</v>
      </c>
      <c r="AT280" s="202" t="s">
        <v>182</v>
      </c>
      <c r="AU280" s="202" t="s">
        <v>85</v>
      </c>
      <c r="AY280" s="17" t="s">
        <v>179</v>
      </c>
      <c r="BE280" s="203">
        <f t="shared" si="24"/>
        <v>0</v>
      </c>
      <c r="BF280" s="203">
        <f t="shared" si="25"/>
        <v>0</v>
      </c>
      <c r="BG280" s="203">
        <f t="shared" si="26"/>
        <v>0</v>
      </c>
      <c r="BH280" s="203">
        <f t="shared" si="27"/>
        <v>0</v>
      </c>
      <c r="BI280" s="203">
        <f t="shared" si="28"/>
        <v>0</v>
      </c>
      <c r="BJ280" s="17" t="s">
        <v>83</v>
      </c>
      <c r="BK280" s="203">
        <f t="shared" si="29"/>
        <v>0</v>
      </c>
      <c r="BL280" s="17" t="s">
        <v>263</v>
      </c>
      <c r="BM280" s="202" t="s">
        <v>4096</v>
      </c>
    </row>
    <row r="281" spans="1:65" s="2" customFormat="1" ht="24">
      <c r="A281" s="34"/>
      <c r="B281" s="35"/>
      <c r="C281" s="230" t="s">
        <v>1175</v>
      </c>
      <c r="D281" s="230" t="s">
        <v>434</v>
      </c>
      <c r="E281" s="231" t="s">
        <v>3951</v>
      </c>
      <c r="F281" s="232" t="s">
        <v>3952</v>
      </c>
      <c r="G281" s="233" t="s">
        <v>3393</v>
      </c>
      <c r="H281" s="234">
        <v>17</v>
      </c>
      <c r="I281" s="235"/>
      <c r="J281" s="236">
        <f t="shared" si="20"/>
        <v>0</v>
      </c>
      <c r="K281" s="232" t="s">
        <v>1</v>
      </c>
      <c r="L281" s="237"/>
      <c r="M281" s="238" t="s">
        <v>1</v>
      </c>
      <c r="N281" s="239" t="s">
        <v>41</v>
      </c>
      <c r="O281" s="71"/>
      <c r="P281" s="200">
        <f t="shared" si="21"/>
        <v>0</v>
      </c>
      <c r="Q281" s="200">
        <v>0</v>
      </c>
      <c r="R281" s="200">
        <f t="shared" si="22"/>
        <v>0</v>
      </c>
      <c r="S281" s="200">
        <v>0</v>
      </c>
      <c r="T281" s="201">
        <f t="shared" si="23"/>
        <v>0</v>
      </c>
      <c r="U281" s="34"/>
      <c r="V281" s="34"/>
      <c r="W281" s="34"/>
      <c r="X281" s="34"/>
      <c r="Y281" s="34"/>
      <c r="Z281" s="34"/>
      <c r="AA281" s="34"/>
      <c r="AB281" s="34"/>
      <c r="AC281" s="34"/>
      <c r="AD281" s="34"/>
      <c r="AE281" s="34"/>
      <c r="AR281" s="202" t="s">
        <v>1492</v>
      </c>
      <c r="AT281" s="202" t="s">
        <v>434</v>
      </c>
      <c r="AU281" s="202" t="s">
        <v>85</v>
      </c>
      <c r="AY281" s="17" t="s">
        <v>179</v>
      </c>
      <c r="BE281" s="203">
        <f t="shared" si="24"/>
        <v>0</v>
      </c>
      <c r="BF281" s="203">
        <f t="shared" si="25"/>
        <v>0</v>
      </c>
      <c r="BG281" s="203">
        <f t="shared" si="26"/>
        <v>0</v>
      </c>
      <c r="BH281" s="203">
        <f t="shared" si="27"/>
        <v>0</v>
      </c>
      <c r="BI281" s="203">
        <f t="shared" si="28"/>
        <v>0</v>
      </c>
      <c r="BJ281" s="17" t="s">
        <v>83</v>
      </c>
      <c r="BK281" s="203">
        <f t="shared" si="29"/>
        <v>0</v>
      </c>
      <c r="BL281" s="17" t="s">
        <v>1492</v>
      </c>
      <c r="BM281" s="202" t="s">
        <v>4097</v>
      </c>
    </row>
    <row r="282" spans="1:65" s="14" customFormat="1" ht="11.25">
      <c r="B282" s="219"/>
      <c r="C282" s="220"/>
      <c r="D282" s="204" t="s">
        <v>191</v>
      </c>
      <c r="E282" s="221" t="s">
        <v>1</v>
      </c>
      <c r="F282" s="222" t="s">
        <v>276</v>
      </c>
      <c r="G282" s="220"/>
      <c r="H282" s="223">
        <v>17</v>
      </c>
      <c r="I282" s="224"/>
      <c r="J282" s="220"/>
      <c r="K282" s="220"/>
      <c r="L282" s="225"/>
      <c r="M282" s="226"/>
      <c r="N282" s="227"/>
      <c r="O282" s="227"/>
      <c r="P282" s="227"/>
      <c r="Q282" s="227"/>
      <c r="R282" s="227"/>
      <c r="S282" s="227"/>
      <c r="T282" s="228"/>
      <c r="AT282" s="229" t="s">
        <v>191</v>
      </c>
      <c r="AU282" s="229" t="s">
        <v>85</v>
      </c>
      <c r="AV282" s="14" t="s">
        <v>85</v>
      </c>
      <c r="AW282" s="14" t="s">
        <v>32</v>
      </c>
      <c r="AX282" s="14" t="s">
        <v>76</v>
      </c>
      <c r="AY282" s="229" t="s">
        <v>179</v>
      </c>
    </row>
    <row r="283" spans="1:65" s="2" customFormat="1" ht="24">
      <c r="A283" s="34"/>
      <c r="B283" s="35"/>
      <c r="C283" s="230" t="s">
        <v>1180</v>
      </c>
      <c r="D283" s="230" t="s">
        <v>434</v>
      </c>
      <c r="E283" s="231" t="s">
        <v>3954</v>
      </c>
      <c r="F283" s="232" t="s">
        <v>3955</v>
      </c>
      <c r="G283" s="233" t="s">
        <v>3393</v>
      </c>
      <c r="H283" s="234">
        <v>1</v>
      </c>
      <c r="I283" s="235"/>
      <c r="J283" s="236">
        <f>ROUND(I283*H283,2)</f>
        <v>0</v>
      </c>
      <c r="K283" s="232" t="s">
        <v>1</v>
      </c>
      <c r="L283" s="237"/>
      <c r="M283" s="238" t="s">
        <v>1</v>
      </c>
      <c r="N283" s="239" t="s">
        <v>41</v>
      </c>
      <c r="O283" s="71"/>
      <c r="P283" s="200">
        <f>O283*H283</f>
        <v>0</v>
      </c>
      <c r="Q283" s="200">
        <v>0</v>
      </c>
      <c r="R283" s="200">
        <f>Q283*H283</f>
        <v>0</v>
      </c>
      <c r="S283" s="200">
        <v>0</v>
      </c>
      <c r="T283" s="201">
        <f>S283*H283</f>
        <v>0</v>
      </c>
      <c r="U283" s="34"/>
      <c r="V283" s="34"/>
      <c r="W283" s="34"/>
      <c r="X283" s="34"/>
      <c r="Y283" s="34"/>
      <c r="Z283" s="34"/>
      <c r="AA283" s="34"/>
      <c r="AB283" s="34"/>
      <c r="AC283" s="34"/>
      <c r="AD283" s="34"/>
      <c r="AE283" s="34"/>
      <c r="AR283" s="202" t="s">
        <v>1492</v>
      </c>
      <c r="AT283" s="202" t="s">
        <v>434</v>
      </c>
      <c r="AU283" s="202" t="s">
        <v>85</v>
      </c>
      <c r="AY283" s="17" t="s">
        <v>179</v>
      </c>
      <c r="BE283" s="203">
        <f>IF(N283="základní",J283,0)</f>
        <v>0</v>
      </c>
      <c r="BF283" s="203">
        <f>IF(N283="snížená",J283,0)</f>
        <v>0</v>
      </c>
      <c r="BG283" s="203">
        <f>IF(N283="zákl. přenesená",J283,0)</f>
        <v>0</v>
      </c>
      <c r="BH283" s="203">
        <f>IF(N283="sníž. přenesená",J283,0)</f>
        <v>0</v>
      </c>
      <c r="BI283" s="203">
        <f>IF(N283="nulová",J283,0)</f>
        <v>0</v>
      </c>
      <c r="BJ283" s="17" t="s">
        <v>83</v>
      </c>
      <c r="BK283" s="203">
        <f>ROUND(I283*H283,2)</f>
        <v>0</v>
      </c>
      <c r="BL283" s="17" t="s">
        <v>1492</v>
      </c>
      <c r="BM283" s="202" t="s">
        <v>4098</v>
      </c>
    </row>
    <row r="284" spans="1:65" s="14" customFormat="1" ht="11.25">
      <c r="B284" s="219"/>
      <c r="C284" s="220"/>
      <c r="D284" s="204" t="s">
        <v>191</v>
      </c>
      <c r="E284" s="221" t="s">
        <v>1</v>
      </c>
      <c r="F284" s="222" t="s">
        <v>83</v>
      </c>
      <c r="G284" s="220"/>
      <c r="H284" s="223">
        <v>1</v>
      </c>
      <c r="I284" s="224"/>
      <c r="J284" s="220"/>
      <c r="K284" s="220"/>
      <c r="L284" s="225"/>
      <c r="M284" s="226"/>
      <c r="N284" s="227"/>
      <c r="O284" s="227"/>
      <c r="P284" s="227"/>
      <c r="Q284" s="227"/>
      <c r="R284" s="227"/>
      <c r="S284" s="227"/>
      <c r="T284" s="228"/>
      <c r="AT284" s="229" t="s">
        <v>191</v>
      </c>
      <c r="AU284" s="229" t="s">
        <v>85</v>
      </c>
      <c r="AV284" s="14" t="s">
        <v>85</v>
      </c>
      <c r="AW284" s="14" t="s">
        <v>32</v>
      </c>
      <c r="AX284" s="14" t="s">
        <v>76</v>
      </c>
      <c r="AY284" s="229" t="s">
        <v>179</v>
      </c>
    </row>
    <row r="285" spans="1:65" s="2" customFormat="1" ht="16.5" customHeight="1">
      <c r="A285" s="34"/>
      <c r="B285" s="35"/>
      <c r="C285" s="191" t="s">
        <v>1187</v>
      </c>
      <c r="D285" s="191" t="s">
        <v>182</v>
      </c>
      <c r="E285" s="192" t="s">
        <v>3957</v>
      </c>
      <c r="F285" s="193" t="s">
        <v>3958</v>
      </c>
      <c r="G285" s="194" t="s">
        <v>198</v>
      </c>
      <c r="H285" s="195">
        <v>18</v>
      </c>
      <c r="I285" s="196"/>
      <c r="J285" s="197">
        <f>ROUND(I285*H285,2)</f>
        <v>0</v>
      </c>
      <c r="K285" s="193" t="s">
        <v>186</v>
      </c>
      <c r="L285" s="39"/>
      <c r="M285" s="198" t="s">
        <v>1</v>
      </c>
      <c r="N285" s="199" t="s">
        <v>41</v>
      </c>
      <c r="O285" s="71"/>
      <c r="P285" s="200">
        <f>O285*H285</f>
        <v>0</v>
      </c>
      <c r="Q285" s="200">
        <v>0</v>
      </c>
      <c r="R285" s="200">
        <f>Q285*H285</f>
        <v>0</v>
      </c>
      <c r="S285" s="200">
        <v>0</v>
      </c>
      <c r="T285" s="201">
        <f>S285*H285</f>
        <v>0</v>
      </c>
      <c r="U285" s="34"/>
      <c r="V285" s="34"/>
      <c r="W285" s="34"/>
      <c r="X285" s="34"/>
      <c r="Y285" s="34"/>
      <c r="Z285" s="34"/>
      <c r="AA285" s="34"/>
      <c r="AB285" s="34"/>
      <c r="AC285" s="34"/>
      <c r="AD285" s="34"/>
      <c r="AE285" s="34"/>
      <c r="AR285" s="202" t="s">
        <v>263</v>
      </c>
      <c r="AT285" s="202" t="s">
        <v>182</v>
      </c>
      <c r="AU285" s="202" t="s">
        <v>85</v>
      </c>
      <c r="AY285" s="17" t="s">
        <v>179</v>
      </c>
      <c r="BE285" s="203">
        <f>IF(N285="základní",J285,0)</f>
        <v>0</v>
      </c>
      <c r="BF285" s="203">
        <f>IF(N285="snížená",J285,0)</f>
        <v>0</v>
      </c>
      <c r="BG285" s="203">
        <f>IF(N285="zákl. přenesená",J285,0)</f>
        <v>0</v>
      </c>
      <c r="BH285" s="203">
        <f>IF(N285="sníž. přenesená",J285,0)</f>
        <v>0</v>
      </c>
      <c r="BI285" s="203">
        <f>IF(N285="nulová",J285,0)</f>
        <v>0</v>
      </c>
      <c r="BJ285" s="17" t="s">
        <v>83</v>
      </c>
      <c r="BK285" s="203">
        <f>ROUND(I285*H285,2)</f>
        <v>0</v>
      </c>
      <c r="BL285" s="17" t="s">
        <v>263</v>
      </c>
      <c r="BM285" s="202" t="s">
        <v>4099</v>
      </c>
    </row>
    <row r="286" spans="1:65" s="2" customFormat="1" ht="24">
      <c r="A286" s="34"/>
      <c r="B286" s="35"/>
      <c r="C286" s="230" t="s">
        <v>1193</v>
      </c>
      <c r="D286" s="230" t="s">
        <v>434</v>
      </c>
      <c r="E286" s="231" t="s">
        <v>4100</v>
      </c>
      <c r="F286" s="232" t="s">
        <v>4101</v>
      </c>
      <c r="G286" s="233" t="s">
        <v>3393</v>
      </c>
      <c r="H286" s="234">
        <v>1</v>
      </c>
      <c r="I286" s="235"/>
      <c r="J286" s="236">
        <f>ROUND(I286*H286,2)</f>
        <v>0</v>
      </c>
      <c r="K286" s="232" t="s">
        <v>1</v>
      </c>
      <c r="L286" s="237"/>
      <c r="M286" s="238" t="s">
        <v>1</v>
      </c>
      <c r="N286" s="239" t="s">
        <v>41</v>
      </c>
      <c r="O286" s="71"/>
      <c r="P286" s="200">
        <f>O286*H286</f>
        <v>0</v>
      </c>
      <c r="Q286" s="200">
        <v>0</v>
      </c>
      <c r="R286" s="200">
        <f>Q286*H286</f>
        <v>0</v>
      </c>
      <c r="S286" s="200">
        <v>0</v>
      </c>
      <c r="T286" s="201">
        <f>S286*H286</f>
        <v>0</v>
      </c>
      <c r="U286" s="34"/>
      <c r="V286" s="34"/>
      <c r="W286" s="34"/>
      <c r="X286" s="34"/>
      <c r="Y286" s="34"/>
      <c r="Z286" s="34"/>
      <c r="AA286" s="34"/>
      <c r="AB286" s="34"/>
      <c r="AC286" s="34"/>
      <c r="AD286" s="34"/>
      <c r="AE286" s="34"/>
      <c r="AR286" s="202" t="s">
        <v>1492</v>
      </c>
      <c r="AT286" s="202" t="s">
        <v>434</v>
      </c>
      <c r="AU286" s="202" t="s">
        <v>85</v>
      </c>
      <c r="AY286" s="17" t="s">
        <v>179</v>
      </c>
      <c r="BE286" s="203">
        <f>IF(N286="základní",J286,0)</f>
        <v>0</v>
      </c>
      <c r="BF286" s="203">
        <f>IF(N286="snížená",J286,0)</f>
        <v>0</v>
      </c>
      <c r="BG286" s="203">
        <f>IF(N286="zákl. přenesená",J286,0)</f>
        <v>0</v>
      </c>
      <c r="BH286" s="203">
        <f>IF(N286="sníž. přenesená",J286,0)</f>
        <v>0</v>
      </c>
      <c r="BI286" s="203">
        <f>IF(N286="nulová",J286,0)</f>
        <v>0</v>
      </c>
      <c r="BJ286" s="17" t="s">
        <v>83</v>
      </c>
      <c r="BK286" s="203">
        <f>ROUND(I286*H286,2)</f>
        <v>0</v>
      </c>
      <c r="BL286" s="17" t="s">
        <v>1492</v>
      </c>
      <c r="BM286" s="202" t="s">
        <v>4102</v>
      </c>
    </row>
    <row r="287" spans="1:65" s="14" customFormat="1" ht="11.25">
      <c r="B287" s="219"/>
      <c r="C287" s="220"/>
      <c r="D287" s="204" t="s">
        <v>191</v>
      </c>
      <c r="E287" s="221" t="s">
        <v>1</v>
      </c>
      <c r="F287" s="222" t="s">
        <v>83</v>
      </c>
      <c r="G287" s="220"/>
      <c r="H287" s="223">
        <v>1</v>
      </c>
      <c r="I287" s="224"/>
      <c r="J287" s="220"/>
      <c r="K287" s="220"/>
      <c r="L287" s="225"/>
      <c r="M287" s="226"/>
      <c r="N287" s="227"/>
      <c r="O287" s="227"/>
      <c r="P287" s="227"/>
      <c r="Q287" s="227"/>
      <c r="R287" s="227"/>
      <c r="S287" s="227"/>
      <c r="T287" s="228"/>
      <c r="AT287" s="229" t="s">
        <v>191</v>
      </c>
      <c r="AU287" s="229" t="s">
        <v>85</v>
      </c>
      <c r="AV287" s="14" t="s">
        <v>85</v>
      </c>
      <c r="AW287" s="14" t="s">
        <v>32</v>
      </c>
      <c r="AX287" s="14" t="s">
        <v>76</v>
      </c>
      <c r="AY287" s="229" t="s">
        <v>179</v>
      </c>
    </row>
    <row r="288" spans="1:65" s="2" customFormat="1" ht="16.5" customHeight="1">
      <c r="A288" s="34"/>
      <c r="B288" s="35"/>
      <c r="C288" s="191" t="s">
        <v>1198</v>
      </c>
      <c r="D288" s="191" t="s">
        <v>182</v>
      </c>
      <c r="E288" s="192" t="s">
        <v>3966</v>
      </c>
      <c r="F288" s="193" t="s">
        <v>3967</v>
      </c>
      <c r="G288" s="194" t="s">
        <v>198</v>
      </c>
      <c r="H288" s="195">
        <v>1</v>
      </c>
      <c r="I288" s="196"/>
      <c r="J288" s="197">
        <f>ROUND(I288*H288,2)</f>
        <v>0</v>
      </c>
      <c r="K288" s="193" t="s">
        <v>186</v>
      </c>
      <c r="L288" s="39"/>
      <c r="M288" s="198" t="s">
        <v>1</v>
      </c>
      <c r="N288" s="199" t="s">
        <v>41</v>
      </c>
      <c r="O288" s="71"/>
      <c r="P288" s="200">
        <f>O288*H288</f>
        <v>0</v>
      </c>
      <c r="Q288" s="200">
        <v>0</v>
      </c>
      <c r="R288" s="200">
        <f>Q288*H288</f>
        <v>0</v>
      </c>
      <c r="S288" s="200">
        <v>0</v>
      </c>
      <c r="T288" s="201">
        <f>S288*H288</f>
        <v>0</v>
      </c>
      <c r="U288" s="34"/>
      <c r="V288" s="34"/>
      <c r="W288" s="34"/>
      <c r="X288" s="34"/>
      <c r="Y288" s="34"/>
      <c r="Z288" s="34"/>
      <c r="AA288" s="34"/>
      <c r="AB288" s="34"/>
      <c r="AC288" s="34"/>
      <c r="AD288" s="34"/>
      <c r="AE288" s="34"/>
      <c r="AR288" s="202" t="s">
        <v>263</v>
      </c>
      <c r="AT288" s="202" t="s">
        <v>182</v>
      </c>
      <c r="AU288" s="202" t="s">
        <v>85</v>
      </c>
      <c r="AY288" s="17" t="s">
        <v>179</v>
      </c>
      <c r="BE288" s="203">
        <f>IF(N288="základní",J288,0)</f>
        <v>0</v>
      </c>
      <c r="BF288" s="203">
        <f>IF(N288="snížená",J288,0)</f>
        <v>0</v>
      </c>
      <c r="BG288" s="203">
        <f>IF(N288="zákl. přenesená",J288,0)</f>
        <v>0</v>
      </c>
      <c r="BH288" s="203">
        <f>IF(N288="sníž. přenesená",J288,0)</f>
        <v>0</v>
      </c>
      <c r="BI288" s="203">
        <f>IF(N288="nulová",J288,0)</f>
        <v>0</v>
      </c>
      <c r="BJ288" s="17" t="s">
        <v>83</v>
      </c>
      <c r="BK288" s="203">
        <f>ROUND(I288*H288,2)</f>
        <v>0</v>
      </c>
      <c r="BL288" s="17" t="s">
        <v>263</v>
      </c>
      <c r="BM288" s="202" t="s">
        <v>4103</v>
      </c>
    </row>
    <row r="289" spans="1:65" s="2" customFormat="1" ht="36">
      <c r="A289" s="34"/>
      <c r="B289" s="35"/>
      <c r="C289" s="230" t="s">
        <v>1202</v>
      </c>
      <c r="D289" s="230" t="s">
        <v>434</v>
      </c>
      <c r="E289" s="231" t="s">
        <v>4104</v>
      </c>
      <c r="F289" s="232" t="s">
        <v>4105</v>
      </c>
      <c r="G289" s="233" t="s">
        <v>3393</v>
      </c>
      <c r="H289" s="234">
        <v>4</v>
      </c>
      <c r="I289" s="235"/>
      <c r="J289" s="236">
        <f>ROUND(I289*H289,2)</f>
        <v>0</v>
      </c>
      <c r="K289" s="232" t="s">
        <v>1</v>
      </c>
      <c r="L289" s="237"/>
      <c r="M289" s="238" t="s">
        <v>1</v>
      </c>
      <c r="N289" s="239" t="s">
        <v>41</v>
      </c>
      <c r="O289" s="71"/>
      <c r="P289" s="200">
        <f>O289*H289</f>
        <v>0</v>
      </c>
      <c r="Q289" s="200">
        <v>0</v>
      </c>
      <c r="R289" s="200">
        <f>Q289*H289</f>
        <v>0</v>
      </c>
      <c r="S289" s="200">
        <v>0</v>
      </c>
      <c r="T289" s="201">
        <f>S289*H289</f>
        <v>0</v>
      </c>
      <c r="U289" s="34"/>
      <c r="V289" s="34"/>
      <c r="W289" s="34"/>
      <c r="X289" s="34"/>
      <c r="Y289" s="34"/>
      <c r="Z289" s="34"/>
      <c r="AA289" s="34"/>
      <c r="AB289" s="34"/>
      <c r="AC289" s="34"/>
      <c r="AD289" s="34"/>
      <c r="AE289" s="34"/>
      <c r="AR289" s="202" t="s">
        <v>1492</v>
      </c>
      <c r="AT289" s="202" t="s">
        <v>434</v>
      </c>
      <c r="AU289" s="202" t="s">
        <v>85</v>
      </c>
      <c r="AY289" s="17" t="s">
        <v>179</v>
      </c>
      <c r="BE289" s="203">
        <f>IF(N289="základní",J289,0)</f>
        <v>0</v>
      </c>
      <c r="BF289" s="203">
        <f>IF(N289="snížená",J289,0)</f>
        <v>0</v>
      </c>
      <c r="BG289" s="203">
        <f>IF(N289="zákl. přenesená",J289,0)</f>
        <v>0</v>
      </c>
      <c r="BH289" s="203">
        <f>IF(N289="sníž. přenesená",J289,0)</f>
        <v>0</v>
      </c>
      <c r="BI289" s="203">
        <f>IF(N289="nulová",J289,0)</f>
        <v>0</v>
      </c>
      <c r="BJ289" s="17" t="s">
        <v>83</v>
      </c>
      <c r="BK289" s="203">
        <f>ROUND(I289*H289,2)</f>
        <v>0</v>
      </c>
      <c r="BL289" s="17" t="s">
        <v>1492</v>
      </c>
      <c r="BM289" s="202" t="s">
        <v>4106</v>
      </c>
    </row>
    <row r="290" spans="1:65" s="14" customFormat="1" ht="11.25">
      <c r="B290" s="219"/>
      <c r="C290" s="220"/>
      <c r="D290" s="204" t="s">
        <v>191</v>
      </c>
      <c r="E290" s="221" t="s">
        <v>1</v>
      </c>
      <c r="F290" s="222" t="s">
        <v>187</v>
      </c>
      <c r="G290" s="220"/>
      <c r="H290" s="223">
        <v>4</v>
      </c>
      <c r="I290" s="224"/>
      <c r="J290" s="220"/>
      <c r="K290" s="220"/>
      <c r="L290" s="225"/>
      <c r="M290" s="226"/>
      <c r="N290" s="227"/>
      <c r="O290" s="227"/>
      <c r="P290" s="227"/>
      <c r="Q290" s="227"/>
      <c r="R290" s="227"/>
      <c r="S290" s="227"/>
      <c r="T290" s="228"/>
      <c r="AT290" s="229" t="s">
        <v>191</v>
      </c>
      <c r="AU290" s="229" t="s">
        <v>85</v>
      </c>
      <c r="AV290" s="14" t="s">
        <v>85</v>
      </c>
      <c r="AW290" s="14" t="s">
        <v>32</v>
      </c>
      <c r="AX290" s="14" t="s">
        <v>76</v>
      </c>
      <c r="AY290" s="229" t="s">
        <v>179</v>
      </c>
    </row>
    <row r="291" spans="1:65" s="2" customFormat="1" ht="36">
      <c r="A291" s="34"/>
      <c r="B291" s="35"/>
      <c r="C291" s="230" t="s">
        <v>1206</v>
      </c>
      <c r="D291" s="230" t="s">
        <v>434</v>
      </c>
      <c r="E291" s="231" t="s">
        <v>4107</v>
      </c>
      <c r="F291" s="232" t="s">
        <v>4108</v>
      </c>
      <c r="G291" s="233" t="s">
        <v>3393</v>
      </c>
      <c r="H291" s="234">
        <v>26</v>
      </c>
      <c r="I291" s="235"/>
      <c r="J291" s="236">
        <f>ROUND(I291*H291,2)</f>
        <v>0</v>
      </c>
      <c r="K291" s="232" t="s">
        <v>1</v>
      </c>
      <c r="L291" s="237"/>
      <c r="M291" s="238" t="s">
        <v>1</v>
      </c>
      <c r="N291" s="239" t="s">
        <v>41</v>
      </c>
      <c r="O291" s="71"/>
      <c r="P291" s="200">
        <f>O291*H291</f>
        <v>0</v>
      </c>
      <c r="Q291" s="200">
        <v>0</v>
      </c>
      <c r="R291" s="200">
        <f>Q291*H291</f>
        <v>0</v>
      </c>
      <c r="S291" s="200">
        <v>0</v>
      </c>
      <c r="T291" s="201">
        <f>S291*H291</f>
        <v>0</v>
      </c>
      <c r="U291" s="34"/>
      <c r="V291" s="34"/>
      <c r="W291" s="34"/>
      <c r="X291" s="34"/>
      <c r="Y291" s="34"/>
      <c r="Z291" s="34"/>
      <c r="AA291" s="34"/>
      <c r="AB291" s="34"/>
      <c r="AC291" s="34"/>
      <c r="AD291" s="34"/>
      <c r="AE291" s="34"/>
      <c r="AR291" s="202" t="s">
        <v>1492</v>
      </c>
      <c r="AT291" s="202" t="s">
        <v>434</v>
      </c>
      <c r="AU291" s="202" t="s">
        <v>85</v>
      </c>
      <c r="AY291" s="17" t="s">
        <v>179</v>
      </c>
      <c r="BE291" s="203">
        <f>IF(N291="základní",J291,0)</f>
        <v>0</v>
      </c>
      <c r="BF291" s="203">
        <f>IF(N291="snížená",J291,0)</f>
        <v>0</v>
      </c>
      <c r="BG291" s="203">
        <f>IF(N291="zákl. přenesená",J291,0)</f>
        <v>0</v>
      </c>
      <c r="BH291" s="203">
        <f>IF(N291="sníž. přenesená",J291,0)</f>
        <v>0</v>
      </c>
      <c r="BI291" s="203">
        <f>IF(N291="nulová",J291,0)</f>
        <v>0</v>
      </c>
      <c r="BJ291" s="17" t="s">
        <v>83</v>
      </c>
      <c r="BK291" s="203">
        <f>ROUND(I291*H291,2)</f>
        <v>0</v>
      </c>
      <c r="BL291" s="17" t="s">
        <v>1492</v>
      </c>
      <c r="BM291" s="202" t="s">
        <v>4109</v>
      </c>
    </row>
    <row r="292" spans="1:65" s="14" customFormat="1" ht="11.25">
      <c r="B292" s="219"/>
      <c r="C292" s="220"/>
      <c r="D292" s="204" t="s">
        <v>191</v>
      </c>
      <c r="E292" s="221" t="s">
        <v>1</v>
      </c>
      <c r="F292" s="222" t="s">
        <v>447</v>
      </c>
      <c r="G292" s="220"/>
      <c r="H292" s="223">
        <v>26</v>
      </c>
      <c r="I292" s="224"/>
      <c r="J292" s="220"/>
      <c r="K292" s="220"/>
      <c r="L292" s="225"/>
      <c r="M292" s="226"/>
      <c r="N292" s="227"/>
      <c r="O292" s="227"/>
      <c r="P292" s="227"/>
      <c r="Q292" s="227"/>
      <c r="R292" s="227"/>
      <c r="S292" s="227"/>
      <c r="T292" s="228"/>
      <c r="AT292" s="229" t="s">
        <v>191</v>
      </c>
      <c r="AU292" s="229" t="s">
        <v>85</v>
      </c>
      <c r="AV292" s="14" t="s">
        <v>85</v>
      </c>
      <c r="AW292" s="14" t="s">
        <v>32</v>
      </c>
      <c r="AX292" s="14" t="s">
        <v>76</v>
      </c>
      <c r="AY292" s="229" t="s">
        <v>179</v>
      </c>
    </row>
    <row r="293" spans="1:65" s="2" customFormat="1" ht="24">
      <c r="A293" s="34"/>
      <c r="B293" s="35"/>
      <c r="C293" s="191" t="s">
        <v>1210</v>
      </c>
      <c r="D293" s="191" t="s">
        <v>182</v>
      </c>
      <c r="E293" s="192" t="s">
        <v>4110</v>
      </c>
      <c r="F293" s="193" t="s">
        <v>4111</v>
      </c>
      <c r="G293" s="194" t="s">
        <v>198</v>
      </c>
      <c r="H293" s="195">
        <v>30</v>
      </c>
      <c r="I293" s="196"/>
      <c r="J293" s="197">
        <f>ROUND(I293*H293,2)</f>
        <v>0</v>
      </c>
      <c r="K293" s="193" t="s">
        <v>186</v>
      </c>
      <c r="L293" s="39"/>
      <c r="M293" s="198" t="s">
        <v>1</v>
      </c>
      <c r="N293" s="199" t="s">
        <v>41</v>
      </c>
      <c r="O293" s="71"/>
      <c r="P293" s="200">
        <f>O293*H293</f>
        <v>0</v>
      </c>
      <c r="Q293" s="200">
        <v>0</v>
      </c>
      <c r="R293" s="200">
        <f>Q293*H293</f>
        <v>0</v>
      </c>
      <c r="S293" s="200">
        <v>0</v>
      </c>
      <c r="T293" s="201">
        <f>S293*H293</f>
        <v>0</v>
      </c>
      <c r="U293" s="34"/>
      <c r="V293" s="34"/>
      <c r="W293" s="34"/>
      <c r="X293" s="34"/>
      <c r="Y293" s="34"/>
      <c r="Z293" s="34"/>
      <c r="AA293" s="34"/>
      <c r="AB293" s="34"/>
      <c r="AC293" s="34"/>
      <c r="AD293" s="34"/>
      <c r="AE293" s="34"/>
      <c r="AR293" s="202" t="s">
        <v>263</v>
      </c>
      <c r="AT293" s="202" t="s">
        <v>182</v>
      </c>
      <c r="AU293" s="202" t="s">
        <v>85</v>
      </c>
      <c r="AY293" s="17" t="s">
        <v>179</v>
      </c>
      <c r="BE293" s="203">
        <f>IF(N293="základní",J293,0)</f>
        <v>0</v>
      </c>
      <c r="BF293" s="203">
        <f>IF(N293="snížená",J293,0)</f>
        <v>0</v>
      </c>
      <c r="BG293" s="203">
        <f>IF(N293="zákl. přenesená",J293,0)</f>
        <v>0</v>
      </c>
      <c r="BH293" s="203">
        <f>IF(N293="sníž. přenesená",J293,0)</f>
        <v>0</v>
      </c>
      <c r="BI293" s="203">
        <f>IF(N293="nulová",J293,0)</f>
        <v>0</v>
      </c>
      <c r="BJ293" s="17" t="s">
        <v>83</v>
      </c>
      <c r="BK293" s="203">
        <f>ROUND(I293*H293,2)</f>
        <v>0</v>
      </c>
      <c r="BL293" s="17" t="s">
        <v>263</v>
      </c>
      <c r="BM293" s="202" t="s">
        <v>4112</v>
      </c>
    </row>
    <row r="294" spans="1:65" s="2" customFormat="1" ht="24">
      <c r="A294" s="34"/>
      <c r="B294" s="35"/>
      <c r="C294" s="230" t="s">
        <v>1214</v>
      </c>
      <c r="D294" s="230" t="s">
        <v>434</v>
      </c>
      <c r="E294" s="231" t="s">
        <v>4113</v>
      </c>
      <c r="F294" s="232" t="s">
        <v>4114</v>
      </c>
      <c r="G294" s="233" t="s">
        <v>3393</v>
      </c>
      <c r="H294" s="234">
        <v>1</v>
      </c>
      <c r="I294" s="235"/>
      <c r="J294" s="236">
        <f>ROUND(I294*H294,2)</f>
        <v>0</v>
      </c>
      <c r="K294" s="232" t="s">
        <v>1</v>
      </c>
      <c r="L294" s="237"/>
      <c r="M294" s="238" t="s">
        <v>1</v>
      </c>
      <c r="N294" s="239" t="s">
        <v>41</v>
      </c>
      <c r="O294" s="71"/>
      <c r="P294" s="200">
        <f>O294*H294</f>
        <v>0</v>
      </c>
      <c r="Q294" s="200">
        <v>0</v>
      </c>
      <c r="R294" s="200">
        <f>Q294*H294</f>
        <v>0</v>
      </c>
      <c r="S294" s="200">
        <v>0</v>
      </c>
      <c r="T294" s="201">
        <f>S294*H294</f>
        <v>0</v>
      </c>
      <c r="U294" s="34"/>
      <c r="V294" s="34"/>
      <c r="W294" s="34"/>
      <c r="X294" s="34"/>
      <c r="Y294" s="34"/>
      <c r="Z294" s="34"/>
      <c r="AA294" s="34"/>
      <c r="AB294" s="34"/>
      <c r="AC294" s="34"/>
      <c r="AD294" s="34"/>
      <c r="AE294" s="34"/>
      <c r="AR294" s="202" t="s">
        <v>1492</v>
      </c>
      <c r="AT294" s="202" t="s">
        <v>434</v>
      </c>
      <c r="AU294" s="202" t="s">
        <v>85</v>
      </c>
      <c r="AY294" s="17" t="s">
        <v>179</v>
      </c>
      <c r="BE294" s="203">
        <f>IF(N294="základní",J294,0)</f>
        <v>0</v>
      </c>
      <c r="BF294" s="203">
        <f>IF(N294="snížená",J294,0)</f>
        <v>0</v>
      </c>
      <c r="BG294" s="203">
        <f>IF(N294="zákl. přenesená",J294,0)</f>
        <v>0</v>
      </c>
      <c r="BH294" s="203">
        <f>IF(N294="sníž. přenesená",J294,0)</f>
        <v>0</v>
      </c>
      <c r="BI294" s="203">
        <f>IF(N294="nulová",J294,0)</f>
        <v>0</v>
      </c>
      <c r="BJ294" s="17" t="s">
        <v>83</v>
      </c>
      <c r="BK294" s="203">
        <f>ROUND(I294*H294,2)</f>
        <v>0</v>
      </c>
      <c r="BL294" s="17" t="s">
        <v>1492</v>
      </c>
      <c r="BM294" s="202" t="s">
        <v>4115</v>
      </c>
    </row>
    <row r="295" spans="1:65" s="14" customFormat="1" ht="11.25">
      <c r="B295" s="219"/>
      <c r="C295" s="220"/>
      <c r="D295" s="204" t="s">
        <v>191</v>
      </c>
      <c r="E295" s="221" t="s">
        <v>1</v>
      </c>
      <c r="F295" s="222" t="s">
        <v>83</v>
      </c>
      <c r="G295" s="220"/>
      <c r="H295" s="223">
        <v>1</v>
      </c>
      <c r="I295" s="224"/>
      <c r="J295" s="220"/>
      <c r="K295" s="220"/>
      <c r="L295" s="225"/>
      <c r="M295" s="226"/>
      <c r="N295" s="227"/>
      <c r="O295" s="227"/>
      <c r="P295" s="227"/>
      <c r="Q295" s="227"/>
      <c r="R295" s="227"/>
      <c r="S295" s="227"/>
      <c r="T295" s="228"/>
      <c r="AT295" s="229" t="s">
        <v>191</v>
      </c>
      <c r="AU295" s="229" t="s">
        <v>85</v>
      </c>
      <c r="AV295" s="14" t="s">
        <v>85</v>
      </c>
      <c r="AW295" s="14" t="s">
        <v>32</v>
      </c>
      <c r="AX295" s="14" t="s">
        <v>76</v>
      </c>
      <c r="AY295" s="229" t="s">
        <v>179</v>
      </c>
    </row>
    <row r="296" spans="1:65" s="2" customFormat="1" ht="24">
      <c r="A296" s="34"/>
      <c r="B296" s="35"/>
      <c r="C296" s="230" t="s">
        <v>1218</v>
      </c>
      <c r="D296" s="230" t="s">
        <v>434</v>
      </c>
      <c r="E296" s="231" t="s">
        <v>4116</v>
      </c>
      <c r="F296" s="232" t="s">
        <v>4117</v>
      </c>
      <c r="G296" s="233" t="s">
        <v>3393</v>
      </c>
      <c r="H296" s="234">
        <v>1</v>
      </c>
      <c r="I296" s="235"/>
      <c r="J296" s="236">
        <f>ROUND(I296*H296,2)</f>
        <v>0</v>
      </c>
      <c r="K296" s="232" t="s">
        <v>1</v>
      </c>
      <c r="L296" s="237"/>
      <c r="M296" s="238" t="s">
        <v>1</v>
      </c>
      <c r="N296" s="239" t="s">
        <v>41</v>
      </c>
      <c r="O296" s="71"/>
      <c r="P296" s="200">
        <f>O296*H296</f>
        <v>0</v>
      </c>
      <c r="Q296" s="200">
        <v>0</v>
      </c>
      <c r="R296" s="200">
        <f>Q296*H296</f>
        <v>0</v>
      </c>
      <c r="S296" s="200">
        <v>0</v>
      </c>
      <c r="T296" s="201">
        <f>S296*H296</f>
        <v>0</v>
      </c>
      <c r="U296" s="34"/>
      <c r="V296" s="34"/>
      <c r="W296" s="34"/>
      <c r="X296" s="34"/>
      <c r="Y296" s="34"/>
      <c r="Z296" s="34"/>
      <c r="AA296" s="34"/>
      <c r="AB296" s="34"/>
      <c r="AC296" s="34"/>
      <c r="AD296" s="34"/>
      <c r="AE296" s="34"/>
      <c r="AR296" s="202" t="s">
        <v>1492</v>
      </c>
      <c r="AT296" s="202" t="s">
        <v>434</v>
      </c>
      <c r="AU296" s="202" t="s">
        <v>85</v>
      </c>
      <c r="AY296" s="17" t="s">
        <v>179</v>
      </c>
      <c r="BE296" s="203">
        <f>IF(N296="základní",J296,0)</f>
        <v>0</v>
      </c>
      <c r="BF296" s="203">
        <f>IF(N296="snížená",J296,0)</f>
        <v>0</v>
      </c>
      <c r="BG296" s="203">
        <f>IF(N296="zákl. přenesená",J296,0)</f>
        <v>0</v>
      </c>
      <c r="BH296" s="203">
        <f>IF(N296="sníž. přenesená",J296,0)</f>
        <v>0</v>
      </c>
      <c r="BI296" s="203">
        <f>IF(N296="nulová",J296,0)</f>
        <v>0</v>
      </c>
      <c r="BJ296" s="17" t="s">
        <v>83</v>
      </c>
      <c r="BK296" s="203">
        <f>ROUND(I296*H296,2)</f>
        <v>0</v>
      </c>
      <c r="BL296" s="17" t="s">
        <v>1492</v>
      </c>
      <c r="BM296" s="202" t="s">
        <v>4118</v>
      </c>
    </row>
    <row r="297" spans="1:65" s="14" customFormat="1" ht="11.25">
      <c r="B297" s="219"/>
      <c r="C297" s="220"/>
      <c r="D297" s="204" t="s">
        <v>191</v>
      </c>
      <c r="E297" s="221" t="s">
        <v>1</v>
      </c>
      <c r="F297" s="222" t="s">
        <v>83</v>
      </c>
      <c r="G297" s="220"/>
      <c r="H297" s="223">
        <v>1</v>
      </c>
      <c r="I297" s="224"/>
      <c r="J297" s="220"/>
      <c r="K297" s="220"/>
      <c r="L297" s="225"/>
      <c r="M297" s="226"/>
      <c r="N297" s="227"/>
      <c r="O297" s="227"/>
      <c r="P297" s="227"/>
      <c r="Q297" s="227"/>
      <c r="R297" s="227"/>
      <c r="S297" s="227"/>
      <c r="T297" s="228"/>
      <c r="AT297" s="229" t="s">
        <v>191</v>
      </c>
      <c r="AU297" s="229" t="s">
        <v>85</v>
      </c>
      <c r="AV297" s="14" t="s">
        <v>85</v>
      </c>
      <c r="AW297" s="14" t="s">
        <v>32</v>
      </c>
      <c r="AX297" s="14" t="s">
        <v>76</v>
      </c>
      <c r="AY297" s="229" t="s">
        <v>179</v>
      </c>
    </row>
    <row r="298" spans="1:65" s="2" customFormat="1" ht="24">
      <c r="A298" s="34"/>
      <c r="B298" s="35"/>
      <c r="C298" s="191" t="s">
        <v>884</v>
      </c>
      <c r="D298" s="191" t="s">
        <v>182</v>
      </c>
      <c r="E298" s="192" t="s">
        <v>4119</v>
      </c>
      <c r="F298" s="193" t="s">
        <v>4120</v>
      </c>
      <c r="G298" s="194" t="s">
        <v>198</v>
      </c>
      <c r="H298" s="195">
        <v>2</v>
      </c>
      <c r="I298" s="196"/>
      <c r="J298" s="197">
        <f>ROUND(I298*H298,2)</f>
        <v>0</v>
      </c>
      <c r="K298" s="193" t="s">
        <v>186</v>
      </c>
      <c r="L298" s="39"/>
      <c r="M298" s="198" t="s">
        <v>1</v>
      </c>
      <c r="N298" s="199" t="s">
        <v>41</v>
      </c>
      <c r="O298" s="71"/>
      <c r="P298" s="200">
        <f>O298*H298</f>
        <v>0</v>
      </c>
      <c r="Q298" s="200">
        <v>0</v>
      </c>
      <c r="R298" s="200">
        <f>Q298*H298</f>
        <v>0</v>
      </c>
      <c r="S298" s="200">
        <v>0</v>
      </c>
      <c r="T298" s="201">
        <f>S298*H298</f>
        <v>0</v>
      </c>
      <c r="U298" s="34"/>
      <c r="V298" s="34"/>
      <c r="W298" s="34"/>
      <c r="X298" s="34"/>
      <c r="Y298" s="34"/>
      <c r="Z298" s="34"/>
      <c r="AA298" s="34"/>
      <c r="AB298" s="34"/>
      <c r="AC298" s="34"/>
      <c r="AD298" s="34"/>
      <c r="AE298" s="34"/>
      <c r="AR298" s="202" t="s">
        <v>263</v>
      </c>
      <c r="AT298" s="202" t="s">
        <v>182</v>
      </c>
      <c r="AU298" s="202" t="s">
        <v>85</v>
      </c>
      <c r="AY298" s="17" t="s">
        <v>179</v>
      </c>
      <c r="BE298" s="203">
        <f>IF(N298="základní",J298,0)</f>
        <v>0</v>
      </c>
      <c r="BF298" s="203">
        <f>IF(N298="snížená",J298,0)</f>
        <v>0</v>
      </c>
      <c r="BG298" s="203">
        <f>IF(N298="zákl. přenesená",J298,0)</f>
        <v>0</v>
      </c>
      <c r="BH298" s="203">
        <f>IF(N298="sníž. přenesená",J298,0)</f>
        <v>0</v>
      </c>
      <c r="BI298" s="203">
        <f>IF(N298="nulová",J298,0)</f>
        <v>0</v>
      </c>
      <c r="BJ298" s="17" t="s">
        <v>83</v>
      </c>
      <c r="BK298" s="203">
        <f>ROUND(I298*H298,2)</f>
        <v>0</v>
      </c>
      <c r="BL298" s="17" t="s">
        <v>263</v>
      </c>
      <c r="BM298" s="202" t="s">
        <v>4121</v>
      </c>
    </row>
    <row r="299" spans="1:65" s="2" customFormat="1" ht="16.5" customHeight="1">
      <c r="A299" s="34"/>
      <c r="B299" s="35"/>
      <c r="C299" s="230" t="s">
        <v>896</v>
      </c>
      <c r="D299" s="230" t="s">
        <v>434</v>
      </c>
      <c r="E299" s="231" t="s">
        <v>4122</v>
      </c>
      <c r="F299" s="232" t="s">
        <v>4123</v>
      </c>
      <c r="G299" s="233" t="s">
        <v>3393</v>
      </c>
      <c r="H299" s="234">
        <v>3</v>
      </c>
      <c r="I299" s="235"/>
      <c r="J299" s="236">
        <f>ROUND(I299*H299,2)</f>
        <v>0</v>
      </c>
      <c r="K299" s="232" t="s">
        <v>1</v>
      </c>
      <c r="L299" s="237"/>
      <c r="M299" s="238" t="s">
        <v>1</v>
      </c>
      <c r="N299" s="239" t="s">
        <v>41</v>
      </c>
      <c r="O299" s="71"/>
      <c r="P299" s="200">
        <f>O299*H299</f>
        <v>0</v>
      </c>
      <c r="Q299" s="200">
        <v>0</v>
      </c>
      <c r="R299" s="200">
        <f>Q299*H299</f>
        <v>0</v>
      </c>
      <c r="S299" s="200">
        <v>0</v>
      </c>
      <c r="T299" s="201">
        <f>S299*H299</f>
        <v>0</v>
      </c>
      <c r="U299" s="34"/>
      <c r="V299" s="34"/>
      <c r="W299" s="34"/>
      <c r="X299" s="34"/>
      <c r="Y299" s="34"/>
      <c r="Z299" s="34"/>
      <c r="AA299" s="34"/>
      <c r="AB299" s="34"/>
      <c r="AC299" s="34"/>
      <c r="AD299" s="34"/>
      <c r="AE299" s="34"/>
      <c r="AR299" s="202" t="s">
        <v>1492</v>
      </c>
      <c r="AT299" s="202" t="s">
        <v>434</v>
      </c>
      <c r="AU299" s="202" t="s">
        <v>85</v>
      </c>
      <c r="AY299" s="17" t="s">
        <v>179</v>
      </c>
      <c r="BE299" s="203">
        <f>IF(N299="základní",J299,0)</f>
        <v>0</v>
      </c>
      <c r="BF299" s="203">
        <f>IF(N299="snížená",J299,0)</f>
        <v>0</v>
      </c>
      <c r="BG299" s="203">
        <f>IF(N299="zákl. přenesená",J299,0)</f>
        <v>0</v>
      </c>
      <c r="BH299" s="203">
        <f>IF(N299="sníž. přenesená",J299,0)</f>
        <v>0</v>
      </c>
      <c r="BI299" s="203">
        <f>IF(N299="nulová",J299,0)</f>
        <v>0</v>
      </c>
      <c r="BJ299" s="17" t="s">
        <v>83</v>
      </c>
      <c r="BK299" s="203">
        <f>ROUND(I299*H299,2)</f>
        <v>0</v>
      </c>
      <c r="BL299" s="17" t="s">
        <v>1492</v>
      </c>
      <c r="BM299" s="202" t="s">
        <v>4124</v>
      </c>
    </row>
    <row r="300" spans="1:65" s="14" customFormat="1" ht="11.25">
      <c r="B300" s="219"/>
      <c r="C300" s="220"/>
      <c r="D300" s="204" t="s">
        <v>191</v>
      </c>
      <c r="E300" s="221" t="s">
        <v>1</v>
      </c>
      <c r="F300" s="222" t="s">
        <v>180</v>
      </c>
      <c r="G300" s="220"/>
      <c r="H300" s="223">
        <v>3</v>
      </c>
      <c r="I300" s="224"/>
      <c r="J300" s="220"/>
      <c r="K300" s="220"/>
      <c r="L300" s="225"/>
      <c r="M300" s="226"/>
      <c r="N300" s="227"/>
      <c r="O300" s="227"/>
      <c r="P300" s="227"/>
      <c r="Q300" s="227"/>
      <c r="R300" s="227"/>
      <c r="S300" s="227"/>
      <c r="T300" s="228"/>
      <c r="AT300" s="229" t="s">
        <v>191</v>
      </c>
      <c r="AU300" s="229" t="s">
        <v>85</v>
      </c>
      <c r="AV300" s="14" t="s">
        <v>85</v>
      </c>
      <c r="AW300" s="14" t="s">
        <v>32</v>
      </c>
      <c r="AX300" s="14" t="s">
        <v>76</v>
      </c>
      <c r="AY300" s="229" t="s">
        <v>179</v>
      </c>
    </row>
    <row r="301" spans="1:65" s="2" customFormat="1" ht="24">
      <c r="A301" s="34"/>
      <c r="B301" s="35"/>
      <c r="C301" s="191" t="s">
        <v>923</v>
      </c>
      <c r="D301" s="191" t="s">
        <v>182</v>
      </c>
      <c r="E301" s="192" t="s">
        <v>3978</v>
      </c>
      <c r="F301" s="193" t="s">
        <v>3979</v>
      </c>
      <c r="G301" s="194" t="s">
        <v>198</v>
      </c>
      <c r="H301" s="195">
        <v>3</v>
      </c>
      <c r="I301" s="196"/>
      <c r="J301" s="197">
        <f>ROUND(I301*H301,2)</f>
        <v>0</v>
      </c>
      <c r="K301" s="193" t="s">
        <v>186</v>
      </c>
      <c r="L301" s="39"/>
      <c r="M301" s="198" t="s">
        <v>1</v>
      </c>
      <c r="N301" s="199" t="s">
        <v>41</v>
      </c>
      <c r="O301" s="71"/>
      <c r="P301" s="200">
        <f>O301*H301</f>
        <v>0</v>
      </c>
      <c r="Q301" s="200">
        <v>0</v>
      </c>
      <c r="R301" s="200">
        <f>Q301*H301</f>
        <v>0</v>
      </c>
      <c r="S301" s="200">
        <v>0</v>
      </c>
      <c r="T301" s="201">
        <f>S301*H301</f>
        <v>0</v>
      </c>
      <c r="U301" s="34"/>
      <c r="V301" s="34"/>
      <c r="W301" s="34"/>
      <c r="X301" s="34"/>
      <c r="Y301" s="34"/>
      <c r="Z301" s="34"/>
      <c r="AA301" s="34"/>
      <c r="AB301" s="34"/>
      <c r="AC301" s="34"/>
      <c r="AD301" s="34"/>
      <c r="AE301" s="34"/>
      <c r="AR301" s="202" t="s">
        <v>263</v>
      </c>
      <c r="AT301" s="202" t="s">
        <v>182</v>
      </c>
      <c r="AU301" s="202" t="s">
        <v>85</v>
      </c>
      <c r="AY301" s="17" t="s">
        <v>179</v>
      </c>
      <c r="BE301" s="203">
        <f>IF(N301="základní",J301,0)</f>
        <v>0</v>
      </c>
      <c r="BF301" s="203">
        <f>IF(N301="snížená",J301,0)</f>
        <v>0</v>
      </c>
      <c r="BG301" s="203">
        <f>IF(N301="zákl. přenesená",J301,0)</f>
        <v>0</v>
      </c>
      <c r="BH301" s="203">
        <f>IF(N301="sníž. přenesená",J301,0)</f>
        <v>0</v>
      </c>
      <c r="BI301" s="203">
        <f>IF(N301="nulová",J301,0)</f>
        <v>0</v>
      </c>
      <c r="BJ301" s="17" t="s">
        <v>83</v>
      </c>
      <c r="BK301" s="203">
        <f>ROUND(I301*H301,2)</f>
        <v>0</v>
      </c>
      <c r="BL301" s="17" t="s">
        <v>263</v>
      </c>
      <c r="BM301" s="202" t="s">
        <v>4125</v>
      </c>
    </row>
    <row r="302" spans="1:65" s="2" customFormat="1" ht="33" customHeight="1">
      <c r="A302" s="34"/>
      <c r="B302" s="35"/>
      <c r="C302" s="230" t="s">
        <v>1251</v>
      </c>
      <c r="D302" s="230" t="s">
        <v>434</v>
      </c>
      <c r="E302" s="231" t="s">
        <v>4126</v>
      </c>
      <c r="F302" s="232" t="s">
        <v>4127</v>
      </c>
      <c r="G302" s="233" t="s">
        <v>198</v>
      </c>
      <c r="H302" s="234">
        <v>1</v>
      </c>
      <c r="I302" s="235"/>
      <c r="J302" s="236">
        <f>ROUND(I302*H302,2)</f>
        <v>0</v>
      </c>
      <c r="K302" s="232" t="s">
        <v>1</v>
      </c>
      <c r="L302" s="237"/>
      <c r="M302" s="238" t="s">
        <v>1</v>
      </c>
      <c r="N302" s="239" t="s">
        <v>41</v>
      </c>
      <c r="O302" s="71"/>
      <c r="P302" s="200">
        <f>O302*H302</f>
        <v>0</v>
      </c>
      <c r="Q302" s="200">
        <v>0</v>
      </c>
      <c r="R302" s="200">
        <f>Q302*H302</f>
        <v>0</v>
      </c>
      <c r="S302" s="200">
        <v>0</v>
      </c>
      <c r="T302" s="201">
        <f>S302*H302</f>
        <v>0</v>
      </c>
      <c r="U302" s="34"/>
      <c r="V302" s="34"/>
      <c r="W302" s="34"/>
      <c r="X302" s="34"/>
      <c r="Y302" s="34"/>
      <c r="Z302" s="34"/>
      <c r="AA302" s="34"/>
      <c r="AB302" s="34"/>
      <c r="AC302" s="34"/>
      <c r="AD302" s="34"/>
      <c r="AE302" s="34"/>
      <c r="AR302" s="202" t="s">
        <v>2217</v>
      </c>
      <c r="AT302" s="202" t="s">
        <v>434</v>
      </c>
      <c r="AU302" s="202" t="s">
        <v>85</v>
      </c>
      <c r="AY302" s="17" t="s">
        <v>179</v>
      </c>
      <c r="BE302" s="203">
        <f>IF(N302="základní",J302,0)</f>
        <v>0</v>
      </c>
      <c r="BF302" s="203">
        <f>IF(N302="snížená",J302,0)</f>
        <v>0</v>
      </c>
      <c r="BG302" s="203">
        <f>IF(N302="zákl. přenesená",J302,0)</f>
        <v>0</v>
      </c>
      <c r="BH302" s="203">
        <f>IF(N302="sníž. přenesená",J302,0)</f>
        <v>0</v>
      </c>
      <c r="BI302" s="203">
        <f>IF(N302="nulová",J302,0)</f>
        <v>0</v>
      </c>
      <c r="BJ302" s="17" t="s">
        <v>83</v>
      </c>
      <c r="BK302" s="203">
        <f>ROUND(I302*H302,2)</f>
        <v>0</v>
      </c>
      <c r="BL302" s="17" t="s">
        <v>988</v>
      </c>
      <c r="BM302" s="202" t="s">
        <v>4128</v>
      </c>
    </row>
    <row r="303" spans="1:65" s="14" customFormat="1" ht="11.25">
      <c r="B303" s="219"/>
      <c r="C303" s="220"/>
      <c r="D303" s="204" t="s">
        <v>191</v>
      </c>
      <c r="E303" s="221" t="s">
        <v>1</v>
      </c>
      <c r="F303" s="222" t="s">
        <v>83</v>
      </c>
      <c r="G303" s="220"/>
      <c r="H303" s="223">
        <v>1</v>
      </c>
      <c r="I303" s="224"/>
      <c r="J303" s="220"/>
      <c r="K303" s="220"/>
      <c r="L303" s="225"/>
      <c r="M303" s="226"/>
      <c r="N303" s="227"/>
      <c r="O303" s="227"/>
      <c r="P303" s="227"/>
      <c r="Q303" s="227"/>
      <c r="R303" s="227"/>
      <c r="S303" s="227"/>
      <c r="T303" s="228"/>
      <c r="AT303" s="229" t="s">
        <v>191</v>
      </c>
      <c r="AU303" s="229" t="s">
        <v>85</v>
      </c>
      <c r="AV303" s="14" t="s">
        <v>85</v>
      </c>
      <c r="AW303" s="14" t="s">
        <v>32</v>
      </c>
      <c r="AX303" s="14" t="s">
        <v>76</v>
      </c>
      <c r="AY303" s="229" t="s">
        <v>179</v>
      </c>
    </row>
    <row r="304" spans="1:65" s="2" customFormat="1" ht="24">
      <c r="A304" s="34"/>
      <c r="B304" s="35"/>
      <c r="C304" s="191" t="s">
        <v>1259</v>
      </c>
      <c r="D304" s="191" t="s">
        <v>182</v>
      </c>
      <c r="E304" s="192" t="s">
        <v>4041</v>
      </c>
      <c r="F304" s="193" t="s">
        <v>3973</v>
      </c>
      <c r="G304" s="194" t="s">
        <v>198</v>
      </c>
      <c r="H304" s="195">
        <v>1</v>
      </c>
      <c r="I304" s="196"/>
      <c r="J304" s="197">
        <f>ROUND(I304*H304,2)</f>
        <v>0</v>
      </c>
      <c r="K304" s="193" t="s">
        <v>186</v>
      </c>
      <c r="L304" s="39"/>
      <c r="M304" s="198" t="s">
        <v>1</v>
      </c>
      <c r="N304" s="199" t="s">
        <v>41</v>
      </c>
      <c r="O304" s="71"/>
      <c r="P304" s="200">
        <f>O304*H304</f>
        <v>0</v>
      </c>
      <c r="Q304" s="200">
        <v>0</v>
      </c>
      <c r="R304" s="200">
        <f>Q304*H304</f>
        <v>0</v>
      </c>
      <c r="S304" s="200">
        <v>0</v>
      </c>
      <c r="T304" s="201">
        <f>S304*H304</f>
        <v>0</v>
      </c>
      <c r="U304" s="34"/>
      <c r="V304" s="34"/>
      <c r="W304" s="34"/>
      <c r="X304" s="34"/>
      <c r="Y304" s="34"/>
      <c r="Z304" s="34"/>
      <c r="AA304" s="34"/>
      <c r="AB304" s="34"/>
      <c r="AC304" s="34"/>
      <c r="AD304" s="34"/>
      <c r="AE304" s="34"/>
      <c r="AR304" s="202" t="s">
        <v>263</v>
      </c>
      <c r="AT304" s="202" t="s">
        <v>182</v>
      </c>
      <c r="AU304" s="202" t="s">
        <v>85</v>
      </c>
      <c r="AY304" s="17" t="s">
        <v>179</v>
      </c>
      <c r="BE304" s="203">
        <f>IF(N304="základní",J304,0)</f>
        <v>0</v>
      </c>
      <c r="BF304" s="203">
        <f>IF(N304="snížená",J304,0)</f>
        <v>0</v>
      </c>
      <c r="BG304" s="203">
        <f>IF(N304="zákl. přenesená",J304,0)</f>
        <v>0</v>
      </c>
      <c r="BH304" s="203">
        <f>IF(N304="sníž. přenesená",J304,0)</f>
        <v>0</v>
      </c>
      <c r="BI304" s="203">
        <f>IF(N304="nulová",J304,0)</f>
        <v>0</v>
      </c>
      <c r="BJ304" s="17" t="s">
        <v>83</v>
      </c>
      <c r="BK304" s="203">
        <f>ROUND(I304*H304,2)</f>
        <v>0</v>
      </c>
      <c r="BL304" s="17" t="s">
        <v>263</v>
      </c>
      <c r="BM304" s="202" t="s">
        <v>4129</v>
      </c>
    </row>
    <row r="305" spans="1:65" s="2" customFormat="1" ht="21.75" customHeight="1">
      <c r="A305" s="34"/>
      <c r="B305" s="35"/>
      <c r="C305" s="230" t="s">
        <v>1267</v>
      </c>
      <c r="D305" s="230" t="s">
        <v>434</v>
      </c>
      <c r="E305" s="231" t="s">
        <v>4130</v>
      </c>
      <c r="F305" s="232" t="s">
        <v>4131</v>
      </c>
      <c r="G305" s="233" t="s">
        <v>198</v>
      </c>
      <c r="H305" s="234">
        <v>1</v>
      </c>
      <c r="I305" s="235"/>
      <c r="J305" s="236">
        <f>ROUND(I305*H305,2)</f>
        <v>0</v>
      </c>
      <c r="K305" s="232" t="s">
        <v>1</v>
      </c>
      <c r="L305" s="237"/>
      <c r="M305" s="238" t="s">
        <v>1</v>
      </c>
      <c r="N305" s="239" t="s">
        <v>41</v>
      </c>
      <c r="O305" s="71"/>
      <c r="P305" s="200">
        <f>O305*H305</f>
        <v>0</v>
      </c>
      <c r="Q305" s="200">
        <v>2.1000000000000001E-4</v>
      </c>
      <c r="R305" s="200">
        <f>Q305*H305</f>
        <v>2.1000000000000001E-4</v>
      </c>
      <c r="S305" s="200">
        <v>0</v>
      </c>
      <c r="T305" s="201">
        <f>S305*H305</f>
        <v>0</v>
      </c>
      <c r="U305" s="34"/>
      <c r="V305" s="34"/>
      <c r="W305" s="34"/>
      <c r="X305" s="34"/>
      <c r="Y305" s="34"/>
      <c r="Z305" s="34"/>
      <c r="AA305" s="34"/>
      <c r="AB305" s="34"/>
      <c r="AC305" s="34"/>
      <c r="AD305" s="34"/>
      <c r="AE305" s="34"/>
      <c r="AR305" s="202" t="s">
        <v>2217</v>
      </c>
      <c r="AT305" s="202" t="s">
        <v>434</v>
      </c>
      <c r="AU305" s="202" t="s">
        <v>85</v>
      </c>
      <c r="AY305" s="17" t="s">
        <v>179</v>
      </c>
      <c r="BE305" s="203">
        <f>IF(N305="základní",J305,0)</f>
        <v>0</v>
      </c>
      <c r="BF305" s="203">
        <f>IF(N305="snížená",J305,0)</f>
        <v>0</v>
      </c>
      <c r="BG305" s="203">
        <f>IF(N305="zákl. přenesená",J305,0)</f>
        <v>0</v>
      </c>
      <c r="BH305" s="203">
        <f>IF(N305="sníž. přenesená",J305,0)</f>
        <v>0</v>
      </c>
      <c r="BI305" s="203">
        <f>IF(N305="nulová",J305,0)</f>
        <v>0</v>
      </c>
      <c r="BJ305" s="17" t="s">
        <v>83</v>
      </c>
      <c r="BK305" s="203">
        <f>ROUND(I305*H305,2)</f>
        <v>0</v>
      </c>
      <c r="BL305" s="17" t="s">
        <v>988</v>
      </c>
      <c r="BM305" s="202" t="s">
        <v>4132</v>
      </c>
    </row>
    <row r="306" spans="1:65" s="14" customFormat="1" ht="11.25">
      <c r="B306" s="219"/>
      <c r="C306" s="220"/>
      <c r="D306" s="204" t="s">
        <v>191</v>
      </c>
      <c r="E306" s="221" t="s">
        <v>1</v>
      </c>
      <c r="F306" s="222" t="s">
        <v>83</v>
      </c>
      <c r="G306" s="220"/>
      <c r="H306" s="223">
        <v>1</v>
      </c>
      <c r="I306" s="224"/>
      <c r="J306" s="220"/>
      <c r="K306" s="220"/>
      <c r="L306" s="225"/>
      <c r="M306" s="226"/>
      <c r="N306" s="227"/>
      <c r="O306" s="227"/>
      <c r="P306" s="227"/>
      <c r="Q306" s="227"/>
      <c r="R306" s="227"/>
      <c r="S306" s="227"/>
      <c r="T306" s="228"/>
      <c r="AT306" s="229" t="s">
        <v>191</v>
      </c>
      <c r="AU306" s="229" t="s">
        <v>85</v>
      </c>
      <c r="AV306" s="14" t="s">
        <v>85</v>
      </c>
      <c r="AW306" s="14" t="s">
        <v>32</v>
      </c>
      <c r="AX306" s="14" t="s">
        <v>76</v>
      </c>
      <c r="AY306" s="229" t="s">
        <v>179</v>
      </c>
    </row>
    <row r="307" spans="1:65" s="2" customFormat="1" ht="24">
      <c r="A307" s="34"/>
      <c r="B307" s="35"/>
      <c r="C307" s="191" t="s">
        <v>1271</v>
      </c>
      <c r="D307" s="191" t="s">
        <v>182</v>
      </c>
      <c r="E307" s="192" t="s">
        <v>4133</v>
      </c>
      <c r="F307" s="193" t="s">
        <v>4134</v>
      </c>
      <c r="G307" s="194" t="s">
        <v>198</v>
      </c>
      <c r="H307" s="195">
        <v>1</v>
      </c>
      <c r="I307" s="196"/>
      <c r="J307" s="197">
        <f>ROUND(I307*H307,2)</f>
        <v>0</v>
      </c>
      <c r="K307" s="193" t="s">
        <v>186</v>
      </c>
      <c r="L307" s="39"/>
      <c r="M307" s="198" t="s">
        <v>1</v>
      </c>
      <c r="N307" s="199" t="s">
        <v>41</v>
      </c>
      <c r="O307" s="71"/>
      <c r="P307" s="200">
        <f>O307*H307</f>
        <v>0</v>
      </c>
      <c r="Q307" s="200">
        <v>0</v>
      </c>
      <c r="R307" s="200">
        <f>Q307*H307</f>
        <v>0</v>
      </c>
      <c r="S307" s="200">
        <v>0</v>
      </c>
      <c r="T307" s="201">
        <f>S307*H307</f>
        <v>0</v>
      </c>
      <c r="U307" s="34"/>
      <c r="V307" s="34"/>
      <c r="W307" s="34"/>
      <c r="X307" s="34"/>
      <c r="Y307" s="34"/>
      <c r="Z307" s="34"/>
      <c r="AA307" s="34"/>
      <c r="AB307" s="34"/>
      <c r="AC307" s="34"/>
      <c r="AD307" s="34"/>
      <c r="AE307" s="34"/>
      <c r="AR307" s="202" t="s">
        <v>988</v>
      </c>
      <c r="AT307" s="202" t="s">
        <v>182</v>
      </c>
      <c r="AU307" s="202" t="s">
        <v>85</v>
      </c>
      <c r="AY307" s="17" t="s">
        <v>179</v>
      </c>
      <c r="BE307" s="203">
        <f>IF(N307="základní",J307,0)</f>
        <v>0</v>
      </c>
      <c r="BF307" s="203">
        <f>IF(N307="snížená",J307,0)</f>
        <v>0</v>
      </c>
      <c r="BG307" s="203">
        <f>IF(N307="zákl. přenesená",J307,0)</f>
        <v>0</v>
      </c>
      <c r="BH307" s="203">
        <f>IF(N307="sníž. přenesená",J307,0)</f>
        <v>0</v>
      </c>
      <c r="BI307" s="203">
        <f>IF(N307="nulová",J307,0)</f>
        <v>0</v>
      </c>
      <c r="BJ307" s="17" t="s">
        <v>83</v>
      </c>
      <c r="BK307" s="203">
        <f>ROUND(I307*H307,2)</f>
        <v>0</v>
      </c>
      <c r="BL307" s="17" t="s">
        <v>988</v>
      </c>
      <c r="BM307" s="202" t="s">
        <v>4135</v>
      </c>
    </row>
    <row r="308" spans="1:65" s="2" customFormat="1" ht="24">
      <c r="A308" s="34"/>
      <c r="B308" s="35"/>
      <c r="C308" s="230" t="s">
        <v>1275</v>
      </c>
      <c r="D308" s="230" t="s">
        <v>434</v>
      </c>
      <c r="E308" s="231" t="s">
        <v>3987</v>
      </c>
      <c r="F308" s="232" t="s">
        <v>3988</v>
      </c>
      <c r="G308" s="233" t="s">
        <v>198</v>
      </c>
      <c r="H308" s="234">
        <v>87</v>
      </c>
      <c r="I308" s="235"/>
      <c r="J308" s="236">
        <f>ROUND(I308*H308,2)</f>
        <v>0</v>
      </c>
      <c r="K308" s="232" t="s">
        <v>186</v>
      </c>
      <c r="L308" s="237"/>
      <c r="M308" s="238" t="s">
        <v>1</v>
      </c>
      <c r="N308" s="239" t="s">
        <v>41</v>
      </c>
      <c r="O308" s="71"/>
      <c r="P308" s="200">
        <f>O308*H308</f>
        <v>0</v>
      </c>
      <c r="Q308" s="200">
        <v>1.0000000000000001E-5</v>
      </c>
      <c r="R308" s="200">
        <f>Q308*H308</f>
        <v>8.7000000000000011E-4</v>
      </c>
      <c r="S308" s="200">
        <v>0</v>
      </c>
      <c r="T308" s="201">
        <f>S308*H308</f>
        <v>0</v>
      </c>
      <c r="U308" s="34"/>
      <c r="V308" s="34"/>
      <c r="W308" s="34"/>
      <c r="X308" s="34"/>
      <c r="Y308" s="34"/>
      <c r="Z308" s="34"/>
      <c r="AA308" s="34"/>
      <c r="AB308" s="34"/>
      <c r="AC308" s="34"/>
      <c r="AD308" s="34"/>
      <c r="AE308" s="34"/>
      <c r="AR308" s="202" t="s">
        <v>221</v>
      </c>
      <c r="AT308" s="202" t="s">
        <v>434</v>
      </c>
      <c r="AU308" s="202" t="s">
        <v>85</v>
      </c>
      <c r="AY308" s="17" t="s">
        <v>179</v>
      </c>
      <c r="BE308" s="203">
        <f>IF(N308="základní",J308,0)</f>
        <v>0</v>
      </c>
      <c r="BF308" s="203">
        <f>IF(N308="snížená",J308,0)</f>
        <v>0</v>
      </c>
      <c r="BG308" s="203">
        <f>IF(N308="zákl. přenesená",J308,0)</f>
        <v>0</v>
      </c>
      <c r="BH308" s="203">
        <f>IF(N308="sníž. přenesená",J308,0)</f>
        <v>0</v>
      </c>
      <c r="BI308" s="203">
        <f>IF(N308="nulová",J308,0)</f>
        <v>0</v>
      </c>
      <c r="BJ308" s="17" t="s">
        <v>83</v>
      </c>
      <c r="BK308" s="203">
        <f>ROUND(I308*H308,2)</f>
        <v>0</v>
      </c>
      <c r="BL308" s="17" t="s">
        <v>187</v>
      </c>
      <c r="BM308" s="202" t="s">
        <v>4136</v>
      </c>
    </row>
    <row r="309" spans="1:65" s="14" customFormat="1" ht="11.25">
      <c r="B309" s="219"/>
      <c r="C309" s="220"/>
      <c r="D309" s="204" t="s">
        <v>191</v>
      </c>
      <c r="E309" s="221" t="s">
        <v>1</v>
      </c>
      <c r="F309" s="222" t="s">
        <v>4137</v>
      </c>
      <c r="G309" s="220"/>
      <c r="H309" s="223">
        <v>87</v>
      </c>
      <c r="I309" s="224"/>
      <c r="J309" s="220"/>
      <c r="K309" s="220"/>
      <c r="L309" s="225"/>
      <c r="M309" s="226"/>
      <c r="N309" s="227"/>
      <c r="O309" s="227"/>
      <c r="P309" s="227"/>
      <c r="Q309" s="227"/>
      <c r="R309" s="227"/>
      <c r="S309" s="227"/>
      <c r="T309" s="228"/>
      <c r="AT309" s="229" t="s">
        <v>191</v>
      </c>
      <c r="AU309" s="229" t="s">
        <v>85</v>
      </c>
      <c r="AV309" s="14" t="s">
        <v>85</v>
      </c>
      <c r="AW309" s="14" t="s">
        <v>32</v>
      </c>
      <c r="AX309" s="14" t="s">
        <v>76</v>
      </c>
      <c r="AY309" s="229" t="s">
        <v>179</v>
      </c>
    </row>
    <row r="310" spans="1:65" s="2" customFormat="1" ht="24">
      <c r="A310" s="34"/>
      <c r="B310" s="35"/>
      <c r="C310" s="191" t="s">
        <v>1282</v>
      </c>
      <c r="D310" s="191" t="s">
        <v>182</v>
      </c>
      <c r="E310" s="192" t="s">
        <v>3990</v>
      </c>
      <c r="F310" s="193" t="s">
        <v>3991</v>
      </c>
      <c r="G310" s="194" t="s">
        <v>198</v>
      </c>
      <c r="H310" s="195">
        <v>87</v>
      </c>
      <c r="I310" s="196"/>
      <c r="J310" s="197">
        <f>ROUND(I310*H310,2)</f>
        <v>0</v>
      </c>
      <c r="K310" s="193" t="s">
        <v>186</v>
      </c>
      <c r="L310" s="39"/>
      <c r="M310" s="198" t="s">
        <v>1</v>
      </c>
      <c r="N310" s="199" t="s">
        <v>41</v>
      </c>
      <c r="O310" s="71"/>
      <c r="P310" s="200">
        <f>O310*H310</f>
        <v>0</v>
      </c>
      <c r="Q310" s="200">
        <v>0</v>
      </c>
      <c r="R310" s="200">
        <f>Q310*H310</f>
        <v>0</v>
      </c>
      <c r="S310" s="200">
        <v>0</v>
      </c>
      <c r="T310" s="201">
        <f>S310*H310</f>
        <v>0</v>
      </c>
      <c r="U310" s="34"/>
      <c r="V310" s="34"/>
      <c r="W310" s="34"/>
      <c r="X310" s="34"/>
      <c r="Y310" s="34"/>
      <c r="Z310" s="34"/>
      <c r="AA310" s="34"/>
      <c r="AB310" s="34"/>
      <c r="AC310" s="34"/>
      <c r="AD310" s="34"/>
      <c r="AE310" s="34"/>
      <c r="AR310" s="202" t="s">
        <v>263</v>
      </c>
      <c r="AT310" s="202" t="s">
        <v>182</v>
      </c>
      <c r="AU310" s="202" t="s">
        <v>85</v>
      </c>
      <c r="AY310" s="17" t="s">
        <v>179</v>
      </c>
      <c r="BE310" s="203">
        <f>IF(N310="základní",J310,0)</f>
        <v>0</v>
      </c>
      <c r="BF310" s="203">
        <f>IF(N310="snížená",J310,0)</f>
        <v>0</v>
      </c>
      <c r="BG310" s="203">
        <f>IF(N310="zákl. přenesená",J310,0)</f>
        <v>0</v>
      </c>
      <c r="BH310" s="203">
        <f>IF(N310="sníž. přenesená",J310,0)</f>
        <v>0</v>
      </c>
      <c r="BI310" s="203">
        <f>IF(N310="nulová",J310,0)</f>
        <v>0</v>
      </c>
      <c r="BJ310" s="17" t="s">
        <v>83</v>
      </c>
      <c r="BK310" s="203">
        <f>ROUND(I310*H310,2)</f>
        <v>0</v>
      </c>
      <c r="BL310" s="17" t="s">
        <v>263</v>
      </c>
      <c r="BM310" s="202" t="s">
        <v>4138</v>
      </c>
    </row>
    <row r="311" spans="1:65" s="2" customFormat="1" ht="24">
      <c r="A311" s="34"/>
      <c r="B311" s="35"/>
      <c r="C311" s="230" t="s">
        <v>1288</v>
      </c>
      <c r="D311" s="230" t="s">
        <v>434</v>
      </c>
      <c r="E311" s="231" t="s">
        <v>3901</v>
      </c>
      <c r="F311" s="232" t="s">
        <v>3902</v>
      </c>
      <c r="G311" s="233" t="s">
        <v>198</v>
      </c>
      <c r="H311" s="234">
        <v>4</v>
      </c>
      <c r="I311" s="235"/>
      <c r="J311" s="236">
        <f>ROUND(I311*H311,2)</f>
        <v>0</v>
      </c>
      <c r="K311" s="232" t="s">
        <v>186</v>
      </c>
      <c r="L311" s="237"/>
      <c r="M311" s="238" t="s">
        <v>1</v>
      </c>
      <c r="N311" s="239" t="s">
        <v>41</v>
      </c>
      <c r="O311" s="71"/>
      <c r="P311" s="200">
        <f>O311*H311</f>
        <v>0</v>
      </c>
      <c r="Q311" s="200">
        <v>2.0000000000000002E-5</v>
      </c>
      <c r="R311" s="200">
        <f>Q311*H311</f>
        <v>8.0000000000000007E-5</v>
      </c>
      <c r="S311" s="200">
        <v>0</v>
      </c>
      <c r="T311" s="201">
        <f>S311*H311</f>
        <v>0</v>
      </c>
      <c r="U311" s="34"/>
      <c r="V311" s="34"/>
      <c r="W311" s="34"/>
      <c r="X311" s="34"/>
      <c r="Y311" s="34"/>
      <c r="Z311" s="34"/>
      <c r="AA311" s="34"/>
      <c r="AB311" s="34"/>
      <c r="AC311" s="34"/>
      <c r="AD311" s="34"/>
      <c r="AE311" s="34"/>
      <c r="AR311" s="202" t="s">
        <v>221</v>
      </c>
      <c r="AT311" s="202" t="s">
        <v>434</v>
      </c>
      <c r="AU311" s="202" t="s">
        <v>85</v>
      </c>
      <c r="AY311" s="17" t="s">
        <v>179</v>
      </c>
      <c r="BE311" s="203">
        <f>IF(N311="základní",J311,0)</f>
        <v>0</v>
      </c>
      <c r="BF311" s="203">
        <f>IF(N311="snížená",J311,0)</f>
        <v>0</v>
      </c>
      <c r="BG311" s="203">
        <f>IF(N311="zákl. přenesená",J311,0)</f>
        <v>0</v>
      </c>
      <c r="BH311" s="203">
        <f>IF(N311="sníž. přenesená",J311,0)</f>
        <v>0</v>
      </c>
      <c r="BI311" s="203">
        <f>IF(N311="nulová",J311,0)</f>
        <v>0</v>
      </c>
      <c r="BJ311" s="17" t="s">
        <v>83</v>
      </c>
      <c r="BK311" s="203">
        <f>ROUND(I311*H311,2)</f>
        <v>0</v>
      </c>
      <c r="BL311" s="17" t="s">
        <v>187</v>
      </c>
      <c r="BM311" s="202" t="s">
        <v>4139</v>
      </c>
    </row>
    <row r="312" spans="1:65" s="14" customFormat="1" ht="11.25">
      <c r="B312" s="219"/>
      <c r="C312" s="220"/>
      <c r="D312" s="204" t="s">
        <v>191</v>
      </c>
      <c r="E312" s="221" t="s">
        <v>1</v>
      </c>
      <c r="F312" s="222" t="s">
        <v>187</v>
      </c>
      <c r="G312" s="220"/>
      <c r="H312" s="223">
        <v>4</v>
      </c>
      <c r="I312" s="224"/>
      <c r="J312" s="220"/>
      <c r="K312" s="220"/>
      <c r="L312" s="225"/>
      <c r="M312" s="226"/>
      <c r="N312" s="227"/>
      <c r="O312" s="227"/>
      <c r="P312" s="227"/>
      <c r="Q312" s="227"/>
      <c r="R312" s="227"/>
      <c r="S312" s="227"/>
      <c r="T312" s="228"/>
      <c r="AT312" s="229" t="s">
        <v>191</v>
      </c>
      <c r="AU312" s="229" t="s">
        <v>85</v>
      </c>
      <c r="AV312" s="14" t="s">
        <v>85</v>
      </c>
      <c r="AW312" s="14" t="s">
        <v>32</v>
      </c>
      <c r="AX312" s="14" t="s">
        <v>76</v>
      </c>
      <c r="AY312" s="229" t="s">
        <v>179</v>
      </c>
    </row>
    <row r="313" spans="1:65" s="2" customFormat="1" ht="24">
      <c r="A313" s="34"/>
      <c r="B313" s="35"/>
      <c r="C313" s="191" t="s">
        <v>1293</v>
      </c>
      <c r="D313" s="191" t="s">
        <v>182</v>
      </c>
      <c r="E313" s="192" t="s">
        <v>3904</v>
      </c>
      <c r="F313" s="193" t="s">
        <v>3905</v>
      </c>
      <c r="G313" s="194" t="s">
        <v>198</v>
      </c>
      <c r="H313" s="195">
        <v>4</v>
      </c>
      <c r="I313" s="196"/>
      <c r="J313" s="197">
        <f>ROUND(I313*H313,2)</f>
        <v>0</v>
      </c>
      <c r="K313" s="193" t="s">
        <v>186</v>
      </c>
      <c r="L313" s="39"/>
      <c r="M313" s="198" t="s">
        <v>1</v>
      </c>
      <c r="N313" s="199" t="s">
        <v>41</v>
      </c>
      <c r="O313" s="71"/>
      <c r="P313" s="200">
        <f>O313*H313</f>
        <v>0</v>
      </c>
      <c r="Q313" s="200">
        <v>0</v>
      </c>
      <c r="R313" s="200">
        <f>Q313*H313</f>
        <v>0</v>
      </c>
      <c r="S313" s="200">
        <v>0</v>
      </c>
      <c r="T313" s="201">
        <f>S313*H313</f>
        <v>0</v>
      </c>
      <c r="U313" s="34"/>
      <c r="V313" s="34"/>
      <c r="W313" s="34"/>
      <c r="X313" s="34"/>
      <c r="Y313" s="34"/>
      <c r="Z313" s="34"/>
      <c r="AA313" s="34"/>
      <c r="AB313" s="34"/>
      <c r="AC313" s="34"/>
      <c r="AD313" s="34"/>
      <c r="AE313" s="34"/>
      <c r="AR313" s="202" t="s">
        <v>263</v>
      </c>
      <c r="AT313" s="202" t="s">
        <v>182</v>
      </c>
      <c r="AU313" s="202" t="s">
        <v>85</v>
      </c>
      <c r="AY313" s="17" t="s">
        <v>179</v>
      </c>
      <c r="BE313" s="203">
        <f>IF(N313="základní",J313,0)</f>
        <v>0</v>
      </c>
      <c r="BF313" s="203">
        <f>IF(N313="snížená",J313,0)</f>
        <v>0</v>
      </c>
      <c r="BG313" s="203">
        <f>IF(N313="zákl. přenesená",J313,0)</f>
        <v>0</v>
      </c>
      <c r="BH313" s="203">
        <f>IF(N313="sníž. přenesená",J313,0)</f>
        <v>0</v>
      </c>
      <c r="BI313" s="203">
        <f>IF(N313="nulová",J313,0)</f>
        <v>0</v>
      </c>
      <c r="BJ313" s="17" t="s">
        <v>83</v>
      </c>
      <c r="BK313" s="203">
        <f>ROUND(I313*H313,2)</f>
        <v>0</v>
      </c>
      <c r="BL313" s="17" t="s">
        <v>263</v>
      </c>
      <c r="BM313" s="202" t="s">
        <v>4140</v>
      </c>
    </row>
    <row r="314" spans="1:65" s="2" customFormat="1" ht="16.5" customHeight="1">
      <c r="A314" s="34"/>
      <c r="B314" s="35"/>
      <c r="C314" s="230" t="s">
        <v>1298</v>
      </c>
      <c r="D314" s="230" t="s">
        <v>434</v>
      </c>
      <c r="E314" s="231" t="s">
        <v>4141</v>
      </c>
      <c r="F314" s="232" t="s">
        <v>4142</v>
      </c>
      <c r="G314" s="233" t="s">
        <v>3393</v>
      </c>
      <c r="H314" s="234">
        <v>3</v>
      </c>
      <c r="I314" s="235"/>
      <c r="J314" s="236">
        <f>ROUND(I314*H314,2)</f>
        <v>0</v>
      </c>
      <c r="K314" s="232" t="s">
        <v>1</v>
      </c>
      <c r="L314" s="237"/>
      <c r="M314" s="238" t="s">
        <v>1</v>
      </c>
      <c r="N314" s="239" t="s">
        <v>41</v>
      </c>
      <c r="O314" s="71"/>
      <c r="P314" s="200">
        <f>O314*H314</f>
        <v>0</v>
      </c>
      <c r="Q314" s="200">
        <v>0</v>
      </c>
      <c r="R314" s="200">
        <f>Q314*H314</f>
        <v>0</v>
      </c>
      <c r="S314" s="200">
        <v>0</v>
      </c>
      <c r="T314" s="201">
        <f>S314*H314</f>
        <v>0</v>
      </c>
      <c r="U314" s="34"/>
      <c r="V314" s="34"/>
      <c r="W314" s="34"/>
      <c r="X314" s="34"/>
      <c r="Y314" s="34"/>
      <c r="Z314" s="34"/>
      <c r="AA314" s="34"/>
      <c r="AB314" s="34"/>
      <c r="AC314" s="34"/>
      <c r="AD314" s="34"/>
      <c r="AE314" s="34"/>
      <c r="AR314" s="202" t="s">
        <v>1492</v>
      </c>
      <c r="AT314" s="202" t="s">
        <v>434</v>
      </c>
      <c r="AU314" s="202" t="s">
        <v>85</v>
      </c>
      <c r="AY314" s="17" t="s">
        <v>179</v>
      </c>
      <c r="BE314" s="203">
        <f>IF(N314="základní",J314,0)</f>
        <v>0</v>
      </c>
      <c r="BF314" s="203">
        <f>IF(N314="snížená",J314,0)</f>
        <v>0</v>
      </c>
      <c r="BG314" s="203">
        <f>IF(N314="zákl. přenesená",J314,0)</f>
        <v>0</v>
      </c>
      <c r="BH314" s="203">
        <f>IF(N314="sníž. přenesená",J314,0)</f>
        <v>0</v>
      </c>
      <c r="BI314" s="203">
        <f>IF(N314="nulová",J314,0)</f>
        <v>0</v>
      </c>
      <c r="BJ314" s="17" t="s">
        <v>83</v>
      </c>
      <c r="BK314" s="203">
        <f>ROUND(I314*H314,2)</f>
        <v>0</v>
      </c>
      <c r="BL314" s="17" t="s">
        <v>1492</v>
      </c>
      <c r="BM314" s="202" t="s">
        <v>4143</v>
      </c>
    </row>
    <row r="315" spans="1:65" s="14" customFormat="1" ht="11.25">
      <c r="B315" s="219"/>
      <c r="C315" s="220"/>
      <c r="D315" s="204" t="s">
        <v>191</v>
      </c>
      <c r="E315" s="221" t="s">
        <v>1</v>
      </c>
      <c r="F315" s="222" t="s">
        <v>180</v>
      </c>
      <c r="G315" s="220"/>
      <c r="H315" s="223">
        <v>3</v>
      </c>
      <c r="I315" s="224"/>
      <c r="J315" s="220"/>
      <c r="K315" s="220"/>
      <c r="L315" s="225"/>
      <c r="M315" s="226"/>
      <c r="N315" s="227"/>
      <c r="O315" s="227"/>
      <c r="P315" s="227"/>
      <c r="Q315" s="227"/>
      <c r="R315" s="227"/>
      <c r="S315" s="227"/>
      <c r="T315" s="228"/>
      <c r="AT315" s="229" t="s">
        <v>191</v>
      </c>
      <c r="AU315" s="229" t="s">
        <v>85</v>
      </c>
      <c r="AV315" s="14" t="s">
        <v>85</v>
      </c>
      <c r="AW315" s="14" t="s">
        <v>32</v>
      </c>
      <c r="AX315" s="14" t="s">
        <v>76</v>
      </c>
      <c r="AY315" s="229" t="s">
        <v>179</v>
      </c>
    </row>
    <row r="316" spans="1:65" s="2" customFormat="1" ht="24">
      <c r="A316" s="34"/>
      <c r="B316" s="35"/>
      <c r="C316" s="191" t="s">
        <v>1303</v>
      </c>
      <c r="D316" s="191" t="s">
        <v>182</v>
      </c>
      <c r="E316" s="192" t="s">
        <v>4144</v>
      </c>
      <c r="F316" s="193" t="s">
        <v>3997</v>
      </c>
      <c r="G316" s="194" t="s">
        <v>198</v>
      </c>
      <c r="H316" s="195">
        <v>3</v>
      </c>
      <c r="I316" s="196"/>
      <c r="J316" s="197">
        <f>ROUND(I316*H316,2)</f>
        <v>0</v>
      </c>
      <c r="K316" s="193" t="s">
        <v>186</v>
      </c>
      <c r="L316" s="39"/>
      <c r="M316" s="198" t="s">
        <v>1</v>
      </c>
      <c r="N316" s="199" t="s">
        <v>41</v>
      </c>
      <c r="O316" s="71"/>
      <c r="P316" s="200">
        <f>O316*H316</f>
        <v>0</v>
      </c>
      <c r="Q316" s="200">
        <v>0</v>
      </c>
      <c r="R316" s="200">
        <f>Q316*H316</f>
        <v>0</v>
      </c>
      <c r="S316" s="200">
        <v>0</v>
      </c>
      <c r="T316" s="201">
        <f>S316*H316</f>
        <v>0</v>
      </c>
      <c r="U316" s="34"/>
      <c r="V316" s="34"/>
      <c r="W316" s="34"/>
      <c r="X316" s="34"/>
      <c r="Y316" s="34"/>
      <c r="Z316" s="34"/>
      <c r="AA316" s="34"/>
      <c r="AB316" s="34"/>
      <c r="AC316" s="34"/>
      <c r="AD316" s="34"/>
      <c r="AE316" s="34"/>
      <c r="AR316" s="202" t="s">
        <v>263</v>
      </c>
      <c r="AT316" s="202" t="s">
        <v>182</v>
      </c>
      <c r="AU316" s="202" t="s">
        <v>85</v>
      </c>
      <c r="AY316" s="17" t="s">
        <v>179</v>
      </c>
      <c r="BE316" s="203">
        <f>IF(N316="základní",J316,0)</f>
        <v>0</v>
      </c>
      <c r="BF316" s="203">
        <f>IF(N316="snížená",J316,0)</f>
        <v>0</v>
      </c>
      <c r="BG316" s="203">
        <f>IF(N316="zákl. přenesená",J316,0)</f>
        <v>0</v>
      </c>
      <c r="BH316" s="203">
        <f>IF(N316="sníž. přenesená",J316,0)</f>
        <v>0</v>
      </c>
      <c r="BI316" s="203">
        <f>IF(N316="nulová",J316,0)</f>
        <v>0</v>
      </c>
      <c r="BJ316" s="17" t="s">
        <v>83</v>
      </c>
      <c r="BK316" s="203">
        <f>ROUND(I316*H316,2)</f>
        <v>0</v>
      </c>
      <c r="BL316" s="17" t="s">
        <v>263</v>
      </c>
      <c r="BM316" s="202" t="s">
        <v>4145</v>
      </c>
    </row>
    <row r="317" spans="1:65" s="12" customFormat="1" ht="22.9" customHeight="1">
      <c r="B317" s="175"/>
      <c r="C317" s="176"/>
      <c r="D317" s="177" t="s">
        <v>75</v>
      </c>
      <c r="E317" s="189" t="s">
        <v>4146</v>
      </c>
      <c r="F317" s="189" t="s">
        <v>4147</v>
      </c>
      <c r="G317" s="176"/>
      <c r="H317" s="176"/>
      <c r="I317" s="179"/>
      <c r="J317" s="190">
        <f>BK317</f>
        <v>0</v>
      </c>
      <c r="K317" s="176"/>
      <c r="L317" s="181"/>
      <c r="M317" s="182"/>
      <c r="N317" s="183"/>
      <c r="O317" s="183"/>
      <c r="P317" s="184">
        <f>SUM(P318:P330)</f>
        <v>0</v>
      </c>
      <c r="Q317" s="183"/>
      <c r="R317" s="184">
        <f>SUM(R318:R330)</f>
        <v>7.0000000000000007E-5</v>
      </c>
      <c r="S317" s="183"/>
      <c r="T317" s="185">
        <f>SUM(T318:T330)</f>
        <v>0</v>
      </c>
      <c r="AR317" s="186" t="s">
        <v>180</v>
      </c>
      <c r="AT317" s="187" t="s">
        <v>75</v>
      </c>
      <c r="AU317" s="187" t="s">
        <v>83</v>
      </c>
      <c r="AY317" s="186" t="s">
        <v>179</v>
      </c>
      <c r="BK317" s="188">
        <f>SUM(BK318:BK330)</f>
        <v>0</v>
      </c>
    </row>
    <row r="318" spans="1:65" s="2" customFormat="1" ht="36">
      <c r="A318" s="34"/>
      <c r="B318" s="35"/>
      <c r="C318" s="230" t="s">
        <v>1308</v>
      </c>
      <c r="D318" s="230" t="s">
        <v>434</v>
      </c>
      <c r="E318" s="231" t="s">
        <v>4104</v>
      </c>
      <c r="F318" s="232" t="s">
        <v>4105</v>
      </c>
      <c r="G318" s="233" t="s">
        <v>3393</v>
      </c>
      <c r="H318" s="234">
        <v>1</v>
      </c>
      <c r="I318" s="235"/>
      <c r="J318" s="236">
        <f>ROUND(I318*H318,2)</f>
        <v>0</v>
      </c>
      <c r="K318" s="232" t="s">
        <v>1</v>
      </c>
      <c r="L318" s="237"/>
      <c r="M318" s="238" t="s">
        <v>1</v>
      </c>
      <c r="N318" s="239" t="s">
        <v>41</v>
      </c>
      <c r="O318" s="71"/>
      <c r="P318" s="200">
        <f>O318*H318</f>
        <v>0</v>
      </c>
      <c r="Q318" s="200">
        <v>0</v>
      </c>
      <c r="R318" s="200">
        <f>Q318*H318</f>
        <v>0</v>
      </c>
      <c r="S318" s="200">
        <v>0</v>
      </c>
      <c r="T318" s="201">
        <f>S318*H318</f>
        <v>0</v>
      </c>
      <c r="U318" s="34"/>
      <c r="V318" s="34"/>
      <c r="W318" s="34"/>
      <c r="X318" s="34"/>
      <c r="Y318" s="34"/>
      <c r="Z318" s="34"/>
      <c r="AA318" s="34"/>
      <c r="AB318" s="34"/>
      <c r="AC318" s="34"/>
      <c r="AD318" s="34"/>
      <c r="AE318" s="34"/>
      <c r="AR318" s="202" t="s">
        <v>1492</v>
      </c>
      <c r="AT318" s="202" t="s">
        <v>434</v>
      </c>
      <c r="AU318" s="202" t="s">
        <v>85</v>
      </c>
      <c r="AY318" s="17" t="s">
        <v>179</v>
      </c>
      <c r="BE318" s="203">
        <f>IF(N318="základní",J318,0)</f>
        <v>0</v>
      </c>
      <c r="BF318" s="203">
        <f>IF(N318="snížená",J318,0)</f>
        <v>0</v>
      </c>
      <c r="BG318" s="203">
        <f>IF(N318="zákl. přenesená",J318,0)</f>
        <v>0</v>
      </c>
      <c r="BH318" s="203">
        <f>IF(N318="sníž. přenesená",J318,0)</f>
        <v>0</v>
      </c>
      <c r="BI318" s="203">
        <f>IF(N318="nulová",J318,0)</f>
        <v>0</v>
      </c>
      <c r="BJ318" s="17" t="s">
        <v>83</v>
      </c>
      <c r="BK318" s="203">
        <f>ROUND(I318*H318,2)</f>
        <v>0</v>
      </c>
      <c r="BL318" s="17" t="s">
        <v>1492</v>
      </c>
      <c r="BM318" s="202" t="s">
        <v>4148</v>
      </c>
    </row>
    <row r="319" spans="1:65" s="14" customFormat="1" ht="11.25">
      <c r="B319" s="219"/>
      <c r="C319" s="220"/>
      <c r="D319" s="204" t="s">
        <v>191</v>
      </c>
      <c r="E319" s="221" t="s">
        <v>1</v>
      </c>
      <c r="F319" s="222" t="s">
        <v>83</v>
      </c>
      <c r="G319" s="220"/>
      <c r="H319" s="223">
        <v>1</v>
      </c>
      <c r="I319" s="224"/>
      <c r="J319" s="220"/>
      <c r="K319" s="220"/>
      <c r="L319" s="225"/>
      <c r="M319" s="226"/>
      <c r="N319" s="227"/>
      <c r="O319" s="227"/>
      <c r="P319" s="227"/>
      <c r="Q319" s="227"/>
      <c r="R319" s="227"/>
      <c r="S319" s="227"/>
      <c r="T319" s="228"/>
      <c r="AT319" s="229" t="s">
        <v>191</v>
      </c>
      <c r="AU319" s="229" t="s">
        <v>85</v>
      </c>
      <c r="AV319" s="14" t="s">
        <v>85</v>
      </c>
      <c r="AW319" s="14" t="s">
        <v>32</v>
      </c>
      <c r="AX319" s="14" t="s">
        <v>76</v>
      </c>
      <c r="AY319" s="229" t="s">
        <v>179</v>
      </c>
    </row>
    <row r="320" spans="1:65" s="2" customFormat="1" ht="24">
      <c r="A320" s="34"/>
      <c r="B320" s="35"/>
      <c r="C320" s="191" t="s">
        <v>1313</v>
      </c>
      <c r="D320" s="191" t="s">
        <v>182</v>
      </c>
      <c r="E320" s="192" t="s">
        <v>4110</v>
      </c>
      <c r="F320" s="193" t="s">
        <v>4111</v>
      </c>
      <c r="G320" s="194" t="s">
        <v>198</v>
      </c>
      <c r="H320" s="195">
        <v>1</v>
      </c>
      <c r="I320" s="196"/>
      <c r="J320" s="197">
        <f>ROUND(I320*H320,2)</f>
        <v>0</v>
      </c>
      <c r="K320" s="193" t="s">
        <v>186</v>
      </c>
      <c r="L320" s="39"/>
      <c r="M320" s="198" t="s">
        <v>1</v>
      </c>
      <c r="N320" s="199" t="s">
        <v>41</v>
      </c>
      <c r="O320" s="71"/>
      <c r="P320" s="200">
        <f>O320*H320</f>
        <v>0</v>
      </c>
      <c r="Q320" s="200">
        <v>0</v>
      </c>
      <c r="R320" s="200">
        <f>Q320*H320</f>
        <v>0</v>
      </c>
      <c r="S320" s="200">
        <v>0</v>
      </c>
      <c r="T320" s="201">
        <f>S320*H320</f>
        <v>0</v>
      </c>
      <c r="U320" s="34"/>
      <c r="V320" s="34"/>
      <c r="W320" s="34"/>
      <c r="X320" s="34"/>
      <c r="Y320" s="34"/>
      <c r="Z320" s="34"/>
      <c r="AA320" s="34"/>
      <c r="AB320" s="34"/>
      <c r="AC320" s="34"/>
      <c r="AD320" s="34"/>
      <c r="AE320" s="34"/>
      <c r="AR320" s="202" t="s">
        <v>263</v>
      </c>
      <c r="AT320" s="202" t="s">
        <v>182</v>
      </c>
      <c r="AU320" s="202" t="s">
        <v>85</v>
      </c>
      <c r="AY320" s="17" t="s">
        <v>179</v>
      </c>
      <c r="BE320" s="203">
        <f>IF(N320="základní",J320,0)</f>
        <v>0</v>
      </c>
      <c r="BF320" s="203">
        <f>IF(N320="snížená",J320,0)</f>
        <v>0</v>
      </c>
      <c r="BG320" s="203">
        <f>IF(N320="zákl. přenesená",J320,0)</f>
        <v>0</v>
      </c>
      <c r="BH320" s="203">
        <f>IF(N320="sníž. přenesená",J320,0)</f>
        <v>0</v>
      </c>
      <c r="BI320" s="203">
        <f>IF(N320="nulová",J320,0)</f>
        <v>0</v>
      </c>
      <c r="BJ320" s="17" t="s">
        <v>83</v>
      </c>
      <c r="BK320" s="203">
        <f>ROUND(I320*H320,2)</f>
        <v>0</v>
      </c>
      <c r="BL320" s="17" t="s">
        <v>263</v>
      </c>
      <c r="BM320" s="202" t="s">
        <v>4149</v>
      </c>
    </row>
    <row r="321" spans="1:65" s="2" customFormat="1" ht="24">
      <c r="A321" s="34"/>
      <c r="B321" s="35"/>
      <c r="C321" s="230" t="s">
        <v>1318</v>
      </c>
      <c r="D321" s="230" t="s">
        <v>434</v>
      </c>
      <c r="E321" s="231" t="s">
        <v>3951</v>
      </c>
      <c r="F321" s="232" t="s">
        <v>3952</v>
      </c>
      <c r="G321" s="233" t="s">
        <v>3393</v>
      </c>
      <c r="H321" s="234">
        <v>1</v>
      </c>
      <c r="I321" s="235"/>
      <c r="J321" s="236">
        <f>ROUND(I321*H321,2)</f>
        <v>0</v>
      </c>
      <c r="K321" s="232" t="s">
        <v>1</v>
      </c>
      <c r="L321" s="237"/>
      <c r="M321" s="238" t="s">
        <v>1</v>
      </c>
      <c r="N321" s="239" t="s">
        <v>41</v>
      </c>
      <c r="O321" s="71"/>
      <c r="P321" s="200">
        <f>O321*H321</f>
        <v>0</v>
      </c>
      <c r="Q321" s="200">
        <v>0</v>
      </c>
      <c r="R321" s="200">
        <f>Q321*H321</f>
        <v>0</v>
      </c>
      <c r="S321" s="200">
        <v>0</v>
      </c>
      <c r="T321" s="201">
        <f>S321*H321</f>
        <v>0</v>
      </c>
      <c r="U321" s="34"/>
      <c r="V321" s="34"/>
      <c r="W321" s="34"/>
      <c r="X321" s="34"/>
      <c r="Y321" s="34"/>
      <c r="Z321" s="34"/>
      <c r="AA321" s="34"/>
      <c r="AB321" s="34"/>
      <c r="AC321" s="34"/>
      <c r="AD321" s="34"/>
      <c r="AE321" s="34"/>
      <c r="AR321" s="202" t="s">
        <v>1492</v>
      </c>
      <c r="AT321" s="202" t="s">
        <v>434</v>
      </c>
      <c r="AU321" s="202" t="s">
        <v>85</v>
      </c>
      <c r="AY321" s="17" t="s">
        <v>179</v>
      </c>
      <c r="BE321" s="203">
        <f>IF(N321="základní",J321,0)</f>
        <v>0</v>
      </c>
      <c r="BF321" s="203">
        <f>IF(N321="snížená",J321,0)</f>
        <v>0</v>
      </c>
      <c r="BG321" s="203">
        <f>IF(N321="zákl. přenesená",J321,0)</f>
        <v>0</v>
      </c>
      <c r="BH321" s="203">
        <f>IF(N321="sníž. přenesená",J321,0)</f>
        <v>0</v>
      </c>
      <c r="BI321" s="203">
        <f>IF(N321="nulová",J321,0)</f>
        <v>0</v>
      </c>
      <c r="BJ321" s="17" t="s">
        <v>83</v>
      </c>
      <c r="BK321" s="203">
        <f>ROUND(I321*H321,2)</f>
        <v>0</v>
      </c>
      <c r="BL321" s="17" t="s">
        <v>1492</v>
      </c>
      <c r="BM321" s="202" t="s">
        <v>4150</v>
      </c>
    </row>
    <row r="322" spans="1:65" s="14" customFormat="1" ht="11.25">
      <c r="B322" s="219"/>
      <c r="C322" s="220"/>
      <c r="D322" s="204" t="s">
        <v>191</v>
      </c>
      <c r="E322" s="221" t="s">
        <v>1</v>
      </c>
      <c r="F322" s="222" t="s">
        <v>83</v>
      </c>
      <c r="G322" s="220"/>
      <c r="H322" s="223">
        <v>1</v>
      </c>
      <c r="I322" s="224"/>
      <c r="J322" s="220"/>
      <c r="K322" s="220"/>
      <c r="L322" s="225"/>
      <c r="M322" s="226"/>
      <c r="N322" s="227"/>
      <c r="O322" s="227"/>
      <c r="P322" s="227"/>
      <c r="Q322" s="227"/>
      <c r="R322" s="227"/>
      <c r="S322" s="227"/>
      <c r="T322" s="228"/>
      <c r="AT322" s="229" t="s">
        <v>191</v>
      </c>
      <c r="AU322" s="229" t="s">
        <v>85</v>
      </c>
      <c r="AV322" s="14" t="s">
        <v>85</v>
      </c>
      <c r="AW322" s="14" t="s">
        <v>32</v>
      </c>
      <c r="AX322" s="14" t="s">
        <v>76</v>
      </c>
      <c r="AY322" s="229" t="s">
        <v>179</v>
      </c>
    </row>
    <row r="323" spans="1:65" s="2" customFormat="1" ht="16.5" customHeight="1">
      <c r="A323" s="34"/>
      <c r="B323" s="35"/>
      <c r="C323" s="191" t="s">
        <v>1323</v>
      </c>
      <c r="D323" s="191" t="s">
        <v>182</v>
      </c>
      <c r="E323" s="192" t="s">
        <v>3957</v>
      </c>
      <c r="F323" s="193" t="s">
        <v>3958</v>
      </c>
      <c r="G323" s="194" t="s">
        <v>198</v>
      </c>
      <c r="H323" s="195">
        <v>1</v>
      </c>
      <c r="I323" s="196"/>
      <c r="J323" s="197">
        <f t="shared" ref="J323:J328" si="30">ROUND(I323*H323,2)</f>
        <v>0</v>
      </c>
      <c r="K323" s="193" t="s">
        <v>186</v>
      </c>
      <c r="L323" s="39"/>
      <c r="M323" s="198" t="s">
        <v>1</v>
      </c>
      <c r="N323" s="199" t="s">
        <v>41</v>
      </c>
      <c r="O323" s="71"/>
      <c r="P323" s="200">
        <f t="shared" ref="P323:P328" si="31">O323*H323</f>
        <v>0</v>
      </c>
      <c r="Q323" s="200">
        <v>0</v>
      </c>
      <c r="R323" s="200">
        <f t="shared" ref="R323:R328" si="32">Q323*H323</f>
        <v>0</v>
      </c>
      <c r="S323" s="200">
        <v>0</v>
      </c>
      <c r="T323" s="201">
        <f t="shared" ref="T323:T328" si="33">S323*H323</f>
        <v>0</v>
      </c>
      <c r="U323" s="34"/>
      <c r="V323" s="34"/>
      <c r="W323" s="34"/>
      <c r="X323" s="34"/>
      <c r="Y323" s="34"/>
      <c r="Z323" s="34"/>
      <c r="AA323" s="34"/>
      <c r="AB323" s="34"/>
      <c r="AC323" s="34"/>
      <c r="AD323" s="34"/>
      <c r="AE323" s="34"/>
      <c r="AR323" s="202" t="s">
        <v>263</v>
      </c>
      <c r="AT323" s="202" t="s">
        <v>182</v>
      </c>
      <c r="AU323" s="202" t="s">
        <v>85</v>
      </c>
      <c r="AY323" s="17" t="s">
        <v>179</v>
      </c>
      <c r="BE323" s="203">
        <f t="shared" ref="BE323:BE328" si="34">IF(N323="základní",J323,0)</f>
        <v>0</v>
      </c>
      <c r="BF323" s="203">
        <f t="shared" ref="BF323:BF328" si="35">IF(N323="snížená",J323,0)</f>
        <v>0</v>
      </c>
      <c r="BG323" s="203">
        <f t="shared" ref="BG323:BG328" si="36">IF(N323="zákl. přenesená",J323,0)</f>
        <v>0</v>
      </c>
      <c r="BH323" s="203">
        <f t="shared" ref="BH323:BH328" si="37">IF(N323="sníž. přenesená",J323,0)</f>
        <v>0</v>
      </c>
      <c r="BI323" s="203">
        <f t="shared" ref="BI323:BI328" si="38">IF(N323="nulová",J323,0)</f>
        <v>0</v>
      </c>
      <c r="BJ323" s="17" t="s">
        <v>83</v>
      </c>
      <c r="BK323" s="203">
        <f t="shared" ref="BK323:BK328" si="39">ROUND(I323*H323,2)</f>
        <v>0</v>
      </c>
      <c r="BL323" s="17" t="s">
        <v>263</v>
      </c>
      <c r="BM323" s="202" t="s">
        <v>4151</v>
      </c>
    </row>
    <row r="324" spans="1:65" s="2" customFormat="1" ht="24">
      <c r="A324" s="34"/>
      <c r="B324" s="35"/>
      <c r="C324" s="230" t="s">
        <v>1329</v>
      </c>
      <c r="D324" s="230" t="s">
        <v>434</v>
      </c>
      <c r="E324" s="231" t="s">
        <v>4085</v>
      </c>
      <c r="F324" s="232" t="s">
        <v>4086</v>
      </c>
      <c r="G324" s="233" t="s">
        <v>3393</v>
      </c>
      <c r="H324" s="234">
        <v>2</v>
      </c>
      <c r="I324" s="235"/>
      <c r="J324" s="236">
        <f t="shared" si="30"/>
        <v>0</v>
      </c>
      <c r="K324" s="232" t="s">
        <v>1</v>
      </c>
      <c r="L324" s="237"/>
      <c r="M324" s="238" t="s">
        <v>1</v>
      </c>
      <c r="N324" s="239" t="s">
        <v>41</v>
      </c>
      <c r="O324" s="71"/>
      <c r="P324" s="200">
        <f t="shared" si="31"/>
        <v>0</v>
      </c>
      <c r="Q324" s="200">
        <v>0</v>
      </c>
      <c r="R324" s="200">
        <f t="shared" si="32"/>
        <v>0</v>
      </c>
      <c r="S324" s="200">
        <v>0</v>
      </c>
      <c r="T324" s="201">
        <f t="shared" si="33"/>
        <v>0</v>
      </c>
      <c r="U324" s="34"/>
      <c r="V324" s="34"/>
      <c r="W324" s="34"/>
      <c r="X324" s="34"/>
      <c r="Y324" s="34"/>
      <c r="Z324" s="34"/>
      <c r="AA324" s="34"/>
      <c r="AB324" s="34"/>
      <c r="AC324" s="34"/>
      <c r="AD324" s="34"/>
      <c r="AE324" s="34"/>
      <c r="AR324" s="202" t="s">
        <v>1492</v>
      </c>
      <c r="AT324" s="202" t="s">
        <v>434</v>
      </c>
      <c r="AU324" s="202" t="s">
        <v>85</v>
      </c>
      <c r="AY324" s="17" t="s">
        <v>179</v>
      </c>
      <c r="BE324" s="203">
        <f t="shared" si="34"/>
        <v>0</v>
      </c>
      <c r="BF324" s="203">
        <f t="shared" si="35"/>
        <v>0</v>
      </c>
      <c r="BG324" s="203">
        <f t="shared" si="36"/>
        <v>0</v>
      </c>
      <c r="BH324" s="203">
        <f t="shared" si="37"/>
        <v>0</v>
      </c>
      <c r="BI324" s="203">
        <f t="shared" si="38"/>
        <v>0</v>
      </c>
      <c r="BJ324" s="17" t="s">
        <v>83</v>
      </c>
      <c r="BK324" s="203">
        <f t="shared" si="39"/>
        <v>0</v>
      </c>
      <c r="BL324" s="17" t="s">
        <v>1492</v>
      </c>
      <c r="BM324" s="202" t="s">
        <v>4152</v>
      </c>
    </row>
    <row r="325" spans="1:65" s="2" customFormat="1" ht="16.5" customHeight="1">
      <c r="A325" s="34"/>
      <c r="B325" s="35"/>
      <c r="C325" s="191" t="s">
        <v>1334</v>
      </c>
      <c r="D325" s="191" t="s">
        <v>182</v>
      </c>
      <c r="E325" s="192" t="s">
        <v>4088</v>
      </c>
      <c r="F325" s="193" t="s">
        <v>4089</v>
      </c>
      <c r="G325" s="194" t="s">
        <v>198</v>
      </c>
      <c r="H325" s="195">
        <v>2</v>
      </c>
      <c r="I325" s="196"/>
      <c r="J325" s="197">
        <f t="shared" si="30"/>
        <v>0</v>
      </c>
      <c r="K325" s="193" t="s">
        <v>186</v>
      </c>
      <c r="L325" s="39"/>
      <c r="M325" s="198" t="s">
        <v>1</v>
      </c>
      <c r="N325" s="199" t="s">
        <v>41</v>
      </c>
      <c r="O325" s="71"/>
      <c r="P325" s="200">
        <f t="shared" si="31"/>
        <v>0</v>
      </c>
      <c r="Q325" s="200">
        <v>0</v>
      </c>
      <c r="R325" s="200">
        <f t="shared" si="32"/>
        <v>0</v>
      </c>
      <c r="S325" s="200">
        <v>0</v>
      </c>
      <c r="T325" s="201">
        <f t="shared" si="33"/>
        <v>0</v>
      </c>
      <c r="U325" s="34"/>
      <c r="V325" s="34"/>
      <c r="W325" s="34"/>
      <c r="X325" s="34"/>
      <c r="Y325" s="34"/>
      <c r="Z325" s="34"/>
      <c r="AA325" s="34"/>
      <c r="AB325" s="34"/>
      <c r="AC325" s="34"/>
      <c r="AD325" s="34"/>
      <c r="AE325" s="34"/>
      <c r="AR325" s="202" t="s">
        <v>263</v>
      </c>
      <c r="AT325" s="202" t="s">
        <v>182</v>
      </c>
      <c r="AU325" s="202" t="s">
        <v>85</v>
      </c>
      <c r="AY325" s="17" t="s">
        <v>179</v>
      </c>
      <c r="BE325" s="203">
        <f t="shared" si="34"/>
        <v>0</v>
      </c>
      <c r="BF325" s="203">
        <f t="shared" si="35"/>
        <v>0</v>
      </c>
      <c r="BG325" s="203">
        <f t="shared" si="36"/>
        <v>0</v>
      </c>
      <c r="BH325" s="203">
        <f t="shared" si="37"/>
        <v>0</v>
      </c>
      <c r="BI325" s="203">
        <f t="shared" si="38"/>
        <v>0</v>
      </c>
      <c r="BJ325" s="17" t="s">
        <v>83</v>
      </c>
      <c r="BK325" s="203">
        <f t="shared" si="39"/>
        <v>0</v>
      </c>
      <c r="BL325" s="17" t="s">
        <v>263</v>
      </c>
      <c r="BM325" s="202" t="s">
        <v>4153</v>
      </c>
    </row>
    <row r="326" spans="1:65" s="2" customFormat="1" ht="24">
      <c r="A326" s="34"/>
      <c r="B326" s="35"/>
      <c r="C326" s="230" t="s">
        <v>1340</v>
      </c>
      <c r="D326" s="230" t="s">
        <v>434</v>
      </c>
      <c r="E326" s="231" t="s">
        <v>4091</v>
      </c>
      <c r="F326" s="232" t="s">
        <v>4092</v>
      </c>
      <c r="G326" s="233" t="s">
        <v>3393</v>
      </c>
      <c r="H326" s="234">
        <v>2</v>
      </c>
      <c r="I326" s="235"/>
      <c r="J326" s="236">
        <f t="shared" si="30"/>
        <v>0</v>
      </c>
      <c r="K326" s="232" t="s">
        <v>1</v>
      </c>
      <c r="L326" s="237"/>
      <c r="M326" s="238" t="s">
        <v>1</v>
      </c>
      <c r="N326" s="239" t="s">
        <v>41</v>
      </c>
      <c r="O326" s="71"/>
      <c r="P326" s="200">
        <f t="shared" si="31"/>
        <v>0</v>
      </c>
      <c r="Q326" s="200">
        <v>0</v>
      </c>
      <c r="R326" s="200">
        <f t="shared" si="32"/>
        <v>0</v>
      </c>
      <c r="S326" s="200">
        <v>0</v>
      </c>
      <c r="T326" s="201">
        <f t="shared" si="33"/>
        <v>0</v>
      </c>
      <c r="U326" s="34"/>
      <c r="V326" s="34"/>
      <c r="W326" s="34"/>
      <c r="X326" s="34"/>
      <c r="Y326" s="34"/>
      <c r="Z326" s="34"/>
      <c r="AA326" s="34"/>
      <c r="AB326" s="34"/>
      <c r="AC326" s="34"/>
      <c r="AD326" s="34"/>
      <c r="AE326" s="34"/>
      <c r="AR326" s="202" t="s">
        <v>1492</v>
      </c>
      <c r="AT326" s="202" t="s">
        <v>434</v>
      </c>
      <c r="AU326" s="202" t="s">
        <v>85</v>
      </c>
      <c r="AY326" s="17" t="s">
        <v>179</v>
      </c>
      <c r="BE326" s="203">
        <f t="shared" si="34"/>
        <v>0</v>
      </c>
      <c r="BF326" s="203">
        <f t="shared" si="35"/>
        <v>0</v>
      </c>
      <c r="BG326" s="203">
        <f t="shared" si="36"/>
        <v>0</v>
      </c>
      <c r="BH326" s="203">
        <f t="shared" si="37"/>
        <v>0</v>
      </c>
      <c r="BI326" s="203">
        <f t="shared" si="38"/>
        <v>0</v>
      </c>
      <c r="BJ326" s="17" t="s">
        <v>83</v>
      </c>
      <c r="BK326" s="203">
        <f t="shared" si="39"/>
        <v>0</v>
      </c>
      <c r="BL326" s="17" t="s">
        <v>1492</v>
      </c>
      <c r="BM326" s="202" t="s">
        <v>4154</v>
      </c>
    </row>
    <row r="327" spans="1:65" s="2" customFormat="1" ht="21.75" customHeight="1">
      <c r="A327" s="34"/>
      <c r="B327" s="35"/>
      <c r="C327" s="191" t="s">
        <v>1345</v>
      </c>
      <c r="D327" s="191" t="s">
        <v>182</v>
      </c>
      <c r="E327" s="192" t="s">
        <v>4094</v>
      </c>
      <c r="F327" s="193" t="s">
        <v>4095</v>
      </c>
      <c r="G327" s="194" t="s">
        <v>198</v>
      </c>
      <c r="H327" s="195">
        <v>2</v>
      </c>
      <c r="I327" s="196"/>
      <c r="J327" s="197">
        <f t="shared" si="30"/>
        <v>0</v>
      </c>
      <c r="K327" s="193" t="s">
        <v>186</v>
      </c>
      <c r="L327" s="39"/>
      <c r="M327" s="198" t="s">
        <v>1</v>
      </c>
      <c r="N327" s="199" t="s">
        <v>41</v>
      </c>
      <c r="O327" s="71"/>
      <c r="P327" s="200">
        <f t="shared" si="31"/>
        <v>0</v>
      </c>
      <c r="Q327" s="200">
        <v>0</v>
      </c>
      <c r="R327" s="200">
        <f t="shared" si="32"/>
        <v>0</v>
      </c>
      <c r="S327" s="200">
        <v>0</v>
      </c>
      <c r="T327" s="201">
        <f t="shared" si="33"/>
        <v>0</v>
      </c>
      <c r="U327" s="34"/>
      <c r="V327" s="34"/>
      <c r="W327" s="34"/>
      <c r="X327" s="34"/>
      <c r="Y327" s="34"/>
      <c r="Z327" s="34"/>
      <c r="AA327" s="34"/>
      <c r="AB327" s="34"/>
      <c r="AC327" s="34"/>
      <c r="AD327" s="34"/>
      <c r="AE327" s="34"/>
      <c r="AR327" s="202" t="s">
        <v>263</v>
      </c>
      <c r="AT327" s="202" t="s">
        <v>182</v>
      </c>
      <c r="AU327" s="202" t="s">
        <v>85</v>
      </c>
      <c r="AY327" s="17" t="s">
        <v>179</v>
      </c>
      <c r="BE327" s="203">
        <f t="shared" si="34"/>
        <v>0</v>
      </c>
      <c r="BF327" s="203">
        <f t="shared" si="35"/>
        <v>0</v>
      </c>
      <c r="BG327" s="203">
        <f t="shared" si="36"/>
        <v>0</v>
      </c>
      <c r="BH327" s="203">
        <f t="shared" si="37"/>
        <v>0</v>
      </c>
      <c r="BI327" s="203">
        <f t="shared" si="38"/>
        <v>0</v>
      </c>
      <c r="BJ327" s="17" t="s">
        <v>83</v>
      </c>
      <c r="BK327" s="203">
        <f t="shared" si="39"/>
        <v>0</v>
      </c>
      <c r="BL327" s="17" t="s">
        <v>263</v>
      </c>
      <c r="BM327" s="202" t="s">
        <v>4155</v>
      </c>
    </row>
    <row r="328" spans="1:65" s="2" customFormat="1" ht="24">
      <c r="A328" s="34"/>
      <c r="B328" s="35"/>
      <c r="C328" s="230" t="s">
        <v>253</v>
      </c>
      <c r="D328" s="230" t="s">
        <v>434</v>
      </c>
      <c r="E328" s="231" t="s">
        <v>3987</v>
      </c>
      <c r="F328" s="232" t="s">
        <v>3988</v>
      </c>
      <c r="G328" s="233" t="s">
        <v>198</v>
      </c>
      <c r="H328" s="234">
        <v>7</v>
      </c>
      <c r="I328" s="235"/>
      <c r="J328" s="236">
        <f t="shared" si="30"/>
        <v>0</v>
      </c>
      <c r="K328" s="232" t="s">
        <v>186</v>
      </c>
      <c r="L328" s="237"/>
      <c r="M328" s="238" t="s">
        <v>1</v>
      </c>
      <c r="N328" s="239" t="s">
        <v>41</v>
      </c>
      <c r="O328" s="71"/>
      <c r="P328" s="200">
        <f t="shared" si="31"/>
        <v>0</v>
      </c>
      <c r="Q328" s="200">
        <v>1.0000000000000001E-5</v>
      </c>
      <c r="R328" s="200">
        <f t="shared" si="32"/>
        <v>7.0000000000000007E-5</v>
      </c>
      <c r="S328" s="200">
        <v>0</v>
      </c>
      <c r="T328" s="201">
        <f t="shared" si="33"/>
        <v>0</v>
      </c>
      <c r="U328" s="34"/>
      <c r="V328" s="34"/>
      <c r="W328" s="34"/>
      <c r="X328" s="34"/>
      <c r="Y328" s="34"/>
      <c r="Z328" s="34"/>
      <c r="AA328" s="34"/>
      <c r="AB328" s="34"/>
      <c r="AC328" s="34"/>
      <c r="AD328" s="34"/>
      <c r="AE328" s="34"/>
      <c r="AR328" s="202" t="s">
        <v>221</v>
      </c>
      <c r="AT328" s="202" t="s">
        <v>434</v>
      </c>
      <c r="AU328" s="202" t="s">
        <v>85</v>
      </c>
      <c r="AY328" s="17" t="s">
        <v>179</v>
      </c>
      <c r="BE328" s="203">
        <f t="shared" si="34"/>
        <v>0</v>
      </c>
      <c r="BF328" s="203">
        <f t="shared" si="35"/>
        <v>0</v>
      </c>
      <c r="BG328" s="203">
        <f t="shared" si="36"/>
        <v>0</v>
      </c>
      <c r="BH328" s="203">
        <f t="shared" si="37"/>
        <v>0</v>
      </c>
      <c r="BI328" s="203">
        <f t="shared" si="38"/>
        <v>0</v>
      </c>
      <c r="BJ328" s="17" t="s">
        <v>83</v>
      </c>
      <c r="BK328" s="203">
        <f t="shared" si="39"/>
        <v>0</v>
      </c>
      <c r="BL328" s="17" t="s">
        <v>187</v>
      </c>
      <c r="BM328" s="202" t="s">
        <v>4156</v>
      </c>
    </row>
    <row r="329" spans="1:65" s="14" customFormat="1" ht="11.25">
      <c r="B329" s="219"/>
      <c r="C329" s="220"/>
      <c r="D329" s="204" t="s">
        <v>191</v>
      </c>
      <c r="E329" s="221" t="s">
        <v>1</v>
      </c>
      <c r="F329" s="222" t="s">
        <v>1852</v>
      </c>
      <c r="G329" s="220"/>
      <c r="H329" s="223">
        <v>7</v>
      </c>
      <c r="I329" s="224"/>
      <c r="J329" s="220"/>
      <c r="K329" s="220"/>
      <c r="L329" s="225"/>
      <c r="M329" s="226"/>
      <c r="N329" s="227"/>
      <c r="O329" s="227"/>
      <c r="P329" s="227"/>
      <c r="Q329" s="227"/>
      <c r="R329" s="227"/>
      <c r="S329" s="227"/>
      <c r="T329" s="228"/>
      <c r="AT329" s="229" t="s">
        <v>191</v>
      </c>
      <c r="AU329" s="229" t="s">
        <v>85</v>
      </c>
      <c r="AV329" s="14" t="s">
        <v>85</v>
      </c>
      <c r="AW329" s="14" t="s">
        <v>32</v>
      </c>
      <c r="AX329" s="14" t="s">
        <v>76</v>
      </c>
      <c r="AY329" s="229" t="s">
        <v>179</v>
      </c>
    </row>
    <row r="330" spans="1:65" s="2" customFormat="1" ht="24">
      <c r="A330" s="34"/>
      <c r="B330" s="35"/>
      <c r="C330" s="191" t="s">
        <v>1354</v>
      </c>
      <c r="D330" s="191" t="s">
        <v>182</v>
      </c>
      <c r="E330" s="192" t="s">
        <v>3990</v>
      </c>
      <c r="F330" s="193" t="s">
        <v>3991</v>
      </c>
      <c r="G330" s="194" t="s">
        <v>198</v>
      </c>
      <c r="H330" s="195">
        <v>7</v>
      </c>
      <c r="I330" s="196"/>
      <c r="J330" s="197">
        <f>ROUND(I330*H330,2)</f>
        <v>0</v>
      </c>
      <c r="K330" s="193" t="s">
        <v>186</v>
      </c>
      <c r="L330" s="39"/>
      <c r="M330" s="198" t="s">
        <v>1</v>
      </c>
      <c r="N330" s="199" t="s">
        <v>41</v>
      </c>
      <c r="O330" s="71"/>
      <c r="P330" s="200">
        <f>O330*H330</f>
        <v>0</v>
      </c>
      <c r="Q330" s="200">
        <v>0</v>
      </c>
      <c r="R330" s="200">
        <f>Q330*H330</f>
        <v>0</v>
      </c>
      <c r="S330" s="200">
        <v>0</v>
      </c>
      <c r="T330" s="201">
        <f>S330*H330</f>
        <v>0</v>
      </c>
      <c r="U330" s="34"/>
      <c r="V330" s="34"/>
      <c r="W330" s="34"/>
      <c r="X330" s="34"/>
      <c r="Y330" s="34"/>
      <c r="Z330" s="34"/>
      <c r="AA330" s="34"/>
      <c r="AB330" s="34"/>
      <c r="AC330" s="34"/>
      <c r="AD330" s="34"/>
      <c r="AE330" s="34"/>
      <c r="AR330" s="202" t="s">
        <v>263</v>
      </c>
      <c r="AT330" s="202" t="s">
        <v>182</v>
      </c>
      <c r="AU330" s="202" t="s">
        <v>85</v>
      </c>
      <c r="AY330" s="17" t="s">
        <v>179</v>
      </c>
      <c r="BE330" s="203">
        <f>IF(N330="základní",J330,0)</f>
        <v>0</v>
      </c>
      <c r="BF330" s="203">
        <f>IF(N330="snížená",J330,0)</f>
        <v>0</v>
      </c>
      <c r="BG330" s="203">
        <f>IF(N330="zákl. přenesená",J330,0)</f>
        <v>0</v>
      </c>
      <c r="BH330" s="203">
        <f>IF(N330="sníž. přenesená",J330,0)</f>
        <v>0</v>
      </c>
      <c r="BI330" s="203">
        <f>IF(N330="nulová",J330,0)</f>
        <v>0</v>
      </c>
      <c r="BJ330" s="17" t="s">
        <v>83</v>
      </c>
      <c r="BK330" s="203">
        <f>ROUND(I330*H330,2)</f>
        <v>0</v>
      </c>
      <c r="BL330" s="17" t="s">
        <v>263</v>
      </c>
      <c r="BM330" s="202" t="s">
        <v>4157</v>
      </c>
    </row>
    <row r="331" spans="1:65" s="12" customFormat="1" ht="22.9" customHeight="1">
      <c r="B331" s="175"/>
      <c r="C331" s="176"/>
      <c r="D331" s="177" t="s">
        <v>75</v>
      </c>
      <c r="E331" s="189" t="s">
        <v>4158</v>
      </c>
      <c r="F331" s="189" t="s">
        <v>4159</v>
      </c>
      <c r="G331" s="176"/>
      <c r="H331" s="176"/>
      <c r="I331" s="179"/>
      <c r="J331" s="190">
        <f>BK331</f>
        <v>0</v>
      </c>
      <c r="K331" s="176"/>
      <c r="L331" s="181"/>
      <c r="M331" s="182"/>
      <c r="N331" s="183"/>
      <c r="O331" s="183"/>
      <c r="P331" s="184">
        <f>SUM(P332:P338)</f>
        <v>0</v>
      </c>
      <c r="Q331" s="183"/>
      <c r="R331" s="184">
        <f>SUM(R332:R338)</f>
        <v>4.0000000000000003E-5</v>
      </c>
      <c r="S331" s="183"/>
      <c r="T331" s="185">
        <f>SUM(T332:T338)</f>
        <v>0</v>
      </c>
      <c r="AR331" s="186" t="s">
        <v>187</v>
      </c>
      <c r="AT331" s="187" t="s">
        <v>75</v>
      </c>
      <c r="AU331" s="187" t="s">
        <v>83</v>
      </c>
      <c r="AY331" s="186" t="s">
        <v>179</v>
      </c>
      <c r="BK331" s="188">
        <f>SUM(BK332:BK338)</f>
        <v>0</v>
      </c>
    </row>
    <row r="332" spans="1:65" s="2" customFormat="1" ht="24">
      <c r="A332" s="34"/>
      <c r="B332" s="35"/>
      <c r="C332" s="230" t="s">
        <v>1358</v>
      </c>
      <c r="D332" s="230" t="s">
        <v>434</v>
      </c>
      <c r="E332" s="231" t="s">
        <v>4085</v>
      </c>
      <c r="F332" s="232" t="s">
        <v>4086</v>
      </c>
      <c r="G332" s="233" t="s">
        <v>3393</v>
      </c>
      <c r="H332" s="234">
        <v>2</v>
      </c>
      <c r="I332" s="235"/>
      <c r="J332" s="236">
        <f>ROUND(I332*H332,2)</f>
        <v>0</v>
      </c>
      <c r="K332" s="232" t="s">
        <v>1</v>
      </c>
      <c r="L332" s="237"/>
      <c r="M332" s="238" t="s">
        <v>1</v>
      </c>
      <c r="N332" s="239" t="s">
        <v>41</v>
      </c>
      <c r="O332" s="71"/>
      <c r="P332" s="200">
        <f>O332*H332</f>
        <v>0</v>
      </c>
      <c r="Q332" s="200">
        <v>0</v>
      </c>
      <c r="R332" s="200">
        <f>Q332*H332</f>
        <v>0</v>
      </c>
      <c r="S332" s="200">
        <v>0</v>
      </c>
      <c r="T332" s="201">
        <f>S332*H332</f>
        <v>0</v>
      </c>
      <c r="U332" s="34"/>
      <c r="V332" s="34"/>
      <c r="W332" s="34"/>
      <c r="X332" s="34"/>
      <c r="Y332" s="34"/>
      <c r="Z332" s="34"/>
      <c r="AA332" s="34"/>
      <c r="AB332" s="34"/>
      <c r="AC332" s="34"/>
      <c r="AD332" s="34"/>
      <c r="AE332" s="34"/>
      <c r="AR332" s="202" t="s">
        <v>1492</v>
      </c>
      <c r="AT332" s="202" t="s">
        <v>434</v>
      </c>
      <c r="AU332" s="202" t="s">
        <v>85</v>
      </c>
      <c r="AY332" s="17" t="s">
        <v>179</v>
      </c>
      <c r="BE332" s="203">
        <f>IF(N332="základní",J332,0)</f>
        <v>0</v>
      </c>
      <c r="BF332" s="203">
        <f>IF(N332="snížená",J332,0)</f>
        <v>0</v>
      </c>
      <c r="BG332" s="203">
        <f>IF(N332="zákl. přenesená",J332,0)</f>
        <v>0</v>
      </c>
      <c r="BH332" s="203">
        <f>IF(N332="sníž. přenesená",J332,0)</f>
        <v>0</v>
      </c>
      <c r="BI332" s="203">
        <f>IF(N332="nulová",J332,0)</f>
        <v>0</v>
      </c>
      <c r="BJ332" s="17" t="s">
        <v>83</v>
      </c>
      <c r="BK332" s="203">
        <f>ROUND(I332*H332,2)</f>
        <v>0</v>
      </c>
      <c r="BL332" s="17" t="s">
        <v>1492</v>
      </c>
      <c r="BM332" s="202" t="s">
        <v>4160</v>
      </c>
    </row>
    <row r="333" spans="1:65" s="2" customFormat="1" ht="16.5" customHeight="1">
      <c r="A333" s="34"/>
      <c r="B333" s="35"/>
      <c r="C333" s="191" t="s">
        <v>1362</v>
      </c>
      <c r="D333" s="191" t="s">
        <v>182</v>
      </c>
      <c r="E333" s="192" t="s">
        <v>4088</v>
      </c>
      <c r="F333" s="193" t="s">
        <v>4089</v>
      </c>
      <c r="G333" s="194" t="s">
        <v>198</v>
      </c>
      <c r="H333" s="195">
        <v>2</v>
      </c>
      <c r="I333" s="196"/>
      <c r="J333" s="197">
        <f>ROUND(I333*H333,2)</f>
        <v>0</v>
      </c>
      <c r="K333" s="193" t="s">
        <v>186</v>
      </c>
      <c r="L333" s="39"/>
      <c r="M333" s="198" t="s">
        <v>1</v>
      </c>
      <c r="N333" s="199" t="s">
        <v>41</v>
      </c>
      <c r="O333" s="71"/>
      <c r="P333" s="200">
        <f>O333*H333</f>
        <v>0</v>
      </c>
      <c r="Q333" s="200">
        <v>0</v>
      </c>
      <c r="R333" s="200">
        <f>Q333*H333</f>
        <v>0</v>
      </c>
      <c r="S333" s="200">
        <v>0</v>
      </c>
      <c r="T333" s="201">
        <f>S333*H333</f>
        <v>0</v>
      </c>
      <c r="U333" s="34"/>
      <c r="V333" s="34"/>
      <c r="W333" s="34"/>
      <c r="X333" s="34"/>
      <c r="Y333" s="34"/>
      <c r="Z333" s="34"/>
      <c r="AA333" s="34"/>
      <c r="AB333" s="34"/>
      <c r="AC333" s="34"/>
      <c r="AD333" s="34"/>
      <c r="AE333" s="34"/>
      <c r="AR333" s="202" t="s">
        <v>263</v>
      </c>
      <c r="AT333" s="202" t="s">
        <v>182</v>
      </c>
      <c r="AU333" s="202" t="s">
        <v>85</v>
      </c>
      <c r="AY333" s="17" t="s">
        <v>179</v>
      </c>
      <c r="BE333" s="203">
        <f>IF(N333="základní",J333,0)</f>
        <v>0</v>
      </c>
      <c r="BF333" s="203">
        <f>IF(N333="snížená",J333,0)</f>
        <v>0</v>
      </c>
      <c r="BG333" s="203">
        <f>IF(N333="zákl. přenesená",J333,0)</f>
        <v>0</v>
      </c>
      <c r="BH333" s="203">
        <f>IF(N333="sníž. přenesená",J333,0)</f>
        <v>0</v>
      </c>
      <c r="BI333" s="203">
        <f>IF(N333="nulová",J333,0)</f>
        <v>0</v>
      </c>
      <c r="BJ333" s="17" t="s">
        <v>83</v>
      </c>
      <c r="BK333" s="203">
        <f>ROUND(I333*H333,2)</f>
        <v>0</v>
      </c>
      <c r="BL333" s="17" t="s">
        <v>263</v>
      </c>
      <c r="BM333" s="202" t="s">
        <v>4161</v>
      </c>
    </row>
    <row r="334" spans="1:65" s="2" customFormat="1" ht="24">
      <c r="A334" s="34"/>
      <c r="B334" s="35"/>
      <c r="C334" s="230" t="s">
        <v>1367</v>
      </c>
      <c r="D334" s="230" t="s">
        <v>434</v>
      </c>
      <c r="E334" s="231" t="s">
        <v>4091</v>
      </c>
      <c r="F334" s="232" t="s">
        <v>4092</v>
      </c>
      <c r="G334" s="233" t="s">
        <v>3393</v>
      </c>
      <c r="H334" s="234">
        <v>2</v>
      </c>
      <c r="I334" s="235"/>
      <c r="J334" s="236">
        <f>ROUND(I334*H334,2)</f>
        <v>0</v>
      </c>
      <c r="K334" s="232" t="s">
        <v>1</v>
      </c>
      <c r="L334" s="237"/>
      <c r="M334" s="238" t="s">
        <v>1</v>
      </c>
      <c r="N334" s="239" t="s">
        <v>41</v>
      </c>
      <c r="O334" s="71"/>
      <c r="P334" s="200">
        <f>O334*H334</f>
        <v>0</v>
      </c>
      <c r="Q334" s="200">
        <v>0</v>
      </c>
      <c r="R334" s="200">
        <f>Q334*H334</f>
        <v>0</v>
      </c>
      <c r="S334" s="200">
        <v>0</v>
      </c>
      <c r="T334" s="201">
        <f>S334*H334</f>
        <v>0</v>
      </c>
      <c r="U334" s="34"/>
      <c r="V334" s="34"/>
      <c r="W334" s="34"/>
      <c r="X334" s="34"/>
      <c r="Y334" s="34"/>
      <c r="Z334" s="34"/>
      <c r="AA334" s="34"/>
      <c r="AB334" s="34"/>
      <c r="AC334" s="34"/>
      <c r="AD334" s="34"/>
      <c r="AE334" s="34"/>
      <c r="AR334" s="202" t="s">
        <v>1492</v>
      </c>
      <c r="AT334" s="202" t="s">
        <v>434</v>
      </c>
      <c r="AU334" s="202" t="s">
        <v>85</v>
      </c>
      <c r="AY334" s="17" t="s">
        <v>179</v>
      </c>
      <c r="BE334" s="203">
        <f>IF(N334="základní",J334,0)</f>
        <v>0</v>
      </c>
      <c r="BF334" s="203">
        <f>IF(N334="snížená",J334,0)</f>
        <v>0</v>
      </c>
      <c r="BG334" s="203">
        <f>IF(N334="zákl. přenesená",J334,0)</f>
        <v>0</v>
      </c>
      <c r="BH334" s="203">
        <f>IF(N334="sníž. přenesená",J334,0)</f>
        <v>0</v>
      </c>
      <c r="BI334" s="203">
        <f>IF(N334="nulová",J334,0)</f>
        <v>0</v>
      </c>
      <c r="BJ334" s="17" t="s">
        <v>83</v>
      </c>
      <c r="BK334" s="203">
        <f>ROUND(I334*H334,2)</f>
        <v>0</v>
      </c>
      <c r="BL334" s="17" t="s">
        <v>1492</v>
      </c>
      <c r="BM334" s="202" t="s">
        <v>4162</v>
      </c>
    </row>
    <row r="335" spans="1:65" s="2" customFormat="1" ht="21.75" customHeight="1">
      <c r="A335" s="34"/>
      <c r="B335" s="35"/>
      <c r="C335" s="191" t="s">
        <v>1372</v>
      </c>
      <c r="D335" s="191" t="s">
        <v>182</v>
      </c>
      <c r="E335" s="192" t="s">
        <v>4094</v>
      </c>
      <c r="F335" s="193" t="s">
        <v>4095</v>
      </c>
      <c r="G335" s="194" t="s">
        <v>198</v>
      </c>
      <c r="H335" s="195">
        <v>2</v>
      </c>
      <c r="I335" s="196"/>
      <c r="J335" s="197">
        <f>ROUND(I335*H335,2)</f>
        <v>0</v>
      </c>
      <c r="K335" s="193" t="s">
        <v>186</v>
      </c>
      <c r="L335" s="39"/>
      <c r="M335" s="198" t="s">
        <v>1</v>
      </c>
      <c r="N335" s="199" t="s">
        <v>41</v>
      </c>
      <c r="O335" s="71"/>
      <c r="P335" s="200">
        <f>O335*H335</f>
        <v>0</v>
      </c>
      <c r="Q335" s="200">
        <v>0</v>
      </c>
      <c r="R335" s="200">
        <f>Q335*H335</f>
        <v>0</v>
      </c>
      <c r="S335" s="200">
        <v>0</v>
      </c>
      <c r="T335" s="201">
        <f>S335*H335</f>
        <v>0</v>
      </c>
      <c r="U335" s="34"/>
      <c r="V335" s="34"/>
      <c r="W335" s="34"/>
      <c r="X335" s="34"/>
      <c r="Y335" s="34"/>
      <c r="Z335" s="34"/>
      <c r="AA335" s="34"/>
      <c r="AB335" s="34"/>
      <c r="AC335" s="34"/>
      <c r="AD335" s="34"/>
      <c r="AE335" s="34"/>
      <c r="AR335" s="202" t="s">
        <v>263</v>
      </c>
      <c r="AT335" s="202" t="s">
        <v>182</v>
      </c>
      <c r="AU335" s="202" t="s">
        <v>85</v>
      </c>
      <c r="AY335" s="17" t="s">
        <v>179</v>
      </c>
      <c r="BE335" s="203">
        <f>IF(N335="základní",J335,0)</f>
        <v>0</v>
      </c>
      <c r="BF335" s="203">
        <f>IF(N335="snížená",J335,0)</f>
        <v>0</v>
      </c>
      <c r="BG335" s="203">
        <f>IF(N335="zákl. přenesená",J335,0)</f>
        <v>0</v>
      </c>
      <c r="BH335" s="203">
        <f>IF(N335="sníž. přenesená",J335,0)</f>
        <v>0</v>
      </c>
      <c r="BI335" s="203">
        <f>IF(N335="nulová",J335,0)</f>
        <v>0</v>
      </c>
      <c r="BJ335" s="17" t="s">
        <v>83</v>
      </c>
      <c r="BK335" s="203">
        <f>ROUND(I335*H335,2)</f>
        <v>0</v>
      </c>
      <c r="BL335" s="17" t="s">
        <v>263</v>
      </c>
      <c r="BM335" s="202" t="s">
        <v>4163</v>
      </c>
    </row>
    <row r="336" spans="1:65" s="2" customFormat="1" ht="24">
      <c r="A336" s="34"/>
      <c r="B336" s="35"/>
      <c r="C336" s="230" t="s">
        <v>1377</v>
      </c>
      <c r="D336" s="230" t="s">
        <v>434</v>
      </c>
      <c r="E336" s="231" t="s">
        <v>3987</v>
      </c>
      <c r="F336" s="232" t="s">
        <v>3988</v>
      </c>
      <c r="G336" s="233" t="s">
        <v>198</v>
      </c>
      <c r="H336" s="234">
        <v>4</v>
      </c>
      <c r="I336" s="235"/>
      <c r="J336" s="236">
        <f>ROUND(I336*H336,2)</f>
        <v>0</v>
      </c>
      <c r="K336" s="232" t="s">
        <v>186</v>
      </c>
      <c r="L336" s="237"/>
      <c r="M336" s="238" t="s">
        <v>1</v>
      </c>
      <c r="N336" s="239" t="s">
        <v>41</v>
      </c>
      <c r="O336" s="71"/>
      <c r="P336" s="200">
        <f>O336*H336</f>
        <v>0</v>
      </c>
      <c r="Q336" s="200">
        <v>1.0000000000000001E-5</v>
      </c>
      <c r="R336" s="200">
        <f>Q336*H336</f>
        <v>4.0000000000000003E-5</v>
      </c>
      <c r="S336" s="200">
        <v>0</v>
      </c>
      <c r="T336" s="201">
        <f>S336*H336</f>
        <v>0</v>
      </c>
      <c r="U336" s="34"/>
      <c r="V336" s="34"/>
      <c r="W336" s="34"/>
      <c r="X336" s="34"/>
      <c r="Y336" s="34"/>
      <c r="Z336" s="34"/>
      <c r="AA336" s="34"/>
      <c r="AB336" s="34"/>
      <c r="AC336" s="34"/>
      <c r="AD336" s="34"/>
      <c r="AE336" s="34"/>
      <c r="AR336" s="202" t="s">
        <v>221</v>
      </c>
      <c r="AT336" s="202" t="s">
        <v>434</v>
      </c>
      <c r="AU336" s="202" t="s">
        <v>85</v>
      </c>
      <c r="AY336" s="17" t="s">
        <v>179</v>
      </c>
      <c r="BE336" s="203">
        <f>IF(N336="základní",J336,0)</f>
        <v>0</v>
      </c>
      <c r="BF336" s="203">
        <f>IF(N336="snížená",J336,0)</f>
        <v>0</v>
      </c>
      <c r="BG336" s="203">
        <f>IF(N336="zákl. přenesená",J336,0)</f>
        <v>0</v>
      </c>
      <c r="BH336" s="203">
        <f>IF(N336="sníž. přenesená",J336,0)</f>
        <v>0</v>
      </c>
      <c r="BI336" s="203">
        <f>IF(N336="nulová",J336,0)</f>
        <v>0</v>
      </c>
      <c r="BJ336" s="17" t="s">
        <v>83</v>
      </c>
      <c r="BK336" s="203">
        <f>ROUND(I336*H336,2)</f>
        <v>0</v>
      </c>
      <c r="BL336" s="17" t="s">
        <v>187</v>
      </c>
      <c r="BM336" s="202" t="s">
        <v>4164</v>
      </c>
    </row>
    <row r="337" spans="1:65" s="14" customFormat="1" ht="11.25">
      <c r="B337" s="219"/>
      <c r="C337" s="220"/>
      <c r="D337" s="204" t="s">
        <v>191</v>
      </c>
      <c r="E337" s="221" t="s">
        <v>1</v>
      </c>
      <c r="F337" s="222" t="s">
        <v>187</v>
      </c>
      <c r="G337" s="220"/>
      <c r="H337" s="223">
        <v>4</v>
      </c>
      <c r="I337" s="224"/>
      <c r="J337" s="220"/>
      <c r="K337" s="220"/>
      <c r="L337" s="225"/>
      <c r="M337" s="226"/>
      <c r="N337" s="227"/>
      <c r="O337" s="227"/>
      <c r="P337" s="227"/>
      <c r="Q337" s="227"/>
      <c r="R337" s="227"/>
      <c r="S337" s="227"/>
      <c r="T337" s="228"/>
      <c r="AT337" s="229" t="s">
        <v>191</v>
      </c>
      <c r="AU337" s="229" t="s">
        <v>85</v>
      </c>
      <c r="AV337" s="14" t="s">
        <v>85</v>
      </c>
      <c r="AW337" s="14" t="s">
        <v>32</v>
      </c>
      <c r="AX337" s="14" t="s">
        <v>76</v>
      </c>
      <c r="AY337" s="229" t="s">
        <v>179</v>
      </c>
    </row>
    <row r="338" spans="1:65" s="2" customFormat="1" ht="24">
      <c r="A338" s="34"/>
      <c r="B338" s="35"/>
      <c r="C338" s="191" t="s">
        <v>1382</v>
      </c>
      <c r="D338" s="191" t="s">
        <v>182</v>
      </c>
      <c r="E338" s="192" t="s">
        <v>3990</v>
      </c>
      <c r="F338" s="193" t="s">
        <v>3991</v>
      </c>
      <c r="G338" s="194" t="s">
        <v>198</v>
      </c>
      <c r="H338" s="195">
        <v>4</v>
      </c>
      <c r="I338" s="196"/>
      <c r="J338" s="197">
        <f>ROUND(I338*H338,2)</f>
        <v>0</v>
      </c>
      <c r="K338" s="193" t="s">
        <v>186</v>
      </c>
      <c r="L338" s="39"/>
      <c r="M338" s="198" t="s">
        <v>1</v>
      </c>
      <c r="N338" s="199" t="s">
        <v>41</v>
      </c>
      <c r="O338" s="71"/>
      <c r="P338" s="200">
        <f>O338*H338</f>
        <v>0</v>
      </c>
      <c r="Q338" s="200">
        <v>0</v>
      </c>
      <c r="R338" s="200">
        <f>Q338*H338</f>
        <v>0</v>
      </c>
      <c r="S338" s="200">
        <v>0</v>
      </c>
      <c r="T338" s="201">
        <f>S338*H338</f>
        <v>0</v>
      </c>
      <c r="U338" s="34"/>
      <c r="V338" s="34"/>
      <c r="W338" s="34"/>
      <c r="X338" s="34"/>
      <c r="Y338" s="34"/>
      <c r="Z338" s="34"/>
      <c r="AA338" s="34"/>
      <c r="AB338" s="34"/>
      <c r="AC338" s="34"/>
      <c r="AD338" s="34"/>
      <c r="AE338" s="34"/>
      <c r="AR338" s="202" t="s">
        <v>263</v>
      </c>
      <c r="AT338" s="202" t="s">
        <v>182</v>
      </c>
      <c r="AU338" s="202" t="s">
        <v>85</v>
      </c>
      <c r="AY338" s="17" t="s">
        <v>179</v>
      </c>
      <c r="BE338" s="203">
        <f>IF(N338="základní",J338,0)</f>
        <v>0</v>
      </c>
      <c r="BF338" s="203">
        <f>IF(N338="snížená",J338,0)</f>
        <v>0</v>
      </c>
      <c r="BG338" s="203">
        <f>IF(N338="zákl. přenesená",J338,0)</f>
        <v>0</v>
      </c>
      <c r="BH338" s="203">
        <f>IF(N338="sníž. přenesená",J338,0)</f>
        <v>0</v>
      </c>
      <c r="BI338" s="203">
        <f>IF(N338="nulová",J338,0)</f>
        <v>0</v>
      </c>
      <c r="BJ338" s="17" t="s">
        <v>83</v>
      </c>
      <c r="BK338" s="203">
        <f>ROUND(I338*H338,2)</f>
        <v>0</v>
      </c>
      <c r="BL338" s="17" t="s">
        <v>263</v>
      </c>
      <c r="BM338" s="202" t="s">
        <v>4165</v>
      </c>
    </row>
    <row r="339" spans="1:65" s="12" customFormat="1" ht="22.9" customHeight="1">
      <c r="B339" s="175"/>
      <c r="C339" s="176"/>
      <c r="D339" s="177" t="s">
        <v>75</v>
      </c>
      <c r="E339" s="189" t="s">
        <v>4166</v>
      </c>
      <c r="F339" s="189" t="s">
        <v>4167</v>
      </c>
      <c r="G339" s="176"/>
      <c r="H339" s="176"/>
      <c r="I339" s="179"/>
      <c r="J339" s="190">
        <f>BK339</f>
        <v>0</v>
      </c>
      <c r="K339" s="176"/>
      <c r="L339" s="181"/>
      <c r="M339" s="182"/>
      <c r="N339" s="183"/>
      <c r="O339" s="183"/>
      <c r="P339" s="184">
        <f>SUM(P340:P409)</f>
        <v>0</v>
      </c>
      <c r="Q339" s="183"/>
      <c r="R339" s="184">
        <f>SUM(R340:R409)</f>
        <v>1.0400000000000001E-3</v>
      </c>
      <c r="S339" s="183"/>
      <c r="T339" s="185">
        <f>SUM(T340:T409)</f>
        <v>0</v>
      </c>
      <c r="AR339" s="186" t="s">
        <v>180</v>
      </c>
      <c r="AT339" s="187" t="s">
        <v>75</v>
      </c>
      <c r="AU339" s="187" t="s">
        <v>83</v>
      </c>
      <c r="AY339" s="186" t="s">
        <v>179</v>
      </c>
      <c r="BK339" s="188">
        <f>SUM(BK340:BK409)</f>
        <v>0</v>
      </c>
    </row>
    <row r="340" spans="1:65" s="2" customFormat="1" ht="48">
      <c r="A340" s="34"/>
      <c r="B340" s="35"/>
      <c r="C340" s="230" t="s">
        <v>1387</v>
      </c>
      <c r="D340" s="230" t="s">
        <v>434</v>
      </c>
      <c r="E340" s="231" t="s">
        <v>4056</v>
      </c>
      <c r="F340" s="232" t="s">
        <v>4057</v>
      </c>
      <c r="G340" s="233" t="s">
        <v>3393</v>
      </c>
      <c r="H340" s="234">
        <v>1</v>
      </c>
      <c r="I340" s="235"/>
      <c r="J340" s="236">
        <f>ROUND(I340*H340,2)</f>
        <v>0</v>
      </c>
      <c r="K340" s="232" t="s">
        <v>1</v>
      </c>
      <c r="L340" s="237"/>
      <c r="M340" s="238" t="s">
        <v>1</v>
      </c>
      <c r="N340" s="239" t="s">
        <v>41</v>
      </c>
      <c r="O340" s="71"/>
      <c r="P340" s="200">
        <f>O340*H340</f>
        <v>0</v>
      </c>
      <c r="Q340" s="200">
        <v>0</v>
      </c>
      <c r="R340" s="200">
        <f>Q340*H340</f>
        <v>0</v>
      </c>
      <c r="S340" s="200">
        <v>0</v>
      </c>
      <c r="T340" s="201">
        <f>S340*H340</f>
        <v>0</v>
      </c>
      <c r="U340" s="34"/>
      <c r="V340" s="34"/>
      <c r="W340" s="34"/>
      <c r="X340" s="34"/>
      <c r="Y340" s="34"/>
      <c r="Z340" s="34"/>
      <c r="AA340" s="34"/>
      <c r="AB340" s="34"/>
      <c r="AC340" s="34"/>
      <c r="AD340" s="34"/>
      <c r="AE340" s="34"/>
      <c r="AR340" s="202" t="s">
        <v>4058</v>
      </c>
      <c r="AT340" s="202" t="s">
        <v>434</v>
      </c>
      <c r="AU340" s="202" t="s">
        <v>85</v>
      </c>
      <c r="AY340" s="17" t="s">
        <v>179</v>
      </c>
      <c r="BE340" s="203">
        <f>IF(N340="základní",J340,0)</f>
        <v>0</v>
      </c>
      <c r="BF340" s="203">
        <f>IF(N340="snížená",J340,0)</f>
        <v>0</v>
      </c>
      <c r="BG340" s="203">
        <f>IF(N340="zákl. přenesená",J340,0)</f>
        <v>0</v>
      </c>
      <c r="BH340" s="203">
        <f>IF(N340="sníž. přenesená",J340,0)</f>
        <v>0</v>
      </c>
      <c r="BI340" s="203">
        <f>IF(N340="nulová",J340,0)</f>
        <v>0</v>
      </c>
      <c r="BJ340" s="17" t="s">
        <v>83</v>
      </c>
      <c r="BK340" s="203">
        <f>ROUND(I340*H340,2)</f>
        <v>0</v>
      </c>
      <c r="BL340" s="17" t="s">
        <v>4058</v>
      </c>
      <c r="BM340" s="202" t="s">
        <v>4168</v>
      </c>
    </row>
    <row r="341" spans="1:65" s="14" customFormat="1" ht="11.25">
      <c r="B341" s="219"/>
      <c r="C341" s="220"/>
      <c r="D341" s="204" t="s">
        <v>191</v>
      </c>
      <c r="E341" s="221" t="s">
        <v>1</v>
      </c>
      <c r="F341" s="222" t="s">
        <v>83</v>
      </c>
      <c r="G341" s="220"/>
      <c r="H341" s="223">
        <v>1</v>
      </c>
      <c r="I341" s="224"/>
      <c r="J341" s="220"/>
      <c r="K341" s="220"/>
      <c r="L341" s="225"/>
      <c r="M341" s="226"/>
      <c r="N341" s="227"/>
      <c r="O341" s="227"/>
      <c r="P341" s="227"/>
      <c r="Q341" s="227"/>
      <c r="R341" s="227"/>
      <c r="S341" s="227"/>
      <c r="T341" s="228"/>
      <c r="AT341" s="229" t="s">
        <v>191</v>
      </c>
      <c r="AU341" s="229" t="s">
        <v>85</v>
      </c>
      <c r="AV341" s="14" t="s">
        <v>85</v>
      </c>
      <c r="AW341" s="14" t="s">
        <v>32</v>
      </c>
      <c r="AX341" s="14" t="s">
        <v>76</v>
      </c>
      <c r="AY341" s="229" t="s">
        <v>179</v>
      </c>
    </row>
    <row r="342" spans="1:65" s="2" customFormat="1" ht="24">
      <c r="A342" s="34"/>
      <c r="B342" s="35"/>
      <c r="C342" s="191" t="s">
        <v>1393</v>
      </c>
      <c r="D342" s="191" t="s">
        <v>182</v>
      </c>
      <c r="E342" s="192" t="s">
        <v>4004</v>
      </c>
      <c r="F342" s="193" t="s">
        <v>4005</v>
      </c>
      <c r="G342" s="194" t="s">
        <v>198</v>
      </c>
      <c r="H342" s="195">
        <v>1</v>
      </c>
      <c r="I342" s="196"/>
      <c r="J342" s="197">
        <f>ROUND(I342*H342,2)</f>
        <v>0</v>
      </c>
      <c r="K342" s="193" t="s">
        <v>186</v>
      </c>
      <c r="L342" s="39"/>
      <c r="M342" s="198" t="s">
        <v>1</v>
      </c>
      <c r="N342" s="199" t="s">
        <v>41</v>
      </c>
      <c r="O342" s="71"/>
      <c r="P342" s="200">
        <f>O342*H342</f>
        <v>0</v>
      </c>
      <c r="Q342" s="200">
        <v>0</v>
      </c>
      <c r="R342" s="200">
        <f>Q342*H342</f>
        <v>0</v>
      </c>
      <c r="S342" s="200">
        <v>0</v>
      </c>
      <c r="T342" s="201">
        <f>S342*H342</f>
        <v>0</v>
      </c>
      <c r="U342" s="34"/>
      <c r="V342" s="34"/>
      <c r="W342" s="34"/>
      <c r="X342" s="34"/>
      <c r="Y342" s="34"/>
      <c r="Z342" s="34"/>
      <c r="AA342" s="34"/>
      <c r="AB342" s="34"/>
      <c r="AC342" s="34"/>
      <c r="AD342" s="34"/>
      <c r="AE342" s="34"/>
      <c r="AR342" s="202" t="s">
        <v>263</v>
      </c>
      <c r="AT342" s="202" t="s">
        <v>182</v>
      </c>
      <c r="AU342" s="202" t="s">
        <v>85</v>
      </c>
      <c r="AY342" s="17" t="s">
        <v>179</v>
      </c>
      <c r="BE342" s="203">
        <f>IF(N342="základní",J342,0)</f>
        <v>0</v>
      </c>
      <c r="BF342" s="203">
        <f>IF(N342="snížená",J342,0)</f>
        <v>0</v>
      </c>
      <c r="BG342" s="203">
        <f>IF(N342="zákl. přenesená",J342,0)</f>
        <v>0</v>
      </c>
      <c r="BH342" s="203">
        <f>IF(N342="sníž. přenesená",J342,0)</f>
        <v>0</v>
      </c>
      <c r="BI342" s="203">
        <f>IF(N342="nulová",J342,0)</f>
        <v>0</v>
      </c>
      <c r="BJ342" s="17" t="s">
        <v>83</v>
      </c>
      <c r="BK342" s="203">
        <f>ROUND(I342*H342,2)</f>
        <v>0</v>
      </c>
      <c r="BL342" s="17" t="s">
        <v>263</v>
      </c>
      <c r="BM342" s="202" t="s">
        <v>4169</v>
      </c>
    </row>
    <row r="343" spans="1:65" s="2" customFormat="1" ht="24">
      <c r="A343" s="34"/>
      <c r="B343" s="35"/>
      <c r="C343" s="230" t="s">
        <v>1401</v>
      </c>
      <c r="D343" s="230" t="s">
        <v>434</v>
      </c>
      <c r="E343" s="231" t="s">
        <v>4061</v>
      </c>
      <c r="F343" s="232" t="s">
        <v>4062</v>
      </c>
      <c r="G343" s="233" t="s">
        <v>3393</v>
      </c>
      <c r="H343" s="234">
        <v>3</v>
      </c>
      <c r="I343" s="235"/>
      <c r="J343" s="236">
        <f>ROUND(I343*H343,2)</f>
        <v>0</v>
      </c>
      <c r="K343" s="232" t="s">
        <v>1</v>
      </c>
      <c r="L343" s="237"/>
      <c r="M343" s="238" t="s">
        <v>1</v>
      </c>
      <c r="N343" s="239" t="s">
        <v>41</v>
      </c>
      <c r="O343" s="71"/>
      <c r="P343" s="200">
        <f>O343*H343</f>
        <v>0</v>
      </c>
      <c r="Q343" s="200">
        <v>0</v>
      </c>
      <c r="R343" s="200">
        <f>Q343*H343</f>
        <v>0</v>
      </c>
      <c r="S343" s="200">
        <v>0</v>
      </c>
      <c r="T343" s="201">
        <f>S343*H343</f>
        <v>0</v>
      </c>
      <c r="U343" s="34"/>
      <c r="V343" s="34"/>
      <c r="W343" s="34"/>
      <c r="X343" s="34"/>
      <c r="Y343" s="34"/>
      <c r="Z343" s="34"/>
      <c r="AA343" s="34"/>
      <c r="AB343" s="34"/>
      <c r="AC343" s="34"/>
      <c r="AD343" s="34"/>
      <c r="AE343" s="34"/>
      <c r="AR343" s="202" t="s">
        <v>1492</v>
      </c>
      <c r="AT343" s="202" t="s">
        <v>434</v>
      </c>
      <c r="AU343" s="202" t="s">
        <v>85</v>
      </c>
      <c r="AY343" s="17" t="s">
        <v>179</v>
      </c>
      <c r="BE343" s="203">
        <f>IF(N343="základní",J343,0)</f>
        <v>0</v>
      </c>
      <c r="BF343" s="203">
        <f>IF(N343="snížená",J343,0)</f>
        <v>0</v>
      </c>
      <c r="BG343" s="203">
        <f>IF(N343="zákl. přenesená",J343,0)</f>
        <v>0</v>
      </c>
      <c r="BH343" s="203">
        <f>IF(N343="sníž. přenesená",J343,0)</f>
        <v>0</v>
      </c>
      <c r="BI343" s="203">
        <f>IF(N343="nulová",J343,0)</f>
        <v>0</v>
      </c>
      <c r="BJ343" s="17" t="s">
        <v>83</v>
      </c>
      <c r="BK343" s="203">
        <f>ROUND(I343*H343,2)</f>
        <v>0</v>
      </c>
      <c r="BL343" s="17" t="s">
        <v>1492</v>
      </c>
      <c r="BM343" s="202" t="s">
        <v>4170</v>
      </c>
    </row>
    <row r="344" spans="1:65" s="14" customFormat="1" ht="11.25">
      <c r="B344" s="219"/>
      <c r="C344" s="220"/>
      <c r="D344" s="204" t="s">
        <v>191</v>
      </c>
      <c r="E344" s="221" t="s">
        <v>1</v>
      </c>
      <c r="F344" s="222" t="s">
        <v>180</v>
      </c>
      <c r="G344" s="220"/>
      <c r="H344" s="223">
        <v>3</v>
      </c>
      <c r="I344" s="224"/>
      <c r="J344" s="220"/>
      <c r="K344" s="220"/>
      <c r="L344" s="225"/>
      <c r="M344" s="226"/>
      <c r="N344" s="227"/>
      <c r="O344" s="227"/>
      <c r="P344" s="227"/>
      <c r="Q344" s="227"/>
      <c r="R344" s="227"/>
      <c r="S344" s="227"/>
      <c r="T344" s="228"/>
      <c r="AT344" s="229" t="s">
        <v>191</v>
      </c>
      <c r="AU344" s="229" t="s">
        <v>85</v>
      </c>
      <c r="AV344" s="14" t="s">
        <v>85</v>
      </c>
      <c r="AW344" s="14" t="s">
        <v>32</v>
      </c>
      <c r="AX344" s="14" t="s">
        <v>76</v>
      </c>
      <c r="AY344" s="229" t="s">
        <v>179</v>
      </c>
    </row>
    <row r="345" spans="1:65" s="2" customFormat="1" ht="16.5" customHeight="1">
      <c r="A345" s="34"/>
      <c r="B345" s="35"/>
      <c r="C345" s="191" t="s">
        <v>1452</v>
      </c>
      <c r="D345" s="191" t="s">
        <v>182</v>
      </c>
      <c r="E345" s="192" t="s">
        <v>4035</v>
      </c>
      <c r="F345" s="193" t="s">
        <v>4036</v>
      </c>
      <c r="G345" s="194" t="s">
        <v>198</v>
      </c>
      <c r="H345" s="195">
        <v>3</v>
      </c>
      <c r="I345" s="196"/>
      <c r="J345" s="197">
        <f>ROUND(I345*H345,2)</f>
        <v>0</v>
      </c>
      <c r="K345" s="193" t="s">
        <v>186</v>
      </c>
      <c r="L345" s="39"/>
      <c r="M345" s="198" t="s">
        <v>1</v>
      </c>
      <c r="N345" s="199" t="s">
        <v>41</v>
      </c>
      <c r="O345" s="71"/>
      <c r="P345" s="200">
        <f>O345*H345</f>
        <v>0</v>
      </c>
      <c r="Q345" s="200">
        <v>0</v>
      </c>
      <c r="R345" s="200">
        <f>Q345*H345</f>
        <v>0</v>
      </c>
      <c r="S345" s="200">
        <v>0</v>
      </c>
      <c r="T345" s="201">
        <f>S345*H345</f>
        <v>0</v>
      </c>
      <c r="U345" s="34"/>
      <c r="V345" s="34"/>
      <c r="W345" s="34"/>
      <c r="X345" s="34"/>
      <c r="Y345" s="34"/>
      <c r="Z345" s="34"/>
      <c r="AA345" s="34"/>
      <c r="AB345" s="34"/>
      <c r="AC345" s="34"/>
      <c r="AD345" s="34"/>
      <c r="AE345" s="34"/>
      <c r="AR345" s="202" t="s">
        <v>263</v>
      </c>
      <c r="AT345" s="202" t="s">
        <v>182</v>
      </c>
      <c r="AU345" s="202" t="s">
        <v>85</v>
      </c>
      <c r="AY345" s="17" t="s">
        <v>179</v>
      </c>
      <c r="BE345" s="203">
        <f>IF(N345="základní",J345,0)</f>
        <v>0</v>
      </c>
      <c r="BF345" s="203">
        <f>IF(N345="snížená",J345,0)</f>
        <v>0</v>
      </c>
      <c r="BG345" s="203">
        <f>IF(N345="zákl. přenesená",J345,0)</f>
        <v>0</v>
      </c>
      <c r="BH345" s="203">
        <f>IF(N345="sníž. přenesená",J345,0)</f>
        <v>0</v>
      </c>
      <c r="BI345" s="203">
        <f>IF(N345="nulová",J345,0)</f>
        <v>0</v>
      </c>
      <c r="BJ345" s="17" t="s">
        <v>83</v>
      </c>
      <c r="BK345" s="203">
        <f>ROUND(I345*H345,2)</f>
        <v>0</v>
      </c>
      <c r="BL345" s="17" t="s">
        <v>263</v>
      </c>
      <c r="BM345" s="202" t="s">
        <v>4171</v>
      </c>
    </row>
    <row r="346" spans="1:65" s="2" customFormat="1" ht="36">
      <c r="A346" s="34"/>
      <c r="B346" s="35"/>
      <c r="C346" s="230" t="s">
        <v>1487</v>
      </c>
      <c r="D346" s="230" t="s">
        <v>434</v>
      </c>
      <c r="E346" s="231" t="s">
        <v>4007</v>
      </c>
      <c r="F346" s="232" t="s">
        <v>4008</v>
      </c>
      <c r="G346" s="233" t="s">
        <v>198</v>
      </c>
      <c r="H346" s="234">
        <v>2</v>
      </c>
      <c r="I346" s="235"/>
      <c r="J346" s="236">
        <f>ROUND(I346*H346,2)</f>
        <v>0</v>
      </c>
      <c r="K346" s="232" t="s">
        <v>1</v>
      </c>
      <c r="L346" s="237"/>
      <c r="M346" s="238" t="s">
        <v>1</v>
      </c>
      <c r="N346" s="239" t="s">
        <v>41</v>
      </c>
      <c r="O346" s="71"/>
      <c r="P346" s="200">
        <f>O346*H346</f>
        <v>0</v>
      </c>
      <c r="Q346" s="200">
        <v>0</v>
      </c>
      <c r="R346" s="200">
        <f>Q346*H346</f>
        <v>0</v>
      </c>
      <c r="S346" s="200">
        <v>0</v>
      </c>
      <c r="T346" s="201">
        <f>S346*H346</f>
        <v>0</v>
      </c>
      <c r="U346" s="34"/>
      <c r="V346" s="34"/>
      <c r="W346" s="34"/>
      <c r="X346" s="34"/>
      <c r="Y346" s="34"/>
      <c r="Z346" s="34"/>
      <c r="AA346" s="34"/>
      <c r="AB346" s="34"/>
      <c r="AC346" s="34"/>
      <c r="AD346" s="34"/>
      <c r="AE346" s="34"/>
      <c r="AR346" s="202" t="s">
        <v>2217</v>
      </c>
      <c r="AT346" s="202" t="s">
        <v>434</v>
      </c>
      <c r="AU346" s="202" t="s">
        <v>85</v>
      </c>
      <c r="AY346" s="17" t="s">
        <v>179</v>
      </c>
      <c r="BE346" s="203">
        <f>IF(N346="základní",J346,0)</f>
        <v>0</v>
      </c>
      <c r="BF346" s="203">
        <f>IF(N346="snížená",J346,0)</f>
        <v>0</v>
      </c>
      <c r="BG346" s="203">
        <f>IF(N346="zákl. přenesená",J346,0)</f>
        <v>0</v>
      </c>
      <c r="BH346" s="203">
        <f>IF(N346="sníž. přenesená",J346,0)</f>
        <v>0</v>
      </c>
      <c r="BI346" s="203">
        <f>IF(N346="nulová",J346,0)</f>
        <v>0</v>
      </c>
      <c r="BJ346" s="17" t="s">
        <v>83</v>
      </c>
      <c r="BK346" s="203">
        <f>ROUND(I346*H346,2)</f>
        <v>0</v>
      </c>
      <c r="BL346" s="17" t="s">
        <v>988</v>
      </c>
      <c r="BM346" s="202" t="s">
        <v>4172</v>
      </c>
    </row>
    <row r="347" spans="1:65" s="14" customFormat="1" ht="11.25">
      <c r="B347" s="219"/>
      <c r="C347" s="220"/>
      <c r="D347" s="204" t="s">
        <v>191</v>
      </c>
      <c r="E347" s="221" t="s">
        <v>1</v>
      </c>
      <c r="F347" s="222" t="s">
        <v>85</v>
      </c>
      <c r="G347" s="220"/>
      <c r="H347" s="223">
        <v>2</v>
      </c>
      <c r="I347" s="224"/>
      <c r="J347" s="220"/>
      <c r="K347" s="220"/>
      <c r="L347" s="225"/>
      <c r="M347" s="226"/>
      <c r="N347" s="227"/>
      <c r="O347" s="227"/>
      <c r="P347" s="227"/>
      <c r="Q347" s="227"/>
      <c r="R347" s="227"/>
      <c r="S347" s="227"/>
      <c r="T347" s="228"/>
      <c r="AT347" s="229" t="s">
        <v>191</v>
      </c>
      <c r="AU347" s="229" t="s">
        <v>85</v>
      </c>
      <c r="AV347" s="14" t="s">
        <v>85</v>
      </c>
      <c r="AW347" s="14" t="s">
        <v>32</v>
      </c>
      <c r="AX347" s="14" t="s">
        <v>76</v>
      </c>
      <c r="AY347" s="229" t="s">
        <v>179</v>
      </c>
    </row>
    <row r="348" spans="1:65" s="2" customFormat="1" ht="24">
      <c r="A348" s="34"/>
      <c r="B348" s="35"/>
      <c r="C348" s="191" t="s">
        <v>1492</v>
      </c>
      <c r="D348" s="191" t="s">
        <v>182</v>
      </c>
      <c r="E348" s="192" t="s">
        <v>3930</v>
      </c>
      <c r="F348" s="193" t="s">
        <v>3931</v>
      </c>
      <c r="G348" s="194" t="s">
        <v>198</v>
      </c>
      <c r="H348" s="195">
        <v>2</v>
      </c>
      <c r="I348" s="196"/>
      <c r="J348" s="197">
        <f>ROUND(I348*H348,2)</f>
        <v>0</v>
      </c>
      <c r="K348" s="193" t="s">
        <v>186</v>
      </c>
      <c r="L348" s="39"/>
      <c r="M348" s="198" t="s">
        <v>1</v>
      </c>
      <c r="N348" s="199" t="s">
        <v>41</v>
      </c>
      <c r="O348" s="71"/>
      <c r="P348" s="200">
        <f>O348*H348</f>
        <v>0</v>
      </c>
      <c r="Q348" s="200">
        <v>0</v>
      </c>
      <c r="R348" s="200">
        <f>Q348*H348</f>
        <v>0</v>
      </c>
      <c r="S348" s="200">
        <v>0</v>
      </c>
      <c r="T348" s="201">
        <f>S348*H348</f>
        <v>0</v>
      </c>
      <c r="U348" s="34"/>
      <c r="V348" s="34"/>
      <c r="W348" s="34"/>
      <c r="X348" s="34"/>
      <c r="Y348" s="34"/>
      <c r="Z348" s="34"/>
      <c r="AA348" s="34"/>
      <c r="AB348" s="34"/>
      <c r="AC348" s="34"/>
      <c r="AD348" s="34"/>
      <c r="AE348" s="34"/>
      <c r="AR348" s="202" t="s">
        <v>263</v>
      </c>
      <c r="AT348" s="202" t="s">
        <v>182</v>
      </c>
      <c r="AU348" s="202" t="s">
        <v>85</v>
      </c>
      <c r="AY348" s="17" t="s">
        <v>179</v>
      </c>
      <c r="BE348" s="203">
        <f>IF(N348="základní",J348,0)</f>
        <v>0</v>
      </c>
      <c r="BF348" s="203">
        <f>IF(N348="snížená",J348,0)</f>
        <v>0</v>
      </c>
      <c r="BG348" s="203">
        <f>IF(N348="zákl. přenesená",J348,0)</f>
        <v>0</v>
      </c>
      <c r="BH348" s="203">
        <f>IF(N348="sníž. přenesená",J348,0)</f>
        <v>0</v>
      </c>
      <c r="BI348" s="203">
        <f>IF(N348="nulová",J348,0)</f>
        <v>0</v>
      </c>
      <c r="BJ348" s="17" t="s">
        <v>83</v>
      </c>
      <c r="BK348" s="203">
        <f>ROUND(I348*H348,2)</f>
        <v>0</v>
      </c>
      <c r="BL348" s="17" t="s">
        <v>263</v>
      </c>
      <c r="BM348" s="202" t="s">
        <v>4173</v>
      </c>
    </row>
    <row r="349" spans="1:65" s="2" customFormat="1" ht="33" customHeight="1">
      <c r="A349" s="34"/>
      <c r="B349" s="35"/>
      <c r="C349" s="230" t="s">
        <v>1497</v>
      </c>
      <c r="D349" s="230" t="s">
        <v>434</v>
      </c>
      <c r="E349" s="231" t="s">
        <v>4067</v>
      </c>
      <c r="F349" s="232" t="s">
        <v>4068</v>
      </c>
      <c r="G349" s="233" t="s">
        <v>3393</v>
      </c>
      <c r="H349" s="234">
        <v>1</v>
      </c>
      <c r="I349" s="235"/>
      <c r="J349" s="236">
        <f>ROUND(I349*H349,2)</f>
        <v>0</v>
      </c>
      <c r="K349" s="232" t="s">
        <v>1</v>
      </c>
      <c r="L349" s="237"/>
      <c r="M349" s="238" t="s">
        <v>1</v>
      </c>
      <c r="N349" s="239" t="s">
        <v>41</v>
      </c>
      <c r="O349" s="71"/>
      <c r="P349" s="200">
        <f>O349*H349</f>
        <v>0</v>
      </c>
      <c r="Q349" s="200">
        <v>0</v>
      </c>
      <c r="R349" s="200">
        <f>Q349*H349</f>
        <v>0</v>
      </c>
      <c r="S349" s="200">
        <v>0</v>
      </c>
      <c r="T349" s="201">
        <f>S349*H349</f>
        <v>0</v>
      </c>
      <c r="U349" s="34"/>
      <c r="V349" s="34"/>
      <c r="W349" s="34"/>
      <c r="X349" s="34"/>
      <c r="Y349" s="34"/>
      <c r="Z349" s="34"/>
      <c r="AA349" s="34"/>
      <c r="AB349" s="34"/>
      <c r="AC349" s="34"/>
      <c r="AD349" s="34"/>
      <c r="AE349" s="34"/>
      <c r="AR349" s="202" t="s">
        <v>2217</v>
      </c>
      <c r="AT349" s="202" t="s">
        <v>434</v>
      </c>
      <c r="AU349" s="202" t="s">
        <v>85</v>
      </c>
      <c r="AY349" s="17" t="s">
        <v>179</v>
      </c>
      <c r="BE349" s="203">
        <f>IF(N349="základní",J349,0)</f>
        <v>0</v>
      </c>
      <c r="BF349" s="203">
        <f>IF(N349="snížená",J349,0)</f>
        <v>0</v>
      </c>
      <c r="BG349" s="203">
        <f>IF(N349="zákl. přenesená",J349,0)</f>
        <v>0</v>
      </c>
      <c r="BH349" s="203">
        <f>IF(N349="sníž. přenesená",J349,0)</f>
        <v>0</v>
      </c>
      <c r="BI349" s="203">
        <f>IF(N349="nulová",J349,0)</f>
        <v>0</v>
      </c>
      <c r="BJ349" s="17" t="s">
        <v>83</v>
      </c>
      <c r="BK349" s="203">
        <f>ROUND(I349*H349,2)</f>
        <v>0</v>
      </c>
      <c r="BL349" s="17" t="s">
        <v>988</v>
      </c>
      <c r="BM349" s="202" t="s">
        <v>4174</v>
      </c>
    </row>
    <row r="350" spans="1:65" s="14" customFormat="1" ht="11.25">
      <c r="B350" s="219"/>
      <c r="C350" s="220"/>
      <c r="D350" s="204" t="s">
        <v>191</v>
      </c>
      <c r="E350" s="221" t="s">
        <v>1</v>
      </c>
      <c r="F350" s="222" t="s">
        <v>83</v>
      </c>
      <c r="G350" s="220"/>
      <c r="H350" s="223">
        <v>1</v>
      </c>
      <c r="I350" s="224"/>
      <c r="J350" s="220"/>
      <c r="K350" s="220"/>
      <c r="L350" s="225"/>
      <c r="M350" s="226"/>
      <c r="N350" s="227"/>
      <c r="O350" s="227"/>
      <c r="P350" s="227"/>
      <c r="Q350" s="227"/>
      <c r="R350" s="227"/>
      <c r="S350" s="227"/>
      <c r="T350" s="228"/>
      <c r="AT350" s="229" t="s">
        <v>191</v>
      </c>
      <c r="AU350" s="229" t="s">
        <v>85</v>
      </c>
      <c r="AV350" s="14" t="s">
        <v>85</v>
      </c>
      <c r="AW350" s="14" t="s">
        <v>32</v>
      </c>
      <c r="AX350" s="14" t="s">
        <v>76</v>
      </c>
      <c r="AY350" s="229" t="s">
        <v>179</v>
      </c>
    </row>
    <row r="351" spans="1:65" s="2" customFormat="1" ht="24">
      <c r="A351" s="34"/>
      <c r="B351" s="35"/>
      <c r="C351" s="191" t="s">
        <v>1503</v>
      </c>
      <c r="D351" s="191" t="s">
        <v>182</v>
      </c>
      <c r="E351" s="192" t="s">
        <v>4070</v>
      </c>
      <c r="F351" s="193" t="s">
        <v>4071</v>
      </c>
      <c r="G351" s="194" t="s">
        <v>198</v>
      </c>
      <c r="H351" s="195">
        <v>1</v>
      </c>
      <c r="I351" s="196"/>
      <c r="J351" s="197">
        <f>ROUND(I351*H351,2)</f>
        <v>0</v>
      </c>
      <c r="K351" s="193" t="s">
        <v>186</v>
      </c>
      <c r="L351" s="39"/>
      <c r="M351" s="198" t="s">
        <v>1</v>
      </c>
      <c r="N351" s="199" t="s">
        <v>41</v>
      </c>
      <c r="O351" s="71"/>
      <c r="P351" s="200">
        <f>O351*H351</f>
        <v>0</v>
      </c>
      <c r="Q351" s="200">
        <v>0</v>
      </c>
      <c r="R351" s="200">
        <f>Q351*H351</f>
        <v>0</v>
      </c>
      <c r="S351" s="200">
        <v>0</v>
      </c>
      <c r="T351" s="201">
        <f>S351*H351</f>
        <v>0</v>
      </c>
      <c r="U351" s="34"/>
      <c r="V351" s="34"/>
      <c r="W351" s="34"/>
      <c r="X351" s="34"/>
      <c r="Y351" s="34"/>
      <c r="Z351" s="34"/>
      <c r="AA351" s="34"/>
      <c r="AB351" s="34"/>
      <c r="AC351" s="34"/>
      <c r="AD351" s="34"/>
      <c r="AE351" s="34"/>
      <c r="AR351" s="202" t="s">
        <v>263</v>
      </c>
      <c r="AT351" s="202" t="s">
        <v>182</v>
      </c>
      <c r="AU351" s="202" t="s">
        <v>85</v>
      </c>
      <c r="AY351" s="17" t="s">
        <v>179</v>
      </c>
      <c r="BE351" s="203">
        <f>IF(N351="základní",J351,0)</f>
        <v>0</v>
      </c>
      <c r="BF351" s="203">
        <f>IF(N351="snížená",J351,0)</f>
        <v>0</v>
      </c>
      <c r="BG351" s="203">
        <f>IF(N351="zákl. přenesená",J351,0)</f>
        <v>0</v>
      </c>
      <c r="BH351" s="203">
        <f>IF(N351="sníž. přenesená",J351,0)</f>
        <v>0</v>
      </c>
      <c r="BI351" s="203">
        <f>IF(N351="nulová",J351,0)</f>
        <v>0</v>
      </c>
      <c r="BJ351" s="17" t="s">
        <v>83</v>
      </c>
      <c r="BK351" s="203">
        <f>ROUND(I351*H351,2)</f>
        <v>0</v>
      </c>
      <c r="BL351" s="17" t="s">
        <v>263</v>
      </c>
      <c r="BM351" s="202" t="s">
        <v>4175</v>
      </c>
    </row>
    <row r="352" spans="1:65" s="2" customFormat="1" ht="33" customHeight="1">
      <c r="A352" s="34"/>
      <c r="B352" s="35"/>
      <c r="C352" s="230" t="s">
        <v>1508</v>
      </c>
      <c r="D352" s="230" t="s">
        <v>434</v>
      </c>
      <c r="E352" s="231" t="s">
        <v>4073</v>
      </c>
      <c r="F352" s="232" t="s">
        <v>4074</v>
      </c>
      <c r="G352" s="233" t="s">
        <v>3393</v>
      </c>
      <c r="H352" s="234">
        <v>2</v>
      </c>
      <c r="I352" s="235"/>
      <c r="J352" s="236">
        <f>ROUND(I352*H352,2)</f>
        <v>0</v>
      </c>
      <c r="K352" s="232" t="s">
        <v>1</v>
      </c>
      <c r="L352" s="237"/>
      <c r="M352" s="238" t="s">
        <v>1</v>
      </c>
      <c r="N352" s="239" t="s">
        <v>41</v>
      </c>
      <c r="O352" s="71"/>
      <c r="P352" s="200">
        <f>O352*H352</f>
        <v>0</v>
      </c>
      <c r="Q352" s="200">
        <v>0</v>
      </c>
      <c r="R352" s="200">
        <f>Q352*H352</f>
        <v>0</v>
      </c>
      <c r="S352" s="200">
        <v>0</v>
      </c>
      <c r="T352" s="201">
        <f>S352*H352</f>
        <v>0</v>
      </c>
      <c r="U352" s="34"/>
      <c r="V352" s="34"/>
      <c r="W352" s="34"/>
      <c r="X352" s="34"/>
      <c r="Y352" s="34"/>
      <c r="Z352" s="34"/>
      <c r="AA352" s="34"/>
      <c r="AB352" s="34"/>
      <c r="AC352" s="34"/>
      <c r="AD352" s="34"/>
      <c r="AE352" s="34"/>
      <c r="AR352" s="202" t="s">
        <v>1492</v>
      </c>
      <c r="AT352" s="202" t="s">
        <v>434</v>
      </c>
      <c r="AU352" s="202" t="s">
        <v>85</v>
      </c>
      <c r="AY352" s="17" t="s">
        <v>179</v>
      </c>
      <c r="BE352" s="203">
        <f>IF(N352="základní",J352,0)</f>
        <v>0</v>
      </c>
      <c r="BF352" s="203">
        <f>IF(N352="snížená",J352,0)</f>
        <v>0</v>
      </c>
      <c r="BG352" s="203">
        <f>IF(N352="zákl. přenesená",J352,0)</f>
        <v>0</v>
      </c>
      <c r="BH352" s="203">
        <f>IF(N352="sníž. přenesená",J352,0)</f>
        <v>0</v>
      </c>
      <c r="BI352" s="203">
        <f>IF(N352="nulová",J352,0)</f>
        <v>0</v>
      </c>
      <c r="BJ352" s="17" t="s">
        <v>83</v>
      </c>
      <c r="BK352" s="203">
        <f>ROUND(I352*H352,2)</f>
        <v>0</v>
      </c>
      <c r="BL352" s="17" t="s">
        <v>1492</v>
      </c>
      <c r="BM352" s="202" t="s">
        <v>4176</v>
      </c>
    </row>
    <row r="353" spans="1:65" s="14" customFormat="1" ht="11.25">
      <c r="B353" s="219"/>
      <c r="C353" s="220"/>
      <c r="D353" s="204" t="s">
        <v>191</v>
      </c>
      <c r="E353" s="221" t="s">
        <v>1</v>
      </c>
      <c r="F353" s="222" t="s">
        <v>85</v>
      </c>
      <c r="G353" s="220"/>
      <c r="H353" s="223">
        <v>2</v>
      </c>
      <c r="I353" s="224"/>
      <c r="J353" s="220"/>
      <c r="K353" s="220"/>
      <c r="L353" s="225"/>
      <c r="M353" s="226"/>
      <c r="N353" s="227"/>
      <c r="O353" s="227"/>
      <c r="P353" s="227"/>
      <c r="Q353" s="227"/>
      <c r="R353" s="227"/>
      <c r="S353" s="227"/>
      <c r="T353" s="228"/>
      <c r="AT353" s="229" t="s">
        <v>191</v>
      </c>
      <c r="AU353" s="229" t="s">
        <v>85</v>
      </c>
      <c r="AV353" s="14" t="s">
        <v>85</v>
      </c>
      <c r="AW353" s="14" t="s">
        <v>32</v>
      </c>
      <c r="AX353" s="14" t="s">
        <v>76</v>
      </c>
      <c r="AY353" s="229" t="s">
        <v>179</v>
      </c>
    </row>
    <row r="354" spans="1:65" s="2" customFormat="1" ht="16.5" customHeight="1">
      <c r="A354" s="34"/>
      <c r="B354" s="35"/>
      <c r="C354" s="191" t="s">
        <v>1517</v>
      </c>
      <c r="D354" s="191" t="s">
        <v>182</v>
      </c>
      <c r="E354" s="192" t="s">
        <v>4076</v>
      </c>
      <c r="F354" s="193" t="s">
        <v>4077</v>
      </c>
      <c r="G354" s="194" t="s">
        <v>198</v>
      </c>
      <c r="H354" s="195">
        <v>2</v>
      </c>
      <c r="I354" s="196"/>
      <c r="J354" s="197">
        <f>ROUND(I354*H354,2)</f>
        <v>0</v>
      </c>
      <c r="K354" s="193" t="s">
        <v>186</v>
      </c>
      <c r="L354" s="39"/>
      <c r="M354" s="198" t="s">
        <v>1</v>
      </c>
      <c r="N354" s="199" t="s">
        <v>41</v>
      </c>
      <c r="O354" s="71"/>
      <c r="P354" s="200">
        <f>O354*H354</f>
        <v>0</v>
      </c>
      <c r="Q354" s="200">
        <v>0</v>
      </c>
      <c r="R354" s="200">
        <f>Q354*H354</f>
        <v>0</v>
      </c>
      <c r="S354" s="200">
        <v>0</v>
      </c>
      <c r="T354" s="201">
        <f>S354*H354</f>
        <v>0</v>
      </c>
      <c r="U354" s="34"/>
      <c r="V354" s="34"/>
      <c r="W354" s="34"/>
      <c r="X354" s="34"/>
      <c r="Y354" s="34"/>
      <c r="Z354" s="34"/>
      <c r="AA354" s="34"/>
      <c r="AB354" s="34"/>
      <c r="AC354" s="34"/>
      <c r="AD354" s="34"/>
      <c r="AE354" s="34"/>
      <c r="AR354" s="202" t="s">
        <v>263</v>
      </c>
      <c r="AT354" s="202" t="s">
        <v>182</v>
      </c>
      <c r="AU354" s="202" t="s">
        <v>85</v>
      </c>
      <c r="AY354" s="17" t="s">
        <v>179</v>
      </c>
      <c r="BE354" s="203">
        <f>IF(N354="základní",J354,0)</f>
        <v>0</v>
      </c>
      <c r="BF354" s="203">
        <f>IF(N354="snížená",J354,0)</f>
        <v>0</v>
      </c>
      <c r="BG354" s="203">
        <f>IF(N354="zákl. přenesená",J354,0)</f>
        <v>0</v>
      </c>
      <c r="BH354" s="203">
        <f>IF(N354="sníž. přenesená",J354,0)</f>
        <v>0</v>
      </c>
      <c r="BI354" s="203">
        <f>IF(N354="nulová",J354,0)</f>
        <v>0</v>
      </c>
      <c r="BJ354" s="17" t="s">
        <v>83</v>
      </c>
      <c r="BK354" s="203">
        <f>ROUND(I354*H354,2)</f>
        <v>0</v>
      </c>
      <c r="BL354" s="17" t="s">
        <v>263</v>
      </c>
      <c r="BM354" s="202" t="s">
        <v>4177</v>
      </c>
    </row>
    <row r="355" spans="1:65" s="2" customFormat="1" ht="16.5" customHeight="1">
      <c r="A355" s="34"/>
      <c r="B355" s="35"/>
      <c r="C355" s="230" t="s">
        <v>1525</v>
      </c>
      <c r="D355" s="230" t="s">
        <v>434</v>
      </c>
      <c r="E355" s="231" t="s">
        <v>4079</v>
      </c>
      <c r="F355" s="232" t="s">
        <v>4080</v>
      </c>
      <c r="G355" s="233" t="s">
        <v>3393</v>
      </c>
      <c r="H355" s="234">
        <v>6</v>
      </c>
      <c r="I355" s="235"/>
      <c r="J355" s="236">
        <f>ROUND(I355*H355,2)</f>
        <v>0</v>
      </c>
      <c r="K355" s="232" t="s">
        <v>1</v>
      </c>
      <c r="L355" s="237"/>
      <c r="M355" s="238" t="s">
        <v>1</v>
      </c>
      <c r="N355" s="239" t="s">
        <v>41</v>
      </c>
      <c r="O355" s="71"/>
      <c r="P355" s="200">
        <f>O355*H355</f>
        <v>0</v>
      </c>
      <c r="Q355" s="200">
        <v>0</v>
      </c>
      <c r="R355" s="200">
        <f>Q355*H355</f>
        <v>0</v>
      </c>
      <c r="S355" s="200">
        <v>0</v>
      </c>
      <c r="T355" s="201">
        <f>S355*H355</f>
        <v>0</v>
      </c>
      <c r="U355" s="34"/>
      <c r="V355" s="34"/>
      <c r="W355" s="34"/>
      <c r="X355" s="34"/>
      <c r="Y355" s="34"/>
      <c r="Z355" s="34"/>
      <c r="AA355" s="34"/>
      <c r="AB355" s="34"/>
      <c r="AC355" s="34"/>
      <c r="AD355" s="34"/>
      <c r="AE355" s="34"/>
      <c r="AR355" s="202" t="s">
        <v>1492</v>
      </c>
      <c r="AT355" s="202" t="s">
        <v>434</v>
      </c>
      <c r="AU355" s="202" t="s">
        <v>85</v>
      </c>
      <c r="AY355" s="17" t="s">
        <v>179</v>
      </c>
      <c r="BE355" s="203">
        <f>IF(N355="základní",J355,0)</f>
        <v>0</v>
      </c>
      <c r="BF355" s="203">
        <f>IF(N355="snížená",J355,0)</f>
        <v>0</v>
      </c>
      <c r="BG355" s="203">
        <f>IF(N355="zákl. přenesená",J355,0)</f>
        <v>0</v>
      </c>
      <c r="BH355" s="203">
        <f>IF(N355="sníž. přenesená",J355,0)</f>
        <v>0</v>
      </c>
      <c r="BI355" s="203">
        <f>IF(N355="nulová",J355,0)</f>
        <v>0</v>
      </c>
      <c r="BJ355" s="17" t="s">
        <v>83</v>
      </c>
      <c r="BK355" s="203">
        <f>ROUND(I355*H355,2)</f>
        <v>0</v>
      </c>
      <c r="BL355" s="17" t="s">
        <v>1492</v>
      </c>
      <c r="BM355" s="202" t="s">
        <v>4178</v>
      </c>
    </row>
    <row r="356" spans="1:65" s="14" customFormat="1" ht="11.25">
      <c r="B356" s="219"/>
      <c r="C356" s="220"/>
      <c r="D356" s="204" t="s">
        <v>191</v>
      </c>
      <c r="E356" s="221" t="s">
        <v>1</v>
      </c>
      <c r="F356" s="222" t="s">
        <v>4082</v>
      </c>
      <c r="G356" s="220"/>
      <c r="H356" s="223">
        <v>6</v>
      </c>
      <c r="I356" s="224"/>
      <c r="J356" s="220"/>
      <c r="K356" s="220"/>
      <c r="L356" s="225"/>
      <c r="M356" s="226"/>
      <c r="N356" s="227"/>
      <c r="O356" s="227"/>
      <c r="P356" s="227"/>
      <c r="Q356" s="227"/>
      <c r="R356" s="227"/>
      <c r="S356" s="227"/>
      <c r="T356" s="228"/>
      <c r="AT356" s="229" t="s">
        <v>191</v>
      </c>
      <c r="AU356" s="229" t="s">
        <v>85</v>
      </c>
      <c r="AV356" s="14" t="s">
        <v>85</v>
      </c>
      <c r="AW356" s="14" t="s">
        <v>32</v>
      </c>
      <c r="AX356" s="14" t="s">
        <v>76</v>
      </c>
      <c r="AY356" s="229" t="s">
        <v>179</v>
      </c>
    </row>
    <row r="357" spans="1:65" s="2" customFormat="1" ht="24">
      <c r="A357" s="34"/>
      <c r="B357" s="35"/>
      <c r="C357" s="230" t="s">
        <v>1532</v>
      </c>
      <c r="D357" s="230" t="s">
        <v>434</v>
      </c>
      <c r="E357" s="231" t="s">
        <v>3942</v>
      </c>
      <c r="F357" s="232" t="s">
        <v>3943</v>
      </c>
      <c r="G357" s="233" t="s">
        <v>3393</v>
      </c>
      <c r="H357" s="234">
        <v>2</v>
      </c>
      <c r="I357" s="235"/>
      <c r="J357" s="236">
        <f>ROUND(I357*H357,2)</f>
        <v>0</v>
      </c>
      <c r="K357" s="232" t="s">
        <v>1</v>
      </c>
      <c r="L357" s="237"/>
      <c r="M357" s="238" t="s">
        <v>1</v>
      </c>
      <c r="N357" s="239" t="s">
        <v>41</v>
      </c>
      <c r="O357" s="71"/>
      <c r="P357" s="200">
        <f>O357*H357</f>
        <v>0</v>
      </c>
      <c r="Q357" s="200">
        <v>0</v>
      </c>
      <c r="R357" s="200">
        <f>Q357*H357</f>
        <v>0</v>
      </c>
      <c r="S357" s="200">
        <v>0</v>
      </c>
      <c r="T357" s="201">
        <f>S357*H357</f>
        <v>0</v>
      </c>
      <c r="U357" s="34"/>
      <c r="V357" s="34"/>
      <c r="W357" s="34"/>
      <c r="X357" s="34"/>
      <c r="Y357" s="34"/>
      <c r="Z357" s="34"/>
      <c r="AA357" s="34"/>
      <c r="AB357" s="34"/>
      <c r="AC357" s="34"/>
      <c r="AD357" s="34"/>
      <c r="AE357" s="34"/>
      <c r="AR357" s="202" t="s">
        <v>1492</v>
      </c>
      <c r="AT357" s="202" t="s">
        <v>434</v>
      </c>
      <c r="AU357" s="202" t="s">
        <v>85</v>
      </c>
      <c r="AY357" s="17" t="s">
        <v>179</v>
      </c>
      <c r="BE357" s="203">
        <f>IF(N357="základní",J357,0)</f>
        <v>0</v>
      </c>
      <c r="BF357" s="203">
        <f>IF(N357="snížená",J357,0)</f>
        <v>0</v>
      </c>
      <c r="BG357" s="203">
        <f>IF(N357="zákl. přenesená",J357,0)</f>
        <v>0</v>
      </c>
      <c r="BH357" s="203">
        <f>IF(N357="sníž. přenesená",J357,0)</f>
        <v>0</v>
      </c>
      <c r="BI357" s="203">
        <f>IF(N357="nulová",J357,0)</f>
        <v>0</v>
      </c>
      <c r="BJ357" s="17" t="s">
        <v>83</v>
      </c>
      <c r="BK357" s="203">
        <f>ROUND(I357*H357,2)</f>
        <v>0</v>
      </c>
      <c r="BL357" s="17" t="s">
        <v>1492</v>
      </c>
      <c r="BM357" s="202" t="s">
        <v>4179</v>
      </c>
    </row>
    <row r="358" spans="1:65" s="14" customFormat="1" ht="11.25">
      <c r="B358" s="219"/>
      <c r="C358" s="220"/>
      <c r="D358" s="204" t="s">
        <v>191</v>
      </c>
      <c r="E358" s="221" t="s">
        <v>1</v>
      </c>
      <c r="F358" s="222" t="s">
        <v>85</v>
      </c>
      <c r="G358" s="220"/>
      <c r="H358" s="223">
        <v>2</v>
      </c>
      <c r="I358" s="224"/>
      <c r="J358" s="220"/>
      <c r="K358" s="220"/>
      <c r="L358" s="225"/>
      <c r="M358" s="226"/>
      <c r="N358" s="227"/>
      <c r="O358" s="227"/>
      <c r="P358" s="227"/>
      <c r="Q358" s="227"/>
      <c r="R358" s="227"/>
      <c r="S358" s="227"/>
      <c r="T358" s="228"/>
      <c r="AT358" s="229" t="s">
        <v>191</v>
      </c>
      <c r="AU358" s="229" t="s">
        <v>85</v>
      </c>
      <c r="AV358" s="14" t="s">
        <v>85</v>
      </c>
      <c r="AW358" s="14" t="s">
        <v>32</v>
      </c>
      <c r="AX358" s="14" t="s">
        <v>76</v>
      </c>
      <c r="AY358" s="229" t="s">
        <v>179</v>
      </c>
    </row>
    <row r="359" spans="1:65" s="2" customFormat="1" ht="21.75" customHeight="1">
      <c r="A359" s="34"/>
      <c r="B359" s="35"/>
      <c r="C359" s="191" t="s">
        <v>1538</v>
      </c>
      <c r="D359" s="191" t="s">
        <v>182</v>
      </c>
      <c r="E359" s="192" t="s">
        <v>3945</v>
      </c>
      <c r="F359" s="193" t="s">
        <v>3946</v>
      </c>
      <c r="G359" s="194" t="s">
        <v>198</v>
      </c>
      <c r="H359" s="195">
        <v>2</v>
      </c>
      <c r="I359" s="196"/>
      <c r="J359" s="197">
        <f t="shared" ref="J359:J365" si="40">ROUND(I359*H359,2)</f>
        <v>0</v>
      </c>
      <c r="K359" s="193" t="s">
        <v>186</v>
      </c>
      <c r="L359" s="39"/>
      <c r="M359" s="198" t="s">
        <v>1</v>
      </c>
      <c r="N359" s="199" t="s">
        <v>41</v>
      </c>
      <c r="O359" s="71"/>
      <c r="P359" s="200">
        <f t="shared" ref="P359:P365" si="41">O359*H359</f>
        <v>0</v>
      </c>
      <c r="Q359" s="200">
        <v>0</v>
      </c>
      <c r="R359" s="200">
        <f t="shared" ref="R359:R365" si="42">Q359*H359</f>
        <v>0</v>
      </c>
      <c r="S359" s="200">
        <v>0</v>
      </c>
      <c r="T359" s="201">
        <f t="shared" ref="T359:T365" si="43">S359*H359</f>
        <v>0</v>
      </c>
      <c r="U359" s="34"/>
      <c r="V359" s="34"/>
      <c r="W359" s="34"/>
      <c r="X359" s="34"/>
      <c r="Y359" s="34"/>
      <c r="Z359" s="34"/>
      <c r="AA359" s="34"/>
      <c r="AB359" s="34"/>
      <c r="AC359" s="34"/>
      <c r="AD359" s="34"/>
      <c r="AE359" s="34"/>
      <c r="AR359" s="202" t="s">
        <v>263</v>
      </c>
      <c r="AT359" s="202" t="s">
        <v>182</v>
      </c>
      <c r="AU359" s="202" t="s">
        <v>85</v>
      </c>
      <c r="AY359" s="17" t="s">
        <v>179</v>
      </c>
      <c r="BE359" s="203">
        <f t="shared" ref="BE359:BE365" si="44">IF(N359="základní",J359,0)</f>
        <v>0</v>
      </c>
      <c r="BF359" s="203">
        <f t="shared" ref="BF359:BF365" si="45">IF(N359="snížená",J359,0)</f>
        <v>0</v>
      </c>
      <c r="BG359" s="203">
        <f t="shared" ref="BG359:BG365" si="46">IF(N359="zákl. přenesená",J359,0)</f>
        <v>0</v>
      </c>
      <c r="BH359" s="203">
        <f t="shared" ref="BH359:BH365" si="47">IF(N359="sníž. přenesená",J359,0)</f>
        <v>0</v>
      </c>
      <c r="BI359" s="203">
        <f t="shared" ref="BI359:BI365" si="48">IF(N359="nulová",J359,0)</f>
        <v>0</v>
      </c>
      <c r="BJ359" s="17" t="s">
        <v>83</v>
      </c>
      <c r="BK359" s="203">
        <f t="shared" ref="BK359:BK365" si="49">ROUND(I359*H359,2)</f>
        <v>0</v>
      </c>
      <c r="BL359" s="17" t="s">
        <v>263</v>
      </c>
      <c r="BM359" s="202" t="s">
        <v>4180</v>
      </c>
    </row>
    <row r="360" spans="1:65" s="2" customFormat="1" ht="24">
      <c r="A360" s="34"/>
      <c r="B360" s="35"/>
      <c r="C360" s="230" t="s">
        <v>1545</v>
      </c>
      <c r="D360" s="230" t="s">
        <v>434</v>
      </c>
      <c r="E360" s="231" t="s">
        <v>4085</v>
      </c>
      <c r="F360" s="232" t="s">
        <v>4086</v>
      </c>
      <c r="G360" s="233" t="s">
        <v>3393</v>
      </c>
      <c r="H360" s="234">
        <v>1</v>
      </c>
      <c r="I360" s="235"/>
      <c r="J360" s="236">
        <f t="shared" si="40"/>
        <v>0</v>
      </c>
      <c r="K360" s="232" t="s">
        <v>1</v>
      </c>
      <c r="L360" s="237"/>
      <c r="M360" s="238" t="s">
        <v>1</v>
      </c>
      <c r="N360" s="239" t="s">
        <v>41</v>
      </c>
      <c r="O360" s="71"/>
      <c r="P360" s="200">
        <f t="shared" si="41"/>
        <v>0</v>
      </c>
      <c r="Q360" s="200">
        <v>0</v>
      </c>
      <c r="R360" s="200">
        <f t="shared" si="42"/>
        <v>0</v>
      </c>
      <c r="S360" s="200">
        <v>0</v>
      </c>
      <c r="T360" s="201">
        <f t="shared" si="43"/>
        <v>0</v>
      </c>
      <c r="U360" s="34"/>
      <c r="V360" s="34"/>
      <c r="W360" s="34"/>
      <c r="X360" s="34"/>
      <c r="Y360" s="34"/>
      <c r="Z360" s="34"/>
      <c r="AA360" s="34"/>
      <c r="AB360" s="34"/>
      <c r="AC360" s="34"/>
      <c r="AD360" s="34"/>
      <c r="AE360" s="34"/>
      <c r="AR360" s="202" t="s">
        <v>1492</v>
      </c>
      <c r="AT360" s="202" t="s">
        <v>434</v>
      </c>
      <c r="AU360" s="202" t="s">
        <v>85</v>
      </c>
      <c r="AY360" s="17" t="s">
        <v>179</v>
      </c>
      <c r="BE360" s="203">
        <f t="shared" si="44"/>
        <v>0</v>
      </c>
      <c r="BF360" s="203">
        <f t="shared" si="45"/>
        <v>0</v>
      </c>
      <c r="BG360" s="203">
        <f t="shared" si="46"/>
        <v>0</v>
      </c>
      <c r="BH360" s="203">
        <f t="shared" si="47"/>
        <v>0</v>
      </c>
      <c r="BI360" s="203">
        <f t="shared" si="48"/>
        <v>0</v>
      </c>
      <c r="BJ360" s="17" t="s">
        <v>83</v>
      </c>
      <c r="BK360" s="203">
        <f t="shared" si="49"/>
        <v>0</v>
      </c>
      <c r="BL360" s="17" t="s">
        <v>1492</v>
      </c>
      <c r="BM360" s="202" t="s">
        <v>4181</v>
      </c>
    </row>
    <row r="361" spans="1:65" s="2" customFormat="1" ht="16.5" customHeight="1">
      <c r="A361" s="34"/>
      <c r="B361" s="35"/>
      <c r="C361" s="191" t="s">
        <v>1550</v>
      </c>
      <c r="D361" s="191" t="s">
        <v>182</v>
      </c>
      <c r="E361" s="192" t="s">
        <v>4088</v>
      </c>
      <c r="F361" s="193" t="s">
        <v>4089</v>
      </c>
      <c r="G361" s="194" t="s">
        <v>198</v>
      </c>
      <c r="H361" s="195">
        <v>1</v>
      </c>
      <c r="I361" s="196"/>
      <c r="J361" s="197">
        <f t="shared" si="40"/>
        <v>0</v>
      </c>
      <c r="K361" s="193" t="s">
        <v>186</v>
      </c>
      <c r="L361" s="39"/>
      <c r="M361" s="198" t="s">
        <v>1</v>
      </c>
      <c r="N361" s="199" t="s">
        <v>41</v>
      </c>
      <c r="O361" s="71"/>
      <c r="P361" s="200">
        <f t="shared" si="41"/>
        <v>0</v>
      </c>
      <c r="Q361" s="200">
        <v>0</v>
      </c>
      <c r="R361" s="200">
        <f t="shared" si="42"/>
        <v>0</v>
      </c>
      <c r="S361" s="200">
        <v>0</v>
      </c>
      <c r="T361" s="201">
        <f t="shared" si="43"/>
        <v>0</v>
      </c>
      <c r="U361" s="34"/>
      <c r="V361" s="34"/>
      <c r="W361" s="34"/>
      <c r="X361" s="34"/>
      <c r="Y361" s="34"/>
      <c r="Z361" s="34"/>
      <c r="AA361" s="34"/>
      <c r="AB361" s="34"/>
      <c r="AC361" s="34"/>
      <c r="AD361" s="34"/>
      <c r="AE361" s="34"/>
      <c r="AR361" s="202" t="s">
        <v>263</v>
      </c>
      <c r="AT361" s="202" t="s">
        <v>182</v>
      </c>
      <c r="AU361" s="202" t="s">
        <v>85</v>
      </c>
      <c r="AY361" s="17" t="s">
        <v>179</v>
      </c>
      <c r="BE361" s="203">
        <f t="shared" si="44"/>
        <v>0</v>
      </c>
      <c r="BF361" s="203">
        <f t="shared" si="45"/>
        <v>0</v>
      </c>
      <c r="BG361" s="203">
        <f t="shared" si="46"/>
        <v>0</v>
      </c>
      <c r="BH361" s="203">
        <f t="shared" si="47"/>
        <v>0</v>
      </c>
      <c r="BI361" s="203">
        <f t="shared" si="48"/>
        <v>0</v>
      </c>
      <c r="BJ361" s="17" t="s">
        <v>83</v>
      </c>
      <c r="BK361" s="203">
        <f t="shared" si="49"/>
        <v>0</v>
      </c>
      <c r="BL361" s="17" t="s">
        <v>263</v>
      </c>
      <c r="BM361" s="202" t="s">
        <v>4182</v>
      </c>
    </row>
    <row r="362" spans="1:65" s="2" customFormat="1" ht="24">
      <c r="A362" s="34"/>
      <c r="B362" s="35"/>
      <c r="C362" s="230" t="s">
        <v>1555</v>
      </c>
      <c r="D362" s="230" t="s">
        <v>434</v>
      </c>
      <c r="E362" s="231" t="s">
        <v>4091</v>
      </c>
      <c r="F362" s="232" t="s">
        <v>4092</v>
      </c>
      <c r="G362" s="233" t="s">
        <v>3393</v>
      </c>
      <c r="H362" s="234">
        <v>1</v>
      </c>
      <c r="I362" s="235"/>
      <c r="J362" s="236">
        <f t="shared" si="40"/>
        <v>0</v>
      </c>
      <c r="K362" s="232" t="s">
        <v>1</v>
      </c>
      <c r="L362" s="237"/>
      <c r="M362" s="238" t="s">
        <v>1</v>
      </c>
      <c r="N362" s="239" t="s">
        <v>41</v>
      </c>
      <c r="O362" s="71"/>
      <c r="P362" s="200">
        <f t="shared" si="41"/>
        <v>0</v>
      </c>
      <c r="Q362" s="200">
        <v>0</v>
      </c>
      <c r="R362" s="200">
        <f t="shared" si="42"/>
        <v>0</v>
      </c>
      <c r="S362" s="200">
        <v>0</v>
      </c>
      <c r="T362" s="201">
        <f t="shared" si="43"/>
        <v>0</v>
      </c>
      <c r="U362" s="34"/>
      <c r="V362" s="34"/>
      <c r="W362" s="34"/>
      <c r="X362" s="34"/>
      <c r="Y362" s="34"/>
      <c r="Z362" s="34"/>
      <c r="AA362" s="34"/>
      <c r="AB362" s="34"/>
      <c r="AC362" s="34"/>
      <c r="AD362" s="34"/>
      <c r="AE362" s="34"/>
      <c r="AR362" s="202" t="s">
        <v>1492</v>
      </c>
      <c r="AT362" s="202" t="s">
        <v>434</v>
      </c>
      <c r="AU362" s="202" t="s">
        <v>85</v>
      </c>
      <c r="AY362" s="17" t="s">
        <v>179</v>
      </c>
      <c r="BE362" s="203">
        <f t="shared" si="44"/>
        <v>0</v>
      </c>
      <c r="BF362" s="203">
        <f t="shared" si="45"/>
        <v>0</v>
      </c>
      <c r="BG362" s="203">
        <f t="shared" si="46"/>
        <v>0</v>
      </c>
      <c r="BH362" s="203">
        <f t="shared" si="47"/>
        <v>0</v>
      </c>
      <c r="BI362" s="203">
        <f t="shared" si="48"/>
        <v>0</v>
      </c>
      <c r="BJ362" s="17" t="s">
        <v>83</v>
      </c>
      <c r="BK362" s="203">
        <f t="shared" si="49"/>
        <v>0</v>
      </c>
      <c r="BL362" s="17" t="s">
        <v>1492</v>
      </c>
      <c r="BM362" s="202" t="s">
        <v>4183</v>
      </c>
    </row>
    <row r="363" spans="1:65" s="2" customFormat="1" ht="21.75" customHeight="1">
      <c r="A363" s="34"/>
      <c r="B363" s="35"/>
      <c r="C363" s="191" t="s">
        <v>1559</v>
      </c>
      <c r="D363" s="191" t="s">
        <v>182</v>
      </c>
      <c r="E363" s="192" t="s">
        <v>4094</v>
      </c>
      <c r="F363" s="193" t="s">
        <v>4095</v>
      </c>
      <c r="G363" s="194" t="s">
        <v>198</v>
      </c>
      <c r="H363" s="195">
        <v>1</v>
      </c>
      <c r="I363" s="196"/>
      <c r="J363" s="197">
        <f t="shared" si="40"/>
        <v>0</v>
      </c>
      <c r="K363" s="193" t="s">
        <v>186</v>
      </c>
      <c r="L363" s="39"/>
      <c r="M363" s="198" t="s">
        <v>1</v>
      </c>
      <c r="N363" s="199" t="s">
        <v>41</v>
      </c>
      <c r="O363" s="71"/>
      <c r="P363" s="200">
        <f t="shared" si="41"/>
        <v>0</v>
      </c>
      <c r="Q363" s="200">
        <v>0</v>
      </c>
      <c r="R363" s="200">
        <f t="shared" si="42"/>
        <v>0</v>
      </c>
      <c r="S363" s="200">
        <v>0</v>
      </c>
      <c r="T363" s="201">
        <f t="shared" si="43"/>
        <v>0</v>
      </c>
      <c r="U363" s="34"/>
      <c r="V363" s="34"/>
      <c r="W363" s="34"/>
      <c r="X363" s="34"/>
      <c r="Y363" s="34"/>
      <c r="Z363" s="34"/>
      <c r="AA363" s="34"/>
      <c r="AB363" s="34"/>
      <c r="AC363" s="34"/>
      <c r="AD363" s="34"/>
      <c r="AE363" s="34"/>
      <c r="AR363" s="202" t="s">
        <v>263</v>
      </c>
      <c r="AT363" s="202" t="s">
        <v>182</v>
      </c>
      <c r="AU363" s="202" t="s">
        <v>85</v>
      </c>
      <c r="AY363" s="17" t="s">
        <v>179</v>
      </c>
      <c r="BE363" s="203">
        <f t="shared" si="44"/>
        <v>0</v>
      </c>
      <c r="BF363" s="203">
        <f t="shared" si="45"/>
        <v>0</v>
      </c>
      <c r="BG363" s="203">
        <f t="shared" si="46"/>
        <v>0</v>
      </c>
      <c r="BH363" s="203">
        <f t="shared" si="47"/>
        <v>0</v>
      </c>
      <c r="BI363" s="203">
        <f t="shared" si="48"/>
        <v>0</v>
      </c>
      <c r="BJ363" s="17" t="s">
        <v>83</v>
      </c>
      <c r="BK363" s="203">
        <f t="shared" si="49"/>
        <v>0</v>
      </c>
      <c r="BL363" s="17" t="s">
        <v>263</v>
      </c>
      <c r="BM363" s="202" t="s">
        <v>4184</v>
      </c>
    </row>
    <row r="364" spans="1:65" s="2" customFormat="1" ht="24">
      <c r="A364" s="34"/>
      <c r="B364" s="35"/>
      <c r="C364" s="230" t="s">
        <v>1595</v>
      </c>
      <c r="D364" s="230" t="s">
        <v>434</v>
      </c>
      <c r="E364" s="231" t="s">
        <v>4185</v>
      </c>
      <c r="F364" s="232" t="s">
        <v>4186</v>
      </c>
      <c r="G364" s="233" t="s">
        <v>3393</v>
      </c>
      <c r="H364" s="234">
        <v>1</v>
      </c>
      <c r="I364" s="235"/>
      <c r="J364" s="236">
        <f t="shared" si="40"/>
        <v>0</v>
      </c>
      <c r="K364" s="232" t="s">
        <v>1</v>
      </c>
      <c r="L364" s="237"/>
      <c r="M364" s="238" t="s">
        <v>1</v>
      </c>
      <c r="N364" s="239" t="s">
        <v>41</v>
      </c>
      <c r="O364" s="71"/>
      <c r="P364" s="200">
        <f t="shared" si="41"/>
        <v>0</v>
      </c>
      <c r="Q364" s="200">
        <v>0</v>
      </c>
      <c r="R364" s="200">
        <f t="shared" si="42"/>
        <v>0</v>
      </c>
      <c r="S364" s="200">
        <v>0</v>
      </c>
      <c r="T364" s="201">
        <f t="shared" si="43"/>
        <v>0</v>
      </c>
      <c r="U364" s="34"/>
      <c r="V364" s="34"/>
      <c r="W364" s="34"/>
      <c r="X364" s="34"/>
      <c r="Y364" s="34"/>
      <c r="Z364" s="34"/>
      <c r="AA364" s="34"/>
      <c r="AB364" s="34"/>
      <c r="AC364" s="34"/>
      <c r="AD364" s="34"/>
      <c r="AE364" s="34"/>
      <c r="AR364" s="202" t="s">
        <v>1492</v>
      </c>
      <c r="AT364" s="202" t="s">
        <v>434</v>
      </c>
      <c r="AU364" s="202" t="s">
        <v>85</v>
      </c>
      <c r="AY364" s="17" t="s">
        <v>179</v>
      </c>
      <c r="BE364" s="203">
        <f t="shared" si="44"/>
        <v>0</v>
      </c>
      <c r="BF364" s="203">
        <f t="shared" si="45"/>
        <v>0</v>
      </c>
      <c r="BG364" s="203">
        <f t="shared" si="46"/>
        <v>0</v>
      </c>
      <c r="BH364" s="203">
        <f t="shared" si="47"/>
        <v>0</v>
      </c>
      <c r="BI364" s="203">
        <f t="shared" si="48"/>
        <v>0</v>
      </c>
      <c r="BJ364" s="17" t="s">
        <v>83</v>
      </c>
      <c r="BK364" s="203">
        <f t="shared" si="49"/>
        <v>0</v>
      </c>
      <c r="BL364" s="17" t="s">
        <v>1492</v>
      </c>
      <c r="BM364" s="202" t="s">
        <v>4187</v>
      </c>
    </row>
    <row r="365" spans="1:65" s="2" customFormat="1" ht="24">
      <c r="A365" s="34"/>
      <c r="B365" s="35"/>
      <c r="C365" s="230" t="s">
        <v>1599</v>
      </c>
      <c r="D365" s="230" t="s">
        <v>434</v>
      </c>
      <c r="E365" s="231" t="s">
        <v>3951</v>
      </c>
      <c r="F365" s="232" t="s">
        <v>3952</v>
      </c>
      <c r="G365" s="233" t="s">
        <v>3393</v>
      </c>
      <c r="H365" s="234">
        <v>18</v>
      </c>
      <c r="I365" s="235"/>
      <c r="J365" s="236">
        <f t="shared" si="40"/>
        <v>0</v>
      </c>
      <c r="K365" s="232" t="s">
        <v>1</v>
      </c>
      <c r="L365" s="237"/>
      <c r="M365" s="238" t="s">
        <v>1</v>
      </c>
      <c r="N365" s="239" t="s">
        <v>41</v>
      </c>
      <c r="O365" s="71"/>
      <c r="P365" s="200">
        <f t="shared" si="41"/>
        <v>0</v>
      </c>
      <c r="Q365" s="200">
        <v>0</v>
      </c>
      <c r="R365" s="200">
        <f t="shared" si="42"/>
        <v>0</v>
      </c>
      <c r="S365" s="200">
        <v>0</v>
      </c>
      <c r="T365" s="201">
        <f t="shared" si="43"/>
        <v>0</v>
      </c>
      <c r="U365" s="34"/>
      <c r="V365" s="34"/>
      <c r="W365" s="34"/>
      <c r="X365" s="34"/>
      <c r="Y365" s="34"/>
      <c r="Z365" s="34"/>
      <c r="AA365" s="34"/>
      <c r="AB365" s="34"/>
      <c r="AC365" s="34"/>
      <c r="AD365" s="34"/>
      <c r="AE365" s="34"/>
      <c r="AR365" s="202" t="s">
        <v>1492</v>
      </c>
      <c r="AT365" s="202" t="s">
        <v>434</v>
      </c>
      <c r="AU365" s="202" t="s">
        <v>85</v>
      </c>
      <c r="AY365" s="17" t="s">
        <v>179</v>
      </c>
      <c r="BE365" s="203">
        <f t="shared" si="44"/>
        <v>0</v>
      </c>
      <c r="BF365" s="203">
        <f t="shared" si="45"/>
        <v>0</v>
      </c>
      <c r="BG365" s="203">
        <f t="shared" si="46"/>
        <v>0</v>
      </c>
      <c r="BH365" s="203">
        <f t="shared" si="47"/>
        <v>0</v>
      </c>
      <c r="BI365" s="203">
        <f t="shared" si="48"/>
        <v>0</v>
      </c>
      <c r="BJ365" s="17" t="s">
        <v>83</v>
      </c>
      <c r="BK365" s="203">
        <f t="shared" si="49"/>
        <v>0</v>
      </c>
      <c r="BL365" s="17" t="s">
        <v>1492</v>
      </c>
      <c r="BM365" s="202" t="s">
        <v>4188</v>
      </c>
    </row>
    <row r="366" spans="1:65" s="14" customFormat="1" ht="11.25">
      <c r="B366" s="219"/>
      <c r="C366" s="220"/>
      <c r="D366" s="204" t="s">
        <v>191</v>
      </c>
      <c r="E366" s="221" t="s">
        <v>1</v>
      </c>
      <c r="F366" s="222" t="s">
        <v>262</v>
      </c>
      <c r="G366" s="220"/>
      <c r="H366" s="223">
        <v>18</v>
      </c>
      <c r="I366" s="224"/>
      <c r="J366" s="220"/>
      <c r="K366" s="220"/>
      <c r="L366" s="225"/>
      <c r="M366" s="226"/>
      <c r="N366" s="227"/>
      <c r="O366" s="227"/>
      <c r="P366" s="227"/>
      <c r="Q366" s="227"/>
      <c r="R366" s="227"/>
      <c r="S366" s="227"/>
      <c r="T366" s="228"/>
      <c r="AT366" s="229" t="s">
        <v>191</v>
      </c>
      <c r="AU366" s="229" t="s">
        <v>85</v>
      </c>
      <c r="AV366" s="14" t="s">
        <v>85</v>
      </c>
      <c r="AW366" s="14" t="s">
        <v>32</v>
      </c>
      <c r="AX366" s="14" t="s">
        <v>76</v>
      </c>
      <c r="AY366" s="229" t="s">
        <v>179</v>
      </c>
    </row>
    <row r="367" spans="1:65" s="2" customFormat="1" ht="24">
      <c r="A367" s="34"/>
      <c r="B367" s="35"/>
      <c r="C367" s="230" t="s">
        <v>1604</v>
      </c>
      <c r="D367" s="230" t="s">
        <v>434</v>
      </c>
      <c r="E367" s="231" t="s">
        <v>3954</v>
      </c>
      <c r="F367" s="232" t="s">
        <v>3955</v>
      </c>
      <c r="G367" s="233" t="s">
        <v>3393</v>
      </c>
      <c r="H367" s="234">
        <v>1</v>
      </c>
      <c r="I367" s="235"/>
      <c r="J367" s="236">
        <f>ROUND(I367*H367,2)</f>
        <v>0</v>
      </c>
      <c r="K367" s="232" t="s">
        <v>1</v>
      </c>
      <c r="L367" s="237"/>
      <c r="M367" s="238" t="s">
        <v>1</v>
      </c>
      <c r="N367" s="239" t="s">
        <v>41</v>
      </c>
      <c r="O367" s="71"/>
      <c r="P367" s="200">
        <f>O367*H367</f>
        <v>0</v>
      </c>
      <c r="Q367" s="200">
        <v>0</v>
      </c>
      <c r="R367" s="200">
        <f>Q367*H367</f>
        <v>0</v>
      </c>
      <c r="S367" s="200">
        <v>0</v>
      </c>
      <c r="T367" s="201">
        <f>S367*H367</f>
        <v>0</v>
      </c>
      <c r="U367" s="34"/>
      <c r="V367" s="34"/>
      <c r="W367" s="34"/>
      <c r="X367" s="34"/>
      <c r="Y367" s="34"/>
      <c r="Z367" s="34"/>
      <c r="AA367" s="34"/>
      <c r="AB367" s="34"/>
      <c r="AC367" s="34"/>
      <c r="AD367" s="34"/>
      <c r="AE367" s="34"/>
      <c r="AR367" s="202" t="s">
        <v>1492</v>
      </c>
      <c r="AT367" s="202" t="s">
        <v>434</v>
      </c>
      <c r="AU367" s="202" t="s">
        <v>85</v>
      </c>
      <c r="AY367" s="17" t="s">
        <v>179</v>
      </c>
      <c r="BE367" s="203">
        <f>IF(N367="základní",J367,0)</f>
        <v>0</v>
      </c>
      <c r="BF367" s="203">
        <f>IF(N367="snížená",J367,0)</f>
        <v>0</v>
      </c>
      <c r="BG367" s="203">
        <f>IF(N367="zákl. přenesená",J367,0)</f>
        <v>0</v>
      </c>
      <c r="BH367" s="203">
        <f>IF(N367="sníž. přenesená",J367,0)</f>
        <v>0</v>
      </c>
      <c r="BI367" s="203">
        <f>IF(N367="nulová",J367,0)</f>
        <v>0</v>
      </c>
      <c r="BJ367" s="17" t="s">
        <v>83</v>
      </c>
      <c r="BK367" s="203">
        <f>ROUND(I367*H367,2)</f>
        <v>0</v>
      </c>
      <c r="BL367" s="17" t="s">
        <v>1492</v>
      </c>
      <c r="BM367" s="202" t="s">
        <v>4189</v>
      </c>
    </row>
    <row r="368" spans="1:65" s="14" customFormat="1" ht="11.25">
      <c r="B368" s="219"/>
      <c r="C368" s="220"/>
      <c r="D368" s="204" t="s">
        <v>191</v>
      </c>
      <c r="E368" s="221" t="s">
        <v>1</v>
      </c>
      <c r="F368" s="222" t="s">
        <v>83</v>
      </c>
      <c r="G368" s="220"/>
      <c r="H368" s="223">
        <v>1</v>
      </c>
      <c r="I368" s="224"/>
      <c r="J368" s="220"/>
      <c r="K368" s="220"/>
      <c r="L368" s="225"/>
      <c r="M368" s="226"/>
      <c r="N368" s="227"/>
      <c r="O368" s="227"/>
      <c r="P368" s="227"/>
      <c r="Q368" s="227"/>
      <c r="R368" s="227"/>
      <c r="S368" s="227"/>
      <c r="T368" s="228"/>
      <c r="AT368" s="229" t="s">
        <v>191</v>
      </c>
      <c r="AU368" s="229" t="s">
        <v>85</v>
      </c>
      <c r="AV368" s="14" t="s">
        <v>85</v>
      </c>
      <c r="AW368" s="14" t="s">
        <v>32</v>
      </c>
      <c r="AX368" s="14" t="s">
        <v>76</v>
      </c>
      <c r="AY368" s="229" t="s">
        <v>179</v>
      </c>
    </row>
    <row r="369" spans="1:65" s="2" customFormat="1" ht="16.5" customHeight="1">
      <c r="A369" s="34"/>
      <c r="B369" s="35"/>
      <c r="C369" s="191" t="s">
        <v>1611</v>
      </c>
      <c r="D369" s="191" t="s">
        <v>182</v>
      </c>
      <c r="E369" s="192" t="s">
        <v>3957</v>
      </c>
      <c r="F369" s="193" t="s">
        <v>3958</v>
      </c>
      <c r="G369" s="194" t="s">
        <v>198</v>
      </c>
      <c r="H369" s="195">
        <v>20</v>
      </c>
      <c r="I369" s="196"/>
      <c r="J369" s="197">
        <f>ROUND(I369*H369,2)</f>
        <v>0</v>
      </c>
      <c r="K369" s="193" t="s">
        <v>186</v>
      </c>
      <c r="L369" s="39"/>
      <c r="M369" s="198" t="s">
        <v>1</v>
      </c>
      <c r="N369" s="199" t="s">
        <v>41</v>
      </c>
      <c r="O369" s="71"/>
      <c r="P369" s="200">
        <f>O369*H369</f>
        <v>0</v>
      </c>
      <c r="Q369" s="200">
        <v>0</v>
      </c>
      <c r="R369" s="200">
        <f>Q369*H369</f>
        <v>0</v>
      </c>
      <c r="S369" s="200">
        <v>0</v>
      </c>
      <c r="T369" s="201">
        <f>S369*H369</f>
        <v>0</v>
      </c>
      <c r="U369" s="34"/>
      <c r="V369" s="34"/>
      <c r="W369" s="34"/>
      <c r="X369" s="34"/>
      <c r="Y369" s="34"/>
      <c r="Z369" s="34"/>
      <c r="AA369" s="34"/>
      <c r="AB369" s="34"/>
      <c r="AC369" s="34"/>
      <c r="AD369" s="34"/>
      <c r="AE369" s="34"/>
      <c r="AR369" s="202" t="s">
        <v>263</v>
      </c>
      <c r="AT369" s="202" t="s">
        <v>182</v>
      </c>
      <c r="AU369" s="202" t="s">
        <v>85</v>
      </c>
      <c r="AY369" s="17" t="s">
        <v>179</v>
      </c>
      <c r="BE369" s="203">
        <f>IF(N369="základní",J369,0)</f>
        <v>0</v>
      </c>
      <c r="BF369" s="203">
        <f>IF(N369="snížená",J369,0)</f>
        <v>0</v>
      </c>
      <c r="BG369" s="203">
        <f>IF(N369="zákl. přenesená",J369,0)</f>
        <v>0</v>
      </c>
      <c r="BH369" s="203">
        <f>IF(N369="sníž. přenesená",J369,0)</f>
        <v>0</v>
      </c>
      <c r="BI369" s="203">
        <f>IF(N369="nulová",J369,0)</f>
        <v>0</v>
      </c>
      <c r="BJ369" s="17" t="s">
        <v>83</v>
      </c>
      <c r="BK369" s="203">
        <f>ROUND(I369*H369,2)</f>
        <v>0</v>
      </c>
      <c r="BL369" s="17" t="s">
        <v>263</v>
      </c>
      <c r="BM369" s="202" t="s">
        <v>4190</v>
      </c>
    </row>
    <row r="370" spans="1:65" s="2" customFormat="1" ht="24">
      <c r="A370" s="34"/>
      <c r="B370" s="35"/>
      <c r="C370" s="230" t="s">
        <v>1618</v>
      </c>
      <c r="D370" s="230" t="s">
        <v>434</v>
      </c>
      <c r="E370" s="231" t="s">
        <v>4100</v>
      </c>
      <c r="F370" s="232" t="s">
        <v>4101</v>
      </c>
      <c r="G370" s="233" t="s">
        <v>3393</v>
      </c>
      <c r="H370" s="234">
        <v>1</v>
      </c>
      <c r="I370" s="235"/>
      <c r="J370" s="236">
        <f>ROUND(I370*H370,2)</f>
        <v>0</v>
      </c>
      <c r="K370" s="232" t="s">
        <v>1</v>
      </c>
      <c r="L370" s="237"/>
      <c r="M370" s="238" t="s">
        <v>1</v>
      </c>
      <c r="N370" s="239" t="s">
        <v>41</v>
      </c>
      <c r="O370" s="71"/>
      <c r="P370" s="200">
        <f>O370*H370</f>
        <v>0</v>
      </c>
      <c r="Q370" s="200">
        <v>0</v>
      </c>
      <c r="R370" s="200">
        <f>Q370*H370</f>
        <v>0</v>
      </c>
      <c r="S370" s="200">
        <v>0</v>
      </c>
      <c r="T370" s="201">
        <f>S370*H370</f>
        <v>0</v>
      </c>
      <c r="U370" s="34"/>
      <c r="V370" s="34"/>
      <c r="W370" s="34"/>
      <c r="X370" s="34"/>
      <c r="Y370" s="34"/>
      <c r="Z370" s="34"/>
      <c r="AA370" s="34"/>
      <c r="AB370" s="34"/>
      <c r="AC370" s="34"/>
      <c r="AD370" s="34"/>
      <c r="AE370" s="34"/>
      <c r="AR370" s="202" t="s">
        <v>1492</v>
      </c>
      <c r="AT370" s="202" t="s">
        <v>434</v>
      </c>
      <c r="AU370" s="202" t="s">
        <v>85</v>
      </c>
      <c r="AY370" s="17" t="s">
        <v>179</v>
      </c>
      <c r="BE370" s="203">
        <f>IF(N370="základní",J370,0)</f>
        <v>0</v>
      </c>
      <c r="BF370" s="203">
        <f>IF(N370="snížená",J370,0)</f>
        <v>0</v>
      </c>
      <c r="BG370" s="203">
        <f>IF(N370="zákl. přenesená",J370,0)</f>
        <v>0</v>
      </c>
      <c r="BH370" s="203">
        <f>IF(N370="sníž. přenesená",J370,0)</f>
        <v>0</v>
      </c>
      <c r="BI370" s="203">
        <f>IF(N370="nulová",J370,0)</f>
        <v>0</v>
      </c>
      <c r="BJ370" s="17" t="s">
        <v>83</v>
      </c>
      <c r="BK370" s="203">
        <f>ROUND(I370*H370,2)</f>
        <v>0</v>
      </c>
      <c r="BL370" s="17" t="s">
        <v>1492</v>
      </c>
      <c r="BM370" s="202" t="s">
        <v>4191</v>
      </c>
    </row>
    <row r="371" spans="1:65" s="14" customFormat="1" ht="11.25">
      <c r="B371" s="219"/>
      <c r="C371" s="220"/>
      <c r="D371" s="204" t="s">
        <v>191</v>
      </c>
      <c r="E371" s="221" t="s">
        <v>1</v>
      </c>
      <c r="F371" s="222" t="s">
        <v>83</v>
      </c>
      <c r="G371" s="220"/>
      <c r="H371" s="223">
        <v>1</v>
      </c>
      <c r="I371" s="224"/>
      <c r="J371" s="220"/>
      <c r="K371" s="220"/>
      <c r="L371" s="225"/>
      <c r="M371" s="226"/>
      <c r="N371" s="227"/>
      <c r="O371" s="227"/>
      <c r="P371" s="227"/>
      <c r="Q371" s="227"/>
      <c r="R371" s="227"/>
      <c r="S371" s="227"/>
      <c r="T371" s="228"/>
      <c r="AT371" s="229" t="s">
        <v>191</v>
      </c>
      <c r="AU371" s="229" t="s">
        <v>85</v>
      </c>
      <c r="AV371" s="14" t="s">
        <v>85</v>
      </c>
      <c r="AW371" s="14" t="s">
        <v>32</v>
      </c>
      <c r="AX371" s="14" t="s">
        <v>76</v>
      </c>
      <c r="AY371" s="229" t="s">
        <v>179</v>
      </c>
    </row>
    <row r="372" spans="1:65" s="2" customFormat="1" ht="16.5" customHeight="1">
      <c r="A372" s="34"/>
      <c r="B372" s="35"/>
      <c r="C372" s="230" t="s">
        <v>1624</v>
      </c>
      <c r="D372" s="230" t="s">
        <v>434</v>
      </c>
      <c r="E372" s="231" t="s">
        <v>4192</v>
      </c>
      <c r="F372" s="232" t="s">
        <v>4193</v>
      </c>
      <c r="G372" s="233" t="s">
        <v>3393</v>
      </c>
      <c r="H372" s="234">
        <v>1</v>
      </c>
      <c r="I372" s="235"/>
      <c r="J372" s="236">
        <f>ROUND(I372*H372,2)</f>
        <v>0</v>
      </c>
      <c r="K372" s="232" t="s">
        <v>1</v>
      </c>
      <c r="L372" s="237"/>
      <c r="M372" s="238" t="s">
        <v>1</v>
      </c>
      <c r="N372" s="239" t="s">
        <v>41</v>
      </c>
      <c r="O372" s="71"/>
      <c r="P372" s="200">
        <f>O372*H372</f>
        <v>0</v>
      </c>
      <c r="Q372" s="200">
        <v>0</v>
      </c>
      <c r="R372" s="200">
        <f>Q372*H372</f>
        <v>0</v>
      </c>
      <c r="S372" s="200">
        <v>0</v>
      </c>
      <c r="T372" s="201">
        <f>S372*H372</f>
        <v>0</v>
      </c>
      <c r="U372" s="34"/>
      <c r="V372" s="34"/>
      <c r="W372" s="34"/>
      <c r="X372" s="34"/>
      <c r="Y372" s="34"/>
      <c r="Z372" s="34"/>
      <c r="AA372" s="34"/>
      <c r="AB372" s="34"/>
      <c r="AC372" s="34"/>
      <c r="AD372" s="34"/>
      <c r="AE372" s="34"/>
      <c r="AR372" s="202" t="s">
        <v>1492</v>
      </c>
      <c r="AT372" s="202" t="s">
        <v>434</v>
      </c>
      <c r="AU372" s="202" t="s">
        <v>85</v>
      </c>
      <c r="AY372" s="17" t="s">
        <v>179</v>
      </c>
      <c r="BE372" s="203">
        <f>IF(N372="základní",J372,0)</f>
        <v>0</v>
      </c>
      <c r="BF372" s="203">
        <f>IF(N372="snížená",J372,0)</f>
        <v>0</v>
      </c>
      <c r="BG372" s="203">
        <f>IF(N372="zákl. přenesená",J372,0)</f>
        <v>0</v>
      </c>
      <c r="BH372" s="203">
        <f>IF(N372="sníž. přenesená",J372,0)</f>
        <v>0</v>
      </c>
      <c r="BI372" s="203">
        <f>IF(N372="nulová",J372,0)</f>
        <v>0</v>
      </c>
      <c r="BJ372" s="17" t="s">
        <v>83</v>
      </c>
      <c r="BK372" s="203">
        <f>ROUND(I372*H372,2)</f>
        <v>0</v>
      </c>
      <c r="BL372" s="17" t="s">
        <v>1492</v>
      </c>
      <c r="BM372" s="202" t="s">
        <v>4194</v>
      </c>
    </row>
    <row r="373" spans="1:65" s="2" customFormat="1" ht="16.5" customHeight="1">
      <c r="A373" s="34"/>
      <c r="B373" s="35"/>
      <c r="C373" s="191" t="s">
        <v>1628</v>
      </c>
      <c r="D373" s="191" t="s">
        <v>182</v>
      </c>
      <c r="E373" s="192" t="s">
        <v>3966</v>
      </c>
      <c r="F373" s="193" t="s">
        <v>3967</v>
      </c>
      <c r="G373" s="194" t="s">
        <v>198</v>
      </c>
      <c r="H373" s="195">
        <v>2</v>
      </c>
      <c r="I373" s="196"/>
      <c r="J373" s="197">
        <f>ROUND(I373*H373,2)</f>
        <v>0</v>
      </c>
      <c r="K373" s="193" t="s">
        <v>186</v>
      </c>
      <c r="L373" s="39"/>
      <c r="M373" s="198" t="s">
        <v>1</v>
      </c>
      <c r="N373" s="199" t="s">
        <v>41</v>
      </c>
      <c r="O373" s="71"/>
      <c r="P373" s="200">
        <f>O373*H373</f>
        <v>0</v>
      </c>
      <c r="Q373" s="200">
        <v>0</v>
      </c>
      <c r="R373" s="200">
        <f>Q373*H373</f>
        <v>0</v>
      </c>
      <c r="S373" s="200">
        <v>0</v>
      </c>
      <c r="T373" s="201">
        <f>S373*H373</f>
        <v>0</v>
      </c>
      <c r="U373" s="34"/>
      <c r="V373" s="34"/>
      <c r="W373" s="34"/>
      <c r="X373" s="34"/>
      <c r="Y373" s="34"/>
      <c r="Z373" s="34"/>
      <c r="AA373" s="34"/>
      <c r="AB373" s="34"/>
      <c r="AC373" s="34"/>
      <c r="AD373" s="34"/>
      <c r="AE373" s="34"/>
      <c r="AR373" s="202" t="s">
        <v>263</v>
      </c>
      <c r="AT373" s="202" t="s">
        <v>182</v>
      </c>
      <c r="AU373" s="202" t="s">
        <v>85</v>
      </c>
      <c r="AY373" s="17" t="s">
        <v>179</v>
      </c>
      <c r="BE373" s="203">
        <f>IF(N373="základní",J373,0)</f>
        <v>0</v>
      </c>
      <c r="BF373" s="203">
        <f>IF(N373="snížená",J373,0)</f>
        <v>0</v>
      </c>
      <c r="BG373" s="203">
        <f>IF(N373="zákl. přenesená",J373,0)</f>
        <v>0</v>
      </c>
      <c r="BH373" s="203">
        <f>IF(N373="sníž. přenesená",J373,0)</f>
        <v>0</v>
      </c>
      <c r="BI373" s="203">
        <f>IF(N373="nulová",J373,0)</f>
        <v>0</v>
      </c>
      <c r="BJ373" s="17" t="s">
        <v>83</v>
      </c>
      <c r="BK373" s="203">
        <f>ROUND(I373*H373,2)</f>
        <v>0</v>
      </c>
      <c r="BL373" s="17" t="s">
        <v>263</v>
      </c>
      <c r="BM373" s="202" t="s">
        <v>4195</v>
      </c>
    </row>
    <row r="374" spans="1:65" s="2" customFormat="1" ht="36">
      <c r="A374" s="34"/>
      <c r="B374" s="35"/>
      <c r="C374" s="230" t="s">
        <v>1633</v>
      </c>
      <c r="D374" s="230" t="s">
        <v>434</v>
      </c>
      <c r="E374" s="231" t="s">
        <v>4104</v>
      </c>
      <c r="F374" s="232" t="s">
        <v>4105</v>
      </c>
      <c r="G374" s="233" t="s">
        <v>3393</v>
      </c>
      <c r="H374" s="234">
        <v>2</v>
      </c>
      <c r="I374" s="235"/>
      <c r="J374" s="236">
        <f>ROUND(I374*H374,2)</f>
        <v>0</v>
      </c>
      <c r="K374" s="232" t="s">
        <v>1</v>
      </c>
      <c r="L374" s="237"/>
      <c r="M374" s="238" t="s">
        <v>1</v>
      </c>
      <c r="N374" s="239" t="s">
        <v>41</v>
      </c>
      <c r="O374" s="71"/>
      <c r="P374" s="200">
        <f>O374*H374</f>
        <v>0</v>
      </c>
      <c r="Q374" s="200">
        <v>0</v>
      </c>
      <c r="R374" s="200">
        <f>Q374*H374</f>
        <v>0</v>
      </c>
      <c r="S374" s="200">
        <v>0</v>
      </c>
      <c r="T374" s="201">
        <f>S374*H374</f>
        <v>0</v>
      </c>
      <c r="U374" s="34"/>
      <c r="V374" s="34"/>
      <c r="W374" s="34"/>
      <c r="X374" s="34"/>
      <c r="Y374" s="34"/>
      <c r="Z374" s="34"/>
      <c r="AA374" s="34"/>
      <c r="AB374" s="34"/>
      <c r="AC374" s="34"/>
      <c r="AD374" s="34"/>
      <c r="AE374" s="34"/>
      <c r="AR374" s="202" t="s">
        <v>1492</v>
      </c>
      <c r="AT374" s="202" t="s">
        <v>434</v>
      </c>
      <c r="AU374" s="202" t="s">
        <v>85</v>
      </c>
      <c r="AY374" s="17" t="s">
        <v>179</v>
      </c>
      <c r="BE374" s="203">
        <f>IF(N374="základní",J374,0)</f>
        <v>0</v>
      </c>
      <c r="BF374" s="203">
        <f>IF(N374="snížená",J374,0)</f>
        <v>0</v>
      </c>
      <c r="BG374" s="203">
        <f>IF(N374="zákl. přenesená",J374,0)</f>
        <v>0</v>
      </c>
      <c r="BH374" s="203">
        <f>IF(N374="sníž. přenesená",J374,0)</f>
        <v>0</v>
      </c>
      <c r="BI374" s="203">
        <f>IF(N374="nulová",J374,0)</f>
        <v>0</v>
      </c>
      <c r="BJ374" s="17" t="s">
        <v>83</v>
      </c>
      <c r="BK374" s="203">
        <f>ROUND(I374*H374,2)</f>
        <v>0</v>
      </c>
      <c r="BL374" s="17" t="s">
        <v>1492</v>
      </c>
      <c r="BM374" s="202" t="s">
        <v>4196</v>
      </c>
    </row>
    <row r="375" spans="1:65" s="14" customFormat="1" ht="11.25">
      <c r="B375" s="219"/>
      <c r="C375" s="220"/>
      <c r="D375" s="204" t="s">
        <v>191</v>
      </c>
      <c r="E375" s="221" t="s">
        <v>1</v>
      </c>
      <c r="F375" s="222" t="s">
        <v>85</v>
      </c>
      <c r="G375" s="220"/>
      <c r="H375" s="223">
        <v>2</v>
      </c>
      <c r="I375" s="224"/>
      <c r="J375" s="220"/>
      <c r="K375" s="220"/>
      <c r="L375" s="225"/>
      <c r="M375" s="226"/>
      <c r="N375" s="227"/>
      <c r="O375" s="227"/>
      <c r="P375" s="227"/>
      <c r="Q375" s="227"/>
      <c r="R375" s="227"/>
      <c r="S375" s="227"/>
      <c r="T375" s="228"/>
      <c r="AT375" s="229" t="s">
        <v>191</v>
      </c>
      <c r="AU375" s="229" t="s">
        <v>85</v>
      </c>
      <c r="AV375" s="14" t="s">
        <v>85</v>
      </c>
      <c r="AW375" s="14" t="s">
        <v>32</v>
      </c>
      <c r="AX375" s="14" t="s">
        <v>76</v>
      </c>
      <c r="AY375" s="229" t="s">
        <v>179</v>
      </c>
    </row>
    <row r="376" spans="1:65" s="2" customFormat="1" ht="36">
      <c r="A376" s="34"/>
      <c r="B376" s="35"/>
      <c r="C376" s="230" t="s">
        <v>1637</v>
      </c>
      <c r="D376" s="230" t="s">
        <v>434</v>
      </c>
      <c r="E376" s="231" t="s">
        <v>4107</v>
      </c>
      <c r="F376" s="232" t="s">
        <v>4108</v>
      </c>
      <c r="G376" s="233" t="s">
        <v>3393</v>
      </c>
      <c r="H376" s="234">
        <v>12</v>
      </c>
      <c r="I376" s="235"/>
      <c r="J376" s="236">
        <f>ROUND(I376*H376,2)</f>
        <v>0</v>
      </c>
      <c r="K376" s="232" t="s">
        <v>1</v>
      </c>
      <c r="L376" s="237"/>
      <c r="M376" s="238" t="s">
        <v>1</v>
      </c>
      <c r="N376" s="239" t="s">
        <v>41</v>
      </c>
      <c r="O376" s="71"/>
      <c r="P376" s="200">
        <f>O376*H376</f>
        <v>0</v>
      </c>
      <c r="Q376" s="200">
        <v>0</v>
      </c>
      <c r="R376" s="200">
        <f>Q376*H376</f>
        <v>0</v>
      </c>
      <c r="S376" s="200">
        <v>0</v>
      </c>
      <c r="T376" s="201">
        <f>S376*H376</f>
        <v>0</v>
      </c>
      <c r="U376" s="34"/>
      <c r="V376" s="34"/>
      <c r="W376" s="34"/>
      <c r="X376" s="34"/>
      <c r="Y376" s="34"/>
      <c r="Z376" s="34"/>
      <c r="AA376" s="34"/>
      <c r="AB376" s="34"/>
      <c r="AC376" s="34"/>
      <c r="AD376" s="34"/>
      <c r="AE376" s="34"/>
      <c r="AR376" s="202" t="s">
        <v>1492</v>
      </c>
      <c r="AT376" s="202" t="s">
        <v>434</v>
      </c>
      <c r="AU376" s="202" t="s">
        <v>85</v>
      </c>
      <c r="AY376" s="17" t="s">
        <v>179</v>
      </c>
      <c r="BE376" s="203">
        <f>IF(N376="základní",J376,0)</f>
        <v>0</v>
      </c>
      <c r="BF376" s="203">
        <f>IF(N376="snížená",J376,0)</f>
        <v>0</v>
      </c>
      <c r="BG376" s="203">
        <f>IF(N376="zákl. přenesená",J376,0)</f>
        <v>0</v>
      </c>
      <c r="BH376" s="203">
        <f>IF(N376="sníž. přenesená",J376,0)</f>
        <v>0</v>
      </c>
      <c r="BI376" s="203">
        <f>IF(N376="nulová",J376,0)</f>
        <v>0</v>
      </c>
      <c r="BJ376" s="17" t="s">
        <v>83</v>
      </c>
      <c r="BK376" s="203">
        <f>ROUND(I376*H376,2)</f>
        <v>0</v>
      </c>
      <c r="BL376" s="17" t="s">
        <v>1492</v>
      </c>
      <c r="BM376" s="202" t="s">
        <v>4197</v>
      </c>
    </row>
    <row r="377" spans="1:65" s="14" customFormat="1" ht="11.25">
      <c r="B377" s="219"/>
      <c r="C377" s="220"/>
      <c r="D377" s="204" t="s">
        <v>191</v>
      </c>
      <c r="E377" s="221" t="s">
        <v>1</v>
      </c>
      <c r="F377" s="222" t="s">
        <v>239</v>
      </c>
      <c r="G377" s="220"/>
      <c r="H377" s="223">
        <v>12</v>
      </c>
      <c r="I377" s="224"/>
      <c r="J377" s="220"/>
      <c r="K377" s="220"/>
      <c r="L377" s="225"/>
      <c r="M377" s="226"/>
      <c r="N377" s="227"/>
      <c r="O377" s="227"/>
      <c r="P377" s="227"/>
      <c r="Q377" s="227"/>
      <c r="R377" s="227"/>
      <c r="S377" s="227"/>
      <c r="T377" s="228"/>
      <c r="AT377" s="229" t="s">
        <v>191</v>
      </c>
      <c r="AU377" s="229" t="s">
        <v>85</v>
      </c>
      <c r="AV377" s="14" t="s">
        <v>85</v>
      </c>
      <c r="AW377" s="14" t="s">
        <v>32</v>
      </c>
      <c r="AX377" s="14" t="s">
        <v>76</v>
      </c>
      <c r="AY377" s="229" t="s">
        <v>179</v>
      </c>
    </row>
    <row r="378" spans="1:65" s="2" customFormat="1" ht="24">
      <c r="A378" s="34"/>
      <c r="B378" s="35"/>
      <c r="C378" s="191" t="s">
        <v>1642</v>
      </c>
      <c r="D378" s="191" t="s">
        <v>182</v>
      </c>
      <c r="E378" s="192" t="s">
        <v>4110</v>
      </c>
      <c r="F378" s="193" t="s">
        <v>4111</v>
      </c>
      <c r="G378" s="194" t="s">
        <v>198</v>
      </c>
      <c r="H378" s="195">
        <v>14</v>
      </c>
      <c r="I378" s="196"/>
      <c r="J378" s="197">
        <f>ROUND(I378*H378,2)</f>
        <v>0</v>
      </c>
      <c r="K378" s="193" t="s">
        <v>186</v>
      </c>
      <c r="L378" s="39"/>
      <c r="M378" s="198" t="s">
        <v>1</v>
      </c>
      <c r="N378" s="199" t="s">
        <v>41</v>
      </c>
      <c r="O378" s="71"/>
      <c r="P378" s="200">
        <f>O378*H378</f>
        <v>0</v>
      </c>
      <c r="Q378" s="200">
        <v>0</v>
      </c>
      <c r="R378" s="200">
        <f>Q378*H378</f>
        <v>0</v>
      </c>
      <c r="S378" s="200">
        <v>0</v>
      </c>
      <c r="T378" s="201">
        <f>S378*H378</f>
        <v>0</v>
      </c>
      <c r="U378" s="34"/>
      <c r="V378" s="34"/>
      <c r="W378" s="34"/>
      <c r="X378" s="34"/>
      <c r="Y378" s="34"/>
      <c r="Z378" s="34"/>
      <c r="AA378" s="34"/>
      <c r="AB378" s="34"/>
      <c r="AC378" s="34"/>
      <c r="AD378" s="34"/>
      <c r="AE378" s="34"/>
      <c r="AR378" s="202" t="s">
        <v>263</v>
      </c>
      <c r="AT378" s="202" t="s">
        <v>182</v>
      </c>
      <c r="AU378" s="202" t="s">
        <v>85</v>
      </c>
      <c r="AY378" s="17" t="s">
        <v>179</v>
      </c>
      <c r="BE378" s="203">
        <f>IF(N378="základní",J378,0)</f>
        <v>0</v>
      </c>
      <c r="BF378" s="203">
        <f>IF(N378="snížená",J378,0)</f>
        <v>0</v>
      </c>
      <c r="BG378" s="203">
        <f>IF(N378="zákl. přenesená",J378,0)</f>
        <v>0</v>
      </c>
      <c r="BH378" s="203">
        <f>IF(N378="sníž. přenesená",J378,0)</f>
        <v>0</v>
      </c>
      <c r="BI378" s="203">
        <f>IF(N378="nulová",J378,0)</f>
        <v>0</v>
      </c>
      <c r="BJ378" s="17" t="s">
        <v>83</v>
      </c>
      <c r="BK378" s="203">
        <f>ROUND(I378*H378,2)</f>
        <v>0</v>
      </c>
      <c r="BL378" s="17" t="s">
        <v>263</v>
      </c>
      <c r="BM378" s="202" t="s">
        <v>4198</v>
      </c>
    </row>
    <row r="379" spans="1:65" s="2" customFormat="1" ht="24">
      <c r="A379" s="34"/>
      <c r="B379" s="35"/>
      <c r="C379" s="230" t="s">
        <v>1659</v>
      </c>
      <c r="D379" s="230" t="s">
        <v>434</v>
      </c>
      <c r="E379" s="231" t="s">
        <v>4116</v>
      </c>
      <c r="F379" s="232" t="s">
        <v>4117</v>
      </c>
      <c r="G379" s="233" t="s">
        <v>3393</v>
      </c>
      <c r="H379" s="234">
        <v>1</v>
      </c>
      <c r="I379" s="235"/>
      <c r="J379" s="236">
        <f>ROUND(I379*H379,2)</f>
        <v>0</v>
      </c>
      <c r="K379" s="232" t="s">
        <v>1</v>
      </c>
      <c r="L379" s="237"/>
      <c r="M379" s="238" t="s">
        <v>1</v>
      </c>
      <c r="N379" s="239" t="s">
        <v>41</v>
      </c>
      <c r="O379" s="71"/>
      <c r="P379" s="200">
        <f>O379*H379</f>
        <v>0</v>
      </c>
      <c r="Q379" s="200">
        <v>0</v>
      </c>
      <c r="R379" s="200">
        <f>Q379*H379</f>
        <v>0</v>
      </c>
      <c r="S379" s="200">
        <v>0</v>
      </c>
      <c r="T379" s="201">
        <f>S379*H379</f>
        <v>0</v>
      </c>
      <c r="U379" s="34"/>
      <c r="V379" s="34"/>
      <c r="W379" s="34"/>
      <c r="X379" s="34"/>
      <c r="Y379" s="34"/>
      <c r="Z379" s="34"/>
      <c r="AA379" s="34"/>
      <c r="AB379" s="34"/>
      <c r="AC379" s="34"/>
      <c r="AD379" s="34"/>
      <c r="AE379" s="34"/>
      <c r="AR379" s="202" t="s">
        <v>1492</v>
      </c>
      <c r="AT379" s="202" t="s">
        <v>434</v>
      </c>
      <c r="AU379" s="202" t="s">
        <v>85</v>
      </c>
      <c r="AY379" s="17" t="s">
        <v>179</v>
      </c>
      <c r="BE379" s="203">
        <f>IF(N379="základní",J379,0)</f>
        <v>0</v>
      </c>
      <c r="BF379" s="203">
        <f>IF(N379="snížená",J379,0)</f>
        <v>0</v>
      </c>
      <c r="BG379" s="203">
        <f>IF(N379="zákl. přenesená",J379,0)</f>
        <v>0</v>
      </c>
      <c r="BH379" s="203">
        <f>IF(N379="sníž. přenesená",J379,0)</f>
        <v>0</v>
      </c>
      <c r="BI379" s="203">
        <f>IF(N379="nulová",J379,0)</f>
        <v>0</v>
      </c>
      <c r="BJ379" s="17" t="s">
        <v>83</v>
      </c>
      <c r="BK379" s="203">
        <f>ROUND(I379*H379,2)</f>
        <v>0</v>
      </c>
      <c r="BL379" s="17" t="s">
        <v>1492</v>
      </c>
      <c r="BM379" s="202" t="s">
        <v>4199</v>
      </c>
    </row>
    <row r="380" spans="1:65" s="14" customFormat="1" ht="11.25">
      <c r="B380" s="219"/>
      <c r="C380" s="220"/>
      <c r="D380" s="204" t="s">
        <v>191</v>
      </c>
      <c r="E380" s="221" t="s">
        <v>1</v>
      </c>
      <c r="F380" s="222" t="s">
        <v>83</v>
      </c>
      <c r="G380" s="220"/>
      <c r="H380" s="223">
        <v>1</v>
      </c>
      <c r="I380" s="224"/>
      <c r="J380" s="220"/>
      <c r="K380" s="220"/>
      <c r="L380" s="225"/>
      <c r="M380" s="226"/>
      <c r="N380" s="227"/>
      <c r="O380" s="227"/>
      <c r="P380" s="227"/>
      <c r="Q380" s="227"/>
      <c r="R380" s="227"/>
      <c r="S380" s="227"/>
      <c r="T380" s="228"/>
      <c r="AT380" s="229" t="s">
        <v>191</v>
      </c>
      <c r="AU380" s="229" t="s">
        <v>85</v>
      </c>
      <c r="AV380" s="14" t="s">
        <v>85</v>
      </c>
      <c r="AW380" s="14" t="s">
        <v>32</v>
      </c>
      <c r="AX380" s="14" t="s">
        <v>76</v>
      </c>
      <c r="AY380" s="229" t="s">
        <v>179</v>
      </c>
    </row>
    <row r="381" spans="1:65" s="2" customFormat="1" ht="24">
      <c r="A381" s="34"/>
      <c r="B381" s="35"/>
      <c r="C381" s="191" t="s">
        <v>1665</v>
      </c>
      <c r="D381" s="191" t="s">
        <v>182</v>
      </c>
      <c r="E381" s="192" t="s">
        <v>4119</v>
      </c>
      <c r="F381" s="193" t="s">
        <v>4120</v>
      </c>
      <c r="G381" s="194" t="s">
        <v>198</v>
      </c>
      <c r="H381" s="195">
        <v>1</v>
      </c>
      <c r="I381" s="196"/>
      <c r="J381" s="197">
        <f>ROUND(I381*H381,2)</f>
        <v>0</v>
      </c>
      <c r="K381" s="193" t="s">
        <v>186</v>
      </c>
      <c r="L381" s="39"/>
      <c r="M381" s="198" t="s">
        <v>1</v>
      </c>
      <c r="N381" s="199" t="s">
        <v>41</v>
      </c>
      <c r="O381" s="71"/>
      <c r="P381" s="200">
        <f>O381*H381</f>
        <v>0</v>
      </c>
      <c r="Q381" s="200">
        <v>0</v>
      </c>
      <c r="R381" s="200">
        <f>Q381*H381</f>
        <v>0</v>
      </c>
      <c r="S381" s="200">
        <v>0</v>
      </c>
      <c r="T381" s="201">
        <f>S381*H381</f>
        <v>0</v>
      </c>
      <c r="U381" s="34"/>
      <c r="V381" s="34"/>
      <c r="W381" s="34"/>
      <c r="X381" s="34"/>
      <c r="Y381" s="34"/>
      <c r="Z381" s="34"/>
      <c r="AA381" s="34"/>
      <c r="AB381" s="34"/>
      <c r="AC381" s="34"/>
      <c r="AD381" s="34"/>
      <c r="AE381" s="34"/>
      <c r="AR381" s="202" t="s">
        <v>263</v>
      </c>
      <c r="AT381" s="202" t="s">
        <v>182</v>
      </c>
      <c r="AU381" s="202" t="s">
        <v>85</v>
      </c>
      <c r="AY381" s="17" t="s">
        <v>179</v>
      </c>
      <c r="BE381" s="203">
        <f>IF(N381="základní",J381,0)</f>
        <v>0</v>
      </c>
      <c r="BF381" s="203">
        <f>IF(N381="snížená",J381,0)</f>
        <v>0</v>
      </c>
      <c r="BG381" s="203">
        <f>IF(N381="zákl. přenesená",J381,0)</f>
        <v>0</v>
      </c>
      <c r="BH381" s="203">
        <f>IF(N381="sníž. přenesená",J381,0)</f>
        <v>0</v>
      </c>
      <c r="BI381" s="203">
        <f>IF(N381="nulová",J381,0)</f>
        <v>0</v>
      </c>
      <c r="BJ381" s="17" t="s">
        <v>83</v>
      </c>
      <c r="BK381" s="203">
        <f>ROUND(I381*H381,2)</f>
        <v>0</v>
      </c>
      <c r="BL381" s="17" t="s">
        <v>263</v>
      </c>
      <c r="BM381" s="202" t="s">
        <v>4200</v>
      </c>
    </row>
    <row r="382" spans="1:65" s="2" customFormat="1" ht="16.5" customHeight="1">
      <c r="A382" s="34"/>
      <c r="B382" s="35"/>
      <c r="C382" s="230" t="s">
        <v>1683</v>
      </c>
      <c r="D382" s="230" t="s">
        <v>434</v>
      </c>
      <c r="E382" s="231" t="s">
        <v>4122</v>
      </c>
      <c r="F382" s="232" t="s">
        <v>4123</v>
      </c>
      <c r="G382" s="233" t="s">
        <v>3393</v>
      </c>
      <c r="H382" s="234">
        <v>5</v>
      </c>
      <c r="I382" s="235"/>
      <c r="J382" s="236">
        <f>ROUND(I382*H382,2)</f>
        <v>0</v>
      </c>
      <c r="K382" s="232" t="s">
        <v>1</v>
      </c>
      <c r="L382" s="237"/>
      <c r="M382" s="238" t="s">
        <v>1</v>
      </c>
      <c r="N382" s="239" t="s">
        <v>41</v>
      </c>
      <c r="O382" s="71"/>
      <c r="P382" s="200">
        <f>O382*H382</f>
        <v>0</v>
      </c>
      <c r="Q382" s="200">
        <v>0</v>
      </c>
      <c r="R382" s="200">
        <f>Q382*H382</f>
        <v>0</v>
      </c>
      <c r="S382" s="200">
        <v>0</v>
      </c>
      <c r="T382" s="201">
        <f>S382*H382</f>
        <v>0</v>
      </c>
      <c r="U382" s="34"/>
      <c r="V382" s="34"/>
      <c r="W382" s="34"/>
      <c r="X382" s="34"/>
      <c r="Y382" s="34"/>
      <c r="Z382" s="34"/>
      <c r="AA382" s="34"/>
      <c r="AB382" s="34"/>
      <c r="AC382" s="34"/>
      <c r="AD382" s="34"/>
      <c r="AE382" s="34"/>
      <c r="AR382" s="202" t="s">
        <v>1492</v>
      </c>
      <c r="AT382" s="202" t="s">
        <v>434</v>
      </c>
      <c r="AU382" s="202" t="s">
        <v>85</v>
      </c>
      <c r="AY382" s="17" t="s">
        <v>179</v>
      </c>
      <c r="BE382" s="203">
        <f>IF(N382="základní",J382,0)</f>
        <v>0</v>
      </c>
      <c r="BF382" s="203">
        <f>IF(N382="snížená",J382,0)</f>
        <v>0</v>
      </c>
      <c r="BG382" s="203">
        <f>IF(N382="zákl. přenesená",J382,0)</f>
        <v>0</v>
      </c>
      <c r="BH382" s="203">
        <f>IF(N382="sníž. přenesená",J382,0)</f>
        <v>0</v>
      </c>
      <c r="BI382" s="203">
        <f>IF(N382="nulová",J382,0)</f>
        <v>0</v>
      </c>
      <c r="BJ382" s="17" t="s">
        <v>83</v>
      </c>
      <c r="BK382" s="203">
        <f>ROUND(I382*H382,2)</f>
        <v>0</v>
      </c>
      <c r="BL382" s="17" t="s">
        <v>1492</v>
      </c>
      <c r="BM382" s="202" t="s">
        <v>4201</v>
      </c>
    </row>
    <row r="383" spans="1:65" s="14" customFormat="1" ht="11.25">
      <c r="B383" s="219"/>
      <c r="C383" s="220"/>
      <c r="D383" s="204" t="s">
        <v>191</v>
      </c>
      <c r="E383" s="221" t="s">
        <v>1</v>
      </c>
      <c r="F383" s="222" t="s">
        <v>209</v>
      </c>
      <c r="G383" s="220"/>
      <c r="H383" s="223">
        <v>5</v>
      </c>
      <c r="I383" s="224"/>
      <c r="J383" s="220"/>
      <c r="K383" s="220"/>
      <c r="L383" s="225"/>
      <c r="M383" s="226"/>
      <c r="N383" s="227"/>
      <c r="O383" s="227"/>
      <c r="P383" s="227"/>
      <c r="Q383" s="227"/>
      <c r="R383" s="227"/>
      <c r="S383" s="227"/>
      <c r="T383" s="228"/>
      <c r="AT383" s="229" t="s">
        <v>191</v>
      </c>
      <c r="AU383" s="229" t="s">
        <v>85</v>
      </c>
      <c r="AV383" s="14" t="s">
        <v>85</v>
      </c>
      <c r="AW383" s="14" t="s">
        <v>32</v>
      </c>
      <c r="AX383" s="14" t="s">
        <v>76</v>
      </c>
      <c r="AY383" s="229" t="s">
        <v>179</v>
      </c>
    </row>
    <row r="384" spans="1:65" s="2" customFormat="1" ht="24">
      <c r="A384" s="34"/>
      <c r="B384" s="35"/>
      <c r="C384" s="191" t="s">
        <v>1687</v>
      </c>
      <c r="D384" s="191" t="s">
        <v>182</v>
      </c>
      <c r="E384" s="192" t="s">
        <v>3978</v>
      </c>
      <c r="F384" s="193" t="s">
        <v>3979</v>
      </c>
      <c r="G384" s="194" t="s">
        <v>198</v>
      </c>
      <c r="H384" s="195">
        <v>5</v>
      </c>
      <c r="I384" s="196"/>
      <c r="J384" s="197">
        <f>ROUND(I384*H384,2)</f>
        <v>0</v>
      </c>
      <c r="K384" s="193" t="s">
        <v>186</v>
      </c>
      <c r="L384" s="39"/>
      <c r="M384" s="198" t="s">
        <v>1</v>
      </c>
      <c r="N384" s="199" t="s">
        <v>41</v>
      </c>
      <c r="O384" s="71"/>
      <c r="P384" s="200">
        <f>O384*H384</f>
        <v>0</v>
      </c>
      <c r="Q384" s="200">
        <v>0</v>
      </c>
      <c r="R384" s="200">
        <f>Q384*H384</f>
        <v>0</v>
      </c>
      <c r="S384" s="200">
        <v>0</v>
      </c>
      <c r="T384" s="201">
        <f>S384*H384</f>
        <v>0</v>
      </c>
      <c r="U384" s="34"/>
      <c r="V384" s="34"/>
      <c r="W384" s="34"/>
      <c r="X384" s="34"/>
      <c r="Y384" s="34"/>
      <c r="Z384" s="34"/>
      <c r="AA384" s="34"/>
      <c r="AB384" s="34"/>
      <c r="AC384" s="34"/>
      <c r="AD384" s="34"/>
      <c r="AE384" s="34"/>
      <c r="AR384" s="202" t="s">
        <v>263</v>
      </c>
      <c r="AT384" s="202" t="s">
        <v>182</v>
      </c>
      <c r="AU384" s="202" t="s">
        <v>85</v>
      </c>
      <c r="AY384" s="17" t="s">
        <v>179</v>
      </c>
      <c r="BE384" s="203">
        <f>IF(N384="základní",J384,0)</f>
        <v>0</v>
      </c>
      <c r="BF384" s="203">
        <f>IF(N384="snížená",J384,0)</f>
        <v>0</v>
      </c>
      <c r="BG384" s="203">
        <f>IF(N384="zákl. přenesená",J384,0)</f>
        <v>0</v>
      </c>
      <c r="BH384" s="203">
        <f>IF(N384="sníž. přenesená",J384,0)</f>
        <v>0</v>
      </c>
      <c r="BI384" s="203">
        <f>IF(N384="nulová",J384,0)</f>
        <v>0</v>
      </c>
      <c r="BJ384" s="17" t="s">
        <v>83</v>
      </c>
      <c r="BK384" s="203">
        <f>ROUND(I384*H384,2)</f>
        <v>0</v>
      </c>
      <c r="BL384" s="17" t="s">
        <v>263</v>
      </c>
      <c r="BM384" s="202" t="s">
        <v>4202</v>
      </c>
    </row>
    <row r="385" spans="1:65" s="2" customFormat="1" ht="16.5" customHeight="1">
      <c r="A385" s="34"/>
      <c r="B385" s="35"/>
      <c r="C385" s="230" t="s">
        <v>1695</v>
      </c>
      <c r="D385" s="230" t="s">
        <v>434</v>
      </c>
      <c r="E385" s="231" t="s">
        <v>4203</v>
      </c>
      <c r="F385" s="232" t="s">
        <v>4204</v>
      </c>
      <c r="G385" s="233" t="s">
        <v>3393</v>
      </c>
      <c r="H385" s="234">
        <v>1</v>
      </c>
      <c r="I385" s="235"/>
      <c r="J385" s="236">
        <f>ROUND(I385*H385,2)</f>
        <v>0</v>
      </c>
      <c r="K385" s="232" t="s">
        <v>1</v>
      </c>
      <c r="L385" s="237"/>
      <c r="M385" s="238" t="s">
        <v>1</v>
      </c>
      <c r="N385" s="239" t="s">
        <v>41</v>
      </c>
      <c r="O385" s="71"/>
      <c r="P385" s="200">
        <f>O385*H385</f>
        <v>0</v>
      </c>
      <c r="Q385" s="200">
        <v>0</v>
      </c>
      <c r="R385" s="200">
        <f>Q385*H385</f>
        <v>0</v>
      </c>
      <c r="S385" s="200">
        <v>0</v>
      </c>
      <c r="T385" s="201">
        <f>S385*H385</f>
        <v>0</v>
      </c>
      <c r="U385" s="34"/>
      <c r="V385" s="34"/>
      <c r="W385" s="34"/>
      <c r="X385" s="34"/>
      <c r="Y385" s="34"/>
      <c r="Z385" s="34"/>
      <c r="AA385" s="34"/>
      <c r="AB385" s="34"/>
      <c r="AC385" s="34"/>
      <c r="AD385" s="34"/>
      <c r="AE385" s="34"/>
      <c r="AR385" s="202" t="s">
        <v>1492</v>
      </c>
      <c r="AT385" s="202" t="s">
        <v>434</v>
      </c>
      <c r="AU385" s="202" t="s">
        <v>85</v>
      </c>
      <c r="AY385" s="17" t="s">
        <v>179</v>
      </c>
      <c r="BE385" s="203">
        <f>IF(N385="základní",J385,0)</f>
        <v>0</v>
      </c>
      <c r="BF385" s="203">
        <f>IF(N385="snížená",J385,0)</f>
        <v>0</v>
      </c>
      <c r="BG385" s="203">
        <f>IF(N385="zákl. přenesená",J385,0)</f>
        <v>0</v>
      </c>
      <c r="BH385" s="203">
        <f>IF(N385="sníž. přenesená",J385,0)</f>
        <v>0</v>
      </c>
      <c r="BI385" s="203">
        <f>IF(N385="nulová",J385,0)</f>
        <v>0</v>
      </c>
      <c r="BJ385" s="17" t="s">
        <v>83</v>
      </c>
      <c r="BK385" s="203">
        <f>ROUND(I385*H385,2)</f>
        <v>0</v>
      </c>
      <c r="BL385" s="17" t="s">
        <v>1492</v>
      </c>
      <c r="BM385" s="202" t="s">
        <v>4205</v>
      </c>
    </row>
    <row r="386" spans="1:65" s="14" customFormat="1" ht="11.25">
      <c r="B386" s="219"/>
      <c r="C386" s="220"/>
      <c r="D386" s="204" t="s">
        <v>191</v>
      </c>
      <c r="E386" s="221" t="s">
        <v>1</v>
      </c>
      <c r="F386" s="222" t="s">
        <v>83</v>
      </c>
      <c r="G386" s="220"/>
      <c r="H386" s="223">
        <v>1</v>
      </c>
      <c r="I386" s="224"/>
      <c r="J386" s="220"/>
      <c r="K386" s="220"/>
      <c r="L386" s="225"/>
      <c r="M386" s="226"/>
      <c r="N386" s="227"/>
      <c r="O386" s="227"/>
      <c r="P386" s="227"/>
      <c r="Q386" s="227"/>
      <c r="R386" s="227"/>
      <c r="S386" s="227"/>
      <c r="T386" s="228"/>
      <c r="AT386" s="229" t="s">
        <v>191</v>
      </c>
      <c r="AU386" s="229" t="s">
        <v>85</v>
      </c>
      <c r="AV386" s="14" t="s">
        <v>85</v>
      </c>
      <c r="AW386" s="14" t="s">
        <v>32</v>
      </c>
      <c r="AX386" s="14" t="s">
        <v>76</v>
      </c>
      <c r="AY386" s="229" t="s">
        <v>179</v>
      </c>
    </row>
    <row r="387" spans="1:65" s="2" customFormat="1" ht="16.5" customHeight="1">
      <c r="A387" s="34"/>
      <c r="B387" s="35"/>
      <c r="C387" s="230" t="s">
        <v>1699</v>
      </c>
      <c r="D387" s="230" t="s">
        <v>434</v>
      </c>
      <c r="E387" s="231" t="s">
        <v>4206</v>
      </c>
      <c r="F387" s="232" t="s">
        <v>4207</v>
      </c>
      <c r="G387" s="233" t="s">
        <v>3393</v>
      </c>
      <c r="H387" s="234">
        <v>1</v>
      </c>
      <c r="I387" s="235"/>
      <c r="J387" s="236">
        <f>ROUND(I387*H387,2)</f>
        <v>0</v>
      </c>
      <c r="K387" s="232" t="s">
        <v>1</v>
      </c>
      <c r="L387" s="237"/>
      <c r="M387" s="238" t="s">
        <v>1</v>
      </c>
      <c r="N387" s="239" t="s">
        <v>41</v>
      </c>
      <c r="O387" s="71"/>
      <c r="P387" s="200">
        <f>O387*H387</f>
        <v>0</v>
      </c>
      <c r="Q387" s="200">
        <v>0</v>
      </c>
      <c r="R387" s="200">
        <f>Q387*H387</f>
        <v>0</v>
      </c>
      <c r="S387" s="200">
        <v>0</v>
      </c>
      <c r="T387" s="201">
        <f>S387*H387</f>
        <v>0</v>
      </c>
      <c r="U387" s="34"/>
      <c r="V387" s="34"/>
      <c r="W387" s="34"/>
      <c r="X387" s="34"/>
      <c r="Y387" s="34"/>
      <c r="Z387" s="34"/>
      <c r="AA387" s="34"/>
      <c r="AB387" s="34"/>
      <c r="AC387" s="34"/>
      <c r="AD387" s="34"/>
      <c r="AE387" s="34"/>
      <c r="AR387" s="202" t="s">
        <v>1492</v>
      </c>
      <c r="AT387" s="202" t="s">
        <v>434</v>
      </c>
      <c r="AU387" s="202" t="s">
        <v>85</v>
      </c>
      <c r="AY387" s="17" t="s">
        <v>179</v>
      </c>
      <c r="BE387" s="203">
        <f>IF(N387="základní",J387,0)</f>
        <v>0</v>
      </c>
      <c r="BF387" s="203">
        <f>IF(N387="snížená",J387,0)</f>
        <v>0</v>
      </c>
      <c r="BG387" s="203">
        <f>IF(N387="zákl. přenesená",J387,0)</f>
        <v>0</v>
      </c>
      <c r="BH387" s="203">
        <f>IF(N387="sníž. přenesená",J387,0)</f>
        <v>0</v>
      </c>
      <c r="BI387" s="203">
        <f>IF(N387="nulová",J387,0)</f>
        <v>0</v>
      </c>
      <c r="BJ387" s="17" t="s">
        <v>83</v>
      </c>
      <c r="BK387" s="203">
        <f>ROUND(I387*H387,2)</f>
        <v>0</v>
      </c>
      <c r="BL387" s="17" t="s">
        <v>1492</v>
      </c>
      <c r="BM387" s="202" t="s">
        <v>4208</v>
      </c>
    </row>
    <row r="388" spans="1:65" s="2" customFormat="1" ht="16.5" customHeight="1">
      <c r="A388" s="34"/>
      <c r="B388" s="35"/>
      <c r="C388" s="191" t="s">
        <v>1711</v>
      </c>
      <c r="D388" s="191" t="s">
        <v>182</v>
      </c>
      <c r="E388" s="192" t="s">
        <v>3984</v>
      </c>
      <c r="F388" s="193" t="s">
        <v>3985</v>
      </c>
      <c r="G388" s="194" t="s">
        <v>198</v>
      </c>
      <c r="H388" s="195">
        <v>2</v>
      </c>
      <c r="I388" s="196"/>
      <c r="J388" s="197">
        <f>ROUND(I388*H388,2)</f>
        <v>0</v>
      </c>
      <c r="K388" s="193" t="s">
        <v>186</v>
      </c>
      <c r="L388" s="39"/>
      <c r="M388" s="198" t="s">
        <v>1</v>
      </c>
      <c r="N388" s="199" t="s">
        <v>41</v>
      </c>
      <c r="O388" s="71"/>
      <c r="P388" s="200">
        <f>O388*H388</f>
        <v>0</v>
      </c>
      <c r="Q388" s="200">
        <v>0</v>
      </c>
      <c r="R388" s="200">
        <f>Q388*H388</f>
        <v>0</v>
      </c>
      <c r="S388" s="200">
        <v>0</v>
      </c>
      <c r="T388" s="201">
        <f>S388*H388</f>
        <v>0</v>
      </c>
      <c r="U388" s="34"/>
      <c r="V388" s="34"/>
      <c r="W388" s="34"/>
      <c r="X388" s="34"/>
      <c r="Y388" s="34"/>
      <c r="Z388" s="34"/>
      <c r="AA388" s="34"/>
      <c r="AB388" s="34"/>
      <c r="AC388" s="34"/>
      <c r="AD388" s="34"/>
      <c r="AE388" s="34"/>
      <c r="AR388" s="202" t="s">
        <v>263</v>
      </c>
      <c r="AT388" s="202" t="s">
        <v>182</v>
      </c>
      <c r="AU388" s="202" t="s">
        <v>85</v>
      </c>
      <c r="AY388" s="17" t="s">
        <v>179</v>
      </c>
      <c r="BE388" s="203">
        <f>IF(N388="základní",J388,0)</f>
        <v>0</v>
      </c>
      <c r="BF388" s="203">
        <f>IF(N388="snížená",J388,0)</f>
        <v>0</v>
      </c>
      <c r="BG388" s="203">
        <f>IF(N388="zákl. přenesená",J388,0)</f>
        <v>0</v>
      </c>
      <c r="BH388" s="203">
        <f>IF(N388="sníž. přenesená",J388,0)</f>
        <v>0</v>
      </c>
      <c r="BI388" s="203">
        <f>IF(N388="nulová",J388,0)</f>
        <v>0</v>
      </c>
      <c r="BJ388" s="17" t="s">
        <v>83</v>
      </c>
      <c r="BK388" s="203">
        <f>ROUND(I388*H388,2)</f>
        <v>0</v>
      </c>
      <c r="BL388" s="17" t="s">
        <v>263</v>
      </c>
      <c r="BM388" s="202" t="s">
        <v>4209</v>
      </c>
    </row>
    <row r="389" spans="1:65" s="2" customFormat="1" ht="33" customHeight="1">
      <c r="A389" s="34"/>
      <c r="B389" s="35"/>
      <c r="C389" s="230" t="s">
        <v>1723</v>
      </c>
      <c r="D389" s="230" t="s">
        <v>434</v>
      </c>
      <c r="E389" s="231" t="s">
        <v>4126</v>
      </c>
      <c r="F389" s="232" t="s">
        <v>4127</v>
      </c>
      <c r="G389" s="233" t="s">
        <v>198</v>
      </c>
      <c r="H389" s="234">
        <v>2</v>
      </c>
      <c r="I389" s="235"/>
      <c r="J389" s="236">
        <f>ROUND(I389*H389,2)</f>
        <v>0</v>
      </c>
      <c r="K389" s="232" t="s">
        <v>1</v>
      </c>
      <c r="L389" s="237"/>
      <c r="M389" s="238" t="s">
        <v>1</v>
      </c>
      <c r="N389" s="239" t="s">
        <v>41</v>
      </c>
      <c r="O389" s="71"/>
      <c r="P389" s="200">
        <f>O389*H389</f>
        <v>0</v>
      </c>
      <c r="Q389" s="200">
        <v>0</v>
      </c>
      <c r="R389" s="200">
        <f>Q389*H389</f>
        <v>0</v>
      </c>
      <c r="S389" s="200">
        <v>0</v>
      </c>
      <c r="T389" s="201">
        <f>S389*H389</f>
        <v>0</v>
      </c>
      <c r="U389" s="34"/>
      <c r="V389" s="34"/>
      <c r="W389" s="34"/>
      <c r="X389" s="34"/>
      <c r="Y389" s="34"/>
      <c r="Z389" s="34"/>
      <c r="AA389" s="34"/>
      <c r="AB389" s="34"/>
      <c r="AC389" s="34"/>
      <c r="AD389" s="34"/>
      <c r="AE389" s="34"/>
      <c r="AR389" s="202" t="s">
        <v>2217</v>
      </c>
      <c r="AT389" s="202" t="s">
        <v>434</v>
      </c>
      <c r="AU389" s="202" t="s">
        <v>85</v>
      </c>
      <c r="AY389" s="17" t="s">
        <v>179</v>
      </c>
      <c r="BE389" s="203">
        <f>IF(N389="základní",J389,0)</f>
        <v>0</v>
      </c>
      <c r="BF389" s="203">
        <f>IF(N389="snížená",J389,0)</f>
        <v>0</v>
      </c>
      <c r="BG389" s="203">
        <f>IF(N389="zákl. přenesená",J389,0)</f>
        <v>0</v>
      </c>
      <c r="BH389" s="203">
        <f>IF(N389="sníž. přenesená",J389,0)</f>
        <v>0</v>
      </c>
      <c r="BI389" s="203">
        <f>IF(N389="nulová",J389,0)</f>
        <v>0</v>
      </c>
      <c r="BJ389" s="17" t="s">
        <v>83</v>
      </c>
      <c r="BK389" s="203">
        <f>ROUND(I389*H389,2)</f>
        <v>0</v>
      </c>
      <c r="BL389" s="17" t="s">
        <v>988</v>
      </c>
      <c r="BM389" s="202" t="s">
        <v>4210</v>
      </c>
    </row>
    <row r="390" spans="1:65" s="14" customFormat="1" ht="11.25">
      <c r="B390" s="219"/>
      <c r="C390" s="220"/>
      <c r="D390" s="204" t="s">
        <v>191</v>
      </c>
      <c r="E390" s="221" t="s">
        <v>1</v>
      </c>
      <c r="F390" s="222" t="s">
        <v>85</v>
      </c>
      <c r="G390" s="220"/>
      <c r="H390" s="223">
        <v>2</v>
      </c>
      <c r="I390" s="224"/>
      <c r="J390" s="220"/>
      <c r="K390" s="220"/>
      <c r="L390" s="225"/>
      <c r="M390" s="226"/>
      <c r="N390" s="227"/>
      <c r="O390" s="227"/>
      <c r="P390" s="227"/>
      <c r="Q390" s="227"/>
      <c r="R390" s="227"/>
      <c r="S390" s="227"/>
      <c r="T390" s="228"/>
      <c r="AT390" s="229" t="s">
        <v>191</v>
      </c>
      <c r="AU390" s="229" t="s">
        <v>85</v>
      </c>
      <c r="AV390" s="14" t="s">
        <v>85</v>
      </c>
      <c r="AW390" s="14" t="s">
        <v>32</v>
      </c>
      <c r="AX390" s="14" t="s">
        <v>76</v>
      </c>
      <c r="AY390" s="229" t="s">
        <v>179</v>
      </c>
    </row>
    <row r="391" spans="1:65" s="2" customFormat="1" ht="24">
      <c r="A391" s="34"/>
      <c r="B391" s="35"/>
      <c r="C391" s="191" t="s">
        <v>1732</v>
      </c>
      <c r="D391" s="191" t="s">
        <v>182</v>
      </c>
      <c r="E391" s="192" t="s">
        <v>4041</v>
      </c>
      <c r="F391" s="193" t="s">
        <v>3973</v>
      </c>
      <c r="G391" s="194" t="s">
        <v>198</v>
      </c>
      <c r="H391" s="195">
        <v>2</v>
      </c>
      <c r="I391" s="196"/>
      <c r="J391" s="197">
        <f>ROUND(I391*H391,2)</f>
        <v>0</v>
      </c>
      <c r="K391" s="193" t="s">
        <v>186</v>
      </c>
      <c r="L391" s="39"/>
      <c r="M391" s="198" t="s">
        <v>1</v>
      </c>
      <c r="N391" s="199" t="s">
        <v>41</v>
      </c>
      <c r="O391" s="71"/>
      <c r="P391" s="200">
        <f>O391*H391</f>
        <v>0</v>
      </c>
      <c r="Q391" s="200">
        <v>0</v>
      </c>
      <c r="R391" s="200">
        <f>Q391*H391</f>
        <v>0</v>
      </c>
      <c r="S391" s="200">
        <v>0</v>
      </c>
      <c r="T391" s="201">
        <f>S391*H391</f>
        <v>0</v>
      </c>
      <c r="U391" s="34"/>
      <c r="V391" s="34"/>
      <c r="W391" s="34"/>
      <c r="X391" s="34"/>
      <c r="Y391" s="34"/>
      <c r="Z391" s="34"/>
      <c r="AA391" s="34"/>
      <c r="AB391" s="34"/>
      <c r="AC391" s="34"/>
      <c r="AD391" s="34"/>
      <c r="AE391" s="34"/>
      <c r="AR391" s="202" t="s">
        <v>263</v>
      </c>
      <c r="AT391" s="202" t="s">
        <v>182</v>
      </c>
      <c r="AU391" s="202" t="s">
        <v>85</v>
      </c>
      <c r="AY391" s="17" t="s">
        <v>179</v>
      </c>
      <c r="BE391" s="203">
        <f>IF(N391="základní",J391,0)</f>
        <v>0</v>
      </c>
      <c r="BF391" s="203">
        <f>IF(N391="snížená",J391,0)</f>
        <v>0</v>
      </c>
      <c r="BG391" s="203">
        <f>IF(N391="zákl. přenesená",J391,0)</f>
        <v>0</v>
      </c>
      <c r="BH391" s="203">
        <f>IF(N391="sníž. přenesená",J391,0)</f>
        <v>0</v>
      </c>
      <c r="BI391" s="203">
        <f>IF(N391="nulová",J391,0)</f>
        <v>0</v>
      </c>
      <c r="BJ391" s="17" t="s">
        <v>83</v>
      </c>
      <c r="BK391" s="203">
        <f>ROUND(I391*H391,2)</f>
        <v>0</v>
      </c>
      <c r="BL391" s="17" t="s">
        <v>263</v>
      </c>
      <c r="BM391" s="202" t="s">
        <v>4211</v>
      </c>
    </row>
    <row r="392" spans="1:65" s="2" customFormat="1" ht="21.75" customHeight="1">
      <c r="A392" s="34"/>
      <c r="B392" s="35"/>
      <c r="C392" s="230" t="s">
        <v>1737</v>
      </c>
      <c r="D392" s="230" t="s">
        <v>434</v>
      </c>
      <c r="E392" s="231" t="s">
        <v>4130</v>
      </c>
      <c r="F392" s="232" t="s">
        <v>4131</v>
      </c>
      <c r="G392" s="233" t="s">
        <v>198</v>
      </c>
      <c r="H392" s="234">
        <v>1</v>
      </c>
      <c r="I392" s="235"/>
      <c r="J392" s="236">
        <f>ROUND(I392*H392,2)</f>
        <v>0</v>
      </c>
      <c r="K392" s="232" t="s">
        <v>1</v>
      </c>
      <c r="L392" s="237"/>
      <c r="M392" s="238" t="s">
        <v>1</v>
      </c>
      <c r="N392" s="239" t="s">
        <v>41</v>
      </c>
      <c r="O392" s="71"/>
      <c r="P392" s="200">
        <f>O392*H392</f>
        <v>0</v>
      </c>
      <c r="Q392" s="200">
        <v>2.1000000000000001E-4</v>
      </c>
      <c r="R392" s="200">
        <f>Q392*H392</f>
        <v>2.1000000000000001E-4</v>
      </c>
      <c r="S392" s="200">
        <v>0</v>
      </c>
      <c r="T392" s="201">
        <f>S392*H392</f>
        <v>0</v>
      </c>
      <c r="U392" s="34"/>
      <c r="V392" s="34"/>
      <c r="W392" s="34"/>
      <c r="X392" s="34"/>
      <c r="Y392" s="34"/>
      <c r="Z392" s="34"/>
      <c r="AA392" s="34"/>
      <c r="AB392" s="34"/>
      <c r="AC392" s="34"/>
      <c r="AD392" s="34"/>
      <c r="AE392" s="34"/>
      <c r="AR392" s="202" t="s">
        <v>2217</v>
      </c>
      <c r="AT392" s="202" t="s">
        <v>434</v>
      </c>
      <c r="AU392" s="202" t="s">
        <v>85</v>
      </c>
      <c r="AY392" s="17" t="s">
        <v>179</v>
      </c>
      <c r="BE392" s="203">
        <f>IF(N392="základní",J392,0)</f>
        <v>0</v>
      </c>
      <c r="BF392" s="203">
        <f>IF(N392="snížená",J392,0)</f>
        <v>0</v>
      </c>
      <c r="BG392" s="203">
        <f>IF(N392="zákl. přenesená",J392,0)</f>
        <v>0</v>
      </c>
      <c r="BH392" s="203">
        <f>IF(N392="sníž. přenesená",J392,0)</f>
        <v>0</v>
      </c>
      <c r="BI392" s="203">
        <f>IF(N392="nulová",J392,0)</f>
        <v>0</v>
      </c>
      <c r="BJ392" s="17" t="s">
        <v>83</v>
      </c>
      <c r="BK392" s="203">
        <f>ROUND(I392*H392,2)</f>
        <v>0</v>
      </c>
      <c r="BL392" s="17" t="s">
        <v>988</v>
      </c>
      <c r="BM392" s="202" t="s">
        <v>4212</v>
      </c>
    </row>
    <row r="393" spans="1:65" s="14" customFormat="1" ht="11.25">
      <c r="B393" s="219"/>
      <c r="C393" s="220"/>
      <c r="D393" s="204" t="s">
        <v>191</v>
      </c>
      <c r="E393" s="221" t="s">
        <v>1</v>
      </c>
      <c r="F393" s="222" t="s">
        <v>83</v>
      </c>
      <c r="G393" s="220"/>
      <c r="H393" s="223">
        <v>1</v>
      </c>
      <c r="I393" s="224"/>
      <c r="J393" s="220"/>
      <c r="K393" s="220"/>
      <c r="L393" s="225"/>
      <c r="M393" s="226"/>
      <c r="N393" s="227"/>
      <c r="O393" s="227"/>
      <c r="P393" s="227"/>
      <c r="Q393" s="227"/>
      <c r="R393" s="227"/>
      <c r="S393" s="227"/>
      <c r="T393" s="228"/>
      <c r="AT393" s="229" t="s">
        <v>191</v>
      </c>
      <c r="AU393" s="229" t="s">
        <v>85</v>
      </c>
      <c r="AV393" s="14" t="s">
        <v>85</v>
      </c>
      <c r="AW393" s="14" t="s">
        <v>32</v>
      </c>
      <c r="AX393" s="14" t="s">
        <v>76</v>
      </c>
      <c r="AY393" s="229" t="s">
        <v>179</v>
      </c>
    </row>
    <row r="394" spans="1:65" s="2" customFormat="1" ht="24">
      <c r="A394" s="34"/>
      <c r="B394" s="35"/>
      <c r="C394" s="191" t="s">
        <v>1744</v>
      </c>
      <c r="D394" s="191" t="s">
        <v>182</v>
      </c>
      <c r="E394" s="192" t="s">
        <v>4133</v>
      </c>
      <c r="F394" s="193" t="s">
        <v>4134</v>
      </c>
      <c r="G394" s="194" t="s">
        <v>198</v>
      </c>
      <c r="H394" s="195">
        <v>1</v>
      </c>
      <c r="I394" s="196"/>
      <c r="J394" s="197">
        <f>ROUND(I394*H394,2)</f>
        <v>0</v>
      </c>
      <c r="K394" s="193" t="s">
        <v>186</v>
      </c>
      <c r="L394" s="39"/>
      <c r="M394" s="198" t="s">
        <v>1</v>
      </c>
      <c r="N394" s="199" t="s">
        <v>41</v>
      </c>
      <c r="O394" s="71"/>
      <c r="P394" s="200">
        <f>O394*H394</f>
        <v>0</v>
      </c>
      <c r="Q394" s="200">
        <v>0</v>
      </c>
      <c r="R394" s="200">
        <f>Q394*H394</f>
        <v>0</v>
      </c>
      <c r="S394" s="200">
        <v>0</v>
      </c>
      <c r="T394" s="201">
        <f>S394*H394</f>
        <v>0</v>
      </c>
      <c r="U394" s="34"/>
      <c r="V394" s="34"/>
      <c r="W394" s="34"/>
      <c r="X394" s="34"/>
      <c r="Y394" s="34"/>
      <c r="Z394" s="34"/>
      <c r="AA394" s="34"/>
      <c r="AB394" s="34"/>
      <c r="AC394" s="34"/>
      <c r="AD394" s="34"/>
      <c r="AE394" s="34"/>
      <c r="AR394" s="202" t="s">
        <v>988</v>
      </c>
      <c r="AT394" s="202" t="s">
        <v>182</v>
      </c>
      <c r="AU394" s="202" t="s">
        <v>85</v>
      </c>
      <c r="AY394" s="17" t="s">
        <v>179</v>
      </c>
      <c r="BE394" s="203">
        <f>IF(N394="základní",J394,0)</f>
        <v>0</v>
      </c>
      <c r="BF394" s="203">
        <f>IF(N394="snížená",J394,0)</f>
        <v>0</v>
      </c>
      <c r="BG394" s="203">
        <f>IF(N394="zákl. přenesená",J394,0)</f>
        <v>0</v>
      </c>
      <c r="BH394" s="203">
        <f>IF(N394="sníž. přenesená",J394,0)</f>
        <v>0</v>
      </c>
      <c r="BI394" s="203">
        <f>IF(N394="nulová",J394,0)</f>
        <v>0</v>
      </c>
      <c r="BJ394" s="17" t="s">
        <v>83</v>
      </c>
      <c r="BK394" s="203">
        <f>ROUND(I394*H394,2)</f>
        <v>0</v>
      </c>
      <c r="BL394" s="17" t="s">
        <v>988</v>
      </c>
      <c r="BM394" s="202" t="s">
        <v>4213</v>
      </c>
    </row>
    <row r="395" spans="1:65" s="2" customFormat="1" ht="24.2" customHeight="1">
      <c r="A395" s="34"/>
      <c r="B395" s="35"/>
      <c r="C395" s="230" t="s">
        <v>1750</v>
      </c>
      <c r="D395" s="230" t="s">
        <v>434</v>
      </c>
      <c r="E395" s="231" t="s">
        <v>4214</v>
      </c>
      <c r="F395" s="232" t="s">
        <v>4215</v>
      </c>
      <c r="G395" s="233" t="s">
        <v>3393</v>
      </c>
      <c r="H395" s="234">
        <v>1</v>
      </c>
      <c r="I395" s="235"/>
      <c r="J395" s="236">
        <f>ROUND(I395*H395,2)</f>
        <v>0</v>
      </c>
      <c r="K395" s="232" t="s">
        <v>1</v>
      </c>
      <c r="L395" s="237"/>
      <c r="M395" s="238" t="s">
        <v>1</v>
      </c>
      <c r="N395" s="239" t="s">
        <v>41</v>
      </c>
      <c r="O395" s="71"/>
      <c r="P395" s="200">
        <f>O395*H395</f>
        <v>0</v>
      </c>
      <c r="Q395" s="200">
        <v>0</v>
      </c>
      <c r="R395" s="200">
        <f>Q395*H395</f>
        <v>0</v>
      </c>
      <c r="S395" s="200">
        <v>0</v>
      </c>
      <c r="T395" s="201">
        <f>S395*H395</f>
        <v>0</v>
      </c>
      <c r="U395" s="34"/>
      <c r="V395" s="34"/>
      <c r="W395" s="34"/>
      <c r="X395" s="34"/>
      <c r="Y395" s="34"/>
      <c r="Z395" s="34"/>
      <c r="AA395" s="34"/>
      <c r="AB395" s="34"/>
      <c r="AC395" s="34"/>
      <c r="AD395" s="34"/>
      <c r="AE395" s="34"/>
      <c r="AR395" s="202" t="s">
        <v>1492</v>
      </c>
      <c r="AT395" s="202" t="s">
        <v>434</v>
      </c>
      <c r="AU395" s="202" t="s">
        <v>85</v>
      </c>
      <c r="AY395" s="17" t="s">
        <v>179</v>
      </c>
      <c r="BE395" s="203">
        <f>IF(N395="základní",J395,0)</f>
        <v>0</v>
      </c>
      <c r="BF395" s="203">
        <f>IF(N395="snížená",J395,0)</f>
        <v>0</v>
      </c>
      <c r="BG395" s="203">
        <f>IF(N395="zákl. přenesená",J395,0)</f>
        <v>0</v>
      </c>
      <c r="BH395" s="203">
        <f>IF(N395="sníž. přenesená",J395,0)</f>
        <v>0</v>
      </c>
      <c r="BI395" s="203">
        <f>IF(N395="nulová",J395,0)</f>
        <v>0</v>
      </c>
      <c r="BJ395" s="17" t="s">
        <v>83</v>
      </c>
      <c r="BK395" s="203">
        <f>ROUND(I395*H395,2)</f>
        <v>0</v>
      </c>
      <c r="BL395" s="17" t="s">
        <v>1492</v>
      </c>
      <c r="BM395" s="202" t="s">
        <v>4216</v>
      </c>
    </row>
    <row r="396" spans="1:65" s="14" customFormat="1" ht="11.25">
      <c r="B396" s="219"/>
      <c r="C396" s="220"/>
      <c r="D396" s="204" t="s">
        <v>191</v>
      </c>
      <c r="E396" s="221" t="s">
        <v>1</v>
      </c>
      <c r="F396" s="222" t="s">
        <v>83</v>
      </c>
      <c r="G396" s="220"/>
      <c r="H396" s="223">
        <v>1</v>
      </c>
      <c r="I396" s="224"/>
      <c r="J396" s="220"/>
      <c r="K396" s="220"/>
      <c r="L396" s="225"/>
      <c r="M396" s="226"/>
      <c r="N396" s="227"/>
      <c r="O396" s="227"/>
      <c r="P396" s="227"/>
      <c r="Q396" s="227"/>
      <c r="R396" s="227"/>
      <c r="S396" s="227"/>
      <c r="T396" s="228"/>
      <c r="AT396" s="229" t="s">
        <v>191</v>
      </c>
      <c r="AU396" s="229" t="s">
        <v>85</v>
      </c>
      <c r="AV396" s="14" t="s">
        <v>85</v>
      </c>
      <c r="AW396" s="14" t="s">
        <v>32</v>
      </c>
      <c r="AX396" s="14" t="s">
        <v>76</v>
      </c>
      <c r="AY396" s="229" t="s">
        <v>179</v>
      </c>
    </row>
    <row r="397" spans="1:65" s="2" customFormat="1" ht="33" customHeight="1">
      <c r="A397" s="34"/>
      <c r="B397" s="35"/>
      <c r="C397" s="191" t="s">
        <v>1755</v>
      </c>
      <c r="D397" s="191" t="s">
        <v>182</v>
      </c>
      <c r="E397" s="192" t="s">
        <v>4217</v>
      </c>
      <c r="F397" s="193" t="s">
        <v>4218</v>
      </c>
      <c r="G397" s="194" t="s">
        <v>198</v>
      </c>
      <c r="H397" s="195">
        <v>1</v>
      </c>
      <c r="I397" s="196"/>
      <c r="J397" s="197">
        <f>ROUND(I397*H397,2)</f>
        <v>0</v>
      </c>
      <c r="K397" s="193" t="s">
        <v>186</v>
      </c>
      <c r="L397" s="39"/>
      <c r="M397" s="198" t="s">
        <v>1</v>
      </c>
      <c r="N397" s="199" t="s">
        <v>41</v>
      </c>
      <c r="O397" s="71"/>
      <c r="P397" s="200">
        <f>O397*H397</f>
        <v>0</v>
      </c>
      <c r="Q397" s="200">
        <v>0</v>
      </c>
      <c r="R397" s="200">
        <f>Q397*H397</f>
        <v>0</v>
      </c>
      <c r="S397" s="200">
        <v>0</v>
      </c>
      <c r="T397" s="201">
        <f>S397*H397</f>
        <v>0</v>
      </c>
      <c r="U397" s="34"/>
      <c r="V397" s="34"/>
      <c r="W397" s="34"/>
      <c r="X397" s="34"/>
      <c r="Y397" s="34"/>
      <c r="Z397" s="34"/>
      <c r="AA397" s="34"/>
      <c r="AB397" s="34"/>
      <c r="AC397" s="34"/>
      <c r="AD397" s="34"/>
      <c r="AE397" s="34"/>
      <c r="AR397" s="202" t="s">
        <v>263</v>
      </c>
      <c r="AT397" s="202" t="s">
        <v>182</v>
      </c>
      <c r="AU397" s="202" t="s">
        <v>85</v>
      </c>
      <c r="AY397" s="17" t="s">
        <v>179</v>
      </c>
      <c r="BE397" s="203">
        <f>IF(N397="základní",J397,0)</f>
        <v>0</v>
      </c>
      <c r="BF397" s="203">
        <f>IF(N397="snížená",J397,0)</f>
        <v>0</v>
      </c>
      <c r="BG397" s="203">
        <f>IF(N397="zákl. přenesená",J397,0)</f>
        <v>0</v>
      </c>
      <c r="BH397" s="203">
        <f>IF(N397="sníž. přenesená",J397,0)</f>
        <v>0</v>
      </c>
      <c r="BI397" s="203">
        <f>IF(N397="nulová",J397,0)</f>
        <v>0</v>
      </c>
      <c r="BJ397" s="17" t="s">
        <v>83</v>
      </c>
      <c r="BK397" s="203">
        <f>ROUND(I397*H397,2)</f>
        <v>0</v>
      </c>
      <c r="BL397" s="17" t="s">
        <v>263</v>
      </c>
      <c r="BM397" s="202" t="s">
        <v>4219</v>
      </c>
    </row>
    <row r="398" spans="1:65" s="2" customFormat="1" ht="16.5" customHeight="1">
      <c r="A398" s="34"/>
      <c r="B398" s="35"/>
      <c r="C398" s="230" t="s">
        <v>1757</v>
      </c>
      <c r="D398" s="230" t="s">
        <v>434</v>
      </c>
      <c r="E398" s="231" t="s">
        <v>4220</v>
      </c>
      <c r="F398" s="232" t="s">
        <v>4221</v>
      </c>
      <c r="G398" s="233" t="s">
        <v>3393</v>
      </c>
      <c r="H398" s="234">
        <v>1</v>
      </c>
      <c r="I398" s="235"/>
      <c r="J398" s="236">
        <f>ROUND(I398*H398,2)</f>
        <v>0</v>
      </c>
      <c r="K398" s="232" t="s">
        <v>1</v>
      </c>
      <c r="L398" s="237"/>
      <c r="M398" s="238" t="s">
        <v>1</v>
      </c>
      <c r="N398" s="239" t="s">
        <v>41</v>
      </c>
      <c r="O398" s="71"/>
      <c r="P398" s="200">
        <f>O398*H398</f>
        <v>0</v>
      </c>
      <c r="Q398" s="200">
        <v>0</v>
      </c>
      <c r="R398" s="200">
        <f>Q398*H398</f>
        <v>0</v>
      </c>
      <c r="S398" s="200">
        <v>0</v>
      </c>
      <c r="T398" s="201">
        <f>S398*H398</f>
        <v>0</v>
      </c>
      <c r="U398" s="34"/>
      <c r="V398" s="34"/>
      <c r="W398" s="34"/>
      <c r="X398" s="34"/>
      <c r="Y398" s="34"/>
      <c r="Z398" s="34"/>
      <c r="AA398" s="34"/>
      <c r="AB398" s="34"/>
      <c r="AC398" s="34"/>
      <c r="AD398" s="34"/>
      <c r="AE398" s="34"/>
      <c r="AR398" s="202" t="s">
        <v>1492</v>
      </c>
      <c r="AT398" s="202" t="s">
        <v>434</v>
      </c>
      <c r="AU398" s="202" t="s">
        <v>85</v>
      </c>
      <c r="AY398" s="17" t="s">
        <v>179</v>
      </c>
      <c r="BE398" s="203">
        <f>IF(N398="základní",J398,0)</f>
        <v>0</v>
      </c>
      <c r="BF398" s="203">
        <f>IF(N398="snížená",J398,0)</f>
        <v>0</v>
      </c>
      <c r="BG398" s="203">
        <f>IF(N398="zákl. přenesená",J398,0)</f>
        <v>0</v>
      </c>
      <c r="BH398" s="203">
        <f>IF(N398="sníž. přenesená",J398,0)</f>
        <v>0</v>
      </c>
      <c r="BI398" s="203">
        <f>IF(N398="nulová",J398,0)</f>
        <v>0</v>
      </c>
      <c r="BJ398" s="17" t="s">
        <v>83</v>
      </c>
      <c r="BK398" s="203">
        <f>ROUND(I398*H398,2)</f>
        <v>0</v>
      </c>
      <c r="BL398" s="17" t="s">
        <v>1492</v>
      </c>
      <c r="BM398" s="202" t="s">
        <v>4222</v>
      </c>
    </row>
    <row r="399" spans="1:65" s="14" customFormat="1" ht="11.25">
      <c r="B399" s="219"/>
      <c r="C399" s="220"/>
      <c r="D399" s="204" t="s">
        <v>191</v>
      </c>
      <c r="E399" s="221" t="s">
        <v>1</v>
      </c>
      <c r="F399" s="222" t="s">
        <v>83</v>
      </c>
      <c r="G399" s="220"/>
      <c r="H399" s="223">
        <v>1</v>
      </c>
      <c r="I399" s="224"/>
      <c r="J399" s="220"/>
      <c r="K399" s="220"/>
      <c r="L399" s="225"/>
      <c r="M399" s="226"/>
      <c r="N399" s="227"/>
      <c r="O399" s="227"/>
      <c r="P399" s="227"/>
      <c r="Q399" s="227"/>
      <c r="R399" s="227"/>
      <c r="S399" s="227"/>
      <c r="T399" s="228"/>
      <c r="AT399" s="229" t="s">
        <v>191</v>
      </c>
      <c r="AU399" s="229" t="s">
        <v>85</v>
      </c>
      <c r="AV399" s="14" t="s">
        <v>85</v>
      </c>
      <c r="AW399" s="14" t="s">
        <v>32</v>
      </c>
      <c r="AX399" s="14" t="s">
        <v>76</v>
      </c>
      <c r="AY399" s="229" t="s">
        <v>179</v>
      </c>
    </row>
    <row r="400" spans="1:65" s="2" customFormat="1" ht="16.5" customHeight="1">
      <c r="A400" s="34"/>
      <c r="B400" s="35"/>
      <c r="C400" s="191" t="s">
        <v>1761</v>
      </c>
      <c r="D400" s="191" t="s">
        <v>182</v>
      </c>
      <c r="E400" s="192" t="s">
        <v>4223</v>
      </c>
      <c r="F400" s="193" t="s">
        <v>4224</v>
      </c>
      <c r="G400" s="194" t="s">
        <v>198</v>
      </c>
      <c r="H400" s="195">
        <v>1</v>
      </c>
      <c r="I400" s="196"/>
      <c r="J400" s="197">
        <f>ROUND(I400*H400,2)</f>
        <v>0</v>
      </c>
      <c r="K400" s="193" t="s">
        <v>186</v>
      </c>
      <c r="L400" s="39"/>
      <c r="M400" s="198" t="s">
        <v>1</v>
      </c>
      <c r="N400" s="199" t="s">
        <v>41</v>
      </c>
      <c r="O400" s="71"/>
      <c r="P400" s="200">
        <f>O400*H400</f>
        <v>0</v>
      </c>
      <c r="Q400" s="200">
        <v>0</v>
      </c>
      <c r="R400" s="200">
        <f>Q400*H400</f>
        <v>0</v>
      </c>
      <c r="S400" s="200">
        <v>0</v>
      </c>
      <c r="T400" s="201">
        <f>S400*H400</f>
        <v>0</v>
      </c>
      <c r="U400" s="34"/>
      <c r="V400" s="34"/>
      <c r="W400" s="34"/>
      <c r="X400" s="34"/>
      <c r="Y400" s="34"/>
      <c r="Z400" s="34"/>
      <c r="AA400" s="34"/>
      <c r="AB400" s="34"/>
      <c r="AC400" s="34"/>
      <c r="AD400" s="34"/>
      <c r="AE400" s="34"/>
      <c r="AR400" s="202" t="s">
        <v>263</v>
      </c>
      <c r="AT400" s="202" t="s">
        <v>182</v>
      </c>
      <c r="AU400" s="202" t="s">
        <v>85</v>
      </c>
      <c r="AY400" s="17" t="s">
        <v>179</v>
      </c>
      <c r="BE400" s="203">
        <f>IF(N400="základní",J400,0)</f>
        <v>0</v>
      </c>
      <c r="BF400" s="203">
        <f>IF(N400="snížená",J400,0)</f>
        <v>0</v>
      </c>
      <c r="BG400" s="203">
        <f>IF(N400="zákl. přenesená",J400,0)</f>
        <v>0</v>
      </c>
      <c r="BH400" s="203">
        <f>IF(N400="sníž. přenesená",J400,0)</f>
        <v>0</v>
      </c>
      <c r="BI400" s="203">
        <f>IF(N400="nulová",J400,0)</f>
        <v>0</v>
      </c>
      <c r="BJ400" s="17" t="s">
        <v>83</v>
      </c>
      <c r="BK400" s="203">
        <f>ROUND(I400*H400,2)</f>
        <v>0</v>
      </c>
      <c r="BL400" s="17" t="s">
        <v>263</v>
      </c>
      <c r="BM400" s="202" t="s">
        <v>4225</v>
      </c>
    </row>
    <row r="401" spans="1:65" s="2" customFormat="1" ht="24">
      <c r="A401" s="34"/>
      <c r="B401" s="35"/>
      <c r="C401" s="230" t="s">
        <v>1767</v>
      </c>
      <c r="D401" s="230" t="s">
        <v>434</v>
      </c>
      <c r="E401" s="231" t="s">
        <v>3987</v>
      </c>
      <c r="F401" s="232" t="s">
        <v>3988</v>
      </c>
      <c r="G401" s="233" t="s">
        <v>198</v>
      </c>
      <c r="H401" s="234">
        <v>75</v>
      </c>
      <c r="I401" s="235"/>
      <c r="J401" s="236">
        <f>ROUND(I401*H401,2)</f>
        <v>0</v>
      </c>
      <c r="K401" s="232" t="s">
        <v>186</v>
      </c>
      <c r="L401" s="237"/>
      <c r="M401" s="238" t="s">
        <v>1</v>
      </c>
      <c r="N401" s="239" t="s">
        <v>41</v>
      </c>
      <c r="O401" s="71"/>
      <c r="P401" s="200">
        <f>O401*H401</f>
        <v>0</v>
      </c>
      <c r="Q401" s="200">
        <v>1.0000000000000001E-5</v>
      </c>
      <c r="R401" s="200">
        <f>Q401*H401</f>
        <v>7.5000000000000002E-4</v>
      </c>
      <c r="S401" s="200">
        <v>0</v>
      </c>
      <c r="T401" s="201">
        <f>S401*H401</f>
        <v>0</v>
      </c>
      <c r="U401" s="34"/>
      <c r="V401" s="34"/>
      <c r="W401" s="34"/>
      <c r="X401" s="34"/>
      <c r="Y401" s="34"/>
      <c r="Z401" s="34"/>
      <c r="AA401" s="34"/>
      <c r="AB401" s="34"/>
      <c r="AC401" s="34"/>
      <c r="AD401" s="34"/>
      <c r="AE401" s="34"/>
      <c r="AR401" s="202" t="s">
        <v>221</v>
      </c>
      <c r="AT401" s="202" t="s">
        <v>434</v>
      </c>
      <c r="AU401" s="202" t="s">
        <v>85</v>
      </c>
      <c r="AY401" s="17" t="s">
        <v>179</v>
      </c>
      <c r="BE401" s="203">
        <f>IF(N401="základní",J401,0)</f>
        <v>0</v>
      </c>
      <c r="BF401" s="203">
        <f>IF(N401="snížená",J401,0)</f>
        <v>0</v>
      </c>
      <c r="BG401" s="203">
        <f>IF(N401="zákl. přenesená",J401,0)</f>
        <v>0</v>
      </c>
      <c r="BH401" s="203">
        <f>IF(N401="sníž. přenesená",J401,0)</f>
        <v>0</v>
      </c>
      <c r="BI401" s="203">
        <f>IF(N401="nulová",J401,0)</f>
        <v>0</v>
      </c>
      <c r="BJ401" s="17" t="s">
        <v>83</v>
      </c>
      <c r="BK401" s="203">
        <f>ROUND(I401*H401,2)</f>
        <v>0</v>
      </c>
      <c r="BL401" s="17" t="s">
        <v>187</v>
      </c>
      <c r="BM401" s="202" t="s">
        <v>4226</v>
      </c>
    </row>
    <row r="402" spans="1:65" s="14" customFormat="1" ht="11.25">
      <c r="B402" s="219"/>
      <c r="C402" s="220"/>
      <c r="D402" s="204" t="s">
        <v>191</v>
      </c>
      <c r="E402" s="221" t="s">
        <v>1</v>
      </c>
      <c r="F402" s="222" t="s">
        <v>4227</v>
      </c>
      <c r="G402" s="220"/>
      <c r="H402" s="223">
        <v>75</v>
      </c>
      <c r="I402" s="224"/>
      <c r="J402" s="220"/>
      <c r="K402" s="220"/>
      <c r="L402" s="225"/>
      <c r="M402" s="226"/>
      <c r="N402" s="227"/>
      <c r="O402" s="227"/>
      <c r="P402" s="227"/>
      <c r="Q402" s="227"/>
      <c r="R402" s="227"/>
      <c r="S402" s="227"/>
      <c r="T402" s="228"/>
      <c r="AT402" s="229" t="s">
        <v>191</v>
      </c>
      <c r="AU402" s="229" t="s">
        <v>85</v>
      </c>
      <c r="AV402" s="14" t="s">
        <v>85</v>
      </c>
      <c r="AW402" s="14" t="s">
        <v>32</v>
      </c>
      <c r="AX402" s="14" t="s">
        <v>76</v>
      </c>
      <c r="AY402" s="229" t="s">
        <v>179</v>
      </c>
    </row>
    <row r="403" spans="1:65" s="2" customFormat="1" ht="24">
      <c r="A403" s="34"/>
      <c r="B403" s="35"/>
      <c r="C403" s="191" t="s">
        <v>1771</v>
      </c>
      <c r="D403" s="191" t="s">
        <v>182</v>
      </c>
      <c r="E403" s="192" t="s">
        <v>3990</v>
      </c>
      <c r="F403" s="193" t="s">
        <v>3991</v>
      </c>
      <c r="G403" s="194" t="s">
        <v>198</v>
      </c>
      <c r="H403" s="195">
        <v>75</v>
      </c>
      <c r="I403" s="196"/>
      <c r="J403" s="197">
        <f>ROUND(I403*H403,2)</f>
        <v>0</v>
      </c>
      <c r="K403" s="193" t="s">
        <v>186</v>
      </c>
      <c r="L403" s="39"/>
      <c r="M403" s="198" t="s">
        <v>1</v>
      </c>
      <c r="N403" s="199" t="s">
        <v>41</v>
      </c>
      <c r="O403" s="71"/>
      <c r="P403" s="200">
        <f>O403*H403</f>
        <v>0</v>
      </c>
      <c r="Q403" s="200">
        <v>0</v>
      </c>
      <c r="R403" s="200">
        <f>Q403*H403</f>
        <v>0</v>
      </c>
      <c r="S403" s="200">
        <v>0</v>
      </c>
      <c r="T403" s="201">
        <f>S403*H403</f>
        <v>0</v>
      </c>
      <c r="U403" s="34"/>
      <c r="V403" s="34"/>
      <c r="W403" s="34"/>
      <c r="X403" s="34"/>
      <c r="Y403" s="34"/>
      <c r="Z403" s="34"/>
      <c r="AA403" s="34"/>
      <c r="AB403" s="34"/>
      <c r="AC403" s="34"/>
      <c r="AD403" s="34"/>
      <c r="AE403" s="34"/>
      <c r="AR403" s="202" t="s">
        <v>263</v>
      </c>
      <c r="AT403" s="202" t="s">
        <v>182</v>
      </c>
      <c r="AU403" s="202" t="s">
        <v>85</v>
      </c>
      <c r="AY403" s="17" t="s">
        <v>179</v>
      </c>
      <c r="BE403" s="203">
        <f>IF(N403="základní",J403,0)</f>
        <v>0</v>
      </c>
      <c r="BF403" s="203">
        <f>IF(N403="snížená",J403,0)</f>
        <v>0</v>
      </c>
      <c r="BG403" s="203">
        <f>IF(N403="zákl. přenesená",J403,0)</f>
        <v>0</v>
      </c>
      <c r="BH403" s="203">
        <f>IF(N403="sníž. přenesená",J403,0)</f>
        <v>0</v>
      </c>
      <c r="BI403" s="203">
        <f>IF(N403="nulová",J403,0)</f>
        <v>0</v>
      </c>
      <c r="BJ403" s="17" t="s">
        <v>83</v>
      </c>
      <c r="BK403" s="203">
        <f>ROUND(I403*H403,2)</f>
        <v>0</v>
      </c>
      <c r="BL403" s="17" t="s">
        <v>263</v>
      </c>
      <c r="BM403" s="202" t="s">
        <v>4228</v>
      </c>
    </row>
    <row r="404" spans="1:65" s="2" customFormat="1" ht="24">
      <c r="A404" s="34"/>
      <c r="B404" s="35"/>
      <c r="C404" s="230" t="s">
        <v>1775</v>
      </c>
      <c r="D404" s="230" t="s">
        <v>434</v>
      </c>
      <c r="E404" s="231" t="s">
        <v>3901</v>
      </c>
      <c r="F404" s="232" t="s">
        <v>3902</v>
      </c>
      <c r="G404" s="233" t="s">
        <v>198</v>
      </c>
      <c r="H404" s="234">
        <v>4</v>
      </c>
      <c r="I404" s="235"/>
      <c r="J404" s="236">
        <f>ROUND(I404*H404,2)</f>
        <v>0</v>
      </c>
      <c r="K404" s="232" t="s">
        <v>186</v>
      </c>
      <c r="L404" s="237"/>
      <c r="M404" s="238" t="s">
        <v>1</v>
      </c>
      <c r="N404" s="239" t="s">
        <v>41</v>
      </c>
      <c r="O404" s="71"/>
      <c r="P404" s="200">
        <f>O404*H404</f>
        <v>0</v>
      </c>
      <c r="Q404" s="200">
        <v>2.0000000000000002E-5</v>
      </c>
      <c r="R404" s="200">
        <f>Q404*H404</f>
        <v>8.0000000000000007E-5</v>
      </c>
      <c r="S404" s="200">
        <v>0</v>
      </c>
      <c r="T404" s="201">
        <f>S404*H404</f>
        <v>0</v>
      </c>
      <c r="U404" s="34"/>
      <c r="V404" s="34"/>
      <c r="W404" s="34"/>
      <c r="X404" s="34"/>
      <c r="Y404" s="34"/>
      <c r="Z404" s="34"/>
      <c r="AA404" s="34"/>
      <c r="AB404" s="34"/>
      <c r="AC404" s="34"/>
      <c r="AD404" s="34"/>
      <c r="AE404" s="34"/>
      <c r="AR404" s="202" t="s">
        <v>221</v>
      </c>
      <c r="AT404" s="202" t="s">
        <v>434</v>
      </c>
      <c r="AU404" s="202" t="s">
        <v>85</v>
      </c>
      <c r="AY404" s="17" t="s">
        <v>179</v>
      </c>
      <c r="BE404" s="203">
        <f>IF(N404="základní",J404,0)</f>
        <v>0</v>
      </c>
      <c r="BF404" s="203">
        <f>IF(N404="snížená",J404,0)</f>
        <v>0</v>
      </c>
      <c r="BG404" s="203">
        <f>IF(N404="zákl. přenesená",J404,0)</f>
        <v>0</v>
      </c>
      <c r="BH404" s="203">
        <f>IF(N404="sníž. přenesená",J404,0)</f>
        <v>0</v>
      </c>
      <c r="BI404" s="203">
        <f>IF(N404="nulová",J404,0)</f>
        <v>0</v>
      </c>
      <c r="BJ404" s="17" t="s">
        <v>83</v>
      </c>
      <c r="BK404" s="203">
        <f>ROUND(I404*H404,2)</f>
        <v>0</v>
      </c>
      <c r="BL404" s="17" t="s">
        <v>187</v>
      </c>
      <c r="BM404" s="202" t="s">
        <v>4229</v>
      </c>
    </row>
    <row r="405" spans="1:65" s="14" customFormat="1" ht="11.25">
      <c r="B405" s="219"/>
      <c r="C405" s="220"/>
      <c r="D405" s="204" t="s">
        <v>191</v>
      </c>
      <c r="E405" s="221" t="s">
        <v>1</v>
      </c>
      <c r="F405" s="222" t="s">
        <v>187</v>
      </c>
      <c r="G405" s="220"/>
      <c r="H405" s="223">
        <v>4</v>
      </c>
      <c r="I405" s="224"/>
      <c r="J405" s="220"/>
      <c r="K405" s="220"/>
      <c r="L405" s="225"/>
      <c r="M405" s="226"/>
      <c r="N405" s="227"/>
      <c r="O405" s="227"/>
      <c r="P405" s="227"/>
      <c r="Q405" s="227"/>
      <c r="R405" s="227"/>
      <c r="S405" s="227"/>
      <c r="T405" s="228"/>
      <c r="AT405" s="229" t="s">
        <v>191</v>
      </c>
      <c r="AU405" s="229" t="s">
        <v>85</v>
      </c>
      <c r="AV405" s="14" t="s">
        <v>85</v>
      </c>
      <c r="AW405" s="14" t="s">
        <v>32</v>
      </c>
      <c r="AX405" s="14" t="s">
        <v>76</v>
      </c>
      <c r="AY405" s="229" t="s">
        <v>179</v>
      </c>
    </row>
    <row r="406" spans="1:65" s="2" customFormat="1" ht="24">
      <c r="A406" s="34"/>
      <c r="B406" s="35"/>
      <c r="C406" s="191" t="s">
        <v>1779</v>
      </c>
      <c r="D406" s="191" t="s">
        <v>182</v>
      </c>
      <c r="E406" s="192" t="s">
        <v>3904</v>
      </c>
      <c r="F406" s="193" t="s">
        <v>3905</v>
      </c>
      <c r="G406" s="194" t="s">
        <v>198</v>
      </c>
      <c r="H406" s="195">
        <v>4</v>
      </c>
      <c r="I406" s="196"/>
      <c r="J406" s="197">
        <f>ROUND(I406*H406,2)</f>
        <v>0</v>
      </c>
      <c r="K406" s="193" t="s">
        <v>186</v>
      </c>
      <c r="L406" s="39"/>
      <c r="M406" s="198" t="s">
        <v>1</v>
      </c>
      <c r="N406" s="199" t="s">
        <v>41</v>
      </c>
      <c r="O406" s="71"/>
      <c r="P406" s="200">
        <f>O406*H406</f>
        <v>0</v>
      </c>
      <c r="Q406" s="200">
        <v>0</v>
      </c>
      <c r="R406" s="200">
        <f>Q406*H406</f>
        <v>0</v>
      </c>
      <c r="S406" s="200">
        <v>0</v>
      </c>
      <c r="T406" s="201">
        <f>S406*H406</f>
        <v>0</v>
      </c>
      <c r="U406" s="34"/>
      <c r="V406" s="34"/>
      <c r="W406" s="34"/>
      <c r="X406" s="34"/>
      <c r="Y406" s="34"/>
      <c r="Z406" s="34"/>
      <c r="AA406" s="34"/>
      <c r="AB406" s="34"/>
      <c r="AC406" s="34"/>
      <c r="AD406" s="34"/>
      <c r="AE406" s="34"/>
      <c r="AR406" s="202" t="s">
        <v>263</v>
      </c>
      <c r="AT406" s="202" t="s">
        <v>182</v>
      </c>
      <c r="AU406" s="202" t="s">
        <v>85</v>
      </c>
      <c r="AY406" s="17" t="s">
        <v>179</v>
      </c>
      <c r="BE406" s="203">
        <f>IF(N406="základní",J406,0)</f>
        <v>0</v>
      </c>
      <c r="BF406" s="203">
        <f>IF(N406="snížená",J406,0)</f>
        <v>0</v>
      </c>
      <c r="BG406" s="203">
        <f>IF(N406="zákl. přenesená",J406,0)</f>
        <v>0</v>
      </c>
      <c r="BH406" s="203">
        <f>IF(N406="sníž. přenesená",J406,0)</f>
        <v>0</v>
      </c>
      <c r="BI406" s="203">
        <f>IF(N406="nulová",J406,0)</f>
        <v>0</v>
      </c>
      <c r="BJ406" s="17" t="s">
        <v>83</v>
      </c>
      <c r="BK406" s="203">
        <f>ROUND(I406*H406,2)</f>
        <v>0</v>
      </c>
      <c r="BL406" s="17" t="s">
        <v>263</v>
      </c>
      <c r="BM406" s="202" t="s">
        <v>4230</v>
      </c>
    </row>
    <row r="407" spans="1:65" s="2" customFormat="1" ht="16.5" customHeight="1">
      <c r="A407" s="34"/>
      <c r="B407" s="35"/>
      <c r="C407" s="230" t="s">
        <v>1783</v>
      </c>
      <c r="D407" s="230" t="s">
        <v>434</v>
      </c>
      <c r="E407" s="231" t="s">
        <v>4141</v>
      </c>
      <c r="F407" s="232" t="s">
        <v>4142</v>
      </c>
      <c r="G407" s="233" t="s">
        <v>3393</v>
      </c>
      <c r="H407" s="234">
        <v>3</v>
      </c>
      <c r="I407" s="235"/>
      <c r="J407" s="236">
        <f>ROUND(I407*H407,2)</f>
        <v>0</v>
      </c>
      <c r="K407" s="232" t="s">
        <v>1</v>
      </c>
      <c r="L407" s="237"/>
      <c r="M407" s="238" t="s">
        <v>1</v>
      </c>
      <c r="N407" s="239" t="s">
        <v>41</v>
      </c>
      <c r="O407" s="71"/>
      <c r="P407" s="200">
        <f>O407*H407</f>
        <v>0</v>
      </c>
      <c r="Q407" s="200">
        <v>0</v>
      </c>
      <c r="R407" s="200">
        <f>Q407*H407</f>
        <v>0</v>
      </c>
      <c r="S407" s="200">
        <v>0</v>
      </c>
      <c r="T407" s="201">
        <f>S407*H407</f>
        <v>0</v>
      </c>
      <c r="U407" s="34"/>
      <c r="V407" s="34"/>
      <c r="W407" s="34"/>
      <c r="X407" s="34"/>
      <c r="Y407" s="34"/>
      <c r="Z407" s="34"/>
      <c r="AA407" s="34"/>
      <c r="AB407" s="34"/>
      <c r="AC407" s="34"/>
      <c r="AD407" s="34"/>
      <c r="AE407" s="34"/>
      <c r="AR407" s="202" t="s">
        <v>1492</v>
      </c>
      <c r="AT407" s="202" t="s">
        <v>434</v>
      </c>
      <c r="AU407" s="202" t="s">
        <v>85</v>
      </c>
      <c r="AY407" s="17" t="s">
        <v>179</v>
      </c>
      <c r="BE407" s="203">
        <f>IF(N407="základní",J407,0)</f>
        <v>0</v>
      </c>
      <c r="BF407" s="203">
        <f>IF(N407="snížená",J407,0)</f>
        <v>0</v>
      </c>
      <c r="BG407" s="203">
        <f>IF(N407="zákl. přenesená",J407,0)</f>
        <v>0</v>
      </c>
      <c r="BH407" s="203">
        <f>IF(N407="sníž. přenesená",J407,0)</f>
        <v>0</v>
      </c>
      <c r="BI407" s="203">
        <f>IF(N407="nulová",J407,0)</f>
        <v>0</v>
      </c>
      <c r="BJ407" s="17" t="s">
        <v>83</v>
      </c>
      <c r="BK407" s="203">
        <f>ROUND(I407*H407,2)</f>
        <v>0</v>
      </c>
      <c r="BL407" s="17" t="s">
        <v>1492</v>
      </c>
      <c r="BM407" s="202" t="s">
        <v>4231</v>
      </c>
    </row>
    <row r="408" spans="1:65" s="14" customFormat="1" ht="11.25">
      <c r="B408" s="219"/>
      <c r="C408" s="220"/>
      <c r="D408" s="204" t="s">
        <v>191</v>
      </c>
      <c r="E408" s="221" t="s">
        <v>1</v>
      </c>
      <c r="F408" s="222" t="s">
        <v>180</v>
      </c>
      <c r="G408" s="220"/>
      <c r="H408" s="223">
        <v>3</v>
      </c>
      <c r="I408" s="224"/>
      <c r="J408" s="220"/>
      <c r="K408" s="220"/>
      <c r="L408" s="225"/>
      <c r="M408" s="226"/>
      <c r="N408" s="227"/>
      <c r="O408" s="227"/>
      <c r="P408" s="227"/>
      <c r="Q408" s="227"/>
      <c r="R408" s="227"/>
      <c r="S408" s="227"/>
      <c r="T408" s="228"/>
      <c r="AT408" s="229" t="s">
        <v>191</v>
      </c>
      <c r="AU408" s="229" t="s">
        <v>85</v>
      </c>
      <c r="AV408" s="14" t="s">
        <v>85</v>
      </c>
      <c r="AW408" s="14" t="s">
        <v>32</v>
      </c>
      <c r="AX408" s="14" t="s">
        <v>76</v>
      </c>
      <c r="AY408" s="229" t="s">
        <v>179</v>
      </c>
    </row>
    <row r="409" spans="1:65" s="2" customFormat="1" ht="24">
      <c r="A409" s="34"/>
      <c r="B409" s="35"/>
      <c r="C409" s="191" t="s">
        <v>1787</v>
      </c>
      <c r="D409" s="191" t="s">
        <v>182</v>
      </c>
      <c r="E409" s="192" t="s">
        <v>4144</v>
      </c>
      <c r="F409" s="193" t="s">
        <v>3997</v>
      </c>
      <c r="G409" s="194" t="s">
        <v>198</v>
      </c>
      <c r="H409" s="195">
        <v>3</v>
      </c>
      <c r="I409" s="196"/>
      <c r="J409" s="197">
        <f>ROUND(I409*H409,2)</f>
        <v>0</v>
      </c>
      <c r="K409" s="193" t="s">
        <v>186</v>
      </c>
      <c r="L409" s="39"/>
      <c r="M409" s="198" t="s">
        <v>1</v>
      </c>
      <c r="N409" s="199" t="s">
        <v>41</v>
      </c>
      <c r="O409" s="71"/>
      <c r="P409" s="200">
        <f>O409*H409</f>
        <v>0</v>
      </c>
      <c r="Q409" s="200">
        <v>0</v>
      </c>
      <c r="R409" s="200">
        <f>Q409*H409</f>
        <v>0</v>
      </c>
      <c r="S409" s="200">
        <v>0</v>
      </c>
      <c r="T409" s="201">
        <f>S409*H409</f>
        <v>0</v>
      </c>
      <c r="U409" s="34"/>
      <c r="V409" s="34"/>
      <c r="W409" s="34"/>
      <c r="X409" s="34"/>
      <c r="Y409" s="34"/>
      <c r="Z409" s="34"/>
      <c r="AA409" s="34"/>
      <c r="AB409" s="34"/>
      <c r="AC409" s="34"/>
      <c r="AD409" s="34"/>
      <c r="AE409" s="34"/>
      <c r="AR409" s="202" t="s">
        <v>263</v>
      </c>
      <c r="AT409" s="202" t="s">
        <v>182</v>
      </c>
      <c r="AU409" s="202" t="s">
        <v>85</v>
      </c>
      <c r="AY409" s="17" t="s">
        <v>179</v>
      </c>
      <c r="BE409" s="203">
        <f>IF(N409="základní",J409,0)</f>
        <v>0</v>
      </c>
      <c r="BF409" s="203">
        <f>IF(N409="snížená",J409,0)</f>
        <v>0</v>
      </c>
      <c r="BG409" s="203">
        <f>IF(N409="zákl. přenesená",J409,0)</f>
        <v>0</v>
      </c>
      <c r="BH409" s="203">
        <f>IF(N409="sníž. přenesená",J409,0)</f>
        <v>0</v>
      </c>
      <c r="BI409" s="203">
        <f>IF(N409="nulová",J409,0)</f>
        <v>0</v>
      </c>
      <c r="BJ409" s="17" t="s">
        <v>83</v>
      </c>
      <c r="BK409" s="203">
        <f>ROUND(I409*H409,2)</f>
        <v>0</v>
      </c>
      <c r="BL409" s="17" t="s">
        <v>263</v>
      </c>
      <c r="BM409" s="202" t="s">
        <v>4232</v>
      </c>
    </row>
    <row r="410" spans="1:65" s="12" customFormat="1" ht="22.9" customHeight="1">
      <c r="B410" s="175"/>
      <c r="C410" s="176"/>
      <c r="D410" s="177" t="s">
        <v>75</v>
      </c>
      <c r="E410" s="189" t="s">
        <v>4233</v>
      </c>
      <c r="F410" s="189" t="s">
        <v>4234</v>
      </c>
      <c r="G410" s="176"/>
      <c r="H410" s="176"/>
      <c r="I410" s="179"/>
      <c r="J410" s="190">
        <f>BK410</f>
        <v>0</v>
      </c>
      <c r="K410" s="176"/>
      <c r="L410" s="181"/>
      <c r="M410" s="182"/>
      <c r="N410" s="183"/>
      <c r="O410" s="183"/>
      <c r="P410" s="184">
        <f>SUM(P411:P468)</f>
        <v>0</v>
      </c>
      <c r="Q410" s="183"/>
      <c r="R410" s="184">
        <f>SUM(R411:R468)</f>
        <v>9.1E-4</v>
      </c>
      <c r="S410" s="183"/>
      <c r="T410" s="185">
        <f>SUM(T411:T468)</f>
        <v>0</v>
      </c>
      <c r="AR410" s="186" t="s">
        <v>180</v>
      </c>
      <c r="AT410" s="187" t="s">
        <v>75</v>
      </c>
      <c r="AU410" s="187" t="s">
        <v>83</v>
      </c>
      <c r="AY410" s="186" t="s">
        <v>179</v>
      </c>
      <c r="BK410" s="188">
        <f>SUM(BK411:BK468)</f>
        <v>0</v>
      </c>
    </row>
    <row r="411" spans="1:65" s="2" customFormat="1" ht="48">
      <c r="A411" s="34"/>
      <c r="B411" s="35"/>
      <c r="C411" s="230" t="s">
        <v>1794</v>
      </c>
      <c r="D411" s="230" t="s">
        <v>434</v>
      </c>
      <c r="E411" s="231" t="s">
        <v>4056</v>
      </c>
      <c r="F411" s="232" t="s">
        <v>4057</v>
      </c>
      <c r="G411" s="233" t="s">
        <v>3393</v>
      </c>
      <c r="H411" s="234">
        <v>1</v>
      </c>
      <c r="I411" s="235"/>
      <c r="J411" s="236">
        <f>ROUND(I411*H411,2)</f>
        <v>0</v>
      </c>
      <c r="K411" s="232" t="s">
        <v>1</v>
      </c>
      <c r="L411" s="237"/>
      <c r="M411" s="238" t="s">
        <v>1</v>
      </c>
      <c r="N411" s="239" t="s">
        <v>41</v>
      </c>
      <c r="O411" s="71"/>
      <c r="P411" s="200">
        <f>O411*H411</f>
        <v>0</v>
      </c>
      <c r="Q411" s="200">
        <v>0</v>
      </c>
      <c r="R411" s="200">
        <f>Q411*H411</f>
        <v>0</v>
      </c>
      <c r="S411" s="200">
        <v>0</v>
      </c>
      <c r="T411" s="201">
        <f>S411*H411</f>
        <v>0</v>
      </c>
      <c r="U411" s="34"/>
      <c r="V411" s="34"/>
      <c r="W411" s="34"/>
      <c r="X411" s="34"/>
      <c r="Y411" s="34"/>
      <c r="Z411" s="34"/>
      <c r="AA411" s="34"/>
      <c r="AB411" s="34"/>
      <c r="AC411" s="34"/>
      <c r="AD411" s="34"/>
      <c r="AE411" s="34"/>
      <c r="AR411" s="202" t="s">
        <v>4058</v>
      </c>
      <c r="AT411" s="202" t="s">
        <v>434</v>
      </c>
      <c r="AU411" s="202" t="s">
        <v>85</v>
      </c>
      <c r="AY411" s="17" t="s">
        <v>179</v>
      </c>
      <c r="BE411" s="203">
        <f>IF(N411="základní",J411,0)</f>
        <v>0</v>
      </c>
      <c r="BF411" s="203">
        <f>IF(N411="snížená",J411,0)</f>
        <v>0</v>
      </c>
      <c r="BG411" s="203">
        <f>IF(N411="zákl. přenesená",J411,0)</f>
        <v>0</v>
      </c>
      <c r="BH411" s="203">
        <f>IF(N411="sníž. přenesená",J411,0)</f>
        <v>0</v>
      </c>
      <c r="BI411" s="203">
        <f>IF(N411="nulová",J411,0)</f>
        <v>0</v>
      </c>
      <c r="BJ411" s="17" t="s">
        <v>83</v>
      </c>
      <c r="BK411" s="203">
        <f>ROUND(I411*H411,2)</f>
        <v>0</v>
      </c>
      <c r="BL411" s="17" t="s">
        <v>4058</v>
      </c>
      <c r="BM411" s="202" t="s">
        <v>4235</v>
      </c>
    </row>
    <row r="412" spans="1:65" s="14" customFormat="1" ht="11.25">
      <c r="B412" s="219"/>
      <c r="C412" s="220"/>
      <c r="D412" s="204" t="s">
        <v>191</v>
      </c>
      <c r="E412" s="221" t="s">
        <v>1</v>
      </c>
      <c r="F412" s="222" t="s">
        <v>83</v>
      </c>
      <c r="G412" s="220"/>
      <c r="H412" s="223">
        <v>1</v>
      </c>
      <c r="I412" s="224"/>
      <c r="J412" s="220"/>
      <c r="K412" s="220"/>
      <c r="L412" s="225"/>
      <c r="M412" s="226"/>
      <c r="N412" s="227"/>
      <c r="O412" s="227"/>
      <c r="P412" s="227"/>
      <c r="Q412" s="227"/>
      <c r="R412" s="227"/>
      <c r="S412" s="227"/>
      <c r="T412" s="228"/>
      <c r="AT412" s="229" t="s">
        <v>191</v>
      </c>
      <c r="AU412" s="229" t="s">
        <v>85</v>
      </c>
      <c r="AV412" s="14" t="s">
        <v>85</v>
      </c>
      <c r="AW412" s="14" t="s">
        <v>32</v>
      </c>
      <c r="AX412" s="14" t="s">
        <v>76</v>
      </c>
      <c r="AY412" s="229" t="s">
        <v>179</v>
      </c>
    </row>
    <row r="413" spans="1:65" s="2" customFormat="1" ht="24">
      <c r="A413" s="34"/>
      <c r="B413" s="35"/>
      <c r="C413" s="191" t="s">
        <v>1798</v>
      </c>
      <c r="D413" s="191" t="s">
        <v>182</v>
      </c>
      <c r="E413" s="192" t="s">
        <v>4004</v>
      </c>
      <c r="F413" s="193" t="s">
        <v>4005</v>
      </c>
      <c r="G413" s="194" t="s">
        <v>198</v>
      </c>
      <c r="H413" s="195">
        <v>1</v>
      </c>
      <c r="I413" s="196"/>
      <c r="J413" s="197">
        <f>ROUND(I413*H413,2)</f>
        <v>0</v>
      </c>
      <c r="K413" s="193" t="s">
        <v>186</v>
      </c>
      <c r="L413" s="39"/>
      <c r="M413" s="198" t="s">
        <v>1</v>
      </c>
      <c r="N413" s="199" t="s">
        <v>41</v>
      </c>
      <c r="O413" s="71"/>
      <c r="P413" s="200">
        <f>O413*H413</f>
        <v>0</v>
      </c>
      <c r="Q413" s="200">
        <v>0</v>
      </c>
      <c r="R413" s="200">
        <f>Q413*H413</f>
        <v>0</v>
      </c>
      <c r="S413" s="200">
        <v>0</v>
      </c>
      <c r="T413" s="201">
        <f>S413*H413</f>
        <v>0</v>
      </c>
      <c r="U413" s="34"/>
      <c r="V413" s="34"/>
      <c r="W413" s="34"/>
      <c r="X413" s="34"/>
      <c r="Y413" s="34"/>
      <c r="Z413" s="34"/>
      <c r="AA413" s="34"/>
      <c r="AB413" s="34"/>
      <c r="AC413" s="34"/>
      <c r="AD413" s="34"/>
      <c r="AE413" s="34"/>
      <c r="AR413" s="202" t="s">
        <v>263</v>
      </c>
      <c r="AT413" s="202" t="s">
        <v>182</v>
      </c>
      <c r="AU413" s="202" t="s">
        <v>85</v>
      </c>
      <c r="AY413" s="17" t="s">
        <v>179</v>
      </c>
      <c r="BE413" s="203">
        <f>IF(N413="základní",J413,0)</f>
        <v>0</v>
      </c>
      <c r="BF413" s="203">
        <f>IF(N413="snížená",J413,0)</f>
        <v>0</v>
      </c>
      <c r="BG413" s="203">
        <f>IF(N413="zákl. přenesená",J413,0)</f>
        <v>0</v>
      </c>
      <c r="BH413" s="203">
        <f>IF(N413="sníž. přenesená",J413,0)</f>
        <v>0</v>
      </c>
      <c r="BI413" s="203">
        <f>IF(N413="nulová",J413,0)</f>
        <v>0</v>
      </c>
      <c r="BJ413" s="17" t="s">
        <v>83</v>
      </c>
      <c r="BK413" s="203">
        <f>ROUND(I413*H413,2)</f>
        <v>0</v>
      </c>
      <c r="BL413" s="17" t="s">
        <v>263</v>
      </c>
      <c r="BM413" s="202" t="s">
        <v>4236</v>
      </c>
    </row>
    <row r="414" spans="1:65" s="2" customFormat="1" ht="24">
      <c r="A414" s="34"/>
      <c r="B414" s="35"/>
      <c r="C414" s="230" t="s">
        <v>1802</v>
      </c>
      <c r="D414" s="230" t="s">
        <v>434</v>
      </c>
      <c r="E414" s="231" t="s">
        <v>4061</v>
      </c>
      <c r="F414" s="232" t="s">
        <v>4062</v>
      </c>
      <c r="G414" s="233" t="s">
        <v>3393</v>
      </c>
      <c r="H414" s="234">
        <v>3</v>
      </c>
      <c r="I414" s="235"/>
      <c r="J414" s="236">
        <f>ROUND(I414*H414,2)</f>
        <v>0</v>
      </c>
      <c r="K414" s="232" t="s">
        <v>1</v>
      </c>
      <c r="L414" s="237"/>
      <c r="M414" s="238" t="s">
        <v>1</v>
      </c>
      <c r="N414" s="239" t="s">
        <v>41</v>
      </c>
      <c r="O414" s="71"/>
      <c r="P414" s="200">
        <f>O414*H414</f>
        <v>0</v>
      </c>
      <c r="Q414" s="200">
        <v>0</v>
      </c>
      <c r="R414" s="200">
        <f>Q414*H414</f>
        <v>0</v>
      </c>
      <c r="S414" s="200">
        <v>0</v>
      </c>
      <c r="T414" s="201">
        <f>S414*H414</f>
        <v>0</v>
      </c>
      <c r="U414" s="34"/>
      <c r="V414" s="34"/>
      <c r="W414" s="34"/>
      <c r="X414" s="34"/>
      <c r="Y414" s="34"/>
      <c r="Z414" s="34"/>
      <c r="AA414" s="34"/>
      <c r="AB414" s="34"/>
      <c r="AC414" s="34"/>
      <c r="AD414" s="34"/>
      <c r="AE414" s="34"/>
      <c r="AR414" s="202" t="s">
        <v>1492</v>
      </c>
      <c r="AT414" s="202" t="s">
        <v>434</v>
      </c>
      <c r="AU414" s="202" t="s">
        <v>85</v>
      </c>
      <c r="AY414" s="17" t="s">
        <v>179</v>
      </c>
      <c r="BE414" s="203">
        <f>IF(N414="základní",J414,0)</f>
        <v>0</v>
      </c>
      <c r="BF414" s="203">
        <f>IF(N414="snížená",J414,0)</f>
        <v>0</v>
      </c>
      <c r="BG414" s="203">
        <f>IF(N414="zákl. přenesená",J414,0)</f>
        <v>0</v>
      </c>
      <c r="BH414" s="203">
        <f>IF(N414="sníž. přenesená",J414,0)</f>
        <v>0</v>
      </c>
      <c r="BI414" s="203">
        <f>IF(N414="nulová",J414,0)</f>
        <v>0</v>
      </c>
      <c r="BJ414" s="17" t="s">
        <v>83</v>
      </c>
      <c r="BK414" s="203">
        <f>ROUND(I414*H414,2)</f>
        <v>0</v>
      </c>
      <c r="BL414" s="17" t="s">
        <v>1492</v>
      </c>
      <c r="BM414" s="202" t="s">
        <v>4237</v>
      </c>
    </row>
    <row r="415" spans="1:65" s="14" customFormat="1" ht="11.25">
      <c r="B415" s="219"/>
      <c r="C415" s="220"/>
      <c r="D415" s="204" t="s">
        <v>191</v>
      </c>
      <c r="E415" s="221" t="s">
        <v>1</v>
      </c>
      <c r="F415" s="222" t="s">
        <v>180</v>
      </c>
      <c r="G415" s="220"/>
      <c r="H415" s="223">
        <v>3</v>
      </c>
      <c r="I415" s="224"/>
      <c r="J415" s="220"/>
      <c r="K415" s="220"/>
      <c r="L415" s="225"/>
      <c r="M415" s="226"/>
      <c r="N415" s="227"/>
      <c r="O415" s="227"/>
      <c r="P415" s="227"/>
      <c r="Q415" s="227"/>
      <c r="R415" s="227"/>
      <c r="S415" s="227"/>
      <c r="T415" s="228"/>
      <c r="AT415" s="229" t="s">
        <v>191</v>
      </c>
      <c r="AU415" s="229" t="s">
        <v>85</v>
      </c>
      <c r="AV415" s="14" t="s">
        <v>85</v>
      </c>
      <c r="AW415" s="14" t="s">
        <v>32</v>
      </c>
      <c r="AX415" s="14" t="s">
        <v>76</v>
      </c>
      <c r="AY415" s="229" t="s">
        <v>179</v>
      </c>
    </row>
    <row r="416" spans="1:65" s="2" customFormat="1" ht="16.5" customHeight="1">
      <c r="A416" s="34"/>
      <c r="B416" s="35"/>
      <c r="C416" s="191" t="s">
        <v>1809</v>
      </c>
      <c r="D416" s="191" t="s">
        <v>182</v>
      </c>
      <c r="E416" s="192" t="s">
        <v>4035</v>
      </c>
      <c r="F416" s="193" t="s">
        <v>4036</v>
      </c>
      <c r="G416" s="194" t="s">
        <v>198</v>
      </c>
      <c r="H416" s="195">
        <v>3</v>
      </c>
      <c r="I416" s="196"/>
      <c r="J416" s="197">
        <f>ROUND(I416*H416,2)</f>
        <v>0</v>
      </c>
      <c r="K416" s="193" t="s">
        <v>186</v>
      </c>
      <c r="L416" s="39"/>
      <c r="M416" s="198" t="s">
        <v>1</v>
      </c>
      <c r="N416" s="199" t="s">
        <v>41</v>
      </c>
      <c r="O416" s="71"/>
      <c r="P416" s="200">
        <f>O416*H416</f>
        <v>0</v>
      </c>
      <c r="Q416" s="200">
        <v>0</v>
      </c>
      <c r="R416" s="200">
        <f>Q416*H416</f>
        <v>0</v>
      </c>
      <c r="S416" s="200">
        <v>0</v>
      </c>
      <c r="T416" s="201">
        <f>S416*H416</f>
        <v>0</v>
      </c>
      <c r="U416" s="34"/>
      <c r="V416" s="34"/>
      <c r="W416" s="34"/>
      <c r="X416" s="34"/>
      <c r="Y416" s="34"/>
      <c r="Z416" s="34"/>
      <c r="AA416" s="34"/>
      <c r="AB416" s="34"/>
      <c r="AC416" s="34"/>
      <c r="AD416" s="34"/>
      <c r="AE416" s="34"/>
      <c r="AR416" s="202" t="s">
        <v>263</v>
      </c>
      <c r="AT416" s="202" t="s">
        <v>182</v>
      </c>
      <c r="AU416" s="202" t="s">
        <v>85</v>
      </c>
      <c r="AY416" s="17" t="s">
        <v>179</v>
      </c>
      <c r="BE416" s="203">
        <f>IF(N416="základní",J416,0)</f>
        <v>0</v>
      </c>
      <c r="BF416" s="203">
        <f>IF(N416="snížená",J416,0)</f>
        <v>0</v>
      </c>
      <c r="BG416" s="203">
        <f>IF(N416="zákl. přenesená",J416,0)</f>
        <v>0</v>
      </c>
      <c r="BH416" s="203">
        <f>IF(N416="sníž. přenesená",J416,0)</f>
        <v>0</v>
      </c>
      <c r="BI416" s="203">
        <f>IF(N416="nulová",J416,0)</f>
        <v>0</v>
      </c>
      <c r="BJ416" s="17" t="s">
        <v>83</v>
      </c>
      <c r="BK416" s="203">
        <f>ROUND(I416*H416,2)</f>
        <v>0</v>
      </c>
      <c r="BL416" s="17" t="s">
        <v>263</v>
      </c>
      <c r="BM416" s="202" t="s">
        <v>4238</v>
      </c>
    </row>
    <row r="417" spans="1:65" s="2" customFormat="1" ht="36">
      <c r="A417" s="34"/>
      <c r="B417" s="35"/>
      <c r="C417" s="230" t="s">
        <v>1816</v>
      </c>
      <c r="D417" s="230" t="s">
        <v>434</v>
      </c>
      <c r="E417" s="231" t="s">
        <v>4007</v>
      </c>
      <c r="F417" s="232" t="s">
        <v>4008</v>
      </c>
      <c r="G417" s="233" t="s">
        <v>198</v>
      </c>
      <c r="H417" s="234">
        <v>2</v>
      </c>
      <c r="I417" s="235"/>
      <c r="J417" s="236">
        <f>ROUND(I417*H417,2)</f>
        <v>0</v>
      </c>
      <c r="K417" s="232" t="s">
        <v>1</v>
      </c>
      <c r="L417" s="237"/>
      <c r="M417" s="238" t="s">
        <v>1</v>
      </c>
      <c r="N417" s="239" t="s">
        <v>41</v>
      </c>
      <c r="O417" s="71"/>
      <c r="P417" s="200">
        <f>O417*H417</f>
        <v>0</v>
      </c>
      <c r="Q417" s="200">
        <v>0</v>
      </c>
      <c r="R417" s="200">
        <f>Q417*H417</f>
        <v>0</v>
      </c>
      <c r="S417" s="200">
        <v>0</v>
      </c>
      <c r="T417" s="201">
        <f>S417*H417</f>
        <v>0</v>
      </c>
      <c r="U417" s="34"/>
      <c r="V417" s="34"/>
      <c r="W417" s="34"/>
      <c r="X417" s="34"/>
      <c r="Y417" s="34"/>
      <c r="Z417" s="34"/>
      <c r="AA417" s="34"/>
      <c r="AB417" s="34"/>
      <c r="AC417" s="34"/>
      <c r="AD417" s="34"/>
      <c r="AE417" s="34"/>
      <c r="AR417" s="202" t="s">
        <v>2217</v>
      </c>
      <c r="AT417" s="202" t="s">
        <v>434</v>
      </c>
      <c r="AU417" s="202" t="s">
        <v>85</v>
      </c>
      <c r="AY417" s="17" t="s">
        <v>179</v>
      </c>
      <c r="BE417" s="203">
        <f>IF(N417="základní",J417,0)</f>
        <v>0</v>
      </c>
      <c r="BF417" s="203">
        <f>IF(N417="snížená",J417,0)</f>
        <v>0</v>
      </c>
      <c r="BG417" s="203">
        <f>IF(N417="zákl. přenesená",J417,0)</f>
        <v>0</v>
      </c>
      <c r="BH417" s="203">
        <f>IF(N417="sníž. přenesená",J417,0)</f>
        <v>0</v>
      </c>
      <c r="BI417" s="203">
        <f>IF(N417="nulová",J417,0)</f>
        <v>0</v>
      </c>
      <c r="BJ417" s="17" t="s">
        <v>83</v>
      </c>
      <c r="BK417" s="203">
        <f>ROUND(I417*H417,2)</f>
        <v>0</v>
      </c>
      <c r="BL417" s="17" t="s">
        <v>988</v>
      </c>
      <c r="BM417" s="202" t="s">
        <v>4239</v>
      </c>
    </row>
    <row r="418" spans="1:65" s="14" customFormat="1" ht="11.25">
      <c r="B418" s="219"/>
      <c r="C418" s="220"/>
      <c r="D418" s="204" t="s">
        <v>191</v>
      </c>
      <c r="E418" s="221" t="s">
        <v>1</v>
      </c>
      <c r="F418" s="222" t="s">
        <v>85</v>
      </c>
      <c r="G418" s="220"/>
      <c r="H418" s="223">
        <v>2</v>
      </c>
      <c r="I418" s="224"/>
      <c r="J418" s="220"/>
      <c r="K418" s="220"/>
      <c r="L418" s="225"/>
      <c r="M418" s="226"/>
      <c r="N418" s="227"/>
      <c r="O418" s="227"/>
      <c r="P418" s="227"/>
      <c r="Q418" s="227"/>
      <c r="R418" s="227"/>
      <c r="S418" s="227"/>
      <c r="T418" s="228"/>
      <c r="AT418" s="229" t="s">
        <v>191</v>
      </c>
      <c r="AU418" s="229" t="s">
        <v>85</v>
      </c>
      <c r="AV418" s="14" t="s">
        <v>85</v>
      </c>
      <c r="AW418" s="14" t="s">
        <v>32</v>
      </c>
      <c r="AX418" s="14" t="s">
        <v>76</v>
      </c>
      <c r="AY418" s="229" t="s">
        <v>179</v>
      </c>
    </row>
    <row r="419" spans="1:65" s="2" customFormat="1" ht="24">
      <c r="A419" s="34"/>
      <c r="B419" s="35"/>
      <c r="C419" s="191" t="s">
        <v>1822</v>
      </c>
      <c r="D419" s="191" t="s">
        <v>182</v>
      </c>
      <c r="E419" s="192" t="s">
        <v>3930</v>
      </c>
      <c r="F419" s="193" t="s">
        <v>3931</v>
      </c>
      <c r="G419" s="194" t="s">
        <v>198</v>
      </c>
      <c r="H419" s="195">
        <v>2</v>
      </c>
      <c r="I419" s="196"/>
      <c r="J419" s="197">
        <f>ROUND(I419*H419,2)</f>
        <v>0</v>
      </c>
      <c r="K419" s="193" t="s">
        <v>186</v>
      </c>
      <c r="L419" s="39"/>
      <c r="M419" s="198" t="s">
        <v>1</v>
      </c>
      <c r="N419" s="199" t="s">
        <v>41</v>
      </c>
      <c r="O419" s="71"/>
      <c r="P419" s="200">
        <f>O419*H419</f>
        <v>0</v>
      </c>
      <c r="Q419" s="200">
        <v>0</v>
      </c>
      <c r="R419" s="200">
        <f>Q419*H419</f>
        <v>0</v>
      </c>
      <c r="S419" s="200">
        <v>0</v>
      </c>
      <c r="T419" s="201">
        <f>S419*H419</f>
        <v>0</v>
      </c>
      <c r="U419" s="34"/>
      <c r="V419" s="34"/>
      <c r="W419" s="34"/>
      <c r="X419" s="34"/>
      <c r="Y419" s="34"/>
      <c r="Z419" s="34"/>
      <c r="AA419" s="34"/>
      <c r="AB419" s="34"/>
      <c r="AC419" s="34"/>
      <c r="AD419" s="34"/>
      <c r="AE419" s="34"/>
      <c r="AR419" s="202" t="s">
        <v>263</v>
      </c>
      <c r="AT419" s="202" t="s">
        <v>182</v>
      </c>
      <c r="AU419" s="202" t="s">
        <v>85</v>
      </c>
      <c r="AY419" s="17" t="s">
        <v>179</v>
      </c>
      <c r="BE419" s="203">
        <f>IF(N419="základní",J419,0)</f>
        <v>0</v>
      </c>
      <c r="BF419" s="203">
        <f>IF(N419="snížená",J419,0)</f>
        <v>0</v>
      </c>
      <c r="BG419" s="203">
        <f>IF(N419="zákl. přenesená",J419,0)</f>
        <v>0</v>
      </c>
      <c r="BH419" s="203">
        <f>IF(N419="sníž. přenesená",J419,0)</f>
        <v>0</v>
      </c>
      <c r="BI419" s="203">
        <f>IF(N419="nulová",J419,0)</f>
        <v>0</v>
      </c>
      <c r="BJ419" s="17" t="s">
        <v>83</v>
      </c>
      <c r="BK419" s="203">
        <f>ROUND(I419*H419,2)</f>
        <v>0</v>
      </c>
      <c r="BL419" s="17" t="s">
        <v>263</v>
      </c>
      <c r="BM419" s="202" t="s">
        <v>4240</v>
      </c>
    </row>
    <row r="420" spans="1:65" s="2" customFormat="1" ht="33" customHeight="1">
      <c r="A420" s="34"/>
      <c r="B420" s="35"/>
      <c r="C420" s="230" t="s">
        <v>1826</v>
      </c>
      <c r="D420" s="230" t="s">
        <v>434</v>
      </c>
      <c r="E420" s="231" t="s">
        <v>4067</v>
      </c>
      <c r="F420" s="232" t="s">
        <v>4068</v>
      </c>
      <c r="G420" s="233" t="s">
        <v>3393</v>
      </c>
      <c r="H420" s="234">
        <v>1</v>
      </c>
      <c r="I420" s="235"/>
      <c r="J420" s="236">
        <f>ROUND(I420*H420,2)</f>
        <v>0</v>
      </c>
      <c r="K420" s="232" t="s">
        <v>1</v>
      </c>
      <c r="L420" s="237"/>
      <c r="M420" s="238" t="s">
        <v>1</v>
      </c>
      <c r="N420" s="239" t="s">
        <v>41</v>
      </c>
      <c r="O420" s="71"/>
      <c r="P420" s="200">
        <f>O420*H420</f>
        <v>0</v>
      </c>
      <c r="Q420" s="200">
        <v>0</v>
      </c>
      <c r="R420" s="200">
        <f>Q420*H420</f>
        <v>0</v>
      </c>
      <c r="S420" s="200">
        <v>0</v>
      </c>
      <c r="T420" s="201">
        <f>S420*H420</f>
        <v>0</v>
      </c>
      <c r="U420" s="34"/>
      <c r="V420" s="34"/>
      <c r="W420" s="34"/>
      <c r="X420" s="34"/>
      <c r="Y420" s="34"/>
      <c r="Z420" s="34"/>
      <c r="AA420" s="34"/>
      <c r="AB420" s="34"/>
      <c r="AC420" s="34"/>
      <c r="AD420" s="34"/>
      <c r="AE420" s="34"/>
      <c r="AR420" s="202" t="s">
        <v>2217</v>
      </c>
      <c r="AT420" s="202" t="s">
        <v>434</v>
      </c>
      <c r="AU420" s="202" t="s">
        <v>85</v>
      </c>
      <c r="AY420" s="17" t="s">
        <v>179</v>
      </c>
      <c r="BE420" s="203">
        <f>IF(N420="základní",J420,0)</f>
        <v>0</v>
      </c>
      <c r="BF420" s="203">
        <f>IF(N420="snížená",J420,0)</f>
        <v>0</v>
      </c>
      <c r="BG420" s="203">
        <f>IF(N420="zákl. přenesená",J420,0)</f>
        <v>0</v>
      </c>
      <c r="BH420" s="203">
        <f>IF(N420="sníž. přenesená",J420,0)</f>
        <v>0</v>
      </c>
      <c r="BI420" s="203">
        <f>IF(N420="nulová",J420,0)</f>
        <v>0</v>
      </c>
      <c r="BJ420" s="17" t="s">
        <v>83</v>
      </c>
      <c r="BK420" s="203">
        <f>ROUND(I420*H420,2)</f>
        <v>0</v>
      </c>
      <c r="BL420" s="17" t="s">
        <v>988</v>
      </c>
      <c r="BM420" s="202" t="s">
        <v>4241</v>
      </c>
    </row>
    <row r="421" spans="1:65" s="14" customFormat="1" ht="11.25">
      <c r="B421" s="219"/>
      <c r="C421" s="220"/>
      <c r="D421" s="204" t="s">
        <v>191</v>
      </c>
      <c r="E421" s="221" t="s">
        <v>1</v>
      </c>
      <c r="F421" s="222" t="s">
        <v>83</v>
      </c>
      <c r="G421" s="220"/>
      <c r="H421" s="223">
        <v>1</v>
      </c>
      <c r="I421" s="224"/>
      <c r="J421" s="220"/>
      <c r="K421" s="220"/>
      <c r="L421" s="225"/>
      <c r="M421" s="226"/>
      <c r="N421" s="227"/>
      <c r="O421" s="227"/>
      <c r="P421" s="227"/>
      <c r="Q421" s="227"/>
      <c r="R421" s="227"/>
      <c r="S421" s="227"/>
      <c r="T421" s="228"/>
      <c r="AT421" s="229" t="s">
        <v>191</v>
      </c>
      <c r="AU421" s="229" t="s">
        <v>85</v>
      </c>
      <c r="AV421" s="14" t="s">
        <v>85</v>
      </c>
      <c r="AW421" s="14" t="s">
        <v>32</v>
      </c>
      <c r="AX421" s="14" t="s">
        <v>76</v>
      </c>
      <c r="AY421" s="229" t="s">
        <v>179</v>
      </c>
    </row>
    <row r="422" spans="1:65" s="2" customFormat="1" ht="24">
      <c r="A422" s="34"/>
      <c r="B422" s="35"/>
      <c r="C422" s="191" t="s">
        <v>1831</v>
      </c>
      <c r="D422" s="191" t="s">
        <v>182</v>
      </c>
      <c r="E422" s="192" t="s">
        <v>4070</v>
      </c>
      <c r="F422" s="193" t="s">
        <v>4071</v>
      </c>
      <c r="G422" s="194" t="s">
        <v>198</v>
      </c>
      <c r="H422" s="195">
        <v>1</v>
      </c>
      <c r="I422" s="196"/>
      <c r="J422" s="197">
        <f>ROUND(I422*H422,2)</f>
        <v>0</v>
      </c>
      <c r="K422" s="193" t="s">
        <v>186</v>
      </c>
      <c r="L422" s="39"/>
      <c r="M422" s="198" t="s">
        <v>1</v>
      </c>
      <c r="N422" s="199" t="s">
        <v>41</v>
      </c>
      <c r="O422" s="71"/>
      <c r="P422" s="200">
        <f>O422*H422</f>
        <v>0</v>
      </c>
      <c r="Q422" s="200">
        <v>0</v>
      </c>
      <c r="R422" s="200">
        <f>Q422*H422</f>
        <v>0</v>
      </c>
      <c r="S422" s="200">
        <v>0</v>
      </c>
      <c r="T422" s="201">
        <f>S422*H422</f>
        <v>0</v>
      </c>
      <c r="U422" s="34"/>
      <c r="V422" s="34"/>
      <c r="W422" s="34"/>
      <c r="X422" s="34"/>
      <c r="Y422" s="34"/>
      <c r="Z422" s="34"/>
      <c r="AA422" s="34"/>
      <c r="AB422" s="34"/>
      <c r="AC422" s="34"/>
      <c r="AD422" s="34"/>
      <c r="AE422" s="34"/>
      <c r="AR422" s="202" t="s">
        <v>263</v>
      </c>
      <c r="AT422" s="202" t="s">
        <v>182</v>
      </c>
      <c r="AU422" s="202" t="s">
        <v>85</v>
      </c>
      <c r="AY422" s="17" t="s">
        <v>179</v>
      </c>
      <c r="BE422" s="203">
        <f>IF(N422="základní",J422,0)</f>
        <v>0</v>
      </c>
      <c r="BF422" s="203">
        <f>IF(N422="snížená",J422,0)</f>
        <v>0</v>
      </c>
      <c r="BG422" s="203">
        <f>IF(N422="zákl. přenesená",J422,0)</f>
        <v>0</v>
      </c>
      <c r="BH422" s="203">
        <f>IF(N422="sníž. přenesená",J422,0)</f>
        <v>0</v>
      </c>
      <c r="BI422" s="203">
        <f>IF(N422="nulová",J422,0)</f>
        <v>0</v>
      </c>
      <c r="BJ422" s="17" t="s">
        <v>83</v>
      </c>
      <c r="BK422" s="203">
        <f>ROUND(I422*H422,2)</f>
        <v>0</v>
      </c>
      <c r="BL422" s="17" t="s">
        <v>263</v>
      </c>
      <c r="BM422" s="202" t="s">
        <v>4242</v>
      </c>
    </row>
    <row r="423" spans="1:65" s="2" customFormat="1" ht="33" customHeight="1">
      <c r="A423" s="34"/>
      <c r="B423" s="35"/>
      <c r="C423" s="230" t="s">
        <v>1835</v>
      </c>
      <c r="D423" s="230" t="s">
        <v>434</v>
      </c>
      <c r="E423" s="231" t="s">
        <v>4073</v>
      </c>
      <c r="F423" s="232" t="s">
        <v>4074</v>
      </c>
      <c r="G423" s="233" t="s">
        <v>3393</v>
      </c>
      <c r="H423" s="234">
        <v>2</v>
      </c>
      <c r="I423" s="235"/>
      <c r="J423" s="236">
        <f>ROUND(I423*H423,2)</f>
        <v>0</v>
      </c>
      <c r="K423" s="232" t="s">
        <v>1</v>
      </c>
      <c r="L423" s="237"/>
      <c r="M423" s="238" t="s">
        <v>1</v>
      </c>
      <c r="N423" s="239" t="s">
        <v>41</v>
      </c>
      <c r="O423" s="71"/>
      <c r="P423" s="200">
        <f>O423*H423</f>
        <v>0</v>
      </c>
      <c r="Q423" s="200">
        <v>0</v>
      </c>
      <c r="R423" s="200">
        <f>Q423*H423</f>
        <v>0</v>
      </c>
      <c r="S423" s="200">
        <v>0</v>
      </c>
      <c r="T423" s="201">
        <f>S423*H423</f>
        <v>0</v>
      </c>
      <c r="U423" s="34"/>
      <c r="V423" s="34"/>
      <c r="W423" s="34"/>
      <c r="X423" s="34"/>
      <c r="Y423" s="34"/>
      <c r="Z423" s="34"/>
      <c r="AA423" s="34"/>
      <c r="AB423" s="34"/>
      <c r="AC423" s="34"/>
      <c r="AD423" s="34"/>
      <c r="AE423" s="34"/>
      <c r="AR423" s="202" t="s">
        <v>1492</v>
      </c>
      <c r="AT423" s="202" t="s">
        <v>434</v>
      </c>
      <c r="AU423" s="202" t="s">
        <v>85</v>
      </c>
      <c r="AY423" s="17" t="s">
        <v>179</v>
      </c>
      <c r="BE423" s="203">
        <f>IF(N423="základní",J423,0)</f>
        <v>0</v>
      </c>
      <c r="BF423" s="203">
        <f>IF(N423="snížená",J423,0)</f>
        <v>0</v>
      </c>
      <c r="BG423" s="203">
        <f>IF(N423="zákl. přenesená",J423,0)</f>
        <v>0</v>
      </c>
      <c r="BH423" s="203">
        <f>IF(N423="sníž. přenesená",J423,0)</f>
        <v>0</v>
      </c>
      <c r="BI423" s="203">
        <f>IF(N423="nulová",J423,0)</f>
        <v>0</v>
      </c>
      <c r="BJ423" s="17" t="s">
        <v>83</v>
      </c>
      <c r="BK423" s="203">
        <f>ROUND(I423*H423,2)</f>
        <v>0</v>
      </c>
      <c r="BL423" s="17" t="s">
        <v>1492</v>
      </c>
      <c r="BM423" s="202" t="s">
        <v>4243</v>
      </c>
    </row>
    <row r="424" spans="1:65" s="14" customFormat="1" ht="11.25">
      <c r="B424" s="219"/>
      <c r="C424" s="220"/>
      <c r="D424" s="204" t="s">
        <v>191</v>
      </c>
      <c r="E424" s="221" t="s">
        <v>1</v>
      </c>
      <c r="F424" s="222" t="s">
        <v>85</v>
      </c>
      <c r="G424" s="220"/>
      <c r="H424" s="223">
        <v>2</v>
      </c>
      <c r="I424" s="224"/>
      <c r="J424" s="220"/>
      <c r="K424" s="220"/>
      <c r="L424" s="225"/>
      <c r="M424" s="226"/>
      <c r="N424" s="227"/>
      <c r="O424" s="227"/>
      <c r="P424" s="227"/>
      <c r="Q424" s="227"/>
      <c r="R424" s="227"/>
      <c r="S424" s="227"/>
      <c r="T424" s="228"/>
      <c r="AT424" s="229" t="s">
        <v>191</v>
      </c>
      <c r="AU424" s="229" t="s">
        <v>85</v>
      </c>
      <c r="AV424" s="14" t="s">
        <v>85</v>
      </c>
      <c r="AW424" s="14" t="s">
        <v>32</v>
      </c>
      <c r="AX424" s="14" t="s">
        <v>76</v>
      </c>
      <c r="AY424" s="229" t="s">
        <v>179</v>
      </c>
    </row>
    <row r="425" spans="1:65" s="2" customFormat="1" ht="16.5" customHeight="1">
      <c r="A425" s="34"/>
      <c r="B425" s="35"/>
      <c r="C425" s="191" t="s">
        <v>1840</v>
      </c>
      <c r="D425" s="191" t="s">
        <v>182</v>
      </c>
      <c r="E425" s="192" t="s">
        <v>4076</v>
      </c>
      <c r="F425" s="193" t="s">
        <v>4077</v>
      </c>
      <c r="G425" s="194" t="s">
        <v>198</v>
      </c>
      <c r="H425" s="195">
        <v>2</v>
      </c>
      <c r="I425" s="196"/>
      <c r="J425" s="197">
        <f>ROUND(I425*H425,2)</f>
        <v>0</v>
      </c>
      <c r="K425" s="193" t="s">
        <v>186</v>
      </c>
      <c r="L425" s="39"/>
      <c r="M425" s="198" t="s">
        <v>1</v>
      </c>
      <c r="N425" s="199" t="s">
        <v>41</v>
      </c>
      <c r="O425" s="71"/>
      <c r="P425" s="200">
        <f>O425*H425</f>
        <v>0</v>
      </c>
      <c r="Q425" s="200">
        <v>0</v>
      </c>
      <c r="R425" s="200">
        <f>Q425*H425</f>
        <v>0</v>
      </c>
      <c r="S425" s="200">
        <v>0</v>
      </c>
      <c r="T425" s="201">
        <f>S425*H425</f>
        <v>0</v>
      </c>
      <c r="U425" s="34"/>
      <c r="V425" s="34"/>
      <c r="W425" s="34"/>
      <c r="X425" s="34"/>
      <c r="Y425" s="34"/>
      <c r="Z425" s="34"/>
      <c r="AA425" s="34"/>
      <c r="AB425" s="34"/>
      <c r="AC425" s="34"/>
      <c r="AD425" s="34"/>
      <c r="AE425" s="34"/>
      <c r="AR425" s="202" t="s">
        <v>263</v>
      </c>
      <c r="AT425" s="202" t="s">
        <v>182</v>
      </c>
      <c r="AU425" s="202" t="s">
        <v>85</v>
      </c>
      <c r="AY425" s="17" t="s">
        <v>179</v>
      </c>
      <c r="BE425" s="203">
        <f>IF(N425="základní",J425,0)</f>
        <v>0</v>
      </c>
      <c r="BF425" s="203">
        <f>IF(N425="snížená",J425,0)</f>
        <v>0</v>
      </c>
      <c r="BG425" s="203">
        <f>IF(N425="zákl. přenesená",J425,0)</f>
        <v>0</v>
      </c>
      <c r="BH425" s="203">
        <f>IF(N425="sníž. přenesená",J425,0)</f>
        <v>0</v>
      </c>
      <c r="BI425" s="203">
        <f>IF(N425="nulová",J425,0)</f>
        <v>0</v>
      </c>
      <c r="BJ425" s="17" t="s">
        <v>83</v>
      </c>
      <c r="BK425" s="203">
        <f>ROUND(I425*H425,2)</f>
        <v>0</v>
      </c>
      <c r="BL425" s="17" t="s">
        <v>263</v>
      </c>
      <c r="BM425" s="202" t="s">
        <v>4244</v>
      </c>
    </row>
    <row r="426" spans="1:65" s="2" customFormat="1" ht="16.5" customHeight="1">
      <c r="A426" s="34"/>
      <c r="B426" s="35"/>
      <c r="C426" s="230" t="s">
        <v>1844</v>
      </c>
      <c r="D426" s="230" t="s">
        <v>434</v>
      </c>
      <c r="E426" s="231" t="s">
        <v>4079</v>
      </c>
      <c r="F426" s="232" t="s">
        <v>4080</v>
      </c>
      <c r="G426" s="233" t="s">
        <v>3393</v>
      </c>
      <c r="H426" s="234">
        <v>6</v>
      </c>
      <c r="I426" s="235"/>
      <c r="J426" s="236">
        <f>ROUND(I426*H426,2)</f>
        <v>0</v>
      </c>
      <c r="K426" s="232" t="s">
        <v>1</v>
      </c>
      <c r="L426" s="237"/>
      <c r="M426" s="238" t="s">
        <v>1</v>
      </c>
      <c r="N426" s="239" t="s">
        <v>41</v>
      </c>
      <c r="O426" s="71"/>
      <c r="P426" s="200">
        <f>O426*H426</f>
        <v>0</v>
      </c>
      <c r="Q426" s="200">
        <v>0</v>
      </c>
      <c r="R426" s="200">
        <f>Q426*H426</f>
        <v>0</v>
      </c>
      <c r="S426" s="200">
        <v>0</v>
      </c>
      <c r="T426" s="201">
        <f>S426*H426</f>
        <v>0</v>
      </c>
      <c r="U426" s="34"/>
      <c r="V426" s="34"/>
      <c r="W426" s="34"/>
      <c r="X426" s="34"/>
      <c r="Y426" s="34"/>
      <c r="Z426" s="34"/>
      <c r="AA426" s="34"/>
      <c r="AB426" s="34"/>
      <c r="AC426" s="34"/>
      <c r="AD426" s="34"/>
      <c r="AE426" s="34"/>
      <c r="AR426" s="202" t="s">
        <v>1492</v>
      </c>
      <c r="AT426" s="202" t="s">
        <v>434</v>
      </c>
      <c r="AU426" s="202" t="s">
        <v>85</v>
      </c>
      <c r="AY426" s="17" t="s">
        <v>179</v>
      </c>
      <c r="BE426" s="203">
        <f>IF(N426="základní",J426,0)</f>
        <v>0</v>
      </c>
      <c r="BF426" s="203">
        <f>IF(N426="snížená",J426,0)</f>
        <v>0</v>
      </c>
      <c r="BG426" s="203">
        <f>IF(N426="zákl. přenesená",J426,0)</f>
        <v>0</v>
      </c>
      <c r="BH426" s="203">
        <f>IF(N426="sníž. přenesená",J426,0)</f>
        <v>0</v>
      </c>
      <c r="BI426" s="203">
        <f>IF(N426="nulová",J426,0)</f>
        <v>0</v>
      </c>
      <c r="BJ426" s="17" t="s">
        <v>83</v>
      </c>
      <c r="BK426" s="203">
        <f>ROUND(I426*H426,2)</f>
        <v>0</v>
      </c>
      <c r="BL426" s="17" t="s">
        <v>1492</v>
      </c>
      <c r="BM426" s="202" t="s">
        <v>4245</v>
      </c>
    </row>
    <row r="427" spans="1:65" s="14" customFormat="1" ht="11.25">
      <c r="B427" s="219"/>
      <c r="C427" s="220"/>
      <c r="D427" s="204" t="s">
        <v>191</v>
      </c>
      <c r="E427" s="221" t="s">
        <v>1</v>
      </c>
      <c r="F427" s="222" t="s">
        <v>4082</v>
      </c>
      <c r="G427" s="220"/>
      <c r="H427" s="223">
        <v>6</v>
      </c>
      <c r="I427" s="224"/>
      <c r="J427" s="220"/>
      <c r="K427" s="220"/>
      <c r="L427" s="225"/>
      <c r="M427" s="226"/>
      <c r="N427" s="227"/>
      <c r="O427" s="227"/>
      <c r="P427" s="227"/>
      <c r="Q427" s="227"/>
      <c r="R427" s="227"/>
      <c r="S427" s="227"/>
      <c r="T427" s="228"/>
      <c r="AT427" s="229" t="s">
        <v>191</v>
      </c>
      <c r="AU427" s="229" t="s">
        <v>85</v>
      </c>
      <c r="AV427" s="14" t="s">
        <v>85</v>
      </c>
      <c r="AW427" s="14" t="s">
        <v>32</v>
      </c>
      <c r="AX427" s="14" t="s">
        <v>76</v>
      </c>
      <c r="AY427" s="229" t="s">
        <v>179</v>
      </c>
    </row>
    <row r="428" spans="1:65" s="2" customFormat="1" ht="24">
      <c r="A428" s="34"/>
      <c r="B428" s="35"/>
      <c r="C428" s="230" t="s">
        <v>1848</v>
      </c>
      <c r="D428" s="230" t="s">
        <v>434</v>
      </c>
      <c r="E428" s="231" t="s">
        <v>3942</v>
      </c>
      <c r="F428" s="232" t="s">
        <v>3943</v>
      </c>
      <c r="G428" s="233" t="s">
        <v>3393</v>
      </c>
      <c r="H428" s="234">
        <v>2</v>
      </c>
      <c r="I428" s="235"/>
      <c r="J428" s="236">
        <f>ROUND(I428*H428,2)</f>
        <v>0</v>
      </c>
      <c r="K428" s="232" t="s">
        <v>1</v>
      </c>
      <c r="L428" s="237"/>
      <c r="M428" s="238" t="s">
        <v>1</v>
      </c>
      <c r="N428" s="239" t="s">
        <v>41</v>
      </c>
      <c r="O428" s="71"/>
      <c r="P428" s="200">
        <f>O428*H428</f>
        <v>0</v>
      </c>
      <c r="Q428" s="200">
        <v>0</v>
      </c>
      <c r="R428" s="200">
        <f>Q428*H428</f>
        <v>0</v>
      </c>
      <c r="S428" s="200">
        <v>0</v>
      </c>
      <c r="T428" s="201">
        <f>S428*H428</f>
        <v>0</v>
      </c>
      <c r="U428" s="34"/>
      <c r="V428" s="34"/>
      <c r="W428" s="34"/>
      <c r="X428" s="34"/>
      <c r="Y428" s="34"/>
      <c r="Z428" s="34"/>
      <c r="AA428" s="34"/>
      <c r="AB428" s="34"/>
      <c r="AC428" s="34"/>
      <c r="AD428" s="34"/>
      <c r="AE428" s="34"/>
      <c r="AR428" s="202" t="s">
        <v>1492</v>
      </c>
      <c r="AT428" s="202" t="s">
        <v>434</v>
      </c>
      <c r="AU428" s="202" t="s">
        <v>85</v>
      </c>
      <c r="AY428" s="17" t="s">
        <v>179</v>
      </c>
      <c r="BE428" s="203">
        <f>IF(N428="základní",J428,0)</f>
        <v>0</v>
      </c>
      <c r="BF428" s="203">
        <f>IF(N428="snížená",J428,0)</f>
        <v>0</v>
      </c>
      <c r="BG428" s="203">
        <f>IF(N428="zákl. přenesená",J428,0)</f>
        <v>0</v>
      </c>
      <c r="BH428" s="203">
        <f>IF(N428="sníž. přenesená",J428,0)</f>
        <v>0</v>
      </c>
      <c r="BI428" s="203">
        <f>IF(N428="nulová",J428,0)</f>
        <v>0</v>
      </c>
      <c r="BJ428" s="17" t="s">
        <v>83</v>
      </c>
      <c r="BK428" s="203">
        <f>ROUND(I428*H428,2)</f>
        <v>0</v>
      </c>
      <c r="BL428" s="17" t="s">
        <v>1492</v>
      </c>
      <c r="BM428" s="202" t="s">
        <v>4246</v>
      </c>
    </row>
    <row r="429" spans="1:65" s="14" customFormat="1" ht="11.25">
      <c r="B429" s="219"/>
      <c r="C429" s="220"/>
      <c r="D429" s="204" t="s">
        <v>191</v>
      </c>
      <c r="E429" s="221" t="s">
        <v>1</v>
      </c>
      <c r="F429" s="222" t="s">
        <v>85</v>
      </c>
      <c r="G429" s="220"/>
      <c r="H429" s="223">
        <v>2</v>
      </c>
      <c r="I429" s="224"/>
      <c r="J429" s="220"/>
      <c r="K429" s="220"/>
      <c r="L429" s="225"/>
      <c r="M429" s="226"/>
      <c r="N429" s="227"/>
      <c r="O429" s="227"/>
      <c r="P429" s="227"/>
      <c r="Q429" s="227"/>
      <c r="R429" s="227"/>
      <c r="S429" s="227"/>
      <c r="T429" s="228"/>
      <c r="AT429" s="229" t="s">
        <v>191</v>
      </c>
      <c r="AU429" s="229" t="s">
        <v>85</v>
      </c>
      <c r="AV429" s="14" t="s">
        <v>85</v>
      </c>
      <c r="AW429" s="14" t="s">
        <v>32</v>
      </c>
      <c r="AX429" s="14" t="s">
        <v>76</v>
      </c>
      <c r="AY429" s="229" t="s">
        <v>179</v>
      </c>
    </row>
    <row r="430" spans="1:65" s="2" customFormat="1" ht="21.75" customHeight="1">
      <c r="A430" s="34"/>
      <c r="B430" s="35"/>
      <c r="C430" s="191" t="s">
        <v>1853</v>
      </c>
      <c r="D430" s="191" t="s">
        <v>182</v>
      </c>
      <c r="E430" s="192" t="s">
        <v>3945</v>
      </c>
      <c r="F430" s="193" t="s">
        <v>3946</v>
      </c>
      <c r="G430" s="194" t="s">
        <v>198</v>
      </c>
      <c r="H430" s="195">
        <v>2</v>
      </c>
      <c r="I430" s="196"/>
      <c r="J430" s="197">
        <f t="shared" ref="J430:J435" si="50">ROUND(I430*H430,2)</f>
        <v>0</v>
      </c>
      <c r="K430" s="193" t="s">
        <v>186</v>
      </c>
      <c r="L430" s="39"/>
      <c r="M430" s="198" t="s">
        <v>1</v>
      </c>
      <c r="N430" s="199" t="s">
        <v>41</v>
      </c>
      <c r="O430" s="71"/>
      <c r="P430" s="200">
        <f t="shared" ref="P430:P435" si="51">O430*H430</f>
        <v>0</v>
      </c>
      <c r="Q430" s="200">
        <v>0</v>
      </c>
      <c r="R430" s="200">
        <f t="shared" ref="R430:R435" si="52">Q430*H430</f>
        <v>0</v>
      </c>
      <c r="S430" s="200">
        <v>0</v>
      </c>
      <c r="T430" s="201">
        <f t="shared" ref="T430:T435" si="53">S430*H430</f>
        <v>0</v>
      </c>
      <c r="U430" s="34"/>
      <c r="V430" s="34"/>
      <c r="W430" s="34"/>
      <c r="X430" s="34"/>
      <c r="Y430" s="34"/>
      <c r="Z430" s="34"/>
      <c r="AA430" s="34"/>
      <c r="AB430" s="34"/>
      <c r="AC430" s="34"/>
      <c r="AD430" s="34"/>
      <c r="AE430" s="34"/>
      <c r="AR430" s="202" t="s">
        <v>263</v>
      </c>
      <c r="AT430" s="202" t="s">
        <v>182</v>
      </c>
      <c r="AU430" s="202" t="s">
        <v>85</v>
      </c>
      <c r="AY430" s="17" t="s">
        <v>179</v>
      </c>
      <c r="BE430" s="203">
        <f t="shared" ref="BE430:BE435" si="54">IF(N430="základní",J430,0)</f>
        <v>0</v>
      </c>
      <c r="BF430" s="203">
        <f t="shared" ref="BF430:BF435" si="55">IF(N430="snížená",J430,0)</f>
        <v>0</v>
      </c>
      <c r="BG430" s="203">
        <f t="shared" ref="BG430:BG435" si="56">IF(N430="zákl. přenesená",J430,0)</f>
        <v>0</v>
      </c>
      <c r="BH430" s="203">
        <f t="shared" ref="BH430:BH435" si="57">IF(N430="sníž. přenesená",J430,0)</f>
        <v>0</v>
      </c>
      <c r="BI430" s="203">
        <f t="shared" ref="BI430:BI435" si="58">IF(N430="nulová",J430,0)</f>
        <v>0</v>
      </c>
      <c r="BJ430" s="17" t="s">
        <v>83</v>
      </c>
      <c r="BK430" s="203">
        <f t="shared" ref="BK430:BK435" si="59">ROUND(I430*H430,2)</f>
        <v>0</v>
      </c>
      <c r="BL430" s="17" t="s">
        <v>263</v>
      </c>
      <c r="BM430" s="202" t="s">
        <v>4247</v>
      </c>
    </row>
    <row r="431" spans="1:65" s="2" customFormat="1" ht="24">
      <c r="A431" s="34"/>
      <c r="B431" s="35"/>
      <c r="C431" s="230" t="s">
        <v>1857</v>
      </c>
      <c r="D431" s="230" t="s">
        <v>434</v>
      </c>
      <c r="E431" s="231" t="s">
        <v>4085</v>
      </c>
      <c r="F431" s="232" t="s">
        <v>4086</v>
      </c>
      <c r="G431" s="233" t="s">
        <v>3393</v>
      </c>
      <c r="H431" s="234">
        <v>1</v>
      </c>
      <c r="I431" s="235"/>
      <c r="J431" s="236">
        <f t="shared" si="50"/>
        <v>0</v>
      </c>
      <c r="K431" s="232" t="s">
        <v>1</v>
      </c>
      <c r="L431" s="237"/>
      <c r="M431" s="238" t="s">
        <v>1</v>
      </c>
      <c r="N431" s="239" t="s">
        <v>41</v>
      </c>
      <c r="O431" s="71"/>
      <c r="P431" s="200">
        <f t="shared" si="51"/>
        <v>0</v>
      </c>
      <c r="Q431" s="200">
        <v>0</v>
      </c>
      <c r="R431" s="200">
        <f t="shared" si="52"/>
        <v>0</v>
      </c>
      <c r="S431" s="200">
        <v>0</v>
      </c>
      <c r="T431" s="201">
        <f t="shared" si="53"/>
        <v>0</v>
      </c>
      <c r="U431" s="34"/>
      <c r="V431" s="34"/>
      <c r="W431" s="34"/>
      <c r="X431" s="34"/>
      <c r="Y431" s="34"/>
      <c r="Z431" s="34"/>
      <c r="AA431" s="34"/>
      <c r="AB431" s="34"/>
      <c r="AC431" s="34"/>
      <c r="AD431" s="34"/>
      <c r="AE431" s="34"/>
      <c r="AR431" s="202" t="s">
        <v>1492</v>
      </c>
      <c r="AT431" s="202" t="s">
        <v>434</v>
      </c>
      <c r="AU431" s="202" t="s">
        <v>85</v>
      </c>
      <c r="AY431" s="17" t="s">
        <v>179</v>
      </c>
      <c r="BE431" s="203">
        <f t="shared" si="54"/>
        <v>0</v>
      </c>
      <c r="BF431" s="203">
        <f t="shared" si="55"/>
        <v>0</v>
      </c>
      <c r="BG431" s="203">
        <f t="shared" si="56"/>
        <v>0</v>
      </c>
      <c r="BH431" s="203">
        <f t="shared" si="57"/>
        <v>0</v>
      </c>
      <c r="BI431" s="203">
        <f t="shared" si="58"/>
        <v>0</v>
      </c>
      <c r="BJ431" s="17" t="s">
        <v>83</v>
      </c>
      <c r="BK431" s="203">
        <f t="shared" si="59"/>
        <v>0</v>
      </c>
      <c r="BL431" s="17" t="s">
        <v>1492</v>
      </c>
      <c r="BM431" s="202" t="s">
        <v>4248</v>
      </c>
    </row>
    <row r="432" spans="1:65" s="2" customFormat="1" ht="16.5" customHeight="1">
      <c r="A432" s="34"/>
      <c r="B432" s="35"/>
      <c r="C432" s="191" t="s">
        <v>1081</v>
      </c>
      <c r="D432" s="191" t="s">
        <v>182</v>
      </c>
      <c r="E432" s="192" t="s">
        <v>4088</v>
      </c>
      <c r="F432" s="193" t="s">
        <v>4089</v>
      </c>
      <c r="G432" s="194" t="s">
        <v>198</v>
      </c>
      <c r="H432" s="195">
        <v>1</v>
      </c>
      <c r="I432" s="196"/>
      <c r="J432" s="197">
        <f t="shared" si="50"/>
        <v>0</v>
      </c>
      <c r="K432" s="193" t="s">
        <v>186</v>
      </c>
      <c r="L432" s="39"/>
      <c r="M432" s="198" t="s">
        <v>1</v>
      </c>
      <c r="N432" s="199" t="s">
        <v>41</v>
      </c>
      <c r="O432" s="71"/>
      <c r="P432" s="200">
        <f t="shared" si="51"/>
        <v>0</v>
      </c>
      <c r="Q432" s="200">
        <v>0</v>
      </c>
      <c r="R432" s="200">
        <f t="shared" si="52"/>
        <v>0</v>
      </c>
      <c r="S432" s="200">
        <v>0</v>
      </c>
      <c r="T432" s="201">
        <f t="shared" si="53"/>
        <v>0</v>
      </c>
      <c r="U432" s="34"/>
      <c r="V432" s="34"/>
      <c r="W432" s="34"/>
      <c r="X432" s="34"/>
      <c r="Y432" s="34"/>
      <c r="Z432" s="34"/>
      <c r="AA432" s="34"/>
      <c r="AB432" s="34"/>
      <c r="AC432" s="34"/>
      <c r="AD432" s="34"/>
      <c r="AE432" s="34"/>
      <c r="AR432" s="202" t="s">
        <v>263</v>
      </c>
      <c r="AT432" s="202" t="s">
        <v>182</v>
      </c>
      <c r="AU432" s="202" t="s">
        <v>85</v>
      </c>
      <c r="AY432" s="17" t="s">
        <v>179</v>
      </c>
      <c r="BE432" s="203">
        <f t="shared" si="54"/>
        <v>0</v>
      </c>
      <c r="BF432" s="203">
        <f t="shared" si="55"/>
        <v>0</v>
      </c>
      <c r="BG432" s="203">
        <f t="shared" si="56"/>
        <v>0</v>
      </c>
      <c r="BH432" s="203">
        <f t="shared" si="57"/>
        <v>0</v>
      </c>
      <c r="BI432" s="203">
        <f t="shared" si="58"/>
        <v>0</v>
      </c>
      <c r="BJ432" s="17" t="s">
        <v>83</v>
      </c>
      <c r="BK432" s="203">
        <f t="shared" si="59"/>
        <v>0</v>
      </c>
      <c r="BL432" s="17" t="s">
        <v>263</v>
      </c>
      <c r="BM432" s="202" t="s">
        <v>4249</v>
      </c>
    </row>
    <row r="433" spans="1:65" s="2" customFormat="1" ht="24">
      <c r="A433" s="34"/>
      <c r="B433" s="35"/>
      <c r="C433" s="230" t="s">
        <v>1865</v>
      </c>
      <c r="D433" s="230" t="s">
        <v>434</v>
      </c>
      <c r="E433" s="231" t="s">
        <v>4091</v>
      </c>
      <c r="F433" s="232" t="s">
        <v>4092</v>
      </c>
      <c r="G433" s="233" t="s">
        <v>3393</v>
      </c>
      <c r="H433" s="234">
        <v>1</v>
      </c>
      <c r="I433" s="235"/>
      <c r="J433" s="236">
        <f t="shared" si="50"/>
        <v>0</v>
      </c>
      <c r="K433" s="232" t="s">
        <v>1</v>
      </c>
      <c r="L433" s="237"/>
      <c r="M433" s="238" t="s">
        <v>1</v>
      </c>
      <c r="N433" s="239" t="s">
        <v>41</v>
      </c>
      <c r="O433" s="71"/>
      <c r="P433" s="200">
        <f t="shared" si="51"/>
        <v>0</v>
      </c>
      <c r="Q433" s="200">
        <v>0</v>
      </c>
      <c r="R433" s="200">
        <f t="shared" si="52"/>
        <v>0</v>
      </c>
      <c r="S433" s="200">
        <v>0</v>
      </c>
      <c r="T433" s="201">
        <f t="shared" si="53"/>
        <v>0</v>
      </c>
      <c r="U433" s="34"/>
      <c r="V433" s="34"/>
      <c r="W433" s="34"/>
      <c r="X433" s="34"/>
      <c r="Y433" s="34"/>
      <c r="Z433" s="34"/>
      <c r="AA433" s="34"/>
      <c r="AB433" s="34"/>
      <c r="AC433" s="34"/>
      <c r="AD433" s="34"/>
      <c r="AE433" s="34"/>
      <c r="AR433" s="202" t="s">
        <v>1492</v>
      </c>
      <c r="AT433" s="202" t="s">
        <v>434</v>
      </c>
      <c r="AU433" s="202" t="s">
        <v>85</v>
      </c>
      <c r="AY433" s="17" t="s">
        <v>179</v>
      </c>
      <c r="BE433" s="203">
        <f t="shared" si="54"/>
        <v>0</v>
      </c>
      <c r="BF433" s="203">
        <f t="shared" si="55"/>
        <v>0</v>
      </c>
      <c r="BG433" s="203">
        <f t="shared" si="56"/>
        <v>0</v>
      </c>
      <c r="BH433" s="203">
        <f t="shared" si="57"/>
        <v>0</v>
      </c>
      <c r="BI433" s="203">
        <f t="shared" si="58"/>
        <v>0</v>
      </c>
      <c r="BJ433" s="17" t="s">
        <v>83</v>
      </c>
      <c r="BK433" s="203">
        <f t="shared" si="59"/>
        <v>0</v>
      </c>
      <c r="BL433" s="17" t="s">
        <v>1492</v>
      </c>
      <c r="BM433" s="202" t="s">
        <v>4250</v>
      </c>
    </row>
    <row r="434" spans="1:65" s="2" customFormat="1" ht="21.75" customHeight="1">
      <c r="A434" s="34"/>
      <c r="B434" s="35"/>
      <c r="C434" s="191" t="s">
        <v>1870</v>
      </c>
      <c r="D434" s="191" t="s">
        <v>182</v>
      </c>
      <c r="E434" s="192" t="s">
        <v>4094</v>
      </c>
      <c r="F434" s="193" t="s">
        <v>4095</v>
      </c>
      <c r="G434" s="194" t="s">
        <v>198</v>
      </c>
      <c r="H434" s="195">
        <v>1</v>
      </c>
      <c r="I434" s="196"/>
      <c r="J434" s="197">
        <f t="shared" si="50"/>
        <v>0</v>
      </c>
      <c r="K434" s="193" t="s">
        <v>186</v>
      </c>
      <c r="L434" s="39"/>
      <c r="M434" s="198" t="s">
        <v>1</v>
      </c>
      <c r="N434" s="199" t="s">
        <v>41</v>
      </c>
      <c r="O434" s="71"/>
      <c r="P434" s="200">
        <f t="shared" si="51"/>
        <v>0</v>
      </c>
      <c r="Q434" s="200">
        <v>0</v>
      </c>
      <c r="R434" s="200">
        <f t="shared" si="52"/>
        <v>0</v>
      </c>
      <c r="S434" s="200">
        <v>0</v>
      </c>
      <c r="T434" s="201">
        <f t="shared" si="53"/>
        <v>0</v>
      </c>
      <c r="U434" s="34"/>
      <c r="V434" s="34"/>
      <c r="W434" s="34"/>
      <c r="X434" s="34"/>
      <c r="Y434" s="34"/>
      <c r="Z434" s="34"/>
      <c r="AA434" s="34"/>
      <c r="AB434" s="34"/>
      <c r="AC434" s="34"/>
      <c r="AD434" s="34"/>
      <c r="AE434" s="34"/>
      <c r="AR434" s="202" t="s">
        <v>263</v>
      </c>
      <c r="AT434" s="202" t="s">
        <v>182</v>
      </c>
      <c r="AU434" s="202" t="s">
        <v>85</v>
      </c>
      <c r="AY434" s="17" t="s">
        <v>179</v>
      </c>
      <c r="BE434" s="203">
        <f t="shared" si="54"/>
        <v>0</v>
      </c>
      <c r="BF434" s="203">
        <f t="shared" si="55"/>
        <v>0</v>
      </c>
      <c r="BG434" s="203">
        <f t="shared" si="56"/>
        <v>0</v>
      </c>
      <c r="BH434" s="203">
        <f t="shared" si="57"/>
        <v>0</v>
      </c>
      <c r="BI434" s="203">
        <f t="shared" si="58"/>
        <v>0</v>
      </c>
      <c r="BJ434" s="17" t="s">
        <v>83</v>
      </c>
      <c r="BK434" s="203">
        <f t="shared" si="59"/>
        <v>0</v>
      </c>
      <c r="BL434" s="17" t="s">
        <v>263</v>
      </c>
      <c r="BM434" s="202" t="s">
        <v>4251</v>
      </c>
    </row>
    <row r="435" spans="1:65" s="2" customFormat="1" ht="24">
      <c r="A435" s="34"/>
      <c r="B435" s="35"/>
      <c r="C435" s="230" t="s">
        <v>1875</v>
      </c>
      <c r="D435" s="230" t="s">
        <v>434</v>
      </c>
      <c r="E435" s="231" t="s">
        <v>3951</v>
      </c>
      <c r="F435" s="232" t="s">
        <v>3952</v>
      </c>
      <c r="G435" s="233" t="s">
        <v>3393</v>
      </c>
      <c r="H435" s="234">
        <v>15</v>
      </c>
      <c r="I435" s="235"/>
      <c r="J435" s="236">
        <f t="shared" si="50"/>
        <v>0</v>
      </c>
      <c r="K435" s="232" t="s">
        <v>1</v>
      </c>
      <c r="L435" s="237"/>
      <c r="M435" s="238" t="s">
        <v>1</v>
      </c>
      <c r="N435" s="239" t="s">
        <v>41</v>
      </c>
      <c r="O435" s="71"/>
      <c r="P435" s="200">
        <f t="shared" si="51"/>
        <v>0</v>
      </c>
      <c r="Q435" s="200">
        <v>0</v>
      </c>
      <c r="R435" s="200">
        <f t="shared" si="52"/>
        <v>0</v>
      </c>
      <c r="S435" s="200">
        <v>0</v>
      </c>
      <c r="T435" s="201">
        <f t="shared" si="53"/>
        <v>0</v>
      </c>
      <c r="U435" s="34"/>
      <c r="V435" s="34"/>
      <c r="W435" s="34"/>
      <c r="X435" s="34"/>
      <c r="Y435" s="34"/>
      <c r="Z435" s="34"/>
      <c r="AA435" s="34"/>
      <c r="AB435" s="34"/>
      <c r="AC435" s="34"/>
      <c r="AD435" s="34"/>
      <c r="AE435" s="34"/>
      <c r="AR435" s="202" t="s">
        <v>1492</v>
      </c>
      <c r="AT435" s="202" t="s">
        <v>434</v>
      </c>
      <c r="AU435" s="202" t="s">
        <v>85</v>
      </c>
      <c r="AY435" s="17" t="s">
        <v>179</v>
      </c>
      <c r="BE435" s="203">
        <f t="shared" si="54"/>
        <v>0</v>
      </c>
      <c r="BF435" s="203">
        <f t="shared" si="55"/>
        <v>0</v>
      </c>
      <c r="BG435" s="203">
        <f t="shared" si="56"/>
        <v>0</v>
      </c>
      <c r="BH435" s="203">
        <f t="shared" si="57"/>
        <v>0</v>
      </c>
      <c r="BI435" s="203">
        <f t="shared" si="58"/>
        <v>0</v>
      </c>
      <c r="BJ435" s="17" t="s">
        <v>83</v>
      </c>
      <c r="BK435" s="203">
        <f t="shared" si="59"/>
        <v>0</v>
      </c>
      <c r="BL435" s="17" t="s">
        <v>1492</v>
      </c>
      <c r="BM435" s="202" t="s">
        <v>4252</v>
      </c>
    </row>
    <row r="436" spans="1:65" s="14" customFormat="1" ht="11.25">
      <c r="B436" s="219"/>
      <c r="C436" s="220"/>
      <c r="D436" s="204" t="s">
        <v>191</v>
      </c>
      <c r="E436" s="221" t="s">
        <v>1</v>
      </c>
      <c r="F436" s="222" t="s">
        <v>8</v>
      </c>
      <c r="G436" s="220"/>
      <c r="H436" s="223">
        <v>15</v>
      </c>
      <c r="I436" s="224"/>
      <c r="J436" s="220"/>
      <c r="K436" s="220"/>
      <c r="L436" s="225"/>
      <c r="M436" s="226"/>
      <c r="N436" s="227"/>
      <c r="O436" s="227"/>
      <c r="P436" s="227"/>
      <c r="Q436" s="227"/>
      <c r="R436" s="227"/>
      <c r="S436" s="227"/>
      <c r="T436" s="228"/>
      <c r="AT436" s="229" t="s">
        <v>191</v>
      </c>
      <c r="AU436" s="229" t="s">
        <v>85</v>
      </c>
      <c r="AV436" s="14" t="s">
        <v>85</v>
      </c>
      <c r="AW436" s="14" t="s">
        <v>32</v>
      </c>
      <c r="AX436" s="14" t="s">
        <v>76</v>
      </c>
      <c r="AY436" s="229" t="s">
        <v>179</v>
      </c>
    </row>
    <row r="437" spans="1:65" s="2" customFormat="1" ht="24">
      <c r="A437" s="34"/>
      <c r="B437" s="35"/>
      <c r="C437" s="230" t="s">
        <v>1880</v>
      </c>
      <c r="D437" s="230" t="s">
        <v>434</v>
      </c>
      <c r="E437" s="231" t="s">
        <v>3954</v>
      </c>
      <c r="F437" s="232" t="s">
        <v>3955</v>
      </c>
      <c r="G437" s="233" t="s">
        <v>3393</v>
      </c>
      <c r="H437" s="234">
        <v>1</v>
      </c>
      <c r="I437" s="235"/>
      <c r="J437" s="236">
        <f>ROUND(I437*H437,2)</f>
        <v>0</v>
      </c>
      <c r="K437" s="232" t="s">
        <v>1</v>
      </c>
      <c r="L437" s="237"/>
      <c r="M437" s="238" t="s">
        <v>1</v>
      </c>
      <c r="N437" s="239" t="s">
        <v>41</v>
      </c>
      <c r="O437" s="71"/>
      <c r="P437" s="200">
        <f>O437*H437</f>
        <v>0</v>
      </c>
      <c r="Q437" s="200">
        <v>0</v>
      </c>
      <c r="R437" s="200">
        <f>Q437*H437</f>
        <v>0</v>
      </c>
      <c r="S437" s="200">
        <v>0</v>
      </c>
      <c r="T437" s="201">
        <f>S437*H437</f>
        <v>0</v>
      </c>
      <c r="U437" s="34"/>
      <c r="V437" s="34"/>
      <c r="W437" s="34"/>
      <c r="X437" s="34"/>
      <c r="Y437" s="34"/>
      <c r="Z437" s="34"/>
      <c r="AA437" s="34"/>
      <c r="AB437" s="34"/>
      <c r="AC437" s="34"/>
      <c r="AD437" s="34"/>
      <c r="AE437" s="34"/>
      <c r="AR437" s="202" t="s">
        <v>1492</v>
      </c>
      <c r="AT437" s="202" t="s">
        <v>434</v>
      </c>
      <c r="AU437" s="202" t="s">
        <v>85</v>
      </c>
      <c r="AY437" s="17" t="s">
        <v>179</v>
      </c>
      <c r="BE437" s="203">
        <f>IF(N437="základní",J437,0)</f>
        <v>0</v>
      </c>
      <c r="BF437" s="203">
        <f>IF(N437="snížená",J437,0)</f>
        <v>0</v>
      </c>
      <c r="BG437" s="203">
        <f>IF(N437="zákl. přenesená",J437,0)</f>
        <v>0</v>
      </c>
      <c r="BH437" s="203">
        <f>IF(N437="sníž. přenesená",J437,0)</f>
        <v>0</v>
      </c>
      <c r="BI437" s="203">
        <f>IF(N437="nulová",J437,0)</f>
        <v>0</v>
      </c>
      <c r="BJ437" s="17" t="s">
        <v>83</v>
      </c>
      <c r="BK437" s="203">
        <f>ROUND(I437*H437,2)</f>
        <v>0</v>
      </c>
      <c r="BL437" s="17" t="s">
        <v>1492</v>
      </c>
      <c r="BM437" s="202" t="s">
        <v>4253</v>
      </c>
    </row>
    <row r="438" spans="1:65" s="14" customFormat="1" ht="11.25">
      <c r="B438" s="219"/>
      <c r="C438" s="220"/>
      <c r="D438" s="204" t="s">
        <v>191</v>
      </c>
      <c r="E438" s="221" t="s">
        <v>1</v>
      </c>
      <c r="F438" s="222" t="s">
        <v>83</v>
      </c>
      <c r="G438" s="220"/>
      <c r="H438" s="223">
        <v>1</v>
      </c>
      <c r="I438" s="224"/>
      <c r="J438" s="220"/>
      <c r="K438" s="220"/>
      <c r="L438" s="225"/>
      <c r="M438" s="226"/>
      <c r="N438" s="227"/>
      <c r="O438" s="227"/>
      <c r="P438" s="227"/>
      <c r="Q438" s="227"/>
      <c r="R438" s="227"/>
      <c r="S438" s="227"/>
      <c r="T438" s="228"/>
      <c r="AT438" s="229" t="s">
        <v>191</v>
      </c>
      <c r="AU438" s="229" t="s">
        <v>85</v>
      </c>
      <c r="AV438" s="14" t="s">
        <v>85</v>
      </c>
      <c r="AW438" s="14" t="s">
        <v>32</v>
      </c>
      <c r="AX438" s="14" t="s">
        <v>76</v>
      </c>
      <c r="AY438" s="229" t="s">
        <v>179</v>
      </c>
    </row>
    <row r="439" spans="1:65" s="2" customFormat="1" ht="16.5" customHeight="1">
      <c r="A439" s="34"/>
      <c r="B439" s="35"/>
      <c r="C439" s="191" t="s">
        <v>1885</v>
      </c>
      <c r="D439" s="191" t="s">
        <v>182</v>
      </c>
      <c r="E439" s="192" t="s">
        <v>3957</v>
      </c>
      <c r="F439" s="193" t="s">
        <v>3958</v>
      </c>
      <c r="G439" s="194" t="s">
        <v>198</v>
      </c>
      <c r="H439" s="195">
        <v>16</v>
      </c>
      <c r="I439" s="196"/>
      <c r="J439" s="197">
        <f>ROUND(I439*H439,2)</f>
        <v>0</v>
      </c>
      <c r="K439" s="193" t="s">
        <v>186</v>
      </c>
      <c r="L439" s="39"/>
      <c r="M439" s="198" t="s">
        <v>1</v>
      </c>
      <c r="N439" s="199" t="s">
        <v>41</v>
      </c>
      <c r="O439" s="71"/>
      <c r="P439" s="200">
        <f>O439*H439</f>
        <v>0</v>
      </c>
      <c r="Q439" s="200">
        <v>0</v>
      </c>
      <c r="R439" s="200">
        <f>Q439*H439</f>
        <v>0</v>
      </c>
      <c r="S439" s="200">
        <v>0</v>
      </c>
      <c r="T439" s="201">
        <f>S439*H439</f>
        <v>0</v>
      </c>
      <c r="U439" s="34"/>
      <c r="V439" s="34"/>
      <c r="W439" s="34"/>
      <c r="X439" s="34"/>
      <c r="Y439" s="34"/>
      <c r="Z439" s="34"/>
      <c r="AA439" s="34"/>
      <c r="AB439" s="34"/>
      <c r="AC439" s="34"/>
      <c r="AD439" s="34"/>
      <c r="AE439" s="34"/>
      <c r="AR439" s="202" t="s">
        <v>263</v>
      </c>
      <c r="AT439" s="202" t="s">
        <v>182</v>
      </c>
      <c r="AU439" s="202" t="s">
        <v>85</v>
      </c>
      <c r="AY439" s="17" t="s">
        <v>179</v>
      </c>
      <c r="BE439" s="203">
        <f>IF(N439="základní",J439,0)</f>
        <v>0</v>
      </c>
      <c r="BF439" s="203">
        <f>IF(N439="snížená",J439,0)</f>
        <v>0</v>
      </c>
      <c r="BG439" s="203">
        <f>IF(N439="zákl. přenesená",J439,0)</f>
        <v>0</v>
      </c>
      <c r="BH439" s="203">
        <f>IF(N439="sníž. přenesená",J439,0)</f>
        <v>0</v>
      </c>
      <c r="BI439" s="203">
        <f>IF(N439="nulová",J439,0)</f>
        <v>0</v>
      </c>
      <c r="BJ439" s="17" t="s">
        <v>83</v>
      </c>
      <c r="BK439" s="203">
        <f>ROUND(I439*H439,2)</f>
        <v>0</v>
      </c>
      <c r="BL439" s="17" t="s">
        <v>263</v>
      </c>
      <c r="BM439" s="202" t="s">
        <v>4254</v>
      </c>
    </row>
    <row r="440" spans="1:65" s="2" customFormat="1" ht="24">
      <c r="A440" s="34"/>
      <c r="B440" s="35"/>
      <c r="C440" s="230" t="s">
        <v>1891</v>
      </c>
      <c r="D440" s="230" t="s">
        <v>434</v>
      </c>
      <c r="E440" s="231" t="s">
        <v>4100</v>
      </c>
      <c r="F440" s="232" t="s">
        <v>4101</v>
      </c>
      <c r="G440" s="233" t="s">
        <v>3393</v>
      </c>
      <c r="H440" s="234">
        <v>1</v>
      </c>
      <c r="I440" s="235"/>
      <c r="J440" s="236">
        <f>ROUND(I440*H440,2)</f>
        <v>0</v>
      </c>
      <c r="K440" s="232" t="s">
        <v>1</v>
      </c>
      <c r="L440" s="237"/>
      <c r="M440" s="238" t="s">
        <v>1</v>
      </c>
      <c r="N440" s="239" t="s">
        <v>41</v>
      </c>
      <c r="O440" s="71"/>
      <c r="P440" s="200">
        <f>O440*H440</f>
        <v>0</v>
      </c>
      <c r="Q440" s="200">
        <v>0</v>
      </c>
      <c r="R440" s="200">
        <f>Q440*H440</f>
        <v>0</v>
      </c>
      <c r="S440" s="200">
        <v>0</v>
      </c>
      <c r="T440" s="201">
        <f>S440*H440</f>
        <v>0</v>
      </c>
      <c r="U440" s="34"/>
      <c r="V440" s="34"/>
      <c r="W440" s="34"/>
      <c r="X440" s="34"/>
      <c r="Y440" s="34"/>
      <c r="Z440" s="34"/>
      <c r="AA440" s="34"/>
      <c r="AB440" s="34"/>
      <c r="AC440" s="34"/>
      <c r="AD440" s="34"/>
      <c r="AE440" s="34"/>
      <c r="AR440" s="202" t="s">
        <v>1492</v>
      </c>
      <c r="AT440" s="202" t="s">
        <v>434</v>
      </c>
      <c r="AU440" s="202" t="s">
        <v>85</v>
      </c>
      <c r="AY440" s="17" t="s">
        <v>179</v>
      </c>
      <c r="BE440" s="203">
        <f>IF(N440="základní",J440,0)</f>
        <v>0</v>
      </c>
      <c r="BF440" s="203">
        <f>IF(N440="snížená",J440,0)</f>
        <v>0</v>
      </c>
      <c r="BG440" s="203">
        <f>IF(N440="zákl. přenesená",J440,0)</f>
        <v>0</v>
      </c>
      <c r="BH440" s="203">
        <f>IF(N440="sníž. přenesená",J440,0)</f>
        <v>0</v>
      </c>
      <c r="BI440" s="203">
        <f>IF(N440="nulová",J440,0)</f>
        <v>0</v>
      </c>
      <c r="BJ440" s="17" t="s">
        <v>83</v>
      </c>
      <c r="BK440" s="203">
        <f>ROUND(I440*H440,2)</f>
        <v>0</v>
      </c>
      <c r="BL440" s="17" t="s">
        <v>1492</v>
      </c>
      <c r="BM440" s="202" t="s">
        <v>4255</v>
      </c>
    </row>
    <row r="441" spans="1:65" s="14" customFormat="1" ht="11.25">
      <c r="B441" s="219"/>
      <c r="C441" s="220"/>
      <c r="D441" s="204" t="s">
        <v>191</v>
      </c>
      <c r="E441" s="221" t="s">
        <v>1</v>
      </c>
      <c r="F441" s="222" t="s">
        <v>83</v>
      </c>
      <c r="G441" s="220"/>
      <c r="H441" s="223">
        <v>1</v>
      </c>
      <c r="I441" s="224"/>
      <c r="J441" s="220"/>
      <c r="K441" s="220"/>
      <c r="L441" s="225"/>
      <c r="M441" s="226"/>
      <c r="N441" s="227"/>
      <c r="O441" s="227"/>
      <c r="P441" s="227"/>
      <c r="Q441" s="227"/>
      <c r="R441" s="227"/>
      <c r="S441" s="227"/>
      <c r="T441" s="228"/>
      <c r="AT441" s="229" t="s">
        <v>191</v>
      </c>
      <c r="AU441" s="229" t="s">
        <v>85</v>
      </c>
      <c r="AV441" s="14" t="s">
        <v>85</v>
      </c>
      <c r="AW441" s="14" t="s">
        <v>32</v>
      </c>
      <c r="AX441" s="14" t="s">
        <v>76</v>
      </c>
      <c r="AY441" s="229" t="s">
        <v>179</v>
      </c>
    </row>
    <row r="442" spans="1:65" s="2" customFormat="1" ht="16.5" customHeight="1">
      <c r="A442" s="34"/>
      <c r="B442" s="35"/>
      <c r="C442" s="191" t="s">
        <v>1899</v>
      </c>
      <c r="D442" s="191" t="s">
        <v>182</v>
      </c>
      <c r="E442" s="192" t="s">
        <v>3966</v>
      </c>
      <c r="F442" s="193" t="s">
        <v>3967</v>
      </c>
      <c r="G442" s="194" t="s">
        <v>198</v>
      </c>
      <c r="H442" s="195">
        <v>1</v>
      </c>
      <c r="I442" s="196"/>
      <c r="J442" s="197">
        <f>ROUND(I442*H442,2)</f>
        <v>0</v>
      </c>
      <c r="K442" s="193" t="s">
        <v>186</v>
      </c>
      <c r="L442" s="39"/>
      <c r="M442" s="198" t="s">
        <v>1</v>
      </c>
      <c r="N442" s="199" t="s">
        <v>41</v>
      </c>
      <c r="O442" s="71"/>
      <c r="P442" s="200">
        <f>O442*H442</f>
        <v>0</v>
      </c>
      <c r="Q442" s="200">
        <v>0</v>
      </c>
      <c r="R442" s="200">
        <f>Q442*H442</f>
        <v>0</v>
      </c>
      <c r="S442" s="200">
        <v>0</v>
      </c>
      <c r="T442" s="201">
        <f>S442*H442</f>
        <v>0</v>
      </c>
      <c r="U442" s="34"/>
      <c r="V442" s="34"/>
      <c r="W442" s="34"/>
      <c r="X442" s="34"/>
      <c r="Y442" s="34"/>
      <c r="Z442" s="34"/>
      <c r="AA442" s="34"/>
      <c r="AB442" s="34"/>
      <c r="AC442" s="34"/>
      <c r="AD442" s="34"/>
      <c r="AE442" s="34"/>
      <c r="AR442" s="202" t="s">
        <v>263</v>
      </c>
      <c r="AT442" s="202" t="s">
        <v>182</v>
      </c>
      <c r="AU442" s="202" t="s">
        <v>85</v>
      </c>
      <c r="AY442" s="17" t="s">
        <v>179</v>
      </c>
      <c r="BE442" s="203">
        <f>IF(N442="základní",J442,0)</f>
        <v>0</v>
      </c>
      <c r="BF442" s="203">
        <f>IF(N442="snížená",J442,0)</f>
        <v>0</v>
      </c>
      <c r="BG442" s="203">
        <f>IF(N442="zákl. přenesená",J442,0)</f>
        <v>0</v>
      </c>
      <c r="BH442" s="203">
        <f>IF(N442="sníž. přenesená",J442,0)</f>
        <v>0</v>
      </c>
      <c r="BI442" s="203">
        <f>IF(N442="nulová",J442,0)</f>
        <v>0</v>
      </c>
      <c r="BJ442" s="17" t="s">
        <v>83</v>
      </c>
      <c r="BK442" s="203">
        <f>ROUND(I442*H442,2)</f>
        <v>0</v>
      </c>
      <c r="BL442" s="17" t="s">
        <v>263</v>
      </c>
      <c r="BM442" s="202" t="s">
        <v>4256</v>
      </c>
    </row>
    <row r="443" spans="1:65" s="2" customFormat="1" ht="36">
      <c r="A443" s="34"/>
      <c r="B443" s="35"/>
      <c r="C443" s="230" t="s">
        <v>1906</v>
      </c>
      <c r="D443" s="230" t="s">
        <v>434</v>
      </c>
      <c r="E443" s="231" t="s">
        <v>4104</v>
      </c>
      <c r="F443" s="232" t="s">
        <v>4105</v>
      </c>
      <c r="G443" s="233" t="s">
        <v>3393</v>
      </c>
      <c r="H443" s="234">
        <v>2</v>
      </c>
      <c r="I443" s="235"/>
      <c r="J443" s="236">
        <f>ROUND(I443*H443,2)</f>
        <v>0</v>
      </c>
      <c r="K443" s="232" t="s">
        <v>1</v>
      </c>
      <c r="L443" s="237"/>
      <c r="M443" s="238" t="s">
        <v>1</v>
      </c>
      <c r="N443" s="239" t="s">
        <v>41</v>
      </c>
      <c r="O443" s="71"/>
      <c r="P443" s="200">
        <f>O443*H443</f>
        <v>0</v>
      </c>
      <c r="Q443" s="200">
        <v>0</v>
      </c>
      <c r="R443" s="200">
        <f>Q443*H443</f>
        <v>0</v>
      </c>
      <c r="S443" s="200">
        <v>0</v>
      </c>
      <c r="T443" s="201">
        <f>S443*H443</f>
        <v>0</v>
      </c>
      <c r="U443" s="34"/>
      <c r="V443" s="34"/>
      <c r="W443" s="34"/>
      <c r="X443" s="34"/>
      <c r="Y443" s="34"/>
      <c r="Z443" s="34"/>
      <c r="AA443" s="34"/>
      <c r="AB443" s="34"/>
      <c r="AC443" s="34"/>
      <c r="AD443" s="34"/>
      <c r="AE443" s="34"/>
      <c r="AR443" s="202" t="s">
        <v>1492</v>
      </c>
      <c r="AT443" s="202" t="s">
        <v>434</v>
      </c>
      <c r="AU443" s="202" t="s">
        <v>85</v>
      </c>
      <c r="AY443" s="17" t="s">
        <v>179</v>
      </c>
      <c r="BE443" s="203">
        <f>IF(N443="základní",J443,0)</f>
        <v>0</v>
      </c>
      <c r="BF443" s="203">
        <f>IF(N443="snížená",J443,0)</f>
        <v>0</v>
      </c>
      <c r="BG443" s="203">
        <f>IF(N443="zákl. přenesená",J443,0)</f>
        <v>0</v>
      </c>
      <c r="BH443" s="203">
        <f>IF(N443="sníž. přenesená",J443,0)</f>
        <v>0</v>
      </c>
      <c r="BI443" s="203">
        <f>IF(N443="nulová",J443,0)</f>
        <v>0</v>
      </c>
      <c r="BJ443" s="17" t="s">
        <v>83</v>
      </c>
      <c r="BK443" s="203">
        <f>ROUND(I443*H443,2)</f>
        <v>0</v>
      </c>
      <c r="BL443" s="17" t="s">
        <v>1492</v>
      </c>
      <c r="BM443" s="202" t="s">
        <v>4257</v>
      </c>
    </row>
    <row r="444" spans="1:65" s="14" customFormat="1" ht="11.25">
      <c r="B444" s="219"/>
      <c r="C444" s="220"/>
      <c r="D444" s="204" t="s">
        <v>191</v>
      </c>
      <c r="E444" s="221" t="s">
        <v>1</v>
      </c>
      <c r="F444" s="222" t="s">
        <v>85</v>
      </c>
      <c r="G444" s="220"/>
      <c r="H444" s="223">
        <v>2</v>
      </c>
      <c r="I444" s="224"/>
      <c r="J444" s="220"/>
      <c r="K444" s="220"/>
      <c r="L444" s="225"/>
      <c r="M444" s="226"/>
      <c r="N444" s="227"/>
      <c r="O444" s="227"/>
      <c r="P444" s="227"/>
      <c r="Q444" s="227"/>
      <c r="R444" s="227"/>
      <c r="S444" s="227"/>
      <c r="T444" s="228"/>
      <c r="AT444" s="229" t="s">
        <v>191</v>
      </c>
      <c r="AU444" s="229" t="s">
        <v>85</v>
      </c>
      <c r="AV444" s="14" t="s">
        <v>85</v>
      </c>
      <c r="AW444" s="14" t="s">
        <v>32</v>
      </c>
      <c r="AX444" s="14" t="s">
        <v>76</v>
      </c>
      <c r="AY444" s="229" t="s">
        <v>179</v>
      </c>
    </row>
    <row r="445" spans="1:65" s="2" customFormat="1" ht="36">
      <c r="A445" s="34"/>
      <c r="B445" s="35"/>
      <c r="C445" s="230" t="s">
        <v>1913</v>
      </c>
      <c r="D445" s="230" t="s">
        <v>434</v>
      </c>
      <c r="E445" s="231" t="s">
        <v>4107</v>
      </c>
      <c r="F445" s="232" t="s">
        <v>4108</v>
      </c>
      <c r="G445" s="233" t="s">
        <v>3393</v>
      </c>
      <c r="H445" s="234">
        <v>17</v>
      </c>
      <c r="I445" s="235"/>
      <c r="J445" s="236">
        <f>ROUND(I445*H445,2)</f>
        <v>0</v>
      </c>
      <c r="K445" s="232" t="s">
        <v>1</v>
      </c>
      <c r="L445" s="237"/>
      <c r="M445" s="238" t="s">
        <v>1</v>
      </c>
      <c r="N445" s="239" t="s">
        <v>41</v>
      </c>
      <c r="O445" s="71"/>
      <c r="P445" s="200">
        <f>O445*H445</f>
        <v>0</v>
      </c>
      <c r="Q445" s="200">
        <v>0</v>
      </c>
      <c r="R445" s="200">
        <f>Q445*H445</f>
        <v>0</v>
      </c>
      <c r="S445" s="200">
        <v>0</v>
      </c>
      <c r="T445" s="201">
        <f>S445*H445</f>
        <v>0</v>
      </c>
      <c r="U445" s="34"/>
      <c r="V445" s="34"/>
      <c r="W445" s="34"/>
      <c r="X445" s="34"/>
      <c r="Y445" s="34"/>
      <c r="Z445" s="34"/>
      <c r="AA445" s="34"/>
      <c r="AB445" s="34"/>
      <c r="AC445" s="34"/>
      <c r="AD445" s="34"/>
      <c r="AE445" s="34"/>
      <c r="AR445" s="202" t="s">
        <v>1492</v>
      </c>
      <c r="AT445" s="202" t="s">
        <v>434</v>
      </c>
      <c r="AU445" s="202" t="s">
        <v>85</v>
      </c>
      <c r="AY445" s="17" t="s">
        <v>179</v>
      </c>
      <c r="BE445" s="203">
        <f>IF(N445="základní",J445,0)</f>
        <v>0</v>
      </c>
      <c r="BF445" s="203">
        <f>IF(N445="snížená",J445,0)</f>
        <v>0</v>
      </c>
      <c r="BG445" s="203">
        <f>IF(N445="zákl. přenesená",J445,0)</f>
        <v>0</v>
      </c>
      <c r="BH445" s="203">
        <f>IF(N445="sníž. přenesená",J445,0)</f>
        <v>0</v>
      </c>
      <c r="BI445" s="203">
        <f>IF(N445="nulová",J445,0)</f>
        <v>0</v>
      </c>
      <c r="BJ445" s="17" t="s">
        <v>83</v>
      </c>
      <c r="BK445" s="203">
        <f>ROUND(I445*H445,2)</f>
        <v>0</v>
      </c>
      <c r="BL445" s="17" t="s">
        <v>1492</v>
      </c>
      <c r="BM445" s="202" t="s">
        <v>4258</v>
      </c>
    </row>
    <row r="446" spans="1:65" s="14" customFormat="1" ht="11.25">
      <c r="B446" s="219"/>
      <c r="C446" s="220"/>
      <c r="D446" s="204" t="s">
        <v>191</v>
      </c>
      <c r="E446" s="221" t="s">
        <v>1</v>
      </c>
      <c r="F446" s="222" t="s">
        <v>276</v>
      </c>
      <c r="G446" s="220"/>
      <c r="H446" s="223">
        <v>17</v>
      </c>
      <c r="I446" s="224"/>
      <c r="J446" s="220"/>
      <c r="K446" s="220"/>
      <c r="L446" s="225"/>
      <c r="M446" s="226"/>
      <c r="N446" s="227"/>
      <c r="O446" s="227"/>
      <c r="P446" s="227"/>
      <c r="Q446" s="227"/>
      <c r="R446" s="227"/>
      <c r="S446" s="227"/>
      <c r="T446" s="228"/>
      <c r="AT446" s="229" t="s">
        <v>191</v>
      </c>
      <c r="AU446" s="229" t="s">
        <v>85</v>
      </c>
      <c r="AV446" s="14" t="s">
        <v>85</v>
      </c>
      <c r="AW446" s="14" t="s">
        <v>32</v>
      </c>
      <c r="AX446" s="14" t="s">
        <v>76</v>
      </c>
      <c r="AY446" s="229" t="s">
        <v>179</v>
      </c>
    </row>
    <row r="447" spans="1:65" s="2" customFormat="1" ht="24">
      <c r="A447" s="34"/>
      <c r="B447" s="35"/>
      <c r="C447" s="191" t="s">
        <v>1917</v>
      </c>
      <c r="D447" s="191" t="s">
        <v>182</v>
      </c>
      <c r="E447" s="192" t="s">
        <v>4110</v>
      </c>
      <c r="F447" s="193" t="s">
        <v>4111</v>
      </c>
      <c r="G447" s="194" t="s">
        <v>198</v>
      </c>
      <c r="H447" s="195">
        <v>19</v>
      </c>
      <c r="I447" s="196"/>
      <c r="J447" s="197">
        <f>ROUND(I447*H447,2)</f>
        <v>0</v>
      </c>
      <c r="K447" s="193" t="s">
        <v>186</v>
      </c>
      <c r="L447" s="39"/>
      <c r="M447" s="198" t="s">
        <v>1</v>
      </c>
      <c r="N447" s="199" t="s">
        <v>41</v>
      </c>
      <c r="O447" s="71"/>
      <c r="P447" s="200">
        <f>O447*H447</f>
        <v>0</v>
      </c>
      <c r="Q447" s="200">
        <v>0</v>
      </c>
      <c r="R447" s="200">
        <f>Q447*H447</f>
        <v>0</v>
      </c>
      <c r="S447" s="200">
        <v>0</v>
      </c>
      <c r="T447" s="201">
        <f>S447*H447</f>
        <v>0</v>
      </c>
      <c r="U447" s="34"/>
      <c r="V447" s="34"/>
      <c r="W447" s="34"/>
      <c r="X447" s="34"/>
      <c r="Y447" s="34"/>
      <c r="Z447" s="34"/>
      <c r="AA447" s="34"/>
      <c r="AB447" s="34"/>
      <c r="AC447" s="34"/>
      <c r="AD447" s="34"/>
      <c r="AE447" s="34"/>
      <c r="AR447" s="202" t="s">
        <v>263</v>
      </c>
      <c r="AT447" s="202" t="s">
        <v>182</v>
      </c>
      <c r="AU447" s="202" t="s">
        <v>85</v>
      </c>
      <c r="AY447" s="17" t="s">
        <v>179</v>
      </c>
      <c r="BE447" s="203">
        <f>IF(N447="základní",J447,0)</f>
        <v>0</v>
      </c>
      <c r="BF447" s="203">
        <f>IF(N447="snížená",J447,0)</f>
        <v>0</v>
      </c>
      <c r="BG447" s="203">
        <f>IF(N447="zákl. přenesená",J447,0)</f>
        <v>0</v>
      </c>
      <c r="BH447" s="203">
        <f>IF(N447="sníž. přenesená",J447,0)</f>
        <v>0</v>
      </c>
      <c r="BI447" s="203">
        <f>IF(N447="nulová",J447,0)</f>
        <v>0</v>
      </c>
      <c r="BJ447" s="17" t="s">
        <v>83</v>
      </c>
      <c r="BK447" s="203">
        <f>ROUND(I447*H447,2)</f>
        <v>0</v>
      </c>
      <c r="BL447" s="17" t="s">
        <v>263</v>
      </c>
      <c r="BM447" s="202" t="s">
        <v>4259</v>
      </c>
    </row>
    <row r="448" spans="1:65" s="2" customFormat="1" ht="24">
      <c r="A448" s="34"/>
      <c r="B448" s="35"/>
      <c r="C448" s="230" t="s">
        <v>1922</v>
      </c>
      <c r="D448" s="230" t="s">
        <v>434</v>
      </c>
      <c r="E448" s="231" t="s">
        <v>4116</v>
      </c>
      <c r="F448" s="232" t="s">
        <v>4117</v>
      </c>
      <c r="G448" s="233" t="s">
        <v>3393</v>
      </c>
      <c r="H448" s="234">
        <v>1</v>
      </c>
      <c r="I448" s="235"/>
      <c r="J448" s="236">
        <f>ROUND(I448*H448,2)</f>
        <v>0</v>
      </c>
      <c r="K448" s="232" t="s">
        <v>1</v>
      </c>
      <c r="L448" s="237"/>
      <c r="M448" s="238" t="s">
        <v>1</v>
      </c>
      <c r="N448" s="239" t="s">
        <v>41</v>
      </c>
      <c r="O448" s="71"/>
      <c r="P448" s="200">
        <f>O448*H448</f>
        <v>0</v>
      </c>
      <c r="Q448" s="200">
        <v>0</v>
      </c>
      <c r="R448" s="200">
        <f>Q448*H448</f>
        <v>0</v>
      </c>
      <c r="S448" s="200">
        <v>0</v>
      </c>
      <c r="T448" s="201">
        <f>S448*H448</f>
        <v>0</v>
      </c>
      <c r="U448" s="34"/>
      <c r="V448" s="34"/>
      <c r="W448" s="34"/>
      <c r="X448" s="34"/>
      <c r="Y448" s="34"/>
      <c r="Z448" s="34"/>
      <c r="AA448" s="34"/>
      <c r="AB448" s="34"/>
      <c r="AC448" s="34"/>
      <c r="AD448" s="34"/>
      <c r="AE448" s="34"/>
      <c r="AR448" s="202" t="s">
        <v>1492</v>
      </c>
      <c r="AT448" s="202" t="s">
        <v>434</v>
      </c>
      <c r="AU448" s="202" t="s">
        <v>85</v>
      </c>
      <c r="AY448" s="17" t="s">
        <v>179</v>
      </c>
      <c r="BE448" s="203">
        <f>IF(N448="základní",J448,0)</f>
        <v>0</v>
      </c>
      <c r="BF448" s="203">
        <f>IF(N448="snížená",J448,0)</f>
        <v>0</v>
      </c>
      <c r="BG448" s="203">
        <f>IF(N448="zákl. přenesená",J448,0)</f>
        <v>0</v>
      </c>
      <c r="BH448" s="203">
        <f>IF(N448="sníž. přenesená",J448,0)</f>
        <v>0</v>
      </c>
      <c r="BI448" s="203">
        <f>IF(N448="nulová",J448,0)</f>
        <v>0</v>
      </c>
      <c r="BJ448" s="17" t="s">
        <v>83</v>
      </c>
      <c r="BK448" s="203">
        <f>ROUND(I448*H448,2)</f>
        <v>0</v>
      </c>
      <c r="BL448" s="17" t="s">
        <v>1492</v>
      </c>
      <c r="BM448" s="202" t="s">
        <v>4260</v>
      </c>
    </row>
    <row r="449" spans="1:65" s="14" customFormat="1" ht="11.25">
      <c r="B449" s="219"/>
      <c r="C449" s="220"/>
      <c r="D449" s="204" t="s">
        <v>191</v>
      </c>
      <c r="E449" s="221" t="s">
        <v>1</v>
      </c>
      <c r="F449" s="222" t="s">
        <v>83</v>
      </c>
      <c r="G449" s="220"/>
      <c r="H449" s="223">
        <v>1</v>
      </c>
      <c r="I449" s="224"/>
      <c r="J449" s="220"/>
      <c r="K449" s="220"/>
      <c r="L449" s="225"/>
      <c r="M449" s="226"/>
      <c r="N449" s="227"/>
      <c r="O449" s="227"/>
      <c r="P449" s="227"/>
      <c r="Q449" s="227"/>
      <c r="R449" s="227"/>
      <c r="S449" s="227"/>
      <c r="T449" s="228"/>
      <c r="AT449" s="229" t="s">
        <v>191</v>
      </c>
      <c r="AU449" s="229" t="s">
        <v>85</v>
      </c>
      <c r="AV449" s="14" t="s">
        <v>85</v>
      </c>
      <c r="AW449" s="14" t="s">
        <v>32</v>
      </c>
      <c r="AX449" s="14" t="s">
        <v>76</v>
      </c>
      <c r="AY449" s="229" t="s">
        <v>179</v>
      </c>
    </row>
    <row r="450" spans="1:65" s="2" customFormat="1" ht="24">
      <c r="A450" s="34"/>
      <c r="B450" s="35"/>
      <c r="C450" s="191" t="s">
        <v>1927</v>
      </c>
      <c r="D450" s="191" t="s">
        <v>182</v>
      </c>
      <c r="E450" s="192" t="s">
        <v>4119</v>
      </c>
      <c r="F450" s="193" t="s">
        <v>4120</v>
      </c>
      <c r="G450" s="194" t="s">
        <v>198</v>
      </c>
      <c r="H450" s="195">
        <v>1</v>
      </c>
      <c r="I450" s="196"/>
      <c r="J450" s="197">
        <f>ROUND(I450*H450,2)</f>
        <v>0</v>
      </c>
      <c r="K450" s="193" t="s">
        <v>186</v>
      </c>
      <c r="L450" s="39"/>
      <c r="M450" s="198" t="s">
        <v>1</v>
      </c>
      <c r="N450" s="199" t="s">
        <v>41</v>
      </c>
      <c r="O450" s="71"/>
      <c r="P450" s="200">
        <f>O450*H450</f>
        <v>0</v>
      </c>
      <c r="Q450" s="200">
        <v>0</v>
      </c>
      <c r="R450" s="200">
        <f>Q450*H450</f>
        <v>0</v>
      </c>
      <c r="S450" s="200">
        <v>0</v>
      </c>
      <c r="T450" s="201">
        <f>S450*H450</f>
        <v>0</v>
      </c>
      <c r="U450" s="34"/>
      <c r="V450" s="34"/>
      <c r="W450" s="34"/>
      <c r="X450" s="34"/>
      <c r="Y450" s="34"/>
      <c r="Z450" s="34"/>
      <c r="AA450" s="34"/>
      <c r="AB450" s="34"/>
      <c r="AC450" s="34"/>
      <c r="AD450" s="34"/>
      <c r="AE450" s="34"/>
      <c r="AR450" s="202" t="s">
        <v>263</v>
      </c>
      <c r="AT450" s="202" t="s">
        <v>182</v>
      </c>
      <c r="AU450" s="202" t="s">
        <v>85</v>
      </c>
      <c r="AY450" s="17" t="s">
        <v>179</v>
      </c>
      <c r="BE450" s="203">
        <f>IF(N450="základní",J450,0)</f>
        <v>0</v>
      </c>
      <c r="BF450" s="203">
        <f>IF(N450="snížená",J450,0)</f>
        <v>0</v>
      </c>
      <c r="BG450" s="203">
        <f>IF(N450="zákl. přenesená",J450,0)</f>
        <v>0</v>
      </c>
      <c r="BH450" s="203">
        <f>IF(N450="sníž. přenesená",J450,0)</f>
        <v>0</v>
      </c>
      <c r="BI450" s="203">
        <f>IF(N450="nulová",J450,0)</f>
        <v>0</v>
      </c>
      <c r="BJ450" s="17" t="s">
        <v>83</v>
      </c>
      <c r="BK450" s="203">
        <f>ROUND(I450*H450,2)</f>
        <v>0</v>
      </c>
      <c r="BL450" s="17" t="s">
        <v>263</v>
      </c>
      <c r="BM450" s="202" t="s">
        <v>4261</v>
      </c>
    </row>
    <row r="451" spans="1:65" s="2" customFormat="1" ht="16.5" customHeight="1">
      <c r="A451" s="34"/>
      <c r="B451" s="35"/>
      <c r="C451" s="230" t="s">
        <v>1931</v>
      </c>
      <c r="D451" s="230" t="s">
        <v>434</v>
      </c>
      <c r="E451" s="231" t="s">
        <v>4122</v>
      </c>
      <c r="F451" s="232" t="s">
        <v>4123</v>
      </c>
      <c r="G451" s="233" t="s">
        <v>3393</v>
      </c>
      <c r="H451" s="234">
        <v>6</v>
      </c>
      <c r="I451" s="235"/>
      <c r="J451" s="236">
        <f>ROUND(I451*H451,2)</f>
        <v>0</v>
      </c>
      <c r="K451" s="232" t="s">
        <v>1</v>
      </c>
      <c r="L451" s="237"/>
      <c r="M451" s="238" t="s">
        <v>1</v>
      </c>
      <c r="N451" s="239" t="s">
        <v>41</v>
      </c>
      <c r="O451" s="71"/>
      <c r="P451" s="200">
        <f>O451*H451</f>
        <v>0</v>
      </c>
      <c r="Q451" s="200">
        <v>0</v>
      </c>
      <c r="R451" s="200">
        <f>Q451*H451</f>
        <v>0</v>
      </c>
      <c r="S451" s="200">
        <v>0</v>
      </c>
      <c r="T451" s="201">
        <f>S451*H451</f>
        <v>0</v>
      </c>
      <c r="U451" s="34"/>
      <c r="V451" s="34"/>
      <c r="W451" s="34"/>
      <c r="X451" s="34"/>
      <c r="Y451" s="34"/>
      <c r="Z451" s="34"/>
      <c r="AA451" s="34"/>
      <c r="AB451" s="34"/>
      <c r="AC451" s="34"/>
      <c r="AD451" s="34"/>
      <c r="AE451" s="34"/>
      <c r="AR451" s="202" t="s">
        <v>1492</v>
      </c>
      <c r="AT451" s="202" t="s">
        <v>434</v>
      </c>
      <c r="AU451" s="202" t="s">
        <v>85</v>
      </c>
      <c r="AY451" s="17" t="s">
        <v>179</v>
      </c>
      <c r="BE451" s="203">
        <f>IF(N451="základní",J451,0)</f>
        <v>0</v>
      </c>
      <c r="BF451" s="203">
        <f>IF(N451="snížená",J451,0)</f>
        <v>0</v>
      </c>
      <c r="BG451" s="203">
        <f>IF(N451="zákl. přenesená",J451,0)</f>
        <v>0</v>
      </c>
      <c r="BH451" s="203">
        <f>IF(N451="sníž. přenesená",J451,0)</f>
        <v>0</v>
      </c>
      <c r="BI451" s="203">
        <f>IF(N451="nulová",J451,0)</f>
        <v>0</v>
      </c>
      <c r="BJ451" s="17" t="s">
        <v>83</v>
      </c>
      <c r="BK451" s="203">
        <f>ROUND(I451*H451,2)</f>
        <v>0</v>
      </c>
      <c r="BL451" s="17" t="s">
        <v>1492</v>
      </c>
      <c r="BM451" s="202" t="s">
        <v>4262</v>
      </c>
    </row>
    <row r="452" spans="1:65" s="14" customFormat="1" ht="11.25">
      <c r="B452" s="219"/>
      <c r="C452" s="220"/>
      <c r="D452" s="204" t="s">
        <v>191</v>
      </c>
      <c r="E452" s="221" t="s">
        <v>1</v>
      </c>
      <c r="F452" s="222" t="s">
        <v>213</v>
      </c>
      <c r="G452" s="220"/>
      <c r="H452" s="223">
        <v>6</v>
      </c>
      <c r="I452" s="224"/>
      <c r="J452" s="220"/>
      <c r="K452" s="220"/>
      <c r="L452" s="225"/>
      <c r="M452" s="226"/>
      <c r="N452" s="227"/>
      <c r="O452" s="227"/>
      <c r="P452" s="227"/>
      <c r="Q452" s="227"/>
      <c r="R452" s="227"/>
      <c r="S452" s="227"/>
      <c r="T452" s="228"/>
      <c r="AT452" s="229" t="s">
        <v>191</v>
      </c>
      <c r="AU452" s="229" t="s">
        <v>85</v>
      </c>
      <c r="AV452" s="14" t="s">
        <v>85</v>
      </c>
      <c r="AW452" s="14" t="s">
        <v>32</v>
      </c>
      <c r="AX452" s="14" t="s">
        <v>76</v>
      </c>
      <c r="AY452" s="229" t="s">
        <v>179</v>
      </c>
    </row>
    <row r="453" spans="1:65" s="2" customFormat="1" ht="24">
      <c r="A453" s="34"/>
      <c r="B453" s="35"/>
      <c r="C453" s="191" t="s">
        <v>1935</v>
      </c>
      <c r="D453" s="191" t="s">
        <v>182</v>
      </c>
      <c r="E453" s="192" t="s">
        <v>3978</v>
      </c>
      <c r="F453" s="193" t="s">
        <v>3979</v>
      </c>
      <c r="G453" s="194" t="s">
        <v>198</v>
      </c>
      <c r="H453" s="195">
        <v>6</v>
      </c>
      <c r="I453" s="196"/>
      <c r="J453" s="197">
        <f>ROUND(I453*H453,2)</f>
        <v>0</v>
      </c>
      <c r="K453" s="193" t="s">
        <v>186</v>
      </c>
      <c r="L453" s="39"/>
      <c r="M453" s="198" t="s">
        <v>1</v>
      </c>
      <c r="N453" s="199" t="s">
        <v>41</v>
      </c>
      <c r="O453" s="71"/>
      <c r="P453" s="200">
        <f>O453*H453</f>
        <v>0</v>
      </c>
      <c r="Q453" s="200">
        <v>0</v>
      </c>
      <c r="R453" s="200">
        <f>Q453*H453</f>
        <v>0</v>
      </c>
      <c r="S453" s="200">
        <v>0</v>
      </c>
      <c r="T453" s="201">
        <f>S453*H453</f>
        <v>0</v>
      </c>
      <c r="U453" s="34"/>
      <c r="V453" s="34"/>
      <c r="W453" s="34"/>
      <c r="X453" s="34"/>
      <c r="Y453" s="34"/>
      <c r="Z453" s="34"/>
      <c r="AA453" s="34"/>
      <c r="AB453" s="34"/>
      <c r="AC453" s="34"/>
      <c r="AD453" s="34"/>
      <c r="AE453" s="34"/>
      <c r="AR453" s="202" t="s">
        <v>263</v>
      </c>
      <c r="AT453" s="202" t="s">
        <v>182</v>
      </c>
      <c r="AU453" s="202" t="s">
        <v>85</v>
      </c>
      <c r="AY453" s="17" t="s">
        <v>179</v>
      </c>
      <c r="BE453" s="203">
        <f>IF(N453="základní",J453,0)</f>
        <v>0</v>
      </c>
      <c r="BF453" s="203">
        <f>IF(N453="snížená",J453,0)</f>
        <v>0</v>
      </c>
      <c r="BG453" s="203">
        <f>IF(N453="zákl. přenesená",J453,0)</f>
        <v>0</v>
      </c>
      <c r="BH453" s="203">
        <f>IF(N453="sníž. přenesená",J453,0)</f>
        <v>0</v>
      </c>
      <c r="BI453" s="203">
        <f>IF(N453="nulová",J453,0)</f>
        <v>0</v>
      </c>
      <c r="BJ453" s="17" t="s">
        <v>83</v>
      </c>
      <c r="BK453" s="203">
        <f>ROUND(I453*H453,2)</f>
        <v>0</v>
      </c>
      <c r="BL453" s="17" t="s">
        <v>263</v>
      </c>
      <c r="BM453" s="202" t="s">
        <v>4263</v>
      </c>
    </row>
    <row r="454" spans="1:65" s="2" customFormat="1" ht="33" customHeight="1">
      <c r="A454" s="34"/>
      <c r="B454" s="35"/>
      <c r="C454" s="230" t="s">
        <v>1939</v>
      </c>
      <c r="D454" s="230" t="s">
        <v>434</v>
      </c>
      <c r="E454" s="231" t="s">
        <v>4126</v>
      </c>
      <c r="F454" s="232" t="s">
        <v>4127</v>
      </c>
      <c r="G454" s="233" t="s">
        <v>198</v>
      </c>
      <c r="H454" s="234">
        <v>2</v>
      </c>
      <c r="I454" s="235"/>
      <c r="J454" s="236">
        <f>ROUND(I454*H454,2)</f>
        <v>0</v>
      </c>
      <c r="K454" s="232" t="s">
        <v>1</v>
      </c>
      <c r="L454" s="237"/>
      <c r="M454" s="238" t="s">
        <v>1</v>
      </c>
      <c r="N454" s="239" t="s">
        <v>41</v>
      </c>
      <c r="O454" s="71"/>
      <c r="P454" s="200">
        <f>O454*H454</f>
        <v>0</v>
      </c>
      <c r="Q454" s="200">
        <v>0</v>
      </c>
      <c r="R454" s="200">
        <f>Q454*H454</f>
        <v>0</v>
      </c>
      <c r="S454" s="200">
        <v>0</v>
      </c>
      <c r="T454" s="201">
        <f>S454*H454</f>
        <v>0</v>
      </c>
      <c r="U454" s="34"/>
      <c r="V454" s="34"/>
      <c r="W454" s="34"/>
      <c r="X454" s="34"/>
      <c r="Y454" s="34"/>
      <c r="Z454" s="34"/>
      <c r="AA454" s="34"/>
      <c r="AB454" s="34"/>
      <c r="AC454" s="34"/>
      <c r="AD454" s="34"/>
      <c r="AE454" s="34"/>
      <c r="AR454" s="202" t="s">
        <v>2217</v>
      </c>
      <c r="AT454" s="202" t="s">
        <v>434</v>
      </c>
      <c r="AU454" s="202" t="s">
        <v>85</v>
      </c>
      <c r="AY454" s="17" t="s">
        <v>179</v>
      </c>
      <c r="BE454" s="203">
        <f>IF(N454="základní",J454,0)</f>
        <v>0</v>
      </c>
      <c r="BF454" s="203">
        <f>IF(N454="snížená",J454,0)</f>
        <v>0</v>
      </c>
      <c r="BG454" s="203">
        <f>IF(N454="zákl. přenesená",J454,0)</f>
        <v>0</v>
      </c>
      <c r="BH454" s="203">
        <f>IF(N454="sníž. přenesená",J454,0)</f>
        <v>0</v>
      </c>
      <c r="BI454" s="203">
        <f>IF(N454="nulová",J454,0)</f>
        <v>0</v>
      </c>
      <c r="BJ454" s="17" t="s">
        <v>83</v>
      </c>
      <c r="BK454" s="203">
        <f>ROUND(I454*H454,2)</f>
        <v>0</v>
      </c>
      <c r="BL454" s="17" t="s">
        <v>988</v>
      </c>
      <c r="BM454" s="202" t="s">
        <v>4264</v>
      </c>
    </row>
    <row r="455" spans="1:65" s="14" customFormat="1" ht="11.25">
      <c r="B455" s="219"/>
      <c r="C455" s="220"/>
      <c r="D455" s="204" t="s">
        <v>191</v>
      </c>
      <c r="E455" s="221" t="s">
        <v>1</v>
      </c>
      <c r="F455" s="222" t="s">
        <v>85</v>
      </c>
      <c r="G455" s="220"/>
      <c r="H455" s="223">
        <v>2</v>
      </c>
      <c r="I455" s="224"/>
      <c r="J455" s="220"/>
      <c r="K455" s="220"/>
      <c r="L455" s="225"/>
      <c r="M455" s="226"/>
      <c r="N455" s="227"/>
      <c r="O455" s="227"/>
      <c r="P455" s="227"/>
      <c r="Q455" s="227"/>
      <c r="R455" s="227"/>
      <c r="S455" s="227"/>
      <c r="T455" s="228"/>
      <c r="AT455" s="229" t="s">
        <v>191</v>
      </c>
      <c r="AU455" s="229" t="s">
        <v>85</v>
      </c>
      <c r="AV455" s="14" t="s">
        <v>85</v>
      </c>
      <c r="AW455" s="14" t="s">
        <v>32</v>
      </c>
      <c r="AX455" s="14" t="s">
        <v>76</v>
      </c>
      <c r="AY455" s="229" t="s">
        <v>179</v>
      </c>
    </row>
    <row r="456" spans="1:65" s="2" customFormat="1" ht="24">
      <c r="A456" s="34"/>
      <c r="B456" s="35"/>
      <c r="C456" s="191" t="s">
        <v>1943</v>
      </c>
      <c r="D456" s="191" t="s">
        <v>182</v>
      </c>
      <c r="E456" s="192" t="s">
        <v>4041</v>
      </c>
      <c r="F456" s="193" t="s">
        <v>3973</v>
      </c>
      <c r="G456" s="194" t="s">
        <v>198</v>
      </c>
      <c r="H456" s="195">
        <v>2</v>
      </c>
      <c r="I456" s="196"/>
      <c r="J456" s="197">
        <f>ROUND(I456*H456,2)</f>
        <v>0</v>
      </c>
      <c r="K456" s="193" t="s">
        <v>186</v>
      </c>
      <c r="L456" s="39"/>
      <c r="M456" s="198" t="s">
        <v>1</v>
      </c>
      <c r="N456" s="199" t="s">
        <v>41</v>
      </c>
      <c r="O456" s="71"/>
      <c r="P456" s="200">
        <f>O456*H456</f>
        <v>0</v>
      </c>
      <c r="Q456" s="200">
        <v>0</v>
      </c>
      <c r="R456" s="200">
        <f>Q456*H456</f>
        <v>0</v>
      </c>
      <c r="S456" s="200">
        <v>0</v>
      </c>
      <c r="T456" s="201">
        <f>S456*H456</f>
        <v>0</v>
      </c>
      <c r="U456" s="34"/>
      <c r="V456" s="34"/>
      <c r="W456" s="34"/>
      <c r="X456" s="34"/>
      <c r="Y456" s="34"/>
      <c r="Z456" s="34"/>
      <c r="AA456" s="34"/>
      <c r="AB456" s="34"/>
      <c r="AC456" s="34"/>
      <c r="AD456" s="34"/>
      <c r="AE456" s="34"/>
      <c r="AR456" s="202" t="s">
        <v>263</v>
      </c>
      <c r="AT456" s="202" t="s">
        <v>182</v>
      </c>
      <c r="AU456" s="202" t="s">
        <v>85</v>
      </c>
      <c r="AY456" s="17" t="s">
        <v>179</v>
      </c>
      <c r="BE456" s="203">
        <f>IF(N456="základní",J456,0)</f>
        <v>0</v>
      </c>
      <c r="BF456" s="203">
        <f>IF(N456="snížená",J456,0)</f>
        <v>0</v>
      </c>
      <c r="BG456" s="203">
        <f>IF(N456="zákl. přenesená",J456,0)</f>
        <v>0</v>
      </c>
      <c r="BH456" s="203">
        <f>IF(N456="sníž. přenesená",J456,0)</f>
        <v>0</v>
      </c>
      <c r="BI456" s="203">
        <f>IF(N456="nulová",J456,0)</f>
        <v>0</v>
      </c>
      <c r="BJ456" s="17" t="s">
        <v>83</v>
      </c>
      <c r="BK456" s="203">
        <f>ROUND(I456*H456,2)</f>
        <v>0</v>
      </c>
      <c r="BL456" s="17" t="s">
        <v>263</v>
      </c>
      <c r="BM456" s="202" t="s">
        <v>4265</v>
      </c>
    </row>
    <row r="457" spans="1:65" s="2" customFormat="1" ht="21.75" customHeight="1">
      <c r="A457" s="34"/>
      <c r="B457" s="35"/>
      <c r="C457" s="230" t="s">
        <v>1947</v>
      </c>
      <c r="D457" s="230" t="s">
        <v>434</v>
      </c>
      <c r="E457" s="231" t="s">
        <v>4130</v>
      </c>
      <c r="F457" s="232" t="s">
        <v>4131</v>
      </c>
      <c r="G457" s="233" t="s">
        <v>198</v>
      </c>
      <c r="H457" s="234">
        <v>1</v>
      </c>
      <c r="I457" s="235"/>
      <c r="J457" s="236">
        <f>ROUND(I457*H457,2)</f>
        <v>0</v>
      </c>
      <c r="K457" s="232" t="s">
        <v>1</v>
      </c>
      <c r="L457" s="237"/>
      <c r="M457" s="238" t="s">
        <v>1</v>
      </c>
      <c r="N457" s="239" t="s">
        <v>41</v>
      </c>
      <c r="O457" s="71"/>
      <c r="P457" s="200">
        <f>O457*H457</f>
        <v>0</v>
      </c>
      <c r="Q457" s="200">
        <v>2.1000000000000001E-4</v>
      </c>
      <c r="R457" s="200">
        <f>Q457*H457</f>
        <v>2.1000000000000001E-4</v>
      </c>
      <c r="S457" s="200">
        <v>0</v>
      </c>
      <c r="T457" s="201">
        <f>S457*H457</f>
        <v>0</v>
      </c>
      <c r="U457" s="34"/>
      <c r="V457" s="34"/>
      <c r="W457" s="34"/>
      <c r="X457" s="34"/>
      <c r="Y457" s="34"/>
      <c r="Z457" s="34"/>
      <c r="AA457" s="34"/>
      <c r="AB457" s="34"/>
      <c r="AC457" s="34"/>
      <c r="AD457" s="34"/>
      <c r="AE457" s="34"/>
      <c r="AR457" s="202" t="s">
        <v>2217</v>
      </c>
      <c r="AT457" s="202" t="s">
        <v>434</v>
      </c>
      <c r="AU457" s="202" t="s">
        <v>85</v>
      </c>
      <c r="AY457" s="17" t="s">
        <v>179</v>
      </c>
      <c r="BE457" s="203">
        <f>IF(N457="základní",J457,0)</f>
        <v>0</v>
      </c>
      <c r="BF457" s="203">
        <f>IF(N457="snížená",J457,0)</f>
        <v>0</v>
      </c>
      <c r="BG457" s="203">
        <f>IF(N457="zákl. přenesená",J457,0)</f>
        <v>0</v>
      </c>
      <c r="BH457" s="203">
        <f>IF(N457="sníž. přenesená",J457,0)</f>
        <v>0</v>
      </c>
      <c r="BI457" s="203">
        <f>IF(N457="nulová",J457,0)</f>
        <v>0</v>
      </c>
      <c r="BJ457" s="17" t="s">
        <v>83</v>
      </c>
      <c r="BK457" s="203">
        <f>ROUND(I457*H457,2)</f>
        <v>0</v>
      </c>
      <c r="BL457" s="17" t="s">
        <v>988</v>
      </c>
      <c r="BM457" s="202" t="s">
        <v>4266</v>
      </c>
    </row>
    <row r="458" spans="1:65" s="14" customFormat="1" ht="11.25">
      <c r="B458" s="219"/>
      <c r="C458" s="220"/>
      <c r="D458" s="204" t="s">
        <v>191</v>
      </c>
      <c r="E458" s="221" t="s">
        <v>1</v>
      </c>
      <c r="F458" s="222" t="s">
        <v>83</v>
      </c>
      <c r="G458" s="220"/>
      <c r="H458" s="223">
        <v>1</v>
      </c>
      <c r="I458" s="224"/>
      <c r="J458" s="220"/>
      <c r="K458" s="220"/>
      <c r="L458" s="225"/>
      <c r="M458" s="226"/>
      <c r="N458" s="227"/>
      <c r="O458" s="227"/>
      <c r="P458" s="227"/>
      <c r="Q458" s="227"/>
      <c r="R458" s="227"/>
      <c r="S458" s="227"/>
      <c r="T458" s="228"/>
      <c r="AT458" s="229" t="s">
        <v>191</v>
      </c>
      <c r="AU458" s="229" t="s">
        <v>85</v>
      </c>
      <c r="AV458" s="14" t="s">
        <v>85</v>
      </c>
      <c r="AW458" s="14" t="s">
        <v>32</v>
      </c>
      <c r="AX458" s="14" t="s">
        <v>76</v>
      </c>
      <c r="AY458" s="229" t="s">
        <v>179</v>
      </c>
    </row>
    <row r="459" spans="1:65" s="2" customFormat="1" ht="24">
      <c r="A459" s="34"/>
      <c r="B459" s="35"/>
      <c r="C459" s="191" t="s">
        <v>1953</v>
      </c>
      <c r="D459" s="191" t="s">
        <v>182</v>
      </c>
      <c r="E459" s="192" t="s">
        <v>4133</v>
      </c>
      <c r="F459" s="193" t="s">
        <v>4134</v>
      </c>
      <c r="G459" s="194" t="s">
        <v>198</v>
      </c>
      <c r="H459" s="195">
        <v>1</v>
      </c>
      <c r="I459" s="196"/>
      <c r="J459" s="197">
        <f>ROUND(I459*H459,2)</f>
        <v>0</v>
      </c>
      <c r="K459" s="193" t="s">
        <v>186</v>
      </c>
      <c r="L459" s="39"/>
      <c r="M459" s="198" t="s">
        <v>1</v>
      </c>
      <c r="N459" s="199" t="s">
        <v>41</v>
      </c>
      <c r="O459" s="71"/>
      <c r="P459" s="200">
        <f>O459*H459</f>
        <v>0</v>
      </c>
      <c r="Q459" s="200">
        <v>0</v>
      </c>
      <c r="R459" s="200">
        <f>Q459*H459</f>
        <v>0</v>
      </c>
      <c r="S459" s="200">
        <v>0</v>
      </c>
      <c r="T459" s="201">
        <f>S459*H459</f>
        <v>0</v>
      </c>
      <c r="U459" s="34"/>
      <c r="V459" s="34"/>
      <c r="W459" s="34"/>
      <c r="X459" s="34"/>
      <c r="Y459" s="34"/>
      <c r="Z459" s="34"/>
      <c r="AA459" s="34"/>
      <c r="AB459" s="34"/>
      <c r="AC459" s="34"/>
      <c r="AD459" s="34"/>
      <c r="AE459" s="34"/>
      <c r="AR459" s="202" t="s">
        <v>988</v>
      </c>
      <c r="AT459" s="202" t="s">
        <v>182</v>
      </c>
      <c r="AU459" s="202" t="s">
        <v>85</v>
      </c>
      <c r="AY459" s="17" t="s">
        <v>179</v>
      </c>
      <c r="BE459" s="203">
        <f>IF(N459="základní",J459,0)</f>
        <v>0</v>
      </c>
      <c r="BF459" s="203">
        <f>IF(N459="snížená",J459,0)</f>
        <v>0</v>
      </c>
      <c r="BG459" s="203">
        <f>IF(N459="zákl. přenesená",J459,0)</f>
        <v>0</v>
      </c>
      <c r="BH459" s="203">
        <f>IF(N459="sníž. přenesená",J459,0)</f>
        <v>0</v>
      </c>
      <c r="BI459" s="203">
        <f>IF(N459="nulová",J459,0)</f>
        <v>0</v>
      </c>
      <c r="BJ459" s="17" t="s">
        <v>83</v>
      </c>
      <c r="BK459" s="203">
        <f>ROUND(I459*H459,2)</f>
        <v>0</v>
      </c>
      <c r="BL459" s="17" t="s">
        <v>988</v>
      </c>
      <c r="BM459" s="202" t="s">
        <v>4267</v>
      </c>
    </row>
    <row r="460" spans="1:65" s="2" customFormat="1" ht="24">
      <c r="A460" s="34"/>
      <c r="B460" s="35"/>
      <c r="C460" s="230" t="s">
        <v>1958</v>
      </c>
      <c r="D460" s="230" t="s">
        <v>434</v>
      </c>
      <c r="E460" s="231" t="s">
        <v>3987</v>
      </c>
      <c r="F460" s="232" t="s">
        <v>3988</v>
      </c>
      <c r="G460" s="233" t="s">
        <v>198</v>
      </c>
      <c r="H460" s="234">
        <v>62</v>
      </c>
      <c r="I460" s="235"/>
      <c r="J460" s="236">
        <f>ROUND(I460*H460,2)</f>
        <v>0</v>
      </c>
      <c r="K460" s="232" t="s">
        <v>186</v>
      </c>
      <c r="L460" s="237"/>
      <c r="M460" s="238" t="s">
        <v>1</v>
      </c>
      <c r="N460" s="239" t="s">
        <v>41</v>
      </c>
      <c r="O460" s="71"/>
      <c r="P460" s="200">
        <f>O460*H460</f>
        <v>0</v>
      </c>
      <c r="Q460" s="200">
        <v>1.0000000000000001E-5</v>
      </c>
      <c r="R460" s="200">
        <f>Q460*H460</f>
        <v>6.2E-4</v>
      </c>
      <c r="S460" s="200">
        <v>0</v>
      </c>
      <c r="T460" s="201">
        <f>S460*H460</f>
        <v>0</v>
      </c>
      <c r="U460" s="34"/>
      <c r="V460" s="34"/>
      <c r="W460" s="34"/>
      <c r="X460" s="34"/>
      <c r="Y460" s="34"/>
      <c r="Z460" s="34"/>
      <c r="AA460" s="34"/>
      <c r="AB460" s="34"/>
      <c r="AC460" s="34"/>
      <c r="AD460" s="34"/>
      <c r="AE460" s="34"/>
      <c r="AR460" s="202" t="s">
        <v>221</v>
      </c>
      <c r="AT460" s="202" t="s">
        <v>434</v>
      </c>
      <c r="AU460" s="202" t="s">
        <v>85</v>
      </c>
      <c r="AY460" s="17" t="s">
        <v>179</v>
      </c>
      <c r="BE460" s="203">
        <f>IF(N460="základní",J460,0)</f>
        <v>0</v>
      </c>
      <c r="BF460" s="203">
        <f>IF(N460="snížená",J460,0)</f>
        <v>0</v>
      </c>
      <c r="BG460" s="203">
        <f>IF(N460="zákl. přenesená",J460,0)</f>
        <v>0</v>
      </c>
      <c r="BH460" s="203">
        <f>IF(N460="sníž. přenesená",J460,0)</f>
        <v>0</v>
      </c>
      <c r="BI460" s="203">
        <f>IF(N460="nulová",J460,0)</f>
        <v>0</v>
      </c>
      <c r="BJ460" s="17" t="s">
        <v>83</v>
      </c>
      <c r="BK460" s="203">
        <f>ROUND(I460*H460,2)</f>
        <v>0</v>
      </c>
      <c r="BL460" s="17" t="s">
        <v>187</v>
      </c>
      <c r="BM460" s="202" t="s">
        <v>4268</v>
      </c>
    </row>
    <row r="461" spans="1:65" s="14" customFormat="1" ht="11.25">
      <c r="B461" s="219"/>
      <c r="C461" s="220"/>
      <c r="D461" s="204" t="s">
        <v>191</v>
      </c>
      <c r="E461" s="221" t="s">
        <v>1</v>
      </c>
      <c r="F461" s="222" t="s">
        <v>4269</v>
      </c>
      <c r="G461" s="220"/>
      <c r="H461" s="223">
        <v>62</v>
      </c>
      <c r="I461" s="224"/>
      <c r="J461" s="220"/>
      <c r="K461" s="220"/>
      <c r="L461" s="225"/>
      <c r="M461" s="226"/>
      <c r="N461" s="227"/>
      <c r="O461" s="227"/>
      <c r="P461" s="227"/>
      <c r="Q461" s="227"/>
      <c r="R461" s="227"/>
      <c r="S461" s="227"/>
      <c r="T461" s="228"/>
      <c r="AT461" s="229" t="s">
        <v>191</v>
      </c>
      <c r="AU461" s="229" t="s">
        <v>85</v>
      </c>
      <c r="AV461" s="14" t="s">
        <v>85</v>
      </c>
      <c r="AW461" s="14" t="s">
        <v>32</v>
      </c>
      <c r="AX461" s="14" t="s">
        <v>76</v>
      </c>
      <c r="AY461" s="229" t="s">
        <v>179</v>
      </c>
    </row>
    <row r="462" spans="1:65" s="2" customFormat="1" ht="24">
      <c r="A462" s="34"/>
      <c r="B462" s="35"/>
      <c r="C462" s="191" t="s">
        <v>1962</v>
      </c>
      <c r="D462" s="191" t="s">
        <v>182</v>
      </c>
      <c r="E462" s="192" t="s">
        <v>3990</v>
      </c>
      <c r="F462" s="193" t="s">
        <v>3991</v>
      </c>
      <c r="G462" s="194" t="s">
        <v>198</v>
      </c>
      <c r="H462" s="195">
        <v>62</v>
      </c>
      <c r="I462" s="196"/>
      <c r="J462" s="197">
        <f>ROUND(I462*H462,2)</f>
        <v>0</v>
      </c>
      <c r="K462" s="193" t="s">
        <v>186</v>
      </c>
      <c r="L462" s="39"/>
      <c r="M462" s="198" t="s">
        <v>1</v>
      </c>
      <c r="N462" s="199" t="s">
        <v>41</v>
      </c>
      <c r="O462" s="71"/>
      <c r="P462" s="200">
        <f>O462*H462</f>
        <v>0</v>
      </c>
      <c r="Q462" s="200">
        <v>0</v>
      </c>
      <c r="R462" s="200">
        <f>Q462*H462</f>
        <v>0</v>
      </c>
      <c r="S462" s="200">
        <v>0</v>
      </c>
      <c r="T462" s="201">
        <f>S462*H462</f>
        <v>0</v>
      </c>
      <c r="U462" s="34"/>
      <c r="V462" s="34"/>
      <c r="W462" s="34"/>
      <c r="X462" s="34"/>
      <c r="Y462" s="34"/>
      <c r="Z462" s="34"/>
      <c r="AA462" s="34"/>
      <c r="AB462" s="34"/>
      <c r="AC462" s="34"/>
      <c r="AD462" s="34"/>
      <c r="AE462" s="34"/>
      <c r="AR462" s="202" t="s">
        <v>263</v>
      </c>
      <c r="AT462" s="202" t="s">
        <v>182</v>
      </c>
      <c r="AU462" s="202" t="s">
        <v>85</v>
      </c>
      <c r="AY462" s="17" t="s">
        <v>179</v>
      </c>
      <c r="BE462" s="203">
        <f>IF(N462="základní",J462,0)</f>
        <v>0</v>
      </c>
      <c r="BF462" s="203">
        <f>IF(N462="snížená",J462,0)</f>
        <v>0</v>
      </c>
      <c r="BG462" s="203">
        <f>IF(N462="zákl. přenesená",J462,0)</f>
        <v>0</v>
      </c>
      <c r="BH462" s="203">
        <f>IF(N462="sníž. přenesená",J462,0)</f>
        <v>0</v>
      </c>
      <c r="BI462" s="203">
        <f>IF(N462="nulová",J462,0)</f>
        <v>0</v>
      </c>
      <c r="BJ462" s="17" t="s">
        <v>83</v>
      </c>
      <c r="BK462" s="203">
        <f>ROUND(I462*H462,2)</f>
        <v>0</v>
      </c>
      <c r="BL462" s="17" t="s">
        <v>263</v>
      </c>
      <c r="BM462" s="202" t="s">
        <v>4270</v>
      </c>
    </row>
    <row r="463" spans="1:65" s="2" customFormat="1" ht="24">
      <c r="A463" s="34"/>
      <c r="B463" s="35"/>
      <c r="C463" s="230" t="s">
        <v>1969</v>
      </c>
      <c r="D463" s="230" t="s">
        <v>434</v>
      </c>
      <c r="E463" s="231" t="s">
        <v>3901</v>
      </c>
      <c r="F463" s="232" t="s">
        <v>3902</v>
      </c>
      <c r="G463" s="233" t="s">
        <v>198</v>
      </c>
      <c r="H463" s="234">
        <v>4</v>
      </c>
      <c r="I463" s="235"/>
      <c r="J463" s="236">
        <f>ROUND(I463*H463,2)</f>
        <v>0</v>
      </c>
      <c r="K463" s="232" t="s">
        <v>186</v>
      </c>
      <c r="L463" s="237"/>
      <c r="M463" s="238" t="s">
        <v>1</v>
      </c>
      <c r="N463" s="239" t="s">
        <v>41</v>
      </c>
      <c r="O463" s="71"/>
      <c r="P463" s="200">
        <f>O463*H463</f>
        <v>0</v>
      </c>
      <c r="Q463" s="200">
        <v>2.0000000000000002E-5</v>
      </c>
      <c r="R463" s="200">
        <f>Q463*H463</f>
        <v>8.0000000000000007E-5</v>
      </c>
      <c r="S463" s="200">
        <v>0</v>
      </c>
      <c r="T463" s="201">
        <f>S463*H463</f>
        <v>0</v>
      </c>
      <c r="U463" s="34"/>
      <c r="V463" s="34"/>
      <c r="W463" s="34"/>
      <c r="X463" s="34"/>
      <c r="Y463" s="34"/>
      <c r="Z463" s="34"/>
      <c r="AA463" s="34"/>
      <c r="AB463" s="34"/>
      <c r="AC463" s="34"/>
      <c r="AD463" s="34"/>
      <c r="AE463" s="34"/>
      <c r="AR463" s="202" t="s">
        <v>221</v>
      </c>
      <c r="AT463" s="202" t="s">
        <v>434</v>
      </c>
      <c r="AU463" s="202" t="s">
        <v>85</v>
      </c>
      <c r="AY463" s="17" t="s">
        <v>179</v>
      </c>
      <c r="BE463" s="203">
        <f>IF(N463="základní",J463,0)</f>
        <v>0</v>
      </c>
      <c r="BF463" s="203">
        <f>IF(N463="snížená",J463,0)</f>
        <v>0</v>
      </c>
      <c r="BG463" s="203">
        <f>IF(N463="zákl. přenesená",J463,0)</f>
        <v>0</v>
      </c>
      <c r="BH463" s="203">
        <f>IF(N463="sníž. přenesená",J463,0)</f>
        <v>0</v>
      </c>
      <c r="BI463" s="203">
        <f>IF(N463="nulová",J463,0)</f>
        <v>0</v>
      </c>
      <c r="BJ463" s="17" t="s">
        <v>83</v>
      </c>
      <c r="BK463" s="203">
        <f>ROUND(I463*H463,2)</f>
        <v>0</v>
      </c>
      <c r="BL463" s="17" t="s">
        <v>187</v>
      </c>
      <c r="BM463" s="202" t="s">
        <v>4271</v>
      </c>
    </row>
    <row r="464" spans="1:65" s="14" customFormat="1" ht="11.25">
      <c r="B464" s="219"/>
      <c r="C464" s="220"/>
      <c r="D464" s="204" t="s">
        <v>191</v>
      </c>
      <c r="E464" s="221" t="s">
        <v>1</v>
      </c>
      <c r="F464" s="222" t="s">
        <v>187</v>
      </c>
      <c r="G464" s="220"/>
      <c r="H464" s="223">
        <v>4</v>
      </c>
      <c r="I464" s="224"/>
      <c r="J464" s="220"/>
      <c r="K464" s="220"/>
      <c r="L464" s="225"/>
      <c r="M464" s="226"/>
      <c r="N464" s="227"/>
      <c r="O464" s="227"/>
      <c r="P464" s="227"/>
      <c r="Q464" s="227"/>
      <c r="R464" s="227"/>
      <c r="S464" s="227"/>
      <c r="T464" s="228"/>
      <c r="AT464" s="229" t="s">
        <v>191</v>
      </c>
      <c r="AU464" s="229" t="s">
        <v>85</v>
      </c>
      <c r="AV464" s="14" t="s">
        <v>85</v>
      </c>
      <c r="AW464" s="14" t="s">
        <v>32</v>
      </c>
      <c r="AX464" s="14" t="s">
        <v>76</v>
      </c>
      <c r="AY464" s="229" t="s">
        <v>179</v>
      </c>
    </row>
    <row r="465" spans="1:65" s="2" customFormat="1" ht="24">
      <c r="A465" s="34"/>
      <c r="B465" s="35"/>
      <c r="C465" s="191" t="s">
        <v>1975</v>
      </c>
      <c r="D465" s="191" t="s">
        <v>182</v>
      </c>
      <c r="E465" s="192" t="s">
        <v>3904</v>
      </c>
      <c r="F465" s="193" t="s">
        <v>3905</v>
      </c>
      <c r="G465" s="194" t="s">
        <v>198</v>
      </c>
      <c r="H465" s="195">
        <v>4</v>
      </c>
      <c r="I465" s="196"/>
      <c r="J465" s="197">
        <f>ROUND(I465*H465,2)</f>
        <v>0</v>
      </c>
      <c r="K465" s="193" t="s">
        <v>186</v>
      </c>
      <c r="L465" s="39"/>
      <c r="M465" s="198" t="s">
        <v>1</v>
      </c>
      <c r="N465" s="199" t="s">
        <v>41</v>
      </c>
      <c r="O465" s="71"/>
      <c r="P465" s="200">
        <f>O465*H465</f>
        <v>0</v>
      </c>
      <c r="Q465" s="200">
        <v>0</v>
      </c>
      <c r="R465" s="200">
        <f>Q465*H465</f>
        <v>0</v>
      </c>
      <c r="S465" s="200">
        <v>0</v>
      </c>
      <c r="T465" s="201">
        <f>S465*H465</f>
        <v>0</v>
      </c>
      <c r="U465" s="34"/>
      <c r="V465" s="34"/>
      <c r="W465" s="34"/>
      <c r="X465" s="34"/>
      <c r="Y465" s="34"/>
      <c r="Z465" s="34"/>
      <c r="AA465" s="34"/>
      <c r="AB465" s="34"/>
      <c r="AC465" s="34"/>
      <c r="AD465" s="34"/>
      <c r="AE465" s="34"/>
      <c r="AR465" s="202" t="s">
        <v>263</v>
      </c>
      <c r="AT465" s="202" t="s">
        <v>182</v>
      </c>
      <c r="AU465" s="202" t="s">
        <v>85</v>
      </c>
      <c r="AY465" s="17" t="s">
        <v>179</v>
      </c>
      <c r="BE465" s="203">
        <f>IF(N465="základní",J465,0)</f>
        <v>0</v>
      </c>
      <c r="BF465" s="203">
        <f>IF(N465="snížená",J465,0)</f>
        <v>0</v>
      </c>
      <c r="BG465" s="203">
        <f>IF(N465="zákl. přenesená",J465,0)</f>
        <v>0</v>
      </c>
      <c r="BH465" s="203">
        <f>IF(N465="sníž. přenesená",J465,0)</f>
        <v>0</v>
      </c>
      <c r="BI465" s="203">
        <f>IF(N465="nulová",J465,0)</f>
        <v>0</v>
      </c>
      <c r="BJ465" s="17" t="s">
        <v>83</v>
      </c>
      <c r="BK465" s="203">
        <f>ROUND(I465*H465,2)</f>
        <v>0</v>
      </c>
      <c r="BL465" s="17" t="s">
        <v>263</v>
      </c>
      <c r="BM465" s="202" t="s">
        <v>4272</v>
      </c>
    </row>
    <row r="466" spans="1:65" s="2" customFormat="1" ht="16.5" customHeight="1">
      <c r="A466" s="34"/>
      <c r="B466" s="35"/>
      <c r="C466" s="230" t="s">
        <v>1981</v>
      </c>
      <c r="D466" s="230" t="s">
        <v>434</v>
      </c>
      <c r="E466" s="231" t="s">
        <v>4141</v>
      </c>
      <c r="F466" s="232" t="s">
        <v>4142</v>
      </c>
      <c r="G466" s="233" t="s">
        <v>3393</v>
      </c>
      <c r="H466" s="234">
        <v>3</v>
      </c>
      <c r="I466" s="235"/>
      <c r="J466" s="236">
        <f>ROUND(I466*H466,2)</f>
        <v>0</v>
      </c>
      <c r="K466" s="232" t="s">
        <v>1</v>
      </c>
      <c r="L466" s="237"/>
      <c r="M466" s="238" t="s">
        <v>1</v>
      </c>
      <c r="N466" s="239" t="s">
        <v>41</v>
      </c>
      <c r="O466" s="71"/>
      <c r="P466" s="200">
        <f>O466*H466</f>
        <v>0</v>
      </c>
      <c r="Q466" s="200">
        <v>0</v>
      </c>
      <c r="R466" s="200">
        <f>Q466*H466</f>
        <v>0</v>
      </c>
      <c r="S466" s="200">
        <v>0</v>
      </c>
      <c r="T466" s="201">
        <f>S466*H466</f>
        <v>0</v>
      </c>
      <c r="U466" s="34"/>
      <c r="V466" s="34"/>
      <c r="W466" s="34"/>
      <c r="X466" s="34"/>
      <c r="Y466" s="34"/>
      <c r="Z466" s="34"/>
      <c r="AA466" s="34"/>
      <c r="AB466" s="34"/>
      <c r="AC466" s="34"/>
      <c r="AD466" s="34"/>
      <c r="AE466" s="34"/>
      <c r="AR466" s="202" t="s">
        <v>1492</v>
      </c>
      <c r="AT466" s="202" t="s">
        <v>434</v>
      </c>
      <c r="AU466" s="202" t="s">
        <v>85</v>
      </c>
      <c r="AY466" s="17" t="s">
        <v>179</v>
      </c>
      <c r="BE466" s="203">
        <f>IF(N466="základní",J466,0)</f>
        <v>0</v>
      </c>
      <c r="BF466" s="203">
        <f>IF(N466="snížená",J466,0)</f>
        <v>0</v>
      </c>
      <c r="BG466" s="203">
        <f>IF(N466="zákl. přenesená",J466,0)</f>
        <v>0</v>
      </c>
      <c r="BH466" s="203">
        <f>IF(N466="sníž. přenesená",J466,0)</f>
        <v>0</v>
      </c>
      <c r="BI466" s="203">
        <f>IF(N466="nulová",J466,0)</f>
        <v>0</v>
      </c>
      <c r="BJ466" s="17" t="s">
        <v>83</v>
      </c>
      <c r="BK466" s="203">
        <f>ROUND(I466*H466,2)</f>
        <v>0</v>
      </c>
      <c r="BL466" s="17" t="s">
        <v>1492</v>
      </c>
      <c r="BM466" s="202" t="s">
        <v>4273</v>
      </c>
    </row>
    <row r="467" spans="1:65" s="14" customFormat="1" ht="11.25">
      <c r="B467" s="219"/>
      <c r="C467" s="220"/>
      <c r="D467" s="204" t="s">
        <v>191</v>
      </c>
      <c r="E467" s="221" t="s">
        <v>1</v>
      </c>
      <c r="F467" s="222" t="s">
        <v>180</v>
      </c>
      <c r="G467" s="220"/>
      <c r="H467" s="223">
        <v>3</v>
      </c>
      <c r="I467" s="224"/>
      <c r="J467" s="220"/>
      <c r="K467" s="220"/>
      <c r="L467" s="225"/>
      <c r="M467" s="226"/>
      <c r="N467" s="227"/>
      <c r="O467" s="227"/>
      <c r="P467" s="227"/>
      <c r="Q467" s="227"/>
      <c r="R467" s="227"/>
      <c r="S467" s="227"/>
      <c r="T467" s="228"/>
      <c r="AT467" s="229" t="s">
        <v>191</v>
      </c>
      <c r="AU467" s="229" t="s">
        <v>85</v>
      </c>
      <c r="AV467" s="14" t="s">
        <v>85</v>
      </c>
      <c r="AW467" s="14" t="s">
        <v>32</v>
      </c>
      <c r="AX467" s="14" t="s">
        <v>76</v>
      </c>
      <c r="AY467" s="229" t="s">
        <v>179</v>
      </c>
    </row>
    <row r="468" spans="1:65" s="2" customFormat="1" ht="24">
      <c r="A468" s="34"/>
      <c r="B468" s="35"/>
      <c r="C468" s="191" t="s">
        <v>1987</v>
      </c>
      <c r="D468" s="191" t="s">
        <v>182</v>
      </c>
      <c r="E468" s="192" t="s">
        <v>4144</v>
      </c>
      <c r="F468" s="193" t="s">
        <v>3997</v>
      </c>
      <c r="G468" s="194" t="s">
        <v>198</v>
      </c>
      <c r="H468" s="195">
        <v>3</v>
      </c>
      <c r="I468" s="196"/>
      <c r="J468" s="197">
        <f>ROUND(I468*H468,2)</f>
        <v>0</v>
      </c>
      <c r="K468" s="193" t="s">
        <v>186</v>
      </c>
      <c r="L468" s="39"/>
      <c r="M468" s="198" t="s">
        <v>1</v>
      </c>
      <c r="N468" s="199" t="s">
        <v>41</v>
      </c>
      <c r="O468" s="71"/>
      <c r="P468" s="200">
        <f>O468*H468</f>
        <v>0</v>
      </c>
      <c r="Q468" s="200">
        <v>0</v>
      </c>
      <c r="R468" s="200">
        <f>Q468*H468</f>
        <v>0</v>
      </c>
      <c r="S468" s="200">
        <v>0</v>
      </c>
      <c r="T468" s="201">
        <f>S468*H468</f>
        <v>0</v>
      </c>
      <c r="U468" s="34"/>
      <c r="V468" s="34"/>
      <c r="W468" s="34"/>
      <c r="X468" s="34"/>
      <c r="Y468" s="34"/>
      <c r="Z468" s="34"/>
      <c r="AA468" s="34"/>
      <c r="AB468" s="34"/>
      <c r="AC468" s="34"/>
      <c r="AD468" s="34"/>
      <c r="AE468" s="34"/>
      <c r="AR468" s="202" t="s">
        <v>263</v>
      </c>
      <c r="AT468" s="202" t="s">
        <v>182</v>
      </c>
      <c r="AU468" s="202" t="s">
        <v>85</v>
      </c>
      <c r="AY468" s="17" t="s">
        <v>179</v>
      </c>
      <c r="BE468" s="203">
        <f>IF(N468="základní",J468,0)</f>
        <v>0</v>
      </c>
      <c r="BF468" s="203">
        <f>IF(N468="snížená",J468,0)</f>
        <v>0</v>
      </c>
      <c r="BG468" s="203">
        <f>IF(N468="zákl. přenesená",J468,0)</f>
        <v>0</v>
      </c>
      <c r="BH468" s="203">
        <f>IF(N468="sníž. přenesená",J468,0)</f>
        <v>0</v>
      </c>
      <c r="BI468" s="203">
        <f>IF(N468="nulová",J468,0)</f>
        <v>0</v>
      </c>
      <c r="BJ468" s="17" t="s">
        <v>83</v>
      </c>
      <c r="BK468" s="203">
        <f>ROUND(I468*H468,2)</f>
        <v>0</v>
      </c>
      <c r="BL468" s="17" t="s">
        <v>263</v>
      </c>
      <c r="BM468" s="202" t="s">
        <v>4274</v>
      </c>
    </row>
    <row r="469" spans="1:65" s="12" customFormat="1" ht="22.9" customHeight="1">
      <c r="B469" s="175"/>
      <c r="C469" s="176"/>
      <c r="D469" s="177" t="s">
        <v>75</v>
      </c>
      <c r="E469" s="189" t="s">
        <v>4275</v>
      </c>
      <c r="F469" s="189" t="s">
        <v>4276</v>
      </c>
      <c r="G469" s="176"/>
      <c r="H469" s="176"/>
      <c r="I469" s="179"/>
      <c r="J469" s="190">
        <f>BK469</f>
        <v>0</v>
      </c>
      <c r="K469" s="176"/>
      <c r="L469" s="181"/>
      <c r="M469" s="182"/>
      <c r="N469" s="183"/>
      <c r="O469" s="183"/>
      <c r="P469" s="184">
        <f>SUM(P470:P475)</f>
        <v>0</v>
      </c>
      <c r="Q469" s="183"/>
      <c r="R469" s="184">
        <f>SUM(R470:R475)</f>
        <v>2.0000000000000002E-5</v>
      </c>
      <c r="S469" s="183"/>
      <c r="T469" s="185">
        <f>SUM(T470:T475)</f>
        <v>0</v>
      </c>
      <c r="AR469" s="186" t="s">
        <v>180</v>
      </c>
      <c r="AT469" s="187" t="s">
        <v>75</v>
      </c>
      <c r="AU469" s="187" t="s">
        <v>83</v>
      </c>
      <c r="AY469" s="186" t="s">
        <v>179</v>
      </c>
      <c r="BK469" s="188">
        <f>SUM(BK470:BK475)</f>
        <v>0</v>
      </c>
    </row>
    <row r="470" spans="1:65" s="2" customFormat="1" ht="36">
      <c r="A470" s="34"/>
      <c r="B470" s="35"/>
      <c r="C470" s="230" t="s">
        <v>1992</v>
      </c>
      <c r="D470" s="230" t="s">
        <v>434</v>
      </c>
      <c r="E470" s="231" t="s">
        <v>4107</v>
      </c>
      <c r="F470" s="232" t="s">
        <v>4108</v>
      </c>
      <c r="G470" s="233" t="s">
        <v>3393</v>
      </c>
      <c r="H470" s="234">
        <v>1</v>
      </c>
      <c r="I470" s="235"/>
      <c r="J470" s="236">
        <f>ROUND(I470*H470,2)</f>
        <v>0</v>
      </c>
      <c r="K470" s="232" t="s">
        <v>1</v>
      </c>
      <c r="L470" s="237"/>
      <c r="M470" s="238" t="s">
        <v>1</v>
      </c>
      <c r="N470" s="239" t="s">
        <v>41</v>
      </c>
      <c r="O470" s="71"/>
      <c r="P470" s="200">
        <f>O470*H470</f>
        <v>0</v>
      </c>
      <c r="Q470" s="200">
        <v>0</v>
      </c>
      <c r="R470" s="200">
        <f>Q470*H470</f>
        <v>0</v>
      </c>
      <c r="S470" s="200">
        <v>0</v>
      </c>
      <c r="T470" s="201">
        <f>S470*H470</f>
        <v>0</v>
      </c>
      <c r="U470" s="34"/>
      <c r="V470" s="34"/>
      <c r="W470" s="34"/>
      <c r="X470" s="34"/>
      <c r="Y470" s="34"/>
      <c r="Z470" s="34"/>
      <c r="AA470" s="34"/>
      <c r="AB470" s="34"/>
      <c r="AC470" s="34"/>
      <c r="AD470" s="34"/>
      <c r="AE470" s="34"/>
      <c r="AR470" s="202" t="s">
        <v>1492</v>
      </c>
      <c r="AT470" s="202" t="s">
        <v>434</v>
      </c>
      <c r="AU470" s="202" t="s">
        <v>85</v>
      </c>
      <c r="AY470" s="17" t="s">
        <v>179</v>
      </c>
      <c r="BE470" s="203">
        <f>IF(N470="základní",J470,0)</f>
        <v>0</v>
      </c>
      <c r="BF470" s="203">
        <f>IF(N470="snížená",J470,0)</f>
        <v>0</v>
      </c>
      <c r="BG470" s="203">
        <f>IF(N470="zákl. přenesená",J470,0)</f>
        <v>0</v>
      </c>
      <c r="BH470" s="203">
        <f>IF(N470="sníž. přenesená",J470,0)</f>
        <v>0</v>
      </c>
      <c r="BI470" s="203">
        <f>IF(N470="nulová",J470,0)</f>
        <v>0</v>
      </c>
      <c r="BJ470" s="17" t="s">
        <v>83</v>
      </c>
      <c r="BK470" s="203">
        <f>ROUND(I470*H470,2)</f>
        <v>0</v>
      </c>
      <c r="BL470" s="17" t="s">
        <v>1492</v>
      </c>
      <c r="BM470" s="202" t="s">
        <v>4277</v>
      </c>
    </row>
    <row r="471" spans="1:65" s="14" customFormat="1" ht="11.25">
      <c r="B471" s="219"/>
      <c r="C471" s="220"/>
      <c r="D471" s="204" t="s">
        <v>191</v>
      </c>
      <c r="E471" s="221" t="s">
        <v>1</v>
      </c>
      <c r="F471" s="222" t="s">
        <v>83</v>
      </c>
      <c r="G471" s="220"/>
      <c r="H471" s="223">
        <v>1</v>
      </c>
      <c r="I471" s="224"/>
      <c r="J471" s="220"/>
      <c r="K471" s="220"/>
      <c r="L471" s="225"/>
      <c r="M471" s="226"/>
      <c r="N471" s="227"/>
      <c r="O471" s="227"/>
      <c r="P471" s="227"/>
      <c r="Q471" s="227"/>
      <c r="R471" s="227"/>
      <c r="S471" s="227"/>
      <c r="T471" s="228"/>
      <c r="AT471" s="229" t="s">
        <v>191</v>
      </c>
      <c r="AU471" s="229" t="s">
        <v>85</v>
      </c>
      <c r="AV471" s="14" t="s">
        <v>85</v>
      </c>
      <c r="AW471" s="14" t="s">
        <v>32</v>
      </c>
      <c r="AX471" s="14" t="s">
        <v>76</v>
      </c>
      <c r="AY471" s="229" t="s">
        <v>179</v>
      </c>
    </row>
    <row r="472" spans="1:65" s="2" customFormat="1" ht="24">
      <c r="A472" s="34"/>
      <c r="B472" s="35"/>
      <c r="C472" s="191" t="s">
        <v>1997</v>
      </c>
      <c r="D472" s="191" t="s">
        <v>182</v>
      </c>
      <c r="E472" s="192" t="s">
        <v>4110</v>
      </c>
      <c r="F472" s="193" t="s">
        <v>4111</v>
      </c>
      <c r="G472" s="194" t="s">
        <v>198</v>
      </c>
      <c r="H472" s="195">
        <v>1</v>
      </c>
      <c r="I472" s="196"/>
      <c r="J472" s="197">
        <f>ROUND(I472*H472,2)</f>
        <v>0</v>
      </c>
      <c r="K472" s="193" t="s">
        <v>186</v>
      </c>
      <c r="L472" s="39"/>
      <c r="M472" s="198" t="s">
        <v>1</v>
      </c>
      <c r="N472" s="199" t="s">
        <v>41</v>
      </c>
      <c r="O472" s="71"/>
      <c r="P472" s="200">
        <f>O472*H472</f>
        <v>0</v>
      </c>
      <c r="Q472" s="200">
        <v>0</v>
      </c>
      <c r="R472" s="200">
        <f>Q472*H472</f>
        <v>0</v>
      </c>
      <c r="S472" s="200">
        <v>0</v>
      </c>
      <c r="T472" s="201">
        <f>S472*H472</f>
        <v>0</v>
      </c>
      <c r="U472" s="34"/>
      <c r="V472" s="34"/>
      <c r="W472" s="34"/>
      <c r="X472" s="34"/>
      <c r="Y472" s="34"/>
      <c r="Z472" s="34"/>
      <c r="AA472" s="34"/>
      <c r="AB472" s="34"/>
      <c r="AC472" s="34"/>
      <c r="AD472" s="34"/>
      <c r="AE472" s="34"/>
      <c r="AR472" s="202" t="s">
        <v>263</v>
      </c>
      <c r="AT472" s="202" t="s">
        <v>182</v>
      </c>
      <c r="AU472" s="202" t="s">
        <v>85</v>
      </c>
      <c r="AY472" s="17" t="s">
        <v>179</v>
      </c>
      <c r="BE472" s="203">
        <f>IF(N472="základní",J472,0)</f>
        <v>0</v>
      </c>
      <c r="BF472" s="203">
        <f>IF(N472="snížená",J472,0)</f>
        <v>0</v>
      </c>
      <c r="BG472" s="203">
        <f>IF(N472="zákl. přenesená",J472,0)</f>
        <v>0</v>
      </c>
      <c r="BH472" s="203">
        <f>IF(N472="sníž. přenesená",J472,0)</f>
        <v>0</v>
      </c>
      <c r="BI472" s="203">
        <f>IF(N472="nulová",J472,0)</f>
        <v>0</v>
      </c>
      <c r="BJ472" s="17" t="s">
        <v>83</v>
      </c>
      <c r="BK472" s="203">
        <f>ROUND(I472*H472,2)</f>
        <v>0</v>
      </c>
      <c r="BL472" s="17" t="s">
        <v>263</v>
      </c>
      <c r="BM472" s="202" t="s">
        <v>4278</v>
      </c>
    </row>
    <row r="473" spans="1:65" s="2" customFormat="1" ht="24">
      <c r="A473" s="34"/>
      <c r="B473" s="35"/>
      <c r="C473" s="230" t="s">
        <v>2002</v>
      </c>
      <c r="D473" s="230" t="s">
        <v>434</v>
      </c>
      <c r="E473" s="231" t="s">
        <v>3987</v>
      </c>
      <c r="F473" s="232" t="s">
        <v>3988</v>
      </c>
      <c r="G473" s="233" t="s">
        <v>198</v>
      </c>
      <c r="H473" s="234">
        <v>2</v>
      </c>
      <c r="I473" s="235"/>
      <c r="J473" s="236">
        <f>ROUND(I473*H473,2)</f>
        <v>0</v>
      </c>
      <c r="K473" s="232" t="s">
        <v>186</v>
      </c>
      <c r="L473" s="237"/>
      <c r="M473" s="238" t="s">
        <v>1</v>
      </c>
      <c r="N473" s="239" t="s">
        <v>41</v>
      </c>
      <c r="O473" s="71"/>
      <c r="P473" s="200">
        <f>O473*H473</f>
        <v>0</v>
      </c>
      <c r="Q473" s="200">
        <v>1.0000000000000001E-5</v>
      </c>
      <c r="R473" s="200">
        <f>Q473*H473</f>
        <v>2.0000000000000002E-5</v>
      </c>
      <c r="S473" s="200">
        <v>0</v>
      </c>
      <c r="T473" s="201">
        <f>S473*H473</f>
        <v>0</v>
      </c>
      <c r="U473" s="34"/>
      <c r="V473" s="34"/>
      <c r="W473" s="34"/>
      <c r="X473" s="34"/>
      <c r="Y473" s="34"/>
      <c r="Z473" s="34"/>
      <c r="AA473" s="34"/>
      <c r="AB473" s="34"/>
      <c r="AC473" s="34"/>
      <c r="AD473" s="34"/>
      <c r="AE473" s="34"/>
      <c r="AR473" s="202" t="s">
        <v>221</v>
      </c>
      <c r="AT473" s="202" t="s">
        <v>434</v>
      </c>
      <c r="AU473" s="202" t="s">
        <v>85</v>
      </c>
      <c r="AY473" s="17" t="s">
        <v>179</v>
      </c>
      <c r="BE473" s="203">
        <f>IF(N473="základní",J473,0)</f>
        <v>0</v>
      </c>
      <c r="BF473" s="203">
        <f>IF(N473="snížená",J473,0)</f>
        <v>0</v>
      </c>
      <c r="BG473" s="203">
        <f>IF(N473="zákl. přenesená",J473,0)</f>
        <v>0</v>
      </c>
      <c r="BH473" s="203">
        <f>IF(N473="sníž. přenesená",J473,0)</f>
        <v>0</v>
      </c>
      <c r="BI473" s="203">
        <f>IF(N473="nulová",J473,0)</f>
        <v>0</v>
      </c>
      <c r="BJ473" s="17" t="s">
        <v>83</v>
      </c>
      <c r="BK473" s="203">
        <f>ROUND(I473*H473,2)</f>
        <v>0</v>
      </c>
      <c r="BL473" s="17" t="s">
        <v>187</v>
      </c>
      <c r="BM473" s="202" t="s">
        <v>4279</v>
      </c>
    </row>
    <row r="474" spans="1:65" s="14" customFormat="1" ht="11.25">
      <c r="B474" s="219"/>
      <c r="C474" s="220"/>
      <c r="D474" s="204" t="s">
        <v>191</v>
      </c>
      <c r="E474" s="221" t="s">
        <v>1</v>
      </c>
      <c r="F474" s="222" t="s">
        <v>85</v>
      </c>
      <c r="G474" s="220"/>
      <c r="H474" s="223">
        <v>2</v>
      </c>
      <c r="I474" s="224"/>
      <c r="J474" s="220"/>
      <c r="K474" s="220"/>
      <c r="L474" s="225"/>
      <c r="M474" s="226"/>
      <c r="N474" s="227"/>
      <c r="O474" s="227"/>
      <c r="P474" s="227"/>
      <c r="Q474" s="227"/>
      <c r="R474" s="227"/>
      <c r="S474" s="227"/>
      <c r="T474" s="228"/>
      <c r="AT474" s="229" t="s">
        <v>191</v>
      </c>
      <c r="AU474" s="229" t="s">
        <v>85</v>
      </c>
      <c r="AV474" s="14" t="s">
        <v>85</v>
      </c>
      <c r="AW474" s="14" t="s">
        <v>32</v>
      </c>
      <c r="AX474" s="14" t="s">
        <v>76</v>
      </c>
      <c r="AY474" s="229" t="s">
        <v>179</v>
      </c>
    </row>
    <row r="475" spans="1:65" s="2" customFormat="1" ht="24">
      <c r="A475" s="34"/>
      <c r="B475" s="35"/>
      <c r="C475" s="191" t="s">
        <v>2006</v>
      </c>
      <c r="D475" s="191" t="s">
        <v>182</v>
      </c>
      <c r="E475" s="192" t="s">
        <v>3990</v>
      </c>
      <c r="F475" s="193" t="s">
        <v>3991</v>
      </c>
      <c r="G475" s="194" t="s">
        <v>198</v>
      </c>
      <c r="H475" s="195">
        <v>2</v>
      </c>
      <c r="I475" s="196"/>
      <c r="J475" s="197">
        <f>ROUND(I475*H475,2)</f>
        <v>0</v>
      </c>
      <c r="K475" s="193" t="s">
        <v>186</v>
      </c>
      <c r="L475" s="39"/>
      <c r="M475" s="198" t="s">
        <v>1</v>
      </c>
      <c r="N475" s="199" t="s">
        <v>41</v>
      </c>
      <c r="O475" s="71"/>
      <c r="P475" s="200">
        <f>O475*H475</f>
        <v>0</v>
      </c>
      <c r="Q475" s="200">
        <v>0</v>
      </c>
      <c r="R475" s="200">
        <f>Q475*H475</f>
        <v>0</v>
      </c>
      <c r="S475" s="200">
        <v>0</v>
      </c>
      <c r="T475" s="201">
        <f>S475*H475</f>
        <v>0</v>
      </c>
      <c r="U475" s="34"/>
      <c r="V475" s="34"/>
      <c r="W475" s="34"/>
      <c r="X475" s="34"/>
      <c r="Y475" s="34"/>
      <c r="Z475" s="34"/>
      <c r="AA475" s="34"/>
      <c r="AB475" s="34"/>
      <c r="AC475" s="34"/>
      <c r="AD475" s="34"/>
      <c r="AE475" s="34"/>
      <c r="AR475" s="202" t="s">
        <v>263</v>
      </c>
      <c r="AT475" s="202" t="s">
        <v>182</v>
      </c>
      <c r="AU475" s="202" t="s">
        <v>85</v>
      </c>
      <c r="AY475" s="17" t="s">
        <v>179</v>
      </c>
      <c r="BE475" s="203">
        <f>IF(N475="základní",J475,0)</f>
        <v>0</v>
      </c>
      <c r="BF475" s="203">
        <f>IF(N475="snížená",J475,0)</f>
        <v>0</v>
      </c>
      <c r="BG475" s="203">
        <f>IF(N475="zákl. přenesená",J475,0)</f>
        <v>0</v>
      </c>
      <c r="BH475" s="203">
        <f>IF(N475="sníž. přenesená",J475,0)</f>
        <v>0</v>
      </c>
      <c r="BI475" s="203">
        <f>IF(N475="nulová",J475,0)</f>
        <v>0</v>
      </c>
      <c r="BJ475" s="17" t="s">
        <v>83</v>
      </c>
      <c r="BK475" s="203">
        <f>ROUND(I475*H475,2)</f>
        <v>0</v>
      </c>
      <c r="BL475" s="17" t="s">
        <v>263</v>
      </c>
      <c r="BM475" s="202" t="s">
        <v>4280</v>
      </c>
    </row>
    <row r="476" spans="1:65" s="12" customFormat="1" ht="22.9" customHeight="1">
      <c r="B476" s="175"/>
      <c r="C476" s="176"/>
      <c r="D476" s="177" t="s">
        <v>75</v>
      </c>
      <c r="E476" s="189" t="s">
        <v>4281</v>
      </c>
      <c r="F476" s="189" t="s">
        <v>4282</v>
      </c>
      <c r="G476" s="176"/>
      <c r="H476" s="176"/>
      <c r="I476" s="179"/>
      <c r="J476" s="190">
        <f>BK476</f>
        <v>0</v>
      </c>
      <c r="K476" s="176"/>
      <c r="L476" s="181"/>
      <c r="M476" s="182"/>
      <c r="N476" s="183"/>
      <c r="O476" s="183"/>
      <c r="P476" s="184">
        <f>SUM(P477:P512)</f>
        <v>0</v>
      </c>
      <c r="Q476" s="183"/>
      <c r="R476" s="184">
        <f>SUM(R477:R512)</f>
        <v>0</v>
      </c>
      <c r="S476" s="183"/>
      <c r="T476" s="185">
        <f>SUM(T477:T512)</f>
        <v>0</v>
      </c>
      <c r="AR476" s="186" t="s">
        <v>180</v>
      </c>
      <c r="AT476" s="187" t="s">
        <v>75</v>
      </c>
      <c r="AU476" s="187" t="s">
        <v>83</v>
      </c>
      <c r="AY476" s="186" t="s">
        <v>179</v>
      </c>
      <c r="BK476" s="188">
        <f>SUM(BK477:BK512)</f>
        <v>0</v>
      </c>
    </row>
    <row r="477" spans="1:65" s="2" customFormat="1" ht="48">
      <c r="A477" s="34"/>
      <c r="B477" s="35"/>
      <c r="C477" s="230" t="s">
        <v>2011</v>
      </c>
      <c r="D477" s="230" t="s">
        <v>434</v>
      </c>
      <c r="E477" s="231" t="s">
        <v>4283</v>
      </c>
      <c r="F477" s="232" t="s">
        <v>4284</v>
      </c>
      <c r="G477" s="233" t="s">
        <v>3393</v>
      </c>
      <c r="H477" s="234">
        <v>1</v>
      </c>
      <c r="I477" s="235"/>
      <c r="J477" s="236">
        <f>ROUND(I477*H477,2)</f>
        <v>0</v>
      </c>
      <c r="K477" s="232" t="s">
        <v>1</v>
      </c>
      <c r="L477" s="237"/>
      <c r="M477" s="238" t="s">
        <v>1</v>
      </c>
      <c r="N477" s="239" t="s">
        <v>41</v>
      </c>
      <c r="O477" s="71"/>
      <c r="P477" s="200">
        <f>O477*H477</f>
        <v>0</v>
      </c>
      <c r="Q477" s="200">
        <v>0</v>
      </c>
      <c r="R477" s="200">
        <f>Q477*H477</f>
        <v>0</v>
      </c>
      <c r="S477" s="200">
        <v>0</v>
      </c>
      <c r="T477" s="201">
        <f>S477*H477</f>
        <v>0</v>
      </c>
      <c r="U477" s="34"/>
      <c r="V477" s="34"/>
      <c r="W477" s="34"/>
      <c r="X477" s="34"/>
      <c r="Y477" s="34"/>
      <c r="Z477" s="34"/>
      <c r="AA477" s="34"/>
      <c r="AB477" s="34"/>
      <c r="AC477" s="34"/>
      <c r="AD477" s="34"/>
      <c r="AE477" s="34"/>
      <c r="AR477" s="202" t="s">
        <v>4058</v>
      </c>
      <c r="AT477" s="202" t="s">
        <v>434</v>
      </c>
      <c r="AU477" s="202" t="s">
        <v>85</v>
      </c>
      <c r="AY477" s="17" t="s">
        <v>179</v>
      </c>
      <c r="BE477" s="203">
        <f>IF(N477="základní",J477,0)</f>
        <v>0</v>
      </c>
      <c r="BF477" s="203">
        <f>IF(N477="snížená",J477,0)</f>
        <v>0</v>
      </c>
      <c r="BG477" s="203">
        <f>IF(N477="zákl. přenesená",J477,0)</f>
        <v>0</v>
      </c>
      <c r="BH477" s="203">
        <f>IF(N477="sníž. přenesená",J477,0)</f>
        <v>0</v>
      </c>
      <c r="BI477" s="203">
        <f>IF(N477="nulová",J477,0)</f>
        <v>0</v>
      </c>
      <c r="BJ477" s="17" t="s">
        <v>83</v>
      </c>
      <c r="BK477" s="203">
        <f>ROUND(I477*H477,2)</f>
        <v>0</v>
      </c>
      <c r="BL477" s="17" t="s">
        <v>4058</v>
      </c>
      <c r="BM477" s="202" t="s">
        <v>4285</v>
      </c>
    </row>
    <row r="478" spans="1:65" s="14" customFormat="1" ht="11.25">
      <c r="B478" s="219"/>
      <c r="C478" s="220"/>
      <c r="D478" s="204" t="s">
        <v>191</v>
      </c>
      <c r="E478" s="221" t="s">
        <v>1</v>
      </c>
      <c r="F478" s="222" t="s">
        <v>83</v>
      </c>
      <c r="G478" s="220"/>
      <c r="H478" s="223">
        <v>1</v>
      </c>
      <c r="I478" s="224"/>
      <c r="J478" s="220"/>
      <c r="K478" s="220"/>
      <c r="L478" s="225"/>
      <c r="M478" s="226"/>
      <c r="N478" s="227"/>
      <c r="O478" s="227"/>
      <c r="P478" s="227"/>
      <c r="Q478" s="227"/>
      <c r="R478" s="227"/>
      <c r="S478" s="227"/>
      <c r="T478" s="228"/>
      <c r="AT478" s="229" t="s">
        <v>191</v>
      </c>
      <c r="AU478" s="229" t="s">
        <v>85</v>
      </c>
      <c r="AV478" s="14" t="s">
        <v>85</v>
      </c>
      <c r="AW478" s="14" t="s">
        <v>32</v>
      </c>
      <c r="AX478" s="14" t="s">
        <v>76</v>
      </c>
      <c r="AY478" s="229" t="s">
        <v>179</v>
      </c>
    </row>
    <row r="479" spans="1:65" s="2" customFormat="1" ht="24">
      <c r="A479" s="34"/>
      <c r="B479" s="35"/>
      <c r="C479" s="191" t="s">
        <v>2018</v>
      </c>
      <c r="D479" s="191" t="s">
        <v>182</v>
      </c>
      <c r="E479" s="192" t="s">
        <v>4004</v>
      </c>
      <c r="F479" s="193" t="s">
        <v>4005</v>
      </c>
      <c r="G479" s="194" t="s">
        <v>198</v>
      </c>
      <c r="H479" s="195">
        <v>1</v>
      </c>
      <c r="I479" s="196"/>
      <c r="J479" s="197">
        <f>ROUND(I479*H479,2)</f>
        <v>0</v>
      </c>
      <c r="K479" s="193" t="s">
        <v>186</v>
      </c>
      <c r="L479" s="39"/>
      <c r="M479" s="198" t="s">
        <v>1</v>
      </c>
      <c r="N479" s="199" t="s">
        <v>41</v>
      </c>
      <c r="O479" s="71"/>
      <c r="P479" s="200">
        <f>O479*H479</f>
        <v>0</v>
      </c>
      <c r="Q479" s="200">
        <v>0</v>
      </c>
      <c r="R479" s="200">
        <f>Q479*H479</f>
        <v>0</v>
      </c>
      <c r="S479" s="200">
        <v>0</v>
      </c>
      <c r="T479" s="201">
        <f>S479*H479</f>
        <v>0</v>
      </c>
      <c r="U479" s="34"/>
      <c r="V479" s="34"/>
      <c r="W479" s="34"/>
      <c r="X479" s="34"/>
      <c r="Y479" s="34"/>
      <c r="Z479" s="34"/>
      <c r="AA479" s="34"/>
      <c r="AB479" s="34"/>
      <c r="AC479" s="34"/>
      <c r="AD479" s="34"/>
      <c r="AE479" s="34"/>
      <c r="AR479" s="202" t="s">
        <v>263</v>
      </c>
      <c r="AT479" s="202" t="s">
        <v>182</v>
      </c>
      <c r="AU479" s="202" t="s">
        <v>85</v>
      </c>
      <c r="AY479" s="17" t="s">
        <v>179</v>
      </c>
      <c r="BE479" s="203">
        <f>IF(N479="základní",J479,0)</f>
        <v>0</v>
      </c>
      <c r="BF479" s="203">
        <f>IF(N479="snížená",J479,0)</f>
        <v>0</v>
      </c>
      <c r="BG479" s="203">
        <f>IF(N479="zákl. přenesená",J479,0)</f>
        <v>0</v>
      </c>
      <c r="BH479" s="203">
        <f>IF(N479="sníž. přenesená",J479,0)</f>
        <v>0</v>
      </c>
      <c r="BI479" s="203">
        <f>IF(N479="nulová",J479,0)</f>
        <v>0</v>
      </c>
      <c r="BJ479" s="17" t="s">
        <v>83</v>
      </c>
      <c r="BK479" s="203">
        <f>ROUND(I479*H479,2)</f>
        <v>0</v>
      </c>
      <c r="BL479" s="17" t="s">
        <v>263</v>
      </c>
      <c r="BM479" s="202" t="s">
        <v>4286</v>
      </c>
    </row>
    <row r="480" spans="1:65" s="2" customFormat="1" ht="16.5" customHeight="1">
      <c r="A480" s="34"/>
      <c r="B480" s="35"/>
      <c r="C480" s="230" t="s">
        <v>2024</v>
      </c>
      <c r="D480" s="230" t="s">
        <v>434</v>
      </c>
      <c r="E480" s="231" t="s">
        <v>4287</v>
      </c>
      <c r="F480" s="232" t="s">
        <v>4288</v>
      </c>
      <c r="G480" s="233" t="s">
        <v>3393</v>
      </c>
      <c r="H480" s="234">
        <v>4</v>
      </c>
      <c r="I480" s="235"/>
      <c r="J480" s="236">
        <f>ROUND(I480*H480,2)</f>
        <v>0</v>
      </c>
      <c r="K480" s="232" t="s">
        <v>1</v>
      </c>
      <c r="L480" s="237"/>
      <c r="M480" s="238" t="s">
        <v>1</v>
      </c>
      <c r="N480" s="239" t="s">
        <v>41</v>
      </c>
      <c r="O480" s="71"/>
      <c r="P480" s="200">
        <f>O480*H480</f>
        <v>0</v>
      </c>
      <c r="Q480" s="200">
        <v>0</v>
      </c>
      <c r="R480" s="200">
        <f>Q480*H480</f>
        <v>0</v>
      </c>
      <c r="S480" s="200">
        <v>0</v>
      </c>
      <c r="T480" s="201">
        <f>S480*H480</f>
        <v>0</v>
      </c>
      <c r="U480" s="34"/>
      <c r="V480" s="34"/>
      <c r="W480" s="34"/>
      <c r="X480" s="34"/>
      <c r="Y480" s="34"/>
      <c r="Z480" s="34"/>
      <c r="AA480" s="34"/>
      <c r="AB480" s="34"/>
      <c r="AC480" s="34"/>
      <c r="AD480" s="34"/>
      <c r="AE480" s="34"/>
      <c r="AR480" s="202" t="s">
        <v>1492</v>
      </c>
      <c r="AT480" s="202" t="s">
        <v>434</v>
      </c>
      <c r="AU480" s="202" t="s">
        <v>85</v>
      </c>
      <c r="AY480" s="17" t="s">
        <v>179</v>
      </c>
      <c r="BE480" s="203">
        <f>IF(N480="základní",J480,0)</f>
        <v>0</v>
      </c>
      <c r="BF480" s="203">
        <f>IF(N480="snížená",J480,0)</f>
        <v>0</v>
      </c>
      <c r="BG480" s="203">
        <f>IF(N480="zákl. přenesená",J480,0)</f>
        <v>0</v>
      </c>
      <c r="BH480" s="203">
        <f>IF(N480="sníž. přenesená",J480,0)</f>
        <v>0</v>
      </c>
      <c r="BI480" s="203">
        <f>IF(N480="nulová",J480,0)</f>
        <v>0</v>
      </c>
      <c r="BJ480" s="17" t="s">
        <v>83</v>
      </c>
      <c r="BK480" s="203">
        <f>ROUND(I480*H480,2)</f>
        <v>0</v>
      </c>
      <c r="BL480" s="17" t="s">
        <v>1492</v>
      </c>
      <c r="BM480" s="202" t="s">
        <v>4289</v>
      </c>
    </row>
    <row r="481" spans="1:65" s="14" customFormat="1" ht="11.25">
      <c r="B481" s="219"/>
      <c r="C481" s="220"/>
      <c r="D481" s="204" t="s">
        <v>191</v>
      </c>
      <c r="E481" s="221" t="s">
        <v>1</v>
      </c>
      <c r="F481" s="222" t="s">
        <v>4290</v>
      </c>
      <c r="G481" s="220"/>
      <c r="H481" s="223">
        <v>2</v>
      </c>
      <c r="I481" s="224"/>
      <c r="J481" s="220"/>
      <c r="K481" s="220"/>
      <c r="L481" s="225"/>
      <c r="M481" s="226"/>
      <c r="N481" s="227"/>
      <c r="O481" s="227"/>
      <c r="P481" s="227"/>
      <c r="Q481" s="227"/>
      <c r="R481" s="227"/>
      <c r="S481" s="227"/>
      <c r="T481" s="228"/>
      <c r="AT481" s="229" t="s">
        <v>191</v>
      </c>
      <c r="AU481" s="229" t="s">
        <v>85</v>
      </c>
      <c r="AV481" s="14" t="s">
        <v>85</v>
      </c>
      <c r="AW481" s="14" t="s">
        <v>32</v>
      </c>
      <c r="AX481" s="14" t="s">
        <v>76</v>
      </c>
      <c r="AY481" s="229" t="s">
        <v>179</v>
      </c>
    </row>
    <row r="482" spans="1:65" s="14" customFormat="1" ht="11.25">
      <c r="B482" s="219"/>
      <c r="C482" s="220"/>
      <c r="D482" s="204" t="s">
        <v>191</v>
      </c>
      <c r="E482" s="221" t="s">
        <v>1</v>
      </c>
      <c r="F482" s="222" t="s">
        <v>4291</v>
      </c>
      <c r="G482" s="220"/>
      <c r="H482" s="223">
        <v>2</v>
      </c>
      <c r="I482" s="224"/>
      <c r="J482" s="220"/>
      <c r="K482" s="220"/>
      <c r="L482" s="225"/>
      <c r="M482" s="226"/>
      <c r="N482" s="227"/>
      <c r="O482" s="227"/>
      <c r="P482" s="227"/>
      <c r="Q482" s="227"/>
      <c r="R482" s="227"/>
      <c r="S482" s="227"/>
      <c r="T482" s="228"/>
      <c r="AT482" s="229" t="s">
        <v>191</v>
      </c>
      <c r="AU482" s="229" t="s">
        <v>85</v>
      </c>
      <c r="AV482" s="14" t="s">
        <v>85</v>
      </c>
      <c r="AW482" s="14" t="s">
        <v>32</v>
      </c>
      <c r="AX482" s="14" t="s">
        <v>76</v>
      </c>
      <c r="AY482" s="229" t="s">
        <v>179</v>
      </c>
    </row>
    <row r="483" spans="1:65" s="2" customFormat="1" ht="16.5" customHeight="1">
      <c r="A483" s="34"/>
      <c r="B483" s="35"/>
      <c r="C483" s="191" t="s">
        <v>2030</v>
      </c>
      <c r="D483" s="191" t="s">
        <v>182</v>
      </c>
      <c r="E483" s="192" t="s">
        <v>3898</v>
      </c>
      <c r="F483" s="193" t="s">
        <v>3899</v>
      </c>
      <c r="G483" s="194" t="s">
        <v>198</v>
      </c>
      <c r="H483" s="195">
        <v>4</v>
      </c>
      <c r="I483" s="196"/>
      <c r="J483" s="197">
        <f>ROUND(I483*H483,2)</f>
        <v>0</v>
      </c>
      <c r="K483" s="193" t="s">
        <v>186</v>
      </c>
      <c r="L483" s="39"/>
      <c r="M483" s="198" t="s">
        <v>1</v>
      </c>
      <c r="N483" s="199" t="s">
        <v>41</v>
      </c>
      <c r="O483" s="71"/>
      <c r="P483" s="200">
        <f>O483*H483</f>
        <v>0</v>
      </c>
      <c r="Q483" s="200">
        <v>0</v>
      </c>
      <c r="R483" s="200">
        <f>Q483*H483</f>
        <v>0</v>
      </c>
      <c r="S483" s="200">
        <v>0</v>
      </c>
      <c r="T483" s="201">
        <f>S483*H483</f>
        <v>0</v>
      </c>
      <c r="U483" s="34"/>
      <c r="V483" s="34"/>
      <c r="W483" s="34"/>
      <c r="X483" s="34"/>
      <c r="Y483" s="34"/>
      <c r="Z483" s="34"/>
      <c r="AA483" s="34"/>
      <c r="AB483" s="34"/>
      <c r="AC483" s="34"/>
      <c r="AD483" s="34"/>
      <c r="AE483" s="34"/>
      <c r="AR483" s="202" t="s">
        <v>263</v>
      </c>
      <c r="AT483" s="202" t="s">
        <v>182</v>
      </c>
      <c r="AU483" s="202" t="s">
        <v>85</v>
      </c>
      <c r="AY483" s="17" t="s">
        <v>179</v>
      </c>
      <c r="BE483" s="203">
        <f>IF(N483="základní",J483,0)</f>
        <v>0</v>
      </c>
      <c r="BF483" s="203">
        <f>IF(N483="snížená",J483,0)</f>
        <v>0</v>
      </c>
      <c r="BG483" s="203">
        <f>IF(N483="zákl. přenesená",J483,0)</f>
        <v>0</v>
      </c>
      <c r="BH483" s="203">
        <f>IF(N483="sníž. přenesená",J483,0)</f>
        <v>0</v>
      </c>
      <c r="BI483" s="203">
        <f>IF(N483="nulová",J483,0)</f>
        <v>0</v>
      </c>
      <c r="BJ483" s="17" t="s">
        <v>83</v>
      </c>
      <c r="BK483" s="203">
        <f>ROUND(I483*H483,2)</f>
        <v>0</v>
      </c>
      <c r="BL483" s="17" t="s">
        <v>263</v>
      </c>
      <c r="BM483" s="202" t="s">
        <v>4292</v>
      </c>
    </row>
    <row r="484" spans="1:65" s="2" customFormat="1" ht="33" customHeight="1">
      <c r="A484" s="34"/>
      <c r="B484" s="35"/>
      <c r="C484" s="230" t="s">
        <v>2036</v>
      </c>
      <c r="D484" s="230" t="s">
        <v>434</v>
      </c>
      <c r="E484" s="231" t="s">
        <v>4293</v>
      </c>
      <c r="F484" s="232" t="s">
        <v>4294</v>
      </c>
      <c r="G484" s="233" t="s">
        <v>3393</v>
      </c>
      <c r="H484" s="234">
        <v>4</v>
      </c>
      <c r="I484" s="235"/>
      <c r="J484" s="236">
        <f>ROUND(I484*H484,2)</f>
        <v>0</v>
      </c>
      <c r="K484" s="232" t="s">
        <v>1</v>
      </c>
      <c r="L484" s="237"/>
      <c r="M484" s="238" t="s">
        <v>1</v>
      </c>
      <c r="N484" s="239" t="s">
        <v>41</v>
      </c>
      <c r="O484" s="71"/>
      <c r="P484" s="200">
        <f>O484*H484</f>
        <v>0</v>
      </c>
      <c r="Q484" s="200">
        <v>0</v>
      </c>
      <c r="R484" s="200">
        <f>Q484*H484</f>
        <v>0</v>
      </c>
      <c r="S484" s="200">
        <v>0</v>
      </c>
      <c r="T484" s="201">
        <f>S484*H484</f>
        <v>0</v>
      </c>
      <c r="U484" s="34"/>
      <c r="V484" s="34"/>
      <c r="W484" s="34"/>
      <c r="X484" s="34"/>
      <c r="Y484" s="34"/>
      <c r="Z484" s="34"/>
      <c r="AA484" s="34"/>
      <c r="AB484" s="34"/>
      <c r="AC484" s="34"/>
      <c r="AD484" s="34"/>
      <c r="AE484" s="34"/>
      <c r="AR484" s="202" t="s">
        <v>1492</v>
      </c>
      <c r="AT484" s="202" t="s">
        <v>434</v>
      </c>
      <c r="AU484" s="202" t="s">
        <v>85</v>
      </c>
      <c r="AY484" s="17" t="s">
        <v>179</v>
      </c>
      <c r="BE484" s="203">
        <f>IF(N484="základní",J484,0)</f>
        <v>0</v>
      </c>
      <c r="BF484" s="203">
        <f>IF(N484="snížená",J484,0)</f>
        <v>0</v>
      </c>
      <c r="BG484" s="203">
        <f>IF(N484="zákl. přenesená",J484,0)</f>
        <v>0</v>
      </c>
      <c r="BH484" s="203">
        <f>IF(N484="sníž. přenesená",J484,0)</f>
        <v>0</v>
      </c>
      <c r="BI484" s="203">
        <f>IF(N484="nulová",J484,0)</f>
        <v>0</v>
      </c>
      <c r="BJ484" s="17" t="s">
        <v>83</v>
      </c>
      <c r="BK484" s="203">
        <f>ROUND(I484*H484,2)</f>
        <v>0</v>
      </c>
      <c r="BL484" s="17" t="s">
        <v>1492</v>
      </c>
      <c r="BM484" s="202" t="s">
        <v>4295</v>
      </c>
    </row>
    <row r="485" spans="1:65" s="14" customFormat="1" ht="11.25">
      <c r="B485" s="219"/>
      <c r="C485" s="220"/>
      <c r="D485" s="204" t="s">
        <v>191</v>
      </c>
      <c r="E485" s="221" t="s">
        <v>1</v>
      </c>
      <c r="F485" s="222" t="s">
        <v>4296</v>
      </c>
      <c r="G485" s="220"/>
      <c r="H485" s="223">
        <v>4</v>
      </c>
      <c r="I485" s="224"/>
      <c r="J485" s="220"/>
      <c r="K485" s="220"/>
      <c r="L485" s="225"/>
      <c r="M485" s="226"/>
      <c r="N485" s="227"/>
      <c r="O485" s="227"/>
      <c r="P485" s="227"/>
      <c r="Q485" s="227"/>
      <c r="R485" s="227"/>
      <c r="S485" s="227"/>
      <c r="T485" s="228"/>
      <c r="AT485" s="229" t="s">
        <v>191</v>
      </c>
      <c r="AU485" s="229" t="s">
        <v>85</v>
      </c>
      <c r="AV485" s="14" t="s">
        <v>85</v>
      </c>
      <c r="AW485" s="14" t="s">
        <v>32</v>
      </c>
      <c r="AX485" s="14" t="s">
        <v>76</v>
      </c>
      <c r="AY485" s="229" t="s">
        <v>179</v>
      </c>
    </row>
    <row r="486" spans="1:65" s="2" customFormat="1" ht="16.5" customHeight="1">
      <c r="A486" s="34"/>
      <c r="B486" s="35"/>
      <c r="C486" s="191" t="s">
        <v>2047</v>
      </c>
      <c r="D486" s="191" t="s">
        <v>182</v>
      </c>
      <c r="E486" s="192" t="s">
        <v>4088</v>
      </c>
      <c r="F486" s="193" t="s">
        <v>4089</v>
      </c>
      <c r="G486" s="194" t="s">
        <v>198</v>
      </c>
      <c r="H486" s="195">
        <v>4</v>
      </c>
      <c r="I486" s="196"/>
      <c r="J486" s="197">
        <f>ROUND(I486*H486,2)</f>
        <v>0</v>
      </c>
      <c r="K486" s="193" t="s">
        <v>186</v>
      </c>
      <c r="L486" s="39"/>
      <c r="M486" s="198" t="s">
        <v>1</v>
      </c>
      <c r="N486" s="199" t="s">
        <v>41</v>
      </c>
      <c r="O486" s="71"/>
      <c r="P486" s="200">
        <f>O486*H486</f>
        <v>0</v>
      </c>
      <c r="Q486" s="200">
        <v>0</v>
      </c>
      <c r="R486" s="200">
        <f>Q486*H486</f>
        <v>0</v>
      </c>
      <c r="S486" s="200">
        <v>0</v>
      </c>
      <c r="T486" s="201">
        <f>S486*H486</f>
        <v>0</v>
      </c>
      <c r="U486" s="34"/>
      <c r="V486" s="34"/>
      <c r="W486" s="34"/>
      <c r="X486" s="34"/>
      <c r="Y486" s="34"/>
      <c r="Z486" s="34"/>
      <c r="AA486" s="34"/>
      <c r="AB486" s="34"/>
      <c r="AC486" s="34"/>
      <c r="AD486" s="34"/>
      <c r="AE486" s="34"/>
      <c r="AR486" s="202" t="s">
        <v>263</v>
      </c>
      <c r="AT486" s="202" t="s">
        <v>182</v>
      </c>
      <c r="AU486" s="202" t="s">
        <v>85</v>
      </c>
      <c r="AY486" s="17" t="s">
        <v>179</v>
      </c>
      <c r="BE486" s="203">
        <f>IF(N486="základní",J486,0)</f>
        <v>0</v>
      </c>
      <c r="BF486" s="203">
        <f>IF(N486="snížená",J486,0)</f>
        <v>0</v>
      </c>
      <c r="BG486" s="203">
        <f>IF(N486="zákl. přenesená",J486,0)</f>
        <v>0</v>
      </c>
      <c r="BH486" s="203">
        <f>IF(N486="sníž. přenesená",J486,0)</f>
        <v>0</v>
      </c>
      <c r="BI486" s="203">
        <f>IF(N486="nulová",J486,0)</f>
        <v>0</v>
      </c>
      <c r="BJ486" s="17" t="s">
        <v>83</v>
      </c>
      <c r="BK486" s="203">
        <f>ROUND(I486*H486,2)</f>
        <v>0</v>
      </c>
      <c r="BL486" s="17" t="s">
        <v>263</v>
      </c>
      <c r="BM486" s="202" t="s">
        <v>4297</v>
      </c>
    </row>
    <row r="487" spans="1:65" s="2" customFormat="1" ht="16.5" customHeight="1">
      <c r="A487" s="34"/>
      <c r="B487" s="35"/>
      <c r="C487" s="230" t="s">
        <v>2054</v>
      </c>
      <c r="D487" s="230" t="s">
        <v>434</v>
      </c>
      <c r="E487" s="231" t="s">
        <v>4079</v>
      </c>
      <c r="F487" s="232" t="s">
        <v>4080</v>
      </c>
      <c r="G487" s="233" t="s">
        <v>3393</v>
      </c>
      <c r="H487" s="234">
        <v>8</v>
      </c>
      <c r="I487" s="235"/>
      <c r="J487" s="236">
        <f>ROUND(I487*H487,2)</f>
        <v>0</v>
      </c>
      <c r="K487" s="232" t="s">
        <v>1</v>
      </c>
      <c r="L487" s="237"/>
      <c r="M487" s="238" t="s">
        <v>1</v>
      </c>
      <c r="N487" s="239" t="s">
        <v>41</v>
      </c>
      <c r="O487" s="71"/>
      <c r="P487" s="200">
        <f>O487*H487</f>
        <v>0</v>
      </c>
      <c r="Q487" s="200">
        <v>0</v>
      </c>
      <c r="R487" s="200">
        <f>Q487*H487</f>
        <v>0</v>
      </c>
      <c r="S487" s="200">
        <v>0</v>
      </c>
      <c r="T487" s="201">
        <f>S487*H487</f>
        <v>0</v>
      </c>
      <c r="U487" s="34"/>
      <c r="V487" s="34"/>
      <c r="W487" s="34"/>
      <c r="X487" s="34"/>
      <c r="Y487" s="34"/>
      <c r="Z487" s="34"/>
      <c r="AA487" s="34"/>
      <c r="AB487" s="34"/>
      <c r="AC487" s="34"/>
      <c r="AD487" s="34"/>
      <c r="AE487" s="34"/>
      <c r="AR487" s="202" t="s">
        <v>1492</v>
      </c>
      <c r="AT487" s="202" t="s">
        <v>434</v>
      </c>
      <c r="AU487" s="202" t="s">
        <v>85</v>
      </c>
      <c r="AY487" s="17" t="s">
        <v>179</v>
      </c>
      <c r="BE487" s="203">
        <f>IF(N487="základní",J487,0)</f>
        <v>0</v>
      </c>
      <c r="BF487" s="203">
        <f>IF(N487="snížená",J487,0)</f>
        <v>0</v>
      </c>
      <c r="BG487" s="203">
        <f>IF(N487="zákl. přenesená",J487,0)</f>
        <v>0</v>
      </c>
      <c r="BH487" s="203">
        <f>IF(N487="sníž. přenesená",J487,0)</f>
        <v>0</v>
      </c>
      <c r="BI487" s="203">
        <f>IF(N487="nulová",J487,0)</f>
        <v>0</v>
      </c>
      <c r="BJ487" s="17" t="s">
        <v>83</v>
      </c>
      <c r="BK487" s="203">
        <f>ROUND(I487*H487,2)</f>
        <v>0</v>
      </c>
      <c r="BL487" s="17" t="s">
        <v>1492</v>
      </c>
      <c r="BM487" s="202" t="s">
        <v>4298</v>
      </c>
    </row>
    <row r="488" spans="1:65" s="14" customFormat="1" ht="11.25">
      <c r="B488" s="219"/>
      <c r="C488" s="220"/>
      <c r="D488" s="204" t="s">
        <v>191</v>
      </c>
      <c r="E488" s="221" t="s">
        <v>1</v>
      </c>
      <c r="F488" s="222" t="s">
        <v>4299</v>
      </c>
      <c r="G488" s="220"/>
      <c r="H488" s="223">
        <v>8</v>
      </c>
      <c r="I488" s="224"/>
      <c r="J488" s="220"/>
      <c r="K488" s="220"/>
      <c r="L488" s="225"/>
      <c r="M488" s="226"/>
      <c r="N488" s="227"/>
      <c r="O488" s="227"/>
      <c r="P488" s="227"/>
      <c r="Q488" s="227"/>
      <c r="R488" s="227"/>
      <c r="S488" s="227"/>
      <c r="T488" s="228"/>
      <c r="AT488" s="229" t="s">
        <v>191</v>
      </c>
      <c r="AU488" s="229" t="s">
        <v>85</v>
      </c>
      <c r="AV488" s="14" t="s">
        <v>85</v>
      </c>
      <c r="AW488" s="14" t="s">
        <v>32</v>
      </c>
      <c r="AX488" s="14" t="s">
        <v>76</v>
      </c>
      <c r="AY488" s="229" t="s">
        <v>179</v>
      </c>
    </row>
    <row r="489" spans="1:65" s="2" customFormat="1" ht="24">
      <c r="A489" s="34"/>
      <c r="B489" s="35"/>
      <c r="C489" s="230" t="s">
        <v>2058</v>
      </c>
      <c r="D489" s="230" t="s">
        <v>434</v>
      </c>
      <c r="E489" s="231" t="s">
        <v>4300</v>
      </c>
      <c r="F489" s="232" t="s">
        <v>4301</v>
      </c>
      <c r="G489" s="233" t="s">
        <v>3393</v>
      </c>
      <c r="H489" s="234">
        <v>4</v>
      </c>
      <c r="I489" s="235"/>
      <c r="J489" s="236">
        <f>ROUND(I489*H489,2)</f>
        <v>0</v>
      </c>
      <c r="K489" s="232" t="s">
        <v>1</v>
      </c>
      <c r="L489" s="237"/>
      <c r="M489" s="238" t="s">
        <v>1</v>
      </c>
      <c r="N489" s="239" t="s">
        <v>41</v>
      </c>
      <c r="O489" s="71"/>
      <c r="P489" s="200">
        <f>O489*H489</f>
        <v>0</v>
      </c>
      <c r="Q489" s="200">
        <v>0</v>
      </c>
      <c r="R489" s="200">
        <f>Q489*H489</f>
        <v>0</v>
      </c>
      <c r="S489" s="200">
        <v>0</v>
      </c>
      <c r="T489" s="201">
        <f>S489*H489</f>
        <v>0</v>
      </c>
      <c r="U489" s="34"/>
      <c r="V489" s="34"/>
      <c r="W489" s="34"/>
      <c r="X489" s="34"/>
      <c r="Y489" s="34"/>
      <c r="Z489" s="34"/>
      <c r="AA489" s="34"/>
      <c r="AB489" s="34"/>
      <c r="AC489" s="34"/>
      <c r="AD489" s="34"/>
      <c r="AE489" s="34"/>
      <c r="AR489" s="202" t="s">
        <v>1492</v>
      </c>
      <c r="AT489" s="202" t="s">
        <v>434</v>
      </c>
      <c r="AU489" s="202" t="s">
        <v>85</v>
      </c>
      <c r="AY489" s="17" t="s">
        <v>179</v>
      </c>
      <c r="BE489" s="203">
        <f>IF(N489="základní",J489,0)</f>
        <v>0</v>
      </c>
      <c r="BF489" s="203">
        <f>IF(N489="snížená",J489,0)</f>
        <v>0</v>
      </c>
      <c r="BG489" s="203">
        <f>IF(N489="zákl. přenesená",J489,0)</f>
        <v>0</v>
      </c>
      <c r="BH489" s="203">
        <f>IF(N489="sníž. přenesená",J489,0)</f>
        <v>0</v>
      </c>
      <c r="BI489" s="203">
        <f>IF(N489="nulová",J489,0)</f>
        <v>0</v>
      </c>
      <c r="BJ489" s="17" t="s">
        <v>83</v>
      </c>
      <c r="BK489" s="203">
        <f>ROUND(I489*H489,2)</f>
        <v>0</v>
      </c>
      <c r="BL489" s="17" t="s">
        <v>1492</v>
      </c>
      <c r="BM489" s="202" t="s">
        <v>4302</v>
      </c>
    </row>
    <row r="490" spans="1:65" s="14" customFormat="1" ht="11.25">
      <c r="B490" s="219"/>
      <c r="C490" s="220"/>
      <c r="D490" s="204" t="s">
        <v>191</v>
      </c>
      <c r="E490" s="221" t="s">
        <v>1</v>
      </c>
      <c r="F490" s="222" t="s">
        <v>4296</v>
      </c>
      <c r="G490" s="220"/>
      <c r="H490" s="223">
        <v>4</v>
      </c>
      <c r="I490" s="224"/>
      <c r="J490" s="220"/>
      <c r="K490" s="220"/>
      <c r="L490" s="225"/>
      <c r="M490" s="226"/>
      <c r="N490" s="227"/>
      <c r="O490" s="227"/>
      <c r="P490" s="227"/>
      <c r="Q490" s="227"/>
      <c r="R490" s="227"/>
      <c r="S490" s="227"/>
      <c r="T490" s="228"/>
      <c r="AT490" s="229" t="s">
        <v>191</v>
      </c>
      <c r="AU490" s="229" t="s">
        <v>85</v>
      </c>
      <c r="AV490" s="14" t="s">
        <v>85</v>
      </c>
      <c r="AW490" s="14" t="s">
        <v>32</v>
      </c>
      <c r="AX490" s="14" t="s">
        <v>76</v>
      </c>
      <c r="AY490" s="229" t="s">
        <v>179</v>
      </c>
    </row>
    <row r="491" spans="1:65" s="2" customFormat="1" ht="21.75" customHeight="1">
      <c r="A491" s="34"/>
      <c r="B491" s="35"/>
      <c r="C491" s="191" t="s">
        <v>2063</v>
      </c>
      <c r="D491" s="191" t="s">
        <v>182</v>
      </c>
      <c r="E491" s="192" t="s">
        <v>4303</v>
      </c>
      <c r="F491" s="193" t="s">
        <v>4304</v>
      </c>
      <c r="G491" s="194" t="s">
        <v>198</v>
      </c>
      <c r="H491" s="195">
        <v>4</v>
      </c>
      <c r="I491" s="196"/>
      <c r="J491" s="197">
        <f>ROUND(I491*H491,2)</f>
        <v>0</v>
      </c>
      <c r="K491" s="193" t="s">
        <v>186</v>
      </c>
      <c r="L491" s="39"/>
      <c r="M491" s="198" t="s">
        <v>1</v>
      </c>
      <c r="N491" s="199" t="s">
        <v>41</v>
      </c>
      <c r="O491" s="71"/>
      <c r="P491" s="200">
        <f>O491*H491</f>
        <v>0</v>
      </c>
      <c r="Q491" s="200">
        <v>0</v>
      </c>
      <c r="R491" s="200">
        <f>Q491*H491</f>
        <v>0</v>
      </c>
      <c r="S491" s="200">
        <v>0</v>
      </c>
      <c r="T491" s="201">
        <f>S491*H491</f>
        <v>0</v>
      </c>
      <c r="U491" s="34"/>
      <c r="V491" s="34"/>
      <c r="W491" s="34"/>
      <c r="X491" s="34"/>
      <c r="Y491" s="34"/>
      <c r="Z491" s="34"/>
      <c r="AA491" s="34"/>
      <c r="AB491" s="34"/>
      <c r="AC491" s="34"/>
      <c r="AD491" s="34"/>
      <c r="AE491" s="34"/>
      <c r="AR491" s="202" t="s">
        <v>263</v>
      </c>
      <c r="AT491" s="202" t="s">
        <v>182</v>
      </c>
      <c r="AU491" s="202" t="s">
        <v>85</v>
      </c>
      <c r="AY491" s="17" t="s">
        <v>179</v>
      </c>
      <c r="BE491" s="203">
        <f>IF(N491="základní",J491,0)</f>
        <v>0</v>
      </c>
      <c r="BF491" s="203">
        <f>IF(N491="snížená",J491,0)</f>
        <v>0</v>
      </c>
      <c r="BG491" s="203">
        <f>IF(N491="zákl. přenesená",J491,0)</f>
        <v>0</v>
      </c>
      <c r="BH491" s="203">
        <f>IF(N491="sníž. přenesená",J491,0)</f>
        <v>0</v>
      </c>
      <c r="BI491" s="203">
        <f>IF(N491="nulová",J491,0)</f>
        <v>0</v>
      </c>
      <c r="BJ491" s="17" t="s">
        <v>83</v>
      </c>
      <c r="BK491" s="203">
        <f>ROUND(I491*H491,2)</f>
        <v>0</v>
      </c>
      <c r="BL491" s="17" t="s">
        <v>263</v>
      </c>
      <c r="BM491" s="202" t="s">
        <v>4305</v>
      </c>
    </row>
    <row r="492" spans="1:65" s="2" customFormat="1" ht="16.5" customHeight="1">
      <c r="A492" s="34"/>
      <c r="B492" s="35"/>
      <c r="C492" s="230" t="s">
        <v>2067</v>
      </c>
      <c r="D492" s="230" t="s">
        <v>434</v>
      </c>
      <c r="E492" s="231" t="s">
        <v>4306</v>
      </c>
      <c r="F492" s="232" t="s">
        <v>4307</v>
      </c>
      <c r="G492" s="233" t="s">
        <v>3393</v>
      </c>
      <c r="H492" s="234">
        <v>2</v>
      </c>
      <c r="I492" s="235"/>
      <c r="J492" s="236">
        <f>ROUND(I492*H492,2)</f>
        <v>0</v>
      </c>
      <c r="K492" s="232" t="s">
        <v>1</v>
      </c>
      <c r="L492" s="237"/>
      <c r="M492" s="238" t="s">
        <v>1</v>
      </c>
      <c r="N492" s="239" t="s">
        <v>41</v>
      </c>
      <c r="O492" s="71"/>
      <c r="P492" s="200">
        <f>O492*H492</f>
        <v>0</v>
      </c>
      <c r="Q492" s="200">
        <v>0</v>
      </c>
      <c r="R492" s="200">
        <f>Q492*H492</f>
        <v>0</v>
      </c>
      <c r="S492" s="200">
        <v>0</v>
      </c>
      <c r="T492" s="201">
        <f>S492*H492</f>
        <v>0</v>
      </c>
      <c r="U492" s="34"/>
      <c r="V492" s="34"/>
      <c r="W492" s="34"/>
      <c r="X492" s="34"/>
      <c r="Y492" s="34"/>
      <c r="Z492" s="34"/>
      <c r="AA492" s="34"/>
      <c r="AB492" s="34"/>
      <c r="AC492" s="34"/>
      <c r="AD492" s="34"/>
      <c r="AE492" s="34"/>
      <c r="AR492" s="202" t="s">
        <v>1492</v>
      </c>
      <c r="AT492" s="202" t="s">
        <v>434</v>
      </c>
      <c r="AU492" s="202" t="s">
        <v>85</v>
      </c>
      <c r="AY492" s="17" t="s">
        <v>179</v>
      </c>
      <c r="BE492" s="203">
        <f>IF(N492="základní",J492,0)</f>
        <v>0</v>
      </c>
      <c r="BF492" s="203">
        <f>IF(N492="snížená",J492,0)</f>
        <v>0</v>
      </c>
      <c r="BG492" s="203">
        <f>IF(N492="zákl. přenesená",J492,0)</f>
        <v>0</v>
      </c>
      <c r="BH492" s="203">
        <f>IF(N492="sníž. přenesená",J492,0)</f>
        <v>0</v>
      </c>
      <c r="BI492" s="203">
        <f>IF(N492="nulová",J492,0)</f>
        <v>0</v>
      </c>
      <c r="BJ492" s="17" t="s">
        <v>83</v>
      </c>
      <c r="BK492" s="203">
        <f>ROUND(I492*H492,2)</f>
        <v>0</v>
      </c>
      <c r="BL492" s="17" t="s">
        <v>1492</v>
      </c>
      <c r="BM492" s="202" t="s">
        <v>4308</v>
      </c>
    </row>
    <row r="493" spans="1:65" s="14" customFormat="1" ht="11.25">
      <c r="B493" s="219"/>
      <c r="C493" s="220"/>
      <c r="D493" s="204" t="s">
        <v>191</v>
      </c>
      <c r="E493" s="221" t="s">
        <v>1</v>
      </c>
      <c r="F493" s="222" t="s">
        <v>4309</v>
      </c>
      <c r="G493" s="220"/>
      <c r="H493" s="223">
        <v>1</v>
      </c>
      <c r="I493" s="224"/>
      <c r="J493" s="220"/>
      <c r="K493" s="220"/>
      <c r="L493" s="225"/>
      <c r="M493" s="226"/>
      <c r="N493" s="227"/>
      <c r="O493" s="227"/>
      <c r="P493" s="227"/>
      <c r="Q493" s="227"/>
      <c r="R493" s="227"/>
      <c r="S493" s="227"/>
      <c r="T493" s="228"/>
      <c r="AT493" s="229" t="s">
        <v>191</v>
      </c>
      <c r="AU493" s="229" t="s">
        <v>85</v>
      </c>
      <c r="AV493" s="14" t="s">
        <v>85</v>
      </c>
      <c r="AW493" s="14" t="s">
        <v>32</v>
      </c>
      <c r="AX493" s="14" t="s">
        <v>76</v>
      </c>
      <c r="AY493" s="229" t="s">
        <v>179</v>
      </c>
    </row>
    <row r="494" spans="1:65" s="14" customFormat="1" ht="11.25">
      <c r="B494" s="219"/>
      <c r="C494" s="220"/>
      <c r="D494" s="204" t="s">
        <v>191</v>
      </c>
      <c r="E494" s="221" t="s">
        <v>1</v>
      </c>
      <c r="F494" s="222" t="s">
        <v>4310</v>
      </c>
      <c r="G494" s="220"/>
      <c r="H494" s="223">
        <v>1</v>
      </c>
      <c r="I494" s="224"/>
      <c r="J494" s="220"/>
      <c r="K494" s="220"/>
      <c r="L494" s="225"/>
      <c r="M494" s="226"/>
      <c r="N494" s="227"/>
      <c r="O494" s="227"/>
      <c r="P494" s="227"/>
      <c r="Q494" s="227"/>
      <c r="R494" s="227"/>
      <c r="S494" s="227"/>
      <c r="T494" s="228"/>
      <c r="AT494" s="229" t="s">
        <v>191</v>
      </c>
      <c r="AU494" s="229" t="s">
        <v>85</v>
      </c>
      <c r="AV494" s="14" t="s">
        <v>85</v>
      </c>
      <c r="AW494" s="14" t="s">
        <v>32</v>
      </c>
      <c r="AX494" s="14" t="s">
        <v>76</v>
      </c>
      <c r="AY494" s="229" t="s">
        <v>179</v>
      </c>
    </row>
    <row r="495" spans="1:65" s="2" customFormat="1" ht="16.5" customHeight="1">
      <c r="A495" s="34"/>
      <c r="B495" s="35"/>
      <c r="C495" s="230" t="s">
        <v>2073</v>
      </c>
      <c r="D495" s="230" t="s">
        <v>434</v>
      </c>
      <c r="E495" s="231" t="s">
        <v>4311</v>
      </c>
      <c r="F495" s="232" t="s">
        <v>4312</v>
      </c>
      <c r="G495" s="233" t="s">
        <v>3393</v>
      </c>
      <c r="H495" s="234">
        <v>35</v>
      </c>
      <c r="I495" s="235"/>
      <c r="J495" s="236">
        <f>ROUND(I495*H495,2)</f>
        <v>0</v>
      </c>
      <c r="K495" s="232" t="s">
        <v>1</v>
      </c>
      <c r="L495" s="237"/>
      <c r="M495" s="238" t="s">
        <v>1</v>
      </c>
      <c r="N495" s="239" t="s">
        <v>41</v>
      </c>
      <c r="O495" s="71"/>
      <c r="P495" s="200">
        <f>O495*H495</f>
        <v>0</v>
      </c>
      <c r="Q495" s="200">
        <v>0</v>
      </c>
      <c r="R495" s="200">
        <f>Q495*H495</f>
        <v>0</v>
      </c>
      <c r="S495" s="200">
        <v>0</v>
      </c>
      <c r="T495" s="201">
        <f>S495*H495</f>
        <v>0</v>
      </c>
      <c r="U495" s="34"/>
      <c r="V495" s="34"/>
      <c r="W495" s="34"/>
      <c r="X495" s="34"/>
      <c r="Y495" s="34"/>
      <c r="Z495" s="34"/>
      <c r="AA495" s="34"/>
      <c r="AB495" s="34"/>
      <c r="AC495" s="34"/>
      <c r="AD495" s="34"/>
      <c r="AE495" s="34"/>
      <c r="AR495" s="202" t="s">
        <v>1492</v>
      </c>
      <c r="AT495" s="202" t="s">
        <v>434</v>
      </c>
      <c r="AU495" s="202" t="s">
        <v>85</v>
      </c>
      <c r="AY495" s="17" t="s">
        <v>179</v>
      </c>
      <c r="BE495" s="203">
        <f>IF(N495="základní",J495,0)</f>
        <v>0</v>
      </c>
      <c r="BF495" s="203">
        <f>IF(N495="snížená",J495,0)</f>
        <v>0</v>
      </c>
      <c r="BG495" s="203">
        <f>IF(N495="zákl. přenesená",J495,0)</f>
        <v>0</v>
      </c>
      <c r="BH495" s="203">
        <f>IF(N495="sníž. přenesená",J495,0)</f>
        <v>0</v>
      </c>
      <c r="BI495" s="203">
        <f>IF(N495="nulová",J495,0)</f>
        <v>0</v>
      </c>
      <c r="BJ495" s="17" t="s">
        <v>83</v>
      </c>
      <c r="BK495" s="203">
        <f>ROUND(I495*H495,2)</f>
        <v>0</v>
      </c>
      <c r="BL495" s="17" t="s">
        <v>1492</v>
      </c>
      <c r="BM495" s="202" t="s">
        <v>4313</v>
      </c>
    </row>
    <row r="496" spans="1:65" s="14" customFormat="1" ht="11.25">
      <c r="B496" s="219"/>
      <c r="C496" s="220"/>
      <c r="D496" s="204" t="s">
        <v>191</v>
      </c>
      <c r="E496" s="221" t="s">
        <v>1</v>
      </c>
      <c r="F496" s="222" t="s">
        <v>4314</v>
      </c>
      <c r="G496" s="220"/>
      <c r="H496" s="223">
        <v>21</v>
      </c>
      <c r="I496" s="224"/>
      <c r="J496" s="220"/>
      <c r="K496" s="220"/>
      <c r="L496" s="225"/>
      <c r="M496" s="226"/>
      <c r="N496" s="227"/>
      <c r="O496" s="227"/>
      <c r="P496" s="227"/>
      <c r="Q496" s="227"/>
      <c r="R496" s="227"/>
      <c r="S496" s="227"/>
      <c r="T496" s="228"/>
      <c r="AT496" s="229" t="s">
        <v>191</v>
      </c>
      <c r="AU496" s="229" t="s">
        <v>85</v>
      </c>
      <c r="AV496" s="14" t="s">
        <v>85</v>
      </c>
      <c r="AW496" s="14" t="s">
        <v>32</v>
      </c>
      <c r="AX496" s="14" t="s">
        <v>76</v>
      </c>
      <c r="AY496" s="229" t="s">
        <v>179</v>
      </c>
    </row>
    <row r="497" spans="1:65" s="14" customFormat="1" ht="11.25">
      <c r="B497" s="219"/>
      <c r="C497" s="220"/>
      <c r="D497" s="204" t="s">
        <v>191</v>
      </c>
      <c r="E497" s="221" t="s">
        <v>1</v>
      </c>
      <c r="F497" s="222" t="s">
        <v>4315</v>
      </c>
      <c r="G497" s="220"/>
      <c r="H497" s="223">
        <v>14</v>
      </c>
      <c r="I497" s="224"/>
      <c r="J497" s="220"/>
      <c r="K497" s="220"/>
      <c r="L497" s="225"/>
      <c r="M497" s="226"/>
      <c r="N497" s="227"/>
      <c r="O497" s="227"/>
      <c r="P497" s="227"/>
      <c r="Q497" s="227"/>
      <c r="R497" s="227"/>
      <c r="S497" s="227"/>
      <c r="T497" s="228"/>
      <c r="AT497" s="229" t="s">
        <v>191</v>
      </c>
      <c r="AU497" s="229" t="s">
        <v>85</v>
      </c>
      <c r="AV497" s="14" t="s">
        <v>85</v>
      </c>
      <c r="AW497" s="14" t="s">
        <v>32</v>
      </c>
      <c r="AX497" s="14" t="s">
        <v>76</v>
      </c>
      <c r="AY497" s="229" t="s">
        <v>179</v>
      </c>
    </row>
    <row r="498" spans="1:65" s="2" customFormat="1" ht="16.5" customHeight="1">
      <c r="A498" s="34"/>
      <c r="B498" s="35"/>
      <c r="C498" s="191" t="s">
        <v>2078</v>
      </c>
      <c r="D498" s="191" t="s">
        <v>182</v>
      </c>
      <c r="E498" s="192" t="s">
        <v>4088</v>
      </c>
      <c r="F498" s="193" t="s">
        <v>4089</v>
      </c>
      <c r="G498" s="194" t="s">
        <v>198</v>
      </c>
      <c r="H498" s="195">
        <v>37</v>
      </c>
      <c r="I498" s="196"/>
      <c r="J498" s="197">
        <f>ROUND(I498*H498,2)</f>
        <v>0</v>
      </c>
      <c r="K498" s="193" t="s">
        <v>186</v>
      </c>
      <c r="L498" s="39"/>
      <c r="M498" s="198" t="s">
        <v>1</v>
      </c>
      <c r="N498" s="199" t="s">
        <v>41</v>
      </c>
      <c r="O498" s="71"/>
      <c r="P498" s="200">
        <f>O498*H498</f>
        <v>0</v>
      </c>
      <c r="Q498" s="200">
        <v>0</v>
      </c>
      <c r="R498" s="200">
        <f>Q498*H498</f>
        <v>0</v>
      </c>
      <c r="S498" s="200">
        <v>0</v>
      </c>
      <c r="T498" s="201">
        <f>S498*H498</f>
        <v>0</v>
      </c>
      <c r="U498" s="34"/>
      <c r="V498" s="34"/>
      <c r="W498" s="34"/>
      <c r="X498" s="34"/>
      <c r="Y498" s="34"/>
      <c r="Z498" s="34"/>
      <c r="AA498" s="34"/>
      <c r="AB498" s="34"/>
      <c r="AC498" s="34"/>
      <c r="AD498" s="34"/>
      <c r="AE498" s="34"/>
      <c r="AR498" s="202" t="s">
        <v>263</v>
      </c>
      <c r="AT498" s="202" t="s">
        <v>182</v>
      </c>
      <c r="AU498" s="202" t="s">
        <v>85</v>
      </c>
      <c r="AY498" s="17" t="s">
        <v>179</v>
      </c>
      <c r="BE498" s="203">
        <f>IF(N498="základní",J498,0)</f>
        <v>0</v>
      </c>
      <c r="BF498" s="203">
        <f>IF(N498="snížená",J498,0)</f>
        <v>0</v>
      </c>
      <c r="BG498" s="203">
        <f>IF(N498="zákl. přenesená",J498,0)</f>
        <v>0</v>
      </c>
      <c r="BH498" s="203">
        <f>IF(N498="sníž. přenesená",J498,0)</f>
        <v>0</v>
      </c>
      <c r="BI498" s="203">
        <f>IF(N498="nulová",J498,0)</f>
        <v>0</v>
      </c>
      <c r="BJ498" s="17" t="s">
        <v>83</v>
      </c>
      <c r="BK498" s="203">
        <f>ROUND(I498*H498,2)</f>
        <v>0</v>
      </c>
      <c r="BL498" s="17" t="s">
        <v>263</v>
      </c>
      <c r="BM498" s="202" t="s">
        <v>4316</v>
      </c>
    </row>
    <row r="499" spans="1:65" s="2" customFormat="1" ht="24">
      <c r="A499" s="34"/>
      <c r="B499" s="35"/>
      <c r="C499" s="230" t="s">
        <v>2083</v>
      </c>
      <c r="D499" s="230" t="s">
        <v>434</v>
      </c>
      <c r="E499" s="231" t="s">
        <v>4317</v>
      </c>
      <c r="F499" s="232" t="s">
        <v>4318</v>
      </c>
      <c r="G499" s="233" t="s">
        <v>3393</v>
      </c>
      <c r="H499" s="234">
        <v>2</v>
      </c>
      <c r="I499" s="235"/>
      <c r="J499" s="236">
        <f>ROUND(I499*H499,2)</f>
        <v>0</v>
      </c>
      <c r="K499" s="232" t="s">
        <v>1</v>
      </c>
      <c r="L499" s="237"/>
      <c r="M499" s="238" t="s">
        <v>1</v>
      </c>
      <c r="N499" s="239" t="s">
        <v>41</v>
      </c>
      <c r="O499" s="71"/>
      <c r="P499" s="200">
        <f>O499*H499</f>
        <v>0</v>
      </c>
      <c r="Q499" s="200">
        <v>0</v>
      </c>
      <c r="R499" s="200">
        <f>Q499*H499</f>
        <v>0</v>
      </c>
      <c r="S499" s="200">
        <v>0</v>
      </c>
      <c r="T499" s="201">
        <f>S499*H499</f>
        <v>0</v>
      </c>
      <c r="U499" s="34"/>
      <c r="V499" s="34"/>
      <c r="W499" s="34"/>
      <c r="X499" s="34"/>
      <c r="Y499" s="34"/>
      <c r="Z499" s="34"/>
      <c r="AA499" s="34"/>
      <c r="AB499" s="34"/>
      <c r="AC499" s="34"/>
      <c r="AD499" s="34"/>
      <c r="AE499" s="34"/>
      <c r="AR499" s="202" t="s">
        <v>1492</v>
      </c>
      <c r="AT499" s="202" t="s">
        <v>434</v>
      </c>
      <c r="AU499" s="202" t="s">
        <v>85</v>
      </c>
      <c r="AY499" s="17" t="s">
        <v>179</v>
      </c>
      <c r="BE499" s="203">
        <f>IF(N499="základní",J499,0)</f>
        <v>0</v>
      </c>
      <c r="BF499" s="203">
        <f>IF(N499="snížená",J499,0)</f>
        <v>0</v>
      </c>
      <c r="BG499" s="203">
        <f>IF(N499="zákl. přenesená",J499,0)</f>
        <v>0</v>
      </c>
      <c r="BH499" s="203">
        <f>IF(N499="sníž. přenesená",J499,0)</f>
        <v>0</v>
      </c>
      <c r="BI499" s="203">
        <f>IF(N499="nulová",J499,0)</f>
        <v>0</v>
      </c>
      <c r="BJ499" s="17" t="s">
        <v>83</v>
      </c>
      <c r="BK499" s="203">
        <f>ROUND(I499*H499,2)</f>
        <v>0</v>
      </c>
      <c r="BL499" s="17" t="s">
        <v>1492</v>
      </c>
      <c r="BM499" s="202" t="s">
        <v>4319</v>
      </c>
    </row>
    <row r="500" spans="1:65" s="13" customFormat="1" ht="22.5">
      <c r="B500" s="209"/>
      <c r="C500" s="210"/>
      <c r="D500" s="204" t="s">
        <v>191</v>
      </c>
      <c r="E500" s="211" t="s">
        <v>1</v>
      </c>
      <c r="F500" s="212" t="s">
        <v>4320</v>
      </c>
      <c r="G500" s="210"/>
      <c r="H500" s="211" t="s">
        <v>1</v>
      </c>
      <c r="I500" s="213"/>
      <c r="J500" s="210"/>
      <c r="K500" s="210"/>
      <c r="L500" s="214"/>
      <c r="M500" s="215"/>
      <c r="N500" s="216"/>
      <c r="O500" s="216"/>
      <c r="P500" s="216"/>
      <c r="Q500" s="216"/>
      <c r="R500" s="216"/>
      <c r="S500" s="216"/>
      <c r="T500" s="217"/>
      <c r="AT500" s="218" t="s">
        <v>191</v>
      </c>
      <c r="AU500" s="218" t="s">
        <v>85</v>
      </c>
      <c r="AV500" s="13" t="s">
        <v>83</v>
      </c>
      <c r="AW500" s="13" t="s">
        <v>32</v>
      </c>
      <c r="AX500" s="13" t="s">
        <v>76</v>
      </c>
      <c r="AY500" s="218" t="s">
        <v>179</v>
      </c>
    </row>
    <row r="501" spans="1:65" s="14" customFormat="1" ht="11.25">
      <c r="B501" s="219"/>
      <c r="C501" s="220"/>
      <c r="D501" s="204" t="s">
        <v>191</v>
      </c>
      <c r="E501" s="221" t="s">
        <v>1</v>
      </c>
      <c r="F501" s="222" t="s">
        <v>4321</v>
      </c>
      <c r="G501" s="220"/>
      <c r="H501" s="223">
        <v>1</v>
      </c>
      <c r="I501" s="224"/>
      <c r="J501" s="220"/>
      <c r="K501" s="220"/>
      <c r="L501" s="225"/>
      <c r="M501" s="226"/>
      <c r="N501" s="227"/>
      <c r="O501" s="227"/>
      <c r="P501" s="227"/>
      <c r="Q501" s="227"/>
      <c r="R501" s="227"/>
      <c r="S501" s="227"/>
      <c r="T501" s="228"/>
      <c r="AT501" s="229" t="s">
        <v>191</v>
      </c>
      <c r="AU501" s="229" t="s">
        <v>85</v>
      </c>
      <c r="AV501" s="14" t="s">
        <v>85</v>
      </c>
      <c r="AW501" s="14" t="s">
        <v>32</v>
      </c>
      <c r="AX501" s="14" t="s">
        <v>76</v>
      </c>
      <c r="AY501" s="229" t="s">
        <v>179</v>
      </c>
    </row>
    <row r="502" spans="1:65" s="14" customFormat="1" ht="11.25">
      <c r="B502" s="219"/>
      <c r="C502" s="220"/>
      <c r="D502" s="204" t="s">
        <v>191</v>
      </c>
      <c r="E502" s="221" t="s">
        <v>1</v>
      </c>
      <c r="F502" s="222" t="s">
        <v>4322</v>
      </c>
      <c r="G502" s="220"/>
      <c r="H502" s="223">
        <v>1</v>
      </c>
      <c r="I502" s="224"/>
      <c r="J502" s="220"/>
      <c r="K502" s="220"/>
      <c r="L502" s="225"/>
      <c r="M502" s="226"/>
      <c r="N502" s="227"/>
      <c r="O502" s="227"/>
      <c r="P502" s="227"/>
      <c r="Q502" s="227"/>
      <c r="R502" s="227"/>
      <c r="S502" s="227"/>
      <c r="T502" s="228"/>
      <c r="AT502" s="229" t="s">
        <v>191</v>
      </c>
      <c r="AU502" s="229" t="s">
        <v>85</v>
      </c>
      <c r="AV502" s="14" t="s">
        <v>85</v>
      </c>
      <c r="AW502" s="14" t="s">
        <v>32</v>
      </c>
      <c r="AX502" s="14" t="s">
        <v>76</v>
      </c>
      <c r="AY502" s="229" t="s">
        <v>179</v>
      </c>
    </row>
    <row r="503" spans="1:65" s="2" customFormat="1" ht="24">
      <c r="A503" s="34"/>
      <c r="B503" s="35"/>
      <c r="C503" s="230" t="s">
        <v>2087</v>
      </c>
      <c r="D503" s="230" t="s">
        <v>434</v>
      </c>
      <c r="E503" s="231" t="s">
        <v>4323</v>
      </c>
      <c r="F503" s="232" t="s">
        <v>4324</v>
      </c>
      <c r="G503" s="233" t="s">
        <v>3393</v>
      </c>
      <c r="H503" s="234">
        <v>1</v>
      </c>
      <c r="I503" s="235"/>
      <c r="J503" s="236">
        <f>ROUND(I503*H503,2)</f>
        <v>0</v>
      </c>
      <c r="K503" s="232" t="s">
        <v>1</v>
      </c>
      <c r="L503" s="237"/>
      <c r="M503" s="238" t="s">
        <v>1</v>
      </c>
      <c r="N503" s="239" t="s">
        <v>41</v>
      </c>
      <c r="O503" s="71"/>
      <c r="P503" s="200">
        <f>O503*H503</f>
        <v>0</v>
      </c>
      <c r="Q503" s="200">
        <v>0</v>
      </c>
      <c r="R503" s="200">
        <f>Q503*H503</f>
        <v>0</v>
      </c>
      <c r="S503" s="200">
        <v>0</v>
      </c>
      <c r="T503" s="201">
        <f>S503*H503</f>
        <v>0</v>
      </c>
      <c r="U503" s="34"/>
      <c r="V503" s="34"/>
      <c r="W503" s="34"/>
      <c r="X503" s="34"/>
      <c r="Y503" s="34"/>
      <c r="Z503" s="34"/>
      <c r="AA503" s="34"/>
      <c r="AB503" s="34"/>
      <c r="AC503" s="34"/>
      <c r="AD503" s="34"/>
      <c r="AE503" s="34"/>
      <c r="AR503" s="202" t="s">
        <v>1492</v>
      </c>
      <c r="AT503" s="202" t="s">
        <v>434</v>
      </c>
      <c r="AU503" s="202" t="s">
        <v>85</v>
      </c>
      <c r="AY503" s="17" t="s">
        <v>179</v>
      </c>
      <c r="BE503" s="203">
        <f>IF(N503="základní",J503,0)</f>
        <v>0</v>
      </c>
      <c r="BF503" s="203">
        <f>IF(N503="snížená",J503,0)</f>
        <v>0</v>
      </c>
      <c r="BG503" s="203">
        <f>IF(N503="zákl. přenesená",J503,0)</f>
        <v>0</v>
      </c>
      <c r="BH503" s="203">
        <f>IF(N503="sníž. přenesená",J503,0)</f>
        <v>0</v>
      </c>
      <c r="BI503" s="203">
        <f>IF(N503="nulová",J503,0)</f>
        <v>0</v>
      </c>
      <c r="BJ503" s="17" t="s">
        <v>83</v>
      </c>
      <c r="BK503" s="203">
        <f>ROUND(I503*H503,2)</f>
        <v>0</v>
      </c>
      <c r="BL503" s="17" t="s">
        <v>1492</v>
      </c>
      <c r="BM503" s="202" t="s">
        <v>4325</v>
      </c>
    </row>
    <row r="504" spans="1:65" s="14" customFormat="1" ht="11.25">
      <c r="B504" s="219"/>
      <c r="C504" s="220"/>
      <c r="D504" s="204" t="s">
        <v>191</v>
      </c>
      <c r="E504" s="221" t="s">
        <v>1</v>
      </c>
      <c r="F504" s="222" t="s">
        <v>83</v>
      </c>
      <c r="G504" s="220"/>
      <c r="H504" s="223">
        <v>1</v>
      </c>
      <c r="I504" s="224"/>
      <c r="J504" s="220"/>
      <c r="K504" s="220"/>
      <c r="L504" s="225"/>
      <c r="M504" s="226"/>
      <c r="N504" s="227"/>
      <c r="O504" s="227"/>
      <c r="P504" s="227"/>
      <c r="Q504" s="227"/>
      <c r="R504" s="227"/>
      <c r="S504" s="227"/>
      <c r="T504" s="228"/>
      <c r="AT504" s="229" t="s">
        <v>191</v>
      </c>
      <c r="AU504" s="229" t="s">
        <v>85</v>
      </c>
      <c r="AV504" s="14" t="s">
        <v>85</v>
      </c>
      <c r="AW504" s="14" t="s">
        <v>32</v>
      </c>
      <c r="AX504" s="14" t="s">
        <v>76</v>
      </c>
      <c r="AY504" s="229" t="s">
        <v>179</v>
      </c>
    </row>
    <row r="505" spans="1:65" s="2" customFormat="1" ht="33" customHeight="1">
      <c r="A505" s="34"/>
      <c r="B505" s="35"/>
      <c r="C505" s="191" t="s">
        <v>2091</v>
      </c>
      <c r="D505" s="191" t="s">
        <v>182</v>
      </c>
      <c r="E505" s="192" t="s">
        <v>4217</v>
      </c>
      <c r="F505" s="193" t="s">
        <v>4218</v>
      </c>
      <c r="G505" s="194" t="s">
        <v>198</v>
      </c>
      <c r="H505" s="195">
        <v>3</v>
      </c>
      <c r="I505" s="196"/>
      <c r="J505" s="197">
        <f>ROUND(I505*H505,2)</f>
        <v>0</v>
      </c>
      <c r="K505" s="193" t="s">
        <v>186</v>
      </c>
      <c r="L505" s="39"/>
      <c r="M505" s="198" t="s">
        <v>1</v>
      </c>
      <c r="N505" s="199" t="s">
        <v>41</v>
      </c>
      <c r="O505" s="71"/>
      <c r="P505" s="200">
        <f>O505*H505</f>
        <v>0</v>
      </c>
      <c r="Q505" s="200">
        <v>0</v>
      </c>
      <c r="R505" s="200">
        <f>Q505*H505</f>
        <v>0</v>
      </c>
      <c r="S505" s="200">
        <v>0</v>
      </c>
      <c r="T505" s="201">
        <f>S505*H505</f>
        <v>0</v>
      </c>
      <c r="U505" s="34"/>
      <c r="V505" s="34"/>
      <c r="W505" s="34"/>
      <c r="X505" s="34"/>
      <c r="Y505" s="34"/>
      <c r="Z505" s="34"/>
      <c r="AA505" s="34"/>
      <c r="AB505" s="34"/>
      <c r="AC505" s="34"/>
      <c r="AD505" s="34"/>
      <c r="AE505" s="34"/>
      <c r="AR505" s="202" t="s">
        <v>263</v>
      </c>
      <c r="AT505" s="202" t="s">
        <v>182</v>
      </c>
      <c r="AU505" s="202" t="s">
        <v>85</v>
      </c>
      <c r="AY505" s="17" t="s">
        <v>179</v>
      </c>
      <c r="BE505" s="203">
        <f>IF(N505="základní",J505,0)</f>
        <v>0</v>
      </c>
      <c r="BF505" s="203">
        <f>IF(N505="snížená",J505,0)</f>
        <v>0</v>
      </c>
      <c r="BG505" s="203">
        <f>IF(N505="zákl. přenesená",J505,0)</f>
        <v>0</v>
      </c>
      <c r="BH505" s="203">
        <f>IF(N505="sníž. přenesená",J505,0)</f>
        <v>0</v>
      </c>
      <c r="BI505" s="203">
        <f>IF(N505="nulová",J505,0)</f>
        <v>0</v>
      </c>
      <c r="BJ505" s="17" t="s">
        <v>83</v>
      </c>
      <c r="BK505" s="203">
        <f>ROUND(I505*H505,2)</f>
        <v>0</v>
      </c>
      <c r="BL505" s="17" t="s">
        <v>263</v>
      </c>
      <c r="BM505" s="202" t="s">
        <v>4326</v>
      </c>
    </row>
    <row r="506" spans="1:65" s="2" customFormat="1" ht="16.5" customHeight="1">
      <c r="A506" s="34"/>
      <c r="B506" s="35"/>
      <c r="C506" s="230" t="s">
        <v>2095</v>
      </c>
      <c r="D506" s="230" t="s">
        <v>434</v>
      </c>
      <c r="E506" s="231" t="s">
        <v>4327</v>
      </c>
      <c r="F506" s="232" t="s">
        <v>4328</v>
      </c>
      <c r="G506" s="233" t="s">
        <v>3393</v>
      </c>
      <c r="H506" s="234">
        <v>76</v>
      </c>
      <c r="I506" s="235"/>
      <c r="J506" s="236">
        <f>ROUND(I506*H506,2)</f>
        <v>0</v>
      </c>
      <c r="K506" s="232" t="s">
        <v>1</v>
      </c>
      <c r="L506" s="237"/>
      <c r="M506" s="238" t="s">
        <v>1</v>
      </c>
      <c r="N506" s="239" t="s">
        <v>41</v>
      </c>
      <c r="O506" s="71"/>
      <c r="P506" s="200">
        <f>O506*H506</f>
        <v>0</v>
      </c>
      <c r="Q506" s="200">
        <v>0</v>
      </c>
      <c r="R506" s="200">
        <f>Q506*H506</f>
        <v>0</v>
      </c>
      <c r="S506" s="200">
        <v>0</v>
      </c>
      <c r="T506" s="201">
        <f>S506*H506</f>
        <v>0</v>
      </c>
      <c r="U506" s="34"/>
      <c r="V506" s="34"/>
      <c r="W506" s="34"/>
      <c r="X506" s="34"/>
      <c r="Y506" s="34"/>
      <c r="Z506" s="34"/>
      <c r="AA506" s="34"/>
      <c r="AB506" s="34"/>
      <c r="AC506" s="34"/>
      <c r="AD506" s="34"/>
      <c r="AE506" s="34"/>
      <c r="AR506" s="202" t="s">
        <v>1492</v>
      </c>
      <c r="AT506" s="202" t="s">
        <v>434</v>
      </c>
      <c r="AU506" s="202" t="s">
        <v>85</v>
      </c>
      <c r="AY506" s="17" t="s">
        <v>179</v>
      </c>
      <c r="BE506" s="203">
        <f>IF(N506="základní",J506,0)</f>
        <v>0</v>
      </c>
      <c r="BF506" s="203">
        <f>IF(N506="snížená",J506,0)</f>
        <v>0</v>
      </c>
      <c r="BG506" s="203">
        <f>IF(N506="zákl. přenesená",J506,0)</f>
        <v>0</v>
      </c>
      <c r="BH506" s="203">
        <f>IF(N506="sníž. přenesená",J506,0)</f>
        <v>0</v>
      </c>
      <c r="BI506" s="203">
        <f>IF(N506="nulová",J506,0)</f>
        <v>0</v>
      </c>
      <c r="BJ506" s="17" t="s">
        <v>83</v>
      </c>
      <c r="BK506" s="203">
        <f>ROUND(I506*H506,2)</f>
        <v>0</v>
      </c>
      <c r="BL506" s="17" t="s">
        <v>1492</v>
      </c>
      <c r="BM506" s="202" t="s">
        <v>4329</v>
      </c>
    </row>
    <row r="507" spans="1:65" s="14" customFormat="1" ht="11.25">
      <c r="B507" s="219"/>
      <c r="C507" s="220"/>
      <c r="D507" s="204" t="s">
        <v>191</v>
      </c>
      <c r="E507" s="221" t="s">
        <v>1</v>
      </c>
      <c r="F507" s="222" t="s">
        <v>4330</v>
      </c>
      <c r="G507" s="220"/>
      <c r="H507" s="223">
        <v>76</v>
      </c>
      <c r="I507" s="224"/>
      <c r="J507" s="220"/>
      <c r="K507" s="220"/>
      <c r="L507" s="225"/>
      <c r="M507" s="226"/>
      <c r="N507" s="227"/>
      <c r="O507" s="227"/>
      <c r="P507" s="227"/>
      <c r="Q507" s="227"/>
      <c r="R507" s="227"/>
      <c r="S507" s="227"/>
      <c r="T507" s="228"/>
      <c r="AT507" s="229" t="s">
        <v>191</v>
      </c>
      <c r="AU507" s="229" t="s">
        <v>85</v>
      </c>
      <c r="AV507" s="14" t="s">
        <v>85</v>
      </c>
      <c r="AW507" s="14" t="s">
        <v>32</v>
      </c>
      <c r="AX507" s="14" t="s">
        <v>76</v>
      </c>
      <c r="AY507" s="229" t="s">
        <v>179</v>
      </c>
    </row>
    <row r="508" spans="1:65" s="2" customFormat="1" ht="24">
      <c r="A508" s="34"/>
      <c r="B508" s="35"/>
      <c r="C508" s="191" t="s">
        <v>2099</v>
      </c>
      <c r="D508" s="191" t="s">
        <v>182</v>
      </c>
      <c r="E508" s="192" t="s">
        <v>3990</v>
      </c>
      <c r="F508" s="193" t="s">
        <v>3991</v>
      </c>
      <c r="G508" s="194" t="s">
        <v>198</v>
      </c>
      <c r="H508" s="195">
        <v>76</v>
      </c>
      <c r="I508" s="196"/>
      <c r="J508" s="197">
        <f>ROUND(I508*H508,2)</f>
        <v>0</v>
      </c>
      <c r="K508" s="193" t="s">
        <v>186</v>
      </c>
      <c r="L508" s="39"/>
      <c r="M508" s="198" t="s">
        <v>1</v>
      </c>
      <c r="N508" s="199" t="s">
        <v>41</v>
      </c>
      <c r="O508" s="71"/>
      <c r="P508" s="200">
        <f>O508*H508</f>
        <v>0</v>
      </c>
      <c r="Q508" s="200">
        <v>0</v>
      </c>
      <c r="R508" s="200">
        <f>Q508*H508</f>
        <v>0</v>
      </c>
      <c r="S508" s="200">
        <v>0</v>
      </c>
      <c r="T508" s="201">
        <f>S508*H508</f>
        <v>0</v>
      </c>
      <c r="U508" s="34"/>
      <c r="V508" s="34"/>
      <c r="W508" s="34"/>
      <c r="X508" s="34"/>
      <c r="Y508" s="34"/>
      <c r="Z508" s="34"/>
      <c r="AA508" s="34"/>
      <c r="AB508" s="34"/>
      <c r="AC508" s="34"/>
      <c r="AD508" s="34"/>
      <c r="AE508" s="34"/>
      <c r="AR508" s="202" t="s">
        <v>263</v>
      </c>
      <c r="AT508" s="202" t="s">
        <v>182</v>
      </c>
      <c r="AU508" s="202" t="s">
        <v>85</v>
      </c>
      <c r="AY508" s="17" t="s">
        <v>179</v>
      </c>
      <c r="BE508" s="203">
        <f>IF(N508="základní",J508,0)</f>
        <v>0</v>
      </c>
      <c r="BF508" s="203">
        <f>IF(N508="snížená",J508,0)</f>
        <v>0</v>
      </c>
      <c r="BG508" s="203">
        <f>IF(N508="zákl. přenesená",J508,0)</f>
        <v>0</v>
      </c>
      <c r="BH508" s="203">
        <f>IF(N508="sníž. přenesená",J508,0)</f>
        <v>0</v>
      </c>
      <c r="BI508" s="203">
        <f>IF(N508="nulová",J508,0)</f>
        <v>0</v>
      </c>
      <c r="BJ508" s="17" t="s">
        <v>83</v>
      </c>
      <c r="BK508" s="203">
        <f>ROUND(I508*H508,2)</f>
        <v>0</v>
      </c>
      <c r="BL508" s="17" t="s">
        <v>263</v>
      </c>
      <c r="BM508" s="202" t="s">
        <v>4331</v>
      </c>
    </row>
    <row r="509" spans="1:65" s="2" customFormat="1" ht="16.5" customHeight="1">
      <c r="A509" s="34"/>
      <c r="B509" s="35"/>
      <c r="C509" s="230" t="s">
        <v>2103</v>
      </c>
      <c r="D509" s="230" t="s">
        <v>434</v>
      </c>
      <c r="E509" s="231" t="s">
        <v>4332</v>
      </c>
      <c r="F509" s="232" t="s">
        <v>4333</v>
      </c>
      <c r="G509" s="233" t="s">
        <v>3393</v>
      </c>
      <c r="H509" s="234">
        <v>8</v>
      </c>
      <c r="I509" s="235"/>
      <c r="J509" s="236">
        <f>ROUND(I509*H509,2)</f>
        <v>0</v>
      </c>
      <c r="K509" s="232" t="s">
        <v>1</v>
      </c>
      <c r="L509" s="237"/>
      <c r="M509" s="238" t="s">
        <v>1</v>
      </c>
      <c r="N509" s="239" t="s">
        <v>41</v>
      </c>
      <c r="O509" s="71"/>
      <c r="P509" s="200">
        <f>O509*H509</f>
        <v>0</v>
      </c>
      <c r="Q509" s="200">
        <v>0</v>
      </c>
      <c r="R509" s="200">
        <f>Q509*H509</f>
        <v>0</v>
      </c>
      <c r="S509" s="200">
        <v>0</v>
      </c>
      <c r="T509" s="201">
        <f>S509*H509</f>
        <v>0</v>
      </c>
      <c r="U509" s="34"/>
      <c r="V509" s="34"/>
      <c r="W509" s="34"/>
      <c r="X509" s="34"/>
      <c r="Y509" s="34"/>
      <c r="Z509" s="34"/>
      <c r="AA509" s="34"/>
      <c r="AB509" s="34"/>
      <c r="AC509" s="34"/>
      <c r="AD509" s="34"/>
      <c r="AE509" s="34"/>
      <c r="AR509" s="202" t="s">
        <v>1492</v>
      </c>
      <c r="AT509" s="202" t="s">
        <v>434</v>
      </c>
      <c r="AU509" s="202" t="s">
        <v>85</v>
      </c>
      <c r="AY509" s="17" t="s">
        <v>179</v>
      </c>
      <c r="BE509" s="203">
        <f>IF(N509="základní",J509,0)</f>
        <v>0</v>
      </c>
      <c r="BF509" s="203">
        <f>IF(N509="snížená",J509,0)</f>
        <v>0</v>
      </c>
      <c r="BG509" s="203">
        <f>IF(N509="zákl. přenesená",J509,0)</f>
        <v>0</v>
      </c>
      <c r="BH509" s="203">
        <f>IF(N509="sníž. přenesená",J509,0)</f>
        <v>0</v>
      </c>
      <c r="BI509" s="203">
        <f>IF(N509="nulová",J509,0)</f>
        <v>0</v>
      </c>
      <c r="BJ509" s="17" t="s">
        <v>83</v>
      </c>
      <c r="BK509" s="203">
        <f>ROUND(I509*H509,2)</f>
        <v>0</v>
      </c>
      <c r="BL509" s="17" t="s">
        <v>1492</v>
      </c>
      <c r="BM509" s="202" t="s">
        <v>4334</v>
      </c>
    </row>
    <row r="510" spans="1:65" s="14" customFormat="1" ht="11.25">
      <c r="B510" s="219"/>
      <c r="C510" s="220"/>
      <c r="D510" s="204" t="s">
        <v>191</v>
      </c>
      <c r="E510" s="221" t="s">
        <v>1</v>
      </c>
      <c r="F510" s="222" t="s">
        <v>4335</v>
      </c>
      <c r="G510" s="220"/>
      <c r="H510" s="223">
        <v>4</v>
      </c>
      <c r="I510" s="224"/>
      <c r="J510" s="220"/>
      <c r="K510" s="220"/>
      <c r="L510" s="225"/>
      <c r="M510" s="226"/>
      <c r="N510" s="227"/>
      <c r="O510" s="227"/>
      <c r="P510" s="227"/>
      <c r="Q510" s="227"/>
      <c r="R510" s="227"/>
      <c r="S510" s="227"/>
      <c r="T510" s="228"/>
      <c r="AT510" s="229" t="s">
        <v>191</v>
      </c>
      <c r="AU510" s="229" t="s">
        <v>85</v>
      </c>
      <c r="AV510" s="14" t="s">
        <v>85</v>
      </c>
      <c r="AW510" s="14" t="s">
        <v>32</v>
      </c>
      <c r="AX510" s="14" t="s">
        <v>76</v>
      </c>
      <c r="AY510" s="229" t="s">
        <v>179</v>
      </c>
    </row>
    <row r="511" spans="1:65" s="14" customFormat="1" ht="11.25">
      <c r="B511" s="219"/>
      <c r="C511" s="220"/>
      <c r="D511" s="204" t="s">
        <v>191</v>
      </c>
      <c r="E511" s="221" t="s">
        <v>1</v>
      </c>
      <c r="F511" s="222" t="s">
        <v>4336</v>
      </c>
      <c r="G511" s="220"/>
      <c r="H511" s="223">
        <v>4</v>
      </c>
      <c r="I511" s="224"/>
      <c r="J511" s="220"/>
      <c r="K511" s="220"/>
      <c r="L511" s="225"/>
      <c r="M511" s="226"/>
      <c r="N511" s="227"/>
      <c r="O511" s="227"/>
      <c r="P511" s="227"/>
      <c r="Q511" s="227"/>
      <c r="R511" s="227"/>
      <c r="S511" s="227"/>
      <c r="T511" s="228"/>
      <c r="AT511" s="229" t="s">
        <v>191</v>
      </c>
      <c r="AU511" s="229" t="s">
        <v>85</v>
      </c>
      <c r="AV511" s="14" t="s">
        <v>85</v>
      </c>
      <c r="AW511" s="14" t="s">
        <v>32</v>
      </c>
      <c r="AX511" s="14" t="s">
        <v>76</v>
      </c>
      <c r="AY511" s="229" t="s">
        <v>179</v>
      </c>
    </row>
    <row r="512" spans="1:65" s="2" customFormat="1" ht="24">
      <c r="A512" s="34"/>
      <c r="B512" s="35"/>
      <c r="C512" s="191" t="s">
        <v>2108</v>
      </c>
      <c r="D512" s="191" t="s">
        <v>182</v>
      </c>
      <c r="E512" s="192" t="s">
        <v>4337</v>
      </c>
      <c r="F512" s="193" t="s">
        <v>3997</v>
      </c>
      <c r="G512" s="194" t="s">
        <v>198</v>
      </c>
      <c r="H512" s="195">
        <v>8</v>
      </c>
      <c r="I512" s="196"/>
      <c r="J512" s="197">
        <f>ROUND(I512*H512,2)</f>
        <v>0</v>
      </c>
      <c r="K512" s="193" t="s">
        <v>186</v>
      </c>
      <c r="L512" s="39"/>
      <c r="M512" s="198" t="s">
        <v>1</v>
      </c>
      <c r="N512" s="199" t="s">
        <v>41</v>
      </c>
      <c r="O512" s="71"/>
      <c r="P512" s="200">
        <f>O512*H512</f>
        <v>0</v>
      </c>
      <c r="Q512" s="200">
        <v>0</v>
      </c>
      <c r="R512" s="200">
        <f>Q512*H512</f>
        <v>0</v>
      </c>
      <c r="S512" s="200">
        <v>0</v>
      </c>
      <c r="T512" s="201">
        <f>S512*H512</f>
        <v>0</v>
      </c>
      <c r="U512" s="34"/>
      <c r="V512" s="34"/>
      <c r="W512" s="34"/>
      <c r="X512" s="34"/>
      <c r="Y512" s="34"/>
      <c r="Z512" s="34"/>
      <c r="AA512" s="34"/>
      <c r="AB512" s="34"/>
      <c r="AC512" s="34"/>
      <c r="AD512" s="34"/>
      <c r="AE512" s="34"/>
      <c r="AR512" s="202" t="s">
        <v>263</v>
      </c>
      <c r="AT512" s="202" t="s">
        <v>182</v>
      </c>
      <c r="AU512" s="202" t="s">
        <v>85</v>
      </c>
      <c r="AY512" s="17" t="s">
        <v>179</v>
      </c>
      <c r="BE512" s="203">
        <f>IF(N512="základní",J512,0)</f>
        <v>0</v>
      </c>
      <c r="BF512" s="203">
        <f>IF(N512="snížená",J512,0)</f>
        <v>0</v>
      </c>
      <c r="BG512" s="203">
        <f>IF(N512="zákl. přenesená",J512,0)</f>
        <v>0</v>
      </c>
      <c r="BH512" s="203">
        <f>IF(N512="sníž. přenesená",J512,0)</f>
        <v>0</v>
      </c>
      <c r="BI512" s="203">
        <f>IF(N512="nulová",J512,0)</f>
        <v>0</v>
      </c>
      <c r="BJ512" s="17" t="s">
        <v>83</v>
      </c>
      <c r="BK512" s="203">
        <f>ROUND(I512*H512,2)</f>
        <v>0</v>
      </c>
      <c r="BL512" s="17" t="s">
        <v>263</v>
      </c>
      <c r="BM512" s="202" t="s">
        <v>4338</v>
      </c>
    </row>
    <row r="513" spans="1:65" s="12" customFormat="1" ht="22.9" customHeight="1">
      <c r="B513" s="175"/>
      <c r="C513" s="176"/>
      <c r="D513" s="177" t="s">
        <v>75</v>
      </c>
      <c r="E513" s="189" t="s">
        <v>4339</v>
      </c>
      <c r="F513" s="189" t="s">
        <v>4340</v>
      </c>
      <c r="G513" s="176"/>
      <c r="H513" s="176"/>
      <c r="I513" s="179"/>
      <c r="J513" s="190">
        <f>BK513</f>
        <v>0</v>
      </c>
      <c r="K513" s="176"/>
      <c r="L513" s="181"/>
      <c r="M513" s="182"/>
      <c r="N513" s="183"/>
      <c r="O513" s="183"/>
      <c r="P513" s="184">
        <f>SUM(P514:P549)</f>
        <v>0</v>
      </c>
      <c r="Q513" s="183"/>
      <c r="R513" s="184">
        <f>SUM(R514:R549)</f>
        <v>0</v>
      </c>
      <c r="S513" s="183"/>
      <c r="T513" s="185">
        <f>SUM(T514:T549)</f>
        <v>0</v>
      </c>
      <c r="AR513" s="186" t="s">
        <v>180</v>
      </c>
      <c r="AT513" s="187" t="s">
        <v>75</v>
      </c>
      <c r="AU513" s="187" t="s">
        <v>83</v>
      </c>
      <c r="AY513" s="186" t="s">
        <v>179</v>
      </c>
      <c r="BK513" s="188">
        <f>SUM(BK514:BK549)</f>
        <v>0</v>
      </c>
    </row>
    <row r="514" spans="1:65" s="2" customFormat="1" ht="48">
      <c r="A514" s="34"/>
      <c r="B514" s="35"/>
      <c r="C514" s="230" t="s">
        <v>2112</v>
      </c>
      <c r="D514" s="230" t="s">
        <v>434</v>
      </c>
      <c r="E514" s="231" t="s">
        <v>4283</v>
      </c>
      <c r="F514" s="232" t="s">
        <v>4284</v>
      </c>
      <c r="G514" s="233" t="s">
        <v>3393</v>
      </c>
      <c r="H514" s="234">
        <v>1</v>
      </c>
      <c r="I514" s="235"/>
      <c r="J514" s="236">
        <f>ROUND(I514*H514,2)</f>
        <v>0</v>
      </c>
      <c r="K514" s="232" t="s">
        <v>1</v>
      </c>
      <c r="L514" s="237"/>
      <c r="M514" s="238" t="s">
        <v>1</v>
      </c>
      <c r="N514" s="239" t="s">
        <v>41</v>
      </c>
      <c r="O514" s="71"/>
      <c r="P514" s="200">
        <f>O514*H514</f>
        <v>0</v>
      </c>
      <c r="Q514" s="200">
        <v>0</v>
      </c>
      <c r="R514" s="200">
        <f>Q514*H514</f>
        <v>0</v>
      </c>
      <c r="S514" s="200">
        <v>0</v>
      </c>
      <c r="T514" s="201">
        <f>S514*H514</f>
        <v>0</v>
      </c>
      <c r="U514" s="34"/>
      <c r="V514" s="34"/>
      <c r="W514" s="34"/>
      <c r="X514" s="34"/>
      <c r="Y514" s="34"/>
      <c r="Z514" s="34"/>
      <c r="AA514" s="34"/>
      <c r="AB514" s="34"/>
      <c r="AC514" s="34"/>
      <c r="AD514" s="34"/>
      <c r="AE514" s="34"/>
      <c r="AR514" s="202" t="s">
        <v>4058</v>
      </c>
      <c r="AT514" s="202" t="s">
        <v>434</v>
      </c>
      <c r="AU514" s="202" t="s">
        <v>85</v>
      </c>
      <c r="AY514" s="17" t="s">
        <v>179</v>
      </c>
      <c r="BE514" s="203">
        <f>IF(N514="základní",J514,0)</f>
        <v>0</v>
      </c>
      <c r="BF514" s="203">
        <f>IF(N514="snížená",J514,0)</f>
        <v>0</v>
      </c>
      <c r="BG514" s="203">
        <f>IF(N514="zákl. přenesená",J514,0)</f>
        <v>0</v>
      </c>
      <c r="BH514" s="203">
        <f>IF(N514="sníž. přenesená",J514,0)</f>
        <v>0</v>
      </c>
      <c r="BI514" s="203">
        <f>IF(N514="nulová",J514,0)</f>
        <v>0</v>
      </c>
      <c r="BJ514" s="17" t="s">
        <v>83</v>
      </c>
      <c r="BK514" s="203">
        <f>ROUND(I514*H514,2)</f>
        <v>0</v>
      </c>
      <c r="BL514" s="17" t="s">
        <v>4058</v>
      </c>
      <c r="BM514" s="202" t="s">
        <v>4341</v>
      </c>
    </row>
    <row r="515" spans="1:65" s="14" customFormat="1" ht="11.25">
      <c r="B515" s="219"/>
      <c r="C515" s="220"/>
      <c r="D515" s="204" t="s">
        <v>191</v>
      </c>
      <c r="E515" s="221" t="s">
        <v>1</v>
      </c>
      <c r="F515" s="222" t="s">
        <v>83</v>
      </c>
      <c r="G515" s="220"/>
      <c r="H515" s="223">
        <v>1</v>
      </c>
      <c r="I515" s="224"/>
      <c r="J515" s="220"/>
      <c r="K515" s="220"/>
      <c r="L515" s="225"/>
      <c r="M515" s="226"/>
      <c r="N515" s="227"/>
      <c r="O515" s="227"/>
      <c r="P515" s="227"/>
      <c r="Q515" s="227"/>
      <c r="R515" s="227"/>
      <c r="S515" s="227"/>
      <c r="T515" s="228"/>
      <c r="AT515" s="229" t="s">
        <v>191</v>
      </c>
      <c r="AU515" s="229" t="s">
        <v>85</v>
      </c>
      <c r="AV515" s="14" t="s">
        <v>85</v>
      </c>
      <c r="AW515" s="14" t="s">
        <v>32</v>
      </c>
      <c r="AX515" s="14" t="s">
        <v>76</v>
      </c>
      <c r="AY515" s="229" t="s">
        <v>179</v>
      </c>
    </row>
    <row r="516" spans="1:65" s="2" customFormat="1" ht="24">
      <c r="A516" s="34"/>
      <c r="B516" s="35"/>
      <c r="C516" s="191" t="s">
        <v>2116</v>
      </c>
      <c r="D516" s="191" t="s">
        <v>182</v>
      </c>
      <c r="E516" s="192" t="s">
        <v>4004</v>
      </c>
      <c r="F516" s="193" t="s">
        <v>4005</v>
      </c>
      <c r="G516" s="194" t="s">
        <v>198</v>
      </c>
      <c r="H516" s="195">
        <v>1</v>
      </c>
      <c r="I516" s="196"/>
      <c r="J516" s="197">
        <f>ROUND(I516*H516,2)</f>
        <v>0</v>
      </c>
      <c r="K516" s="193" t="s">
        <v>186</v>
      </c>
      <c r="L516" s="39"/>
      <c r="M516" s="198" t="s">
        <v>1</v>
      </c>
      <c r="N516" s="199" t="s">
        <v>41</v>
      </c>
      <c r="O516" s="71"/>
      <c r="P516" s="200">
        <f>O516*H516</f>
        <v>0</v>
      </c>
      <c r="Q516" s="200">
        <v>0</v>
      </c>
      <c r="R516" s="200">
        <f>Q516*H516</f>
        <v>0</v>
      </c>
      <c r="S516" s="200">
        <v>0</v>
      </c>
      <c r="T516" s="201">
        <f>S516*H516</f>
        <v>0</v>
      </c>
      <c r="U516" s="34"/>
      <c r="V516" s="34"/>
      <c r="W516" s="34"/>
      <c r="X516" s="34"/>
      <c r="Y516" s="34"/>
      <c r="Z516" s="34"/>
      <c r="AA516" s="34"/>
      <c r="AB516" s="34"/>
      <c r="AC516" s="34"/>
      <c r="AD516" s="34"/>
      <c r="AE516" s="34"/>
      <c r="AR516" s="202" t="s">
        <v>263</v>
      </c>
      <c r="AT516" s="202" t="s">
        <v>182</v>
      </c>
      <c r="AU516" s="202" t="s">
        <v>85</v>
      </c>
      <c r="AY516" s="17" t="s">
        <v>179</v>
      </c>
      <c r="BE516" s="203">
        <f>IF(N516="základní",J516,0)</f>
        <v>0</v>
      </c>
      <c r="BF516" s="203">
        <f>IF(N516="snížená",J516,0)</f>
        <v>0</v>
      </c>
      <c r="BG516" s="203">
        <f>IF(N516="zákl. přenesená",J516,0)</f>
        <v>0</v>
      </c>
      <c r="BH516" s="203">
        <f>IF(N516="sníž. přenesená",J516,0)</f>
        <v>0</v>
      </c>
      <c r="BI516" s="203">
        <f>IF(N516="nulová",J516,0)</f>
        <v>0</v>
      </c>
      <c r="BJ516" s="17" t="s">
        <v>83</v>
      </c>
      <c r="BK516" s="203">
        <f>ROUND(I516*H516,2)</f>
        <v>0</v>
      </c>
      <c r="BL516" s="17" t="s">
        <v>263</v>
      </c>
      <c r="BM516" s="202" t="s">
        <v>4342</v>
      </c>
    </row>
    <row r="517" spans="1:65" s="2" customFormat="1" ht="16.5" customHeight="1">
      <c r="A517" s="34"/>
      <c r="B517" s="35"/>
      <c r="C517" s="230" t="s">
        <v>2122</v>
      </c>
      <c r="D517" s="230" t="s">
        <v>434</v>
      </c>
      <c r="E517" s="231" t="s">
        <v>4287</v>
      </c>
      <c r="F517" s="232" t="s">
        <v>4288</v>
      </c>
      <c r="G517" s="233" t="s">
        <v>3393</v>
      </c>
      <c r="H517" s="234">
        <v>4</v>
      </c>
      <c r="I517" s="235"/>
      <c r="J517" s="236">
        <f>ROUND(I517*H517,2)</f>
        <v>0</v>
      </c>
      <c r="K517" s="232" t="s">
        <v>1</v>
      </c>
      <c r="L517" s="237"/>
      <c r="M517" s="238" t="s">
        <v>1</v>
      </c>
      <c r="N517" s="239" t="s">
        <v>41</v>
      </c>
      <c r="O517" s="71"/>
      <c r="P517" s="200">
        <f>O517*H517</f>
        <v>0</v>
      </c>
      <c r="Q517" s="200">
        <v>0</v>
      </c>
      <c r="R517" s="200">
        <f>Q517*H517</f>
        <v>0</v>
      </c>
      <c r="S517" s="200">
        <v>0</v>
      </c>
      <c r="T517" s="201">
        <f>S517*H517</f>
        <v>0</v>
      </c>
      <c r="U517" s="34"/>
      <c r="V517" s="34"/>
      <c r="W517" s="34"/>
      <c r="X517" s="34"/>
      <c r="Y517" s="34"/>
      <c r="Z517" s="34"/>
      <c r="AA517" s="34"/>
      <c r="AB517" s="34"/>
      <c r="AC517" s="34"/>
      <c r="AD517" s="34"/>
      <c r="AE517" s="34"/>
      <c r="AR517" s="202" t="s">
        <v>1492</v>
      </c>
      <c r="AT517" s="202" t="s">
        <v>434</v>
      </c>
      <c r="AU517" s="202" t="s">
        <v>85</v>
      </c>
      <c r="AY517" s="17" t="s">
        <v>179</v>
      </c>
      <c r="BE517" s="203">
        <f>IF(N517="základní",J517,0)</f>
        <v>0</v>
      </c>
      <c r="BF517" s="203">
        <f>IF(N517="snížená",J517,0)</f>
        <v>0</v>
      </c>
      <c r="BG517" s="203">
        <f>IF(N517="zákl. přenesená",J517,0)</f>
        <v>0</v>
      </c>
      <c r="BH517" s="203">
        <f>IF(N517="sníž. přenesená",J517,0)</f>
        <v>0</v>
      </c>
      <c r="BI517" s="203">
        <f>IF(N517="nulová",J517,0)</f>
        <v>0</v>
      </c>
      <c r="BJ517" s="17" t="s">
        <v>83</v>
      </c>
      <c r="BK517" s="203">
        <f>ROUND(I517*H517,2)</f>
        <v>0</v>
      </c>
      <c r="BL517" s="17" t="s">
        <v>1492</v>
      </c>
      <c r="BM517" s="202" t="s">
        <v>4343</v>
      </c>
    </row>
    <row r="518" spans="1:65" s="14" customFormat="1" ht="11.25">
      <c r="B518" s="219"/>
      <c r="C518" s="220"/>
      <c r="D518" s="204" t="s">
        <v>191</v>
      </c>
      <c r="E518" s="221" t="s">
        <v>1</v>
      </c>
      <c r="F518" s="222" t="s">
        <v>4290</v>
      </c>
      <c r="G518" s="220"/>
      <c r="H518" s="223">
        <v>2</v>
      </c>
      <c r="I518" s="224"/>
      <c r="J518" s="220"/>
      <c r="K518" s="220"/>
      <c r="L518" s="225"/>
      <c r="M518" s="226"/>
      <c r="N518" s="227"/>
      <c r="O518" s="227"/>
      <c r="P518" s="227"/>
      <c r="Q518" s="227"/>
      <c r="R518" s="227"/>
      <c r="S518" s="227"/>
      <c r="T518" s="228"/>
      <c r="AT518" s="229" t="s">
        <v>191</v>
      </c>
      <c r="AU518" s="229" t="s">
        <v>85</v>
      </c>
      <c r="AV518" s="14" t="s">
        <v>85</v>
      </c>
      <c r="AW518" s="14" t="s">
        <v>32</v>
      </c>
      <c r="AX518" s="14" t="s">
        <v>76</v>
      </c>
      <c r="AY518" s="229" t="s">
        <v>179</v>
      </c>
    </row>
    <row r="519" spans="1:65" s="14" customFormat="1" ht="11.25">
      <c r="B519" s="219"/>
      <c r="C519" s="220"/>
      <c r="D519" s="204" t="s">
        <v>191</v>
      </c>
      <c r="E519" s="221" t="s">
        <v>1</v>
      </c>
      <c r="F519" s="222" t="s">
        <v>4291</v>
      </c>
      <c r="G519" s="220"/>
      <c r="H519" s="223">
        <v>2</v>
      </c>
      <c r="I519" s="224"/>
      <c r="J519" s="220"/>
      <c r="K519" s="220"/>
      <c r="L519" s="225"/>
      <c r="M519" s="226"/>
      <c r="N519" s="227"/>
      <c r="O519" s="227"/>
      <c r="P519" s="227"/>
      <c r="Q519" s="227"/>
      <c r="R519" s="227"/>
      <c r="S519" s="227"/>
      <c r="T519" s="228"/>
      <c r="AT519" s="229" t="s">
        <v>191</v>
      </c>
      <c r="AU519" s="229" t="s">
        <v>85</v>
      </c>
      <c r="AV519" s="14" t="s">
        <v>85</v>
      </c>
      <c r="AW519" s="14" t="s">
        <v>32</v>
      </c>
      <c r="AX519" s="14" t="s">
        <v>76</v>
      </c>
      <c r="AY519" s="229" t="s">
        <v>179</v>
      </c>
    </row>
    <row r="520" spans="1:65" s="2" customFormat="1" ht="16.5" customHeight="1">
      <c r="A520" s="34"/>
      <c r="B520" s="35"/>
      <c r="C520" s="191" t="s">
        <v>2127</v>
      </c>
      <c r="D520" s="191" t="s">
        <v>182</v>
      </c>
      <c r="E520" s="192" t="s">
        <v>3898</v>
      </c>
      <c r="F520" s="193" t="s">
        <v>3899</v>
      </c>
      <c r="G520" s="194" t="s">
        <v>198</v>
      </c>
      <c r="H520" s="195">
        <v>4</v>
      </c>
      <c r="I520" s="196"/>
      <c r="J520" s="197">
        <f>ROUND(I520*H520,2)</f>
        <v>0</v>
      </c>
      <c r="K520" s="193" t="s">
        <v>186</v>
      </c>
      <c r="L520" s="39"/>
      <c r="M520" s="198" t="s">
        <v>1</v>
      </c>
      <c r="N520" s="199" t="s">
        <v>41</v>
      </c>
      <c r="O520" s="71"/>
      <c r="P520" s="200">
        <f>O520*H520</f>
        <v>0</v>
      </c>
      <c r="Q520" s="200">
        <v>0</v>
      </c>
      <c r="R520" s="200">
        <f>Q520*H520</f>
        <v>0</v>
      </c>
      <c r="S520" s="200">
        <v>0</v>
      </c>
      <c r="T520" s="201">
        <f>S520*H520</f>
        <v>0</v>
      </c>
      <c r="U520" s="34"/>
      <c r="V520" s="34"/>
      <c r="W520" s="34"/>
      <c r="X520" s="34"/>
      <c r="Y520" s="34"/>
      <c r="Z520" s="34"/>
      <c r="AA520" s="34"/>
      <c r="AB520" s="34"/>
      <c r="AC520" s="34"/>
      <c r="AD520" s="34"/>
      <c r="AE520" s="34"/>
      <c r="AR520" s="202" t="s">
        <v>263</v>
      </c>
      <c r="AT520" s="202" t="s">
        <v>182</v>
      </c>
      <c r="AU520" s="202" t="s">
        <v>85</v>
      </c>
      <c r="AY520" s="17" t="s">
        <v>179</v>
      </c>
      <c r="BE520" s="203">
        <f>IF(N520="základní",J520,0)</f>
        <v>0</v>
      </c>
      <c r="BF520" s="203">
        <f>IF(N520="snížená",J520,0)</f>
        <v>0</v>
      </c>
      <c r="BG520" s="203">
        <f>IF(N520="zákl. přenesená",J520,0)</f>
        <v>0</v>
      </c>
      <c r="BH520" s="203">
        <f>IF(N520="sníž. přenesená",J520,0)</f>
        <v>0</v>
      </c>
      <c r="BI520" s="203">
        <f>IF(N520="nulová",J520,0)</f>
        <v>0</v>
      </c>
      <c r="BJ520" s="17" t="s">
        <v>83</v>
      </c>
      <c r="BK520" s="203">
        <f>ROUND(I520*H520,2)</f>
        <v>0</v>
      </c>
      <c r="BL520" s="17" t="s">
        <v>263</v>
      </c>
      <c r="BM520" s="202" t="s">
        <v>4344</v>
      </c>
    </row>
    <row r="521" spans="1:65" s="2" customFormat="1" ht="33" customHeight="1">
      <c r="A521" s="34"/>
      <c r="B521" s="35"/>
      <c r="C521" s="230" t="s">
        <v>2131</v>
      </c>
      <c r="D521" s="230" t="s">
        <v>434</v>
      </c>
      <c r="E521" s="231" t="s">
        <v>4293</v>
      </c>
      <c r="F521" s="232" t="s">
        <v>4294</v>
      </c>
      <c r="G521" s="233" t="s">
        <v>3393</v>
      </c>
      <c r="H521" s="234">
        <v>4</v>
      </c>
      <c r="I521" s="235"/>
      <c r="J521" s="236">
        <f>ROUND(I521*H521,2)</f>
        <v>0</v>
      </c>
      <c r="K521" s="232" t="s">
        <v>1</v>
      </c>
      <c r="L521" s="237"/>
      <c r="M521" s="238" t="s">
        <v>1</v>
      </c>
      <c r="N521" s="239" t="s">
        <v>41</v>
      </c>
      <c r="O521" s="71"/>
      <c r="P521" s="200">
        <f>O521*H521</f>
        <v>0</v>
      </c>
      <c r="Q521" s="200">
        <v>0</v>
      </c>
      <c r="R521" s="200">
        <f>Q521*H521</f>
        <v>0</v>
      </c>
      <c r="S521" s="200">
        <v>0</v>
      </c>
      <c r="T521" s="201">
        <f>S521*H521</f>
        <v>0</v>
      </c>
      <c r="U521" s="34"/>
      <c r="V521" s="34"/>
      <c r="W521" s="34"/>
      <c r="X521" s="34"/>
      <c r="Y521" s="34"/>
      <c r="Z521" s="34"/>
      <c r="AA521" s="34"/>
      <c r="AB521" s="34"/>
      <c r="AC521" s="34"/>
      <c r="AD521" s="34"/>
      <c r="AE521" s="34"/>
      <c r="AR521" s="202" t="s">
        <v>1492</v>
      </c>
      <c r="AT521" s="202" t="s">
        <v>434</v>
      </c>
      <c r="AU521" s="202" t="s">
        <v>85</v>
      </c>
      <c r="AY521" s="17" t="s">
        <v>179</v>
      </c>
      <c r="BE521" s="203">
        <f>IF(N521="základní",J521,0)</f>
        <v>0</v>
      </c>
      <c r="BF521" s="203">
        <f>IF(N521="snížená",J521,0)</f>
        <v>0</v>
      </c>
      <c r="BG521" s="203">
        <f>IF(N521="zákl. přenesená",J521,0)</f>
        <v>0</v>
      </c>
      <c r="BH521" s="203">
        <f>IF(N521="sníž. přenesená",J521,0)</f>
        <v>0</v>
      </c>
      <c r="BI521" s="203">
        <f>IF(N521="nulová",J521,0)</f>
        <v>0</v>
      </c>
      <c r="BJ521" s="17" t="s">
        <v>83</v>
      </c>
      <c r="BK521" s="203">
        <f>ROUND(I521*H521,2)</f>
        <v>0</v>
      </c>
      <c r="BL521" s="17" t="s">
        <v>1492</v>
      </c>
      <c r="BM521" s="202" t="s">
        <v>4345</v>
      </c>
    </row>
    <row r="522" spans="1:65" s="14" customFormat="1" ht="11.25">
      <c r="B522" s="219"/>
      <c r="C522" s="220"/>
      <c r="D522" s="204" t="s">
        <v>191</v>
      </c>
      <c r="E522" s="221" t="s">
        <v>1</v>
      </c>
      <c r="F522" s="222" t="s">
        <v>4296</v>
      </c>
      <c r="G522" s="220"/>
      <c r="H522" s="223">
        <v>4</v>
      </c>
      <c r="I522" s="224"/>
      <c r="J522" s="220"/>
      <c r="K522" s="220"/>
      <c r="L522" s="225"/>
      <c r="M522" s="226"/>
      <c r="N522" s="227"/>
      <c r="O522" s="227"/>
      <c r="P522" s="227"/>
      <c r="Q522" s="227"/>
      <c r="R522" s="227"/>
      <c r="S522" s="227"/>
      <c r="T522" s="228"/>
      <c r="AT522" s="229" t="s">
        <v>191</v>
      </c>
      <c r="AU522" s="229" t="s">
        <v>85</v>
      </c>
      <c r="AV522" s="14" t="s">
        <v>85</v>
      </c>
      <c r="AW522" s="14" t="s">
        <v>32</v>
      </c>
      <c r="AX522" s="14" t="s">
        <v>76</v>
      </c>
      <c r="AY522" s="229" t="s">
        <v>179</v>
      </c>
    </row>
    <row r="523" spans="1:65" s="2" customFormat="1" ht="16.5" customHeight="1">
      <c r="A523" s="34"/>
      <c r="B523" s="35"/>
      <c r="C523" s="191" t="s">
        <v>2135</v>
      </c>
      <c r="D523" s="191" t="s">
        <v>182</v>
      </c>
      <c r="E523" s="192" t="s">
        <v>4088</v>
      </c>
      <c r="F523" s="193" t="s">
        <v>4089</v>
      </c>
      <c r="G523" s="194" t="s">
        <v>198</v>
      </c>
      <c r="H523" s="195">
        <v>4</v>
      </c>
      <c r="I523" s="196"/>
      <c r="J523" s="197">
        <f>ROUND(I523*H523,2)</f>
        <v>0</v>
      </c>
      <c r="K523" s="193" t="s">
        <v>186</v>
      </c>
      <c r="L523" s="39"/>
      <c r="M523" s="198" t="s">
        <v>1</v>
      </c>
      <c r="N523" s="199" t="s">
        <v>41</v>
      </c>
      <c r="O523" s="71"/>
      <c r="P523" s="200">
        <f>O523*H523</f>
        <v>0</v>
      </c>
      <c r="Q523" s="200">
        <v>0</v>
      </c>
      <c r="R523" s="200">
        <f>Q523*H523</f>
        <v>0</v>
      </c>
      <c r="S523" s="200">
        <v>0</v>
      </c>
      <c r="T523" s="201">
        <f>S523*H523</f>
        <v>0</v>
      </c>
      <c r="U523" s="34"/>
      <c r="V523" s="34"/>
      <c r="W523" s="34"/>
      <c r="X523" s="34"/>
      <c r="Y523" s="34"/>
      <c r="Z523" s="34"/>
      <c r="AA523" s="34"/>
      <c r="AB523" s="34"/>
      <c r="AC523" s="34"/>
      <c r="AD523" s="34"/>
      <c r="AE523" s="34"/>
      <c r="AR523" s="202" t="s">
        <v>263</v>
      </c>
      <c r="AT523" s="202" t="s">
        <v>182</v>
      </c>
      <c r="AU523" s="202" t="s">
        <v>85</v>
      </c>
      <c r="AY523" s="17" t="s">
        <v>179</v>
      </c>
      <c r="BE523" s="203">
        <f>IF(N523="základní",J523,0)</f>
        <v>0</v>
      </c>
      <c r="BF523" s="203">
        <f>IF(N523="snížená",J523,0)</f>
        <v>0</v>
      </c>
      <c r="BG523" s="203">
        <f>IF(N523="zákl. přenesená",J523,0)</f>
        <v>0</v>
      </c>
      <c r="BH523" s="203">
        <f>IF(N523="sníž. přenesená",J523,0)</f>
        <v>0</v>
      </c>
      <c r="BI523" s="203">
        <f>IF(N523="nulová",J523,0)</f>
        <v>0</v>
      </c>
      <c r="BJ523" s="17" t="s">
        <v>83</v>
      </c>
      <c r="BK523" s="203">
        <f>ROUND(I523*H523,2)</f>
        <v>0</v>
      </c>
      <c r="BL523" s="17" t="s">
        <v>263</v>
      </c>
      <c r="BM523" s="202" t="s">
        <v>4346</v>
      </c>
    </row>
    <row r="524" spans="1:65" s="2" customFormat="1" ht="16.5" customHeight="1">
      <c r="A524" s="34"/>
      <c r="B524" s="35"/>
      <c r="C524" s="230" t="s">
        <v>2140</v>
      </c>
      <c r="D524" s="230" t="s">
        <v>434</v>
      </c>
      <c r="E524" s="231" t="s">
        <v>4079</v>
      </c>
      <c r="F524" s="232" t="s">
        <v>4080</v>
      </c>
      <c r="G524" s="233" t="s">
        <v>3393</v>
      </c>
      <c r="H524" s="234">
        <v>8</v>
      </c>
      <c r="I524" s="235"/>
      <c r="J524" s="236">
        <f>ROUND(I524*H524,2)</f>
        <v>0</v>
      </c>
      <c r="K524" s="232" t="s">
        <v>1</v>
      </c>
      <c r="L524" s="237"/>
      <c r="M524" s="238" t="s">
        <v>1</v>
      </c>
      <c r="N524" s="239" t="s">
        <v>41</v>
      </c>
      <c r="O524" s="71"/>
      <c r="P524" s="200">
        <f>O524*H524</f>
        <v>0</v>
      </c>
      <c r="Q524" s="200">
        <v>0</v>
      </c>
      <c r="R524" s="200">
        <f>Q524*H524</f>
        <v>0</v>
      </c>
      <c r="S524" s="200">
        <v>0</v>
      </c>
      <c r="T524" s="201">
        <f>S524*H524</f>
        <v>0</v>
      </c>
      <c r="U524" s="34"/>
      <c r="V524" s="34"/>
      <c r="W524" s="34"/>
      <c r="X524" s="34"/>
      <c r="Y524" s="34"/>
      <c r="Z524" s="34"/>
      <c r="AA524" s="34"/>
      <c r="AB524" s="34"/>
      <c r="AC524" s="34"/>
      <c r="AD524" s="34"/>
      <c r="AE524" s="34"/>
      <c r="AR524" s="202" t="s">
        <v>1492</v>
      </c>
      <c r="AT524" s="202" t="s">
        <v>434</v>
      </c>
      <c r="AU524" s="202" t="s">
        <v>85</v>
      </c>
      <c r="AY524" s="17" t="s">
        <v>179</v>
      </c>
      <c r="BE524" s="203">
        <f>IF(N524="základní",J524,0)</f>
        <v>0</v>
      </c>
      <c r="BF524" s="203">
        <f>IF(N524="snížená",J524,0)</f>
        <v>0</v>
      </c>
      <c r="BG524" s="203">
        <f>IF(N524="zákl. přenesená",J524,0)</f>
        <v>0</v>
      </c>
      <c r="BH524" s="203">
        <f>IF(N524="sníž. přenesená",J524,0)</f>
        <v>0</v>
      </c>
      <c r="BI524" s="203">
        <f>IF(N524="nulová",J524,0)</f>
        <v>0</v>
      </c>
      <c r="BJ524" s="17" t="s">
        <v>83</v>
      </c>
      <c r="BK524" s="203">
        <f>ROUND(I524*H524,2)</f>
        <v>0</v>
      </c>
      <c r="BL524" s="17" t="s">
        <v>1492</v>
      </c>
      <c r="BM524" s="202" t="s">
        <v>4347</v>
      </c>
    </row>
    <row r="525" spans="1:65" s="14" customFormat="1" ht="11.25">
      <c r="B525" s="219"/>
      <c r="C525" s="220"/>
      <c r="D525" s="204" t="s">
        <v>191</v>
      </c>
      <c r="E525" s="221" t="s">
        <v>1</v>
      </c>
      <c r="F525" s="222" t="s">
        <v>4299</v>
      </c>
      <c r="G525" s="220"/>
      <c r="H525" s="223">
        <v>8</v>
      </c>
      <c r="I525" s="224"/>
      <c r="J525" s="220"/>
      <c r="K525" s="220"/>
      <c r="L525" s="225"/>
      <c r="M525" s="226"/>
      <c r="N525" s="227"/>
      <c r="O525" s="227"/>
      <c r="P525" s="227"/>
      <c r="Q525" s="227"/>
      <c r="R525" s="227"/>
      <c r="S525" s="227"/>
      <c r="T525" s="228"/>
      <c r="AT525" s="229" t="s">
        <v>191</v>
      </c>
      <c r="AU525" s="229" t="s">
        <v>85</v>
      </c>
      <c r="AV525" s="14" t="s">
        <v>85</v>
      </c>
      <c r="AW525" s="14" t="s">
        <v>32</v>
      </c>
      <c r="AX525" s="14" t="s">
        <v>76</v>
      </c>
      <c r="AY525" s="229" t="s">
        <v>179</v>
      </c>
    </row>
    <row r="526" spans="1:65" s="2" customFormat="1" ht="24">
      <c r="A526" s="34"/>
      <c r="B526" s="35"/>
      <c r="C526" s="230" t="s">
        <v>2145</v>
      </c>
      <c r="D526" s="230" t="s">
        <v>434</v>
      </c>
      <c r="E526" s="231" t="s">
        <v>4300</v>
      </c>
      <c r="F526" s="232" t="s">
        <v>4301</v>
      </c>
      <c r="G526" s="233" t="s">
        <v>3393</v>
      </c>
      <c r="H526" s="234">
        <v>4</v>
      </c>
      <c r="I526" s="235"/>
      <c r="J526" s="236">
        <f>ROUND(I526*H526,2)</f>
        <v>0</v>
      </c>
      <c r="K526" s="232" t="s">
        <v>1</v>
      </c>
      <c r="L526" s="237"/>
      <c r="M526" s="238" t="s">
        <v>1</v>
      </c>
      <c r="N526" s="239" t="s">
        <v>41</v>
      </c>
      <c r="O526" s="71"/>
      <c r="P526" s="200">
        <f>O526*H526</f>
        <v>0</v>
      </c>
      <c r="Q526" s="200">
        <v>0</v>
      </c>
      <c r="R526" s="200">
        <f>Q526*H526</f>
        <v>0</v>
      </c>
      <c r="S526" s="200">
        <v>0</v>
      </c>
      <c r="T526" s="201">
        <f>S526*H526</f>
        <v>0</v>
      </c>
      <c r="U526" s="34"/>
      <c r="V526" s="34"/>
      <c r="W526" s="34"/>
      <c r="X526" s="34"/>
      <c r="Y526" s="34"/>
      <c r="Z526" s="34"/>
      <c r="AA526" s="34"/>
      <c r="AB526" s="34"/>
      <c r="AC526" s="34"/>
      <c r="AD526" s="34"/>
      <c r="AE526" s="34"/>
      <c r="AR526" s="202" t="s">
        <v>1492</v>
      </c>
      <c r="AT526" s="202" t="s">
        <v>434</v>
      </c>
      <c r="AU526" s="202" t="s">
        <v>85</v>
      </c>
      <c r="AY526" s="17" t="s">
        <v>179</v>
      </c>
      <c r="BE526" s="203">
        <f>IF(N526="základní",J526,0)</f>
        <v>0</v>
      </c>
      <c r="BF526" s="203">
        <f>IF(N526="snížená",J526,0)</f>
        <v>0</v>
      </c>
      <c r="BG526" s="203">
        <f>IF(N526="zákl. přenesená",J526,0)</f>
        <v>0</v>
      </c>
      <c r="BH526" s="203">
        <f>IF(N526="sníž. přenesená",J526,0)</f>
        <v>0</v>
      </c>
      <c r="BI526" s="203">
        <f>IF(N526="nulová",J526,0)</f>
        <v>0</v>
      </c>
      <c r="BJ526" s="17" t="s">
        <v>83</v>
      </c>
      <c r="BK526" s="203">
        <f>ROUND(I526*H526,2)</f>
        <v>0</v>
      </c>
      <c r="BL526" s="17" t="s">
        <v>1492</v>
      </c>
      <c r="BM526" s="202" t="s">
        <v>4348</v>
      </c>
    </row>
    <row r="527" spans="1:65" s="14" customFormat="1" ht="11.25">
      <c r="B527" s="219"/>
      <c r="C527" s="220"/>
      <c r="D527" s="204" t="s">
        <v>191</v>
      </c>
      <c r="E527" s="221" t="s">
        <v>1</v>
      </c>
      <c r="F527" s="222" t="s">
        <v>4296</v>
      </c>
      <c r="G527" s="220"/>
      <c r="H527" s="223">
        <v>4</v>
      </c>
      <c r="I527" s="224"/>
      <c r="J527" s="220"/>
      <c r="K527" s="220"/>
      <c r="L527" s="225"/>
      <c r="M527" s="226"/>
      <c r="N527" s="227"/>
      <c r="O527" s="227"/>
      <c r="P527" s="227"/>
      <c r="Q527" s="227"/>
      <c r="R527" s="227"/>
      <c r="S527" s="227"/>
      <c r="T527" s="228"/>
      <c r="AT527" s="229" t="s">
        <v>191</v>
      </c>
      <c r="AU527" s="229" t="s">
        <v>85</v>
      </c>
      <c r="AV527" s="14" t="s">
        <v>85</v>
      </c>
      <c r="AW527" s="14" t="s">
        <v>32</v>
      </c>
      <c r="AX527" s="14" t="s">
        <v>76</v>
      </c>
      <c r="AY527" s="229" t="s">
        <v>179</v>
      </c>
    </row>
    <row r="528" spans="1:65" s="2" customFormat="1" ht="21.75" customHeight="1">
      <c r="A528" s="34"/>
      <c r="B528" s="35"/>
      <c r="C528" s="191" t="s">
        <v>2149</v>
      </c>
      <c r="D528" s="191" t="s">
        <v>182</v>
      </c>
      <c r="E528" s="192" t="s">
        <v>4303</v>
      </c>
      <c r="F528" s="193" t="s">
        <v>4304</v>
      </c>
      <c r="G528" s="194" t="s">
        <v>198</v>
      </c>
      <c r="H528" s="195">
        <v>4</v>
      </c>
      <c r="I528" s="196"/>
      <c r="J528" s="197">
        <f>ROUND(I528*H528,2)</f>
        <v>0</v>
      </c>
      <c r="K528" s="193" t="s">
        <v>186</v>
      </c>
      <c r="L528" s="39"/>
      <c r="M528" s="198" t="s">
        <v>1</v>
      </c>
      <c r="N528" s="199" t="s">
        <v>41</v>
      </c>
      <c r="O528" s="71"/>
      <c r="P528" s="200">
        <f>O528*H528</f>
        <v>0</v>
      </c>
      <c r="Q528" s="200">
        <v>0</v>
      </c>
      <c r="R528" s="200">
        <f>Q528*H528</f>
        <v>0</v>
      </c>
      <c r="S528" s="200">
        <v>0</v>
      </c>
      <c r="T528" s="201">
        <f>S528*H528</f>
        <v>0</v>
      </c>
      <c r="U528" s="34"/>
      <c r="V528" s="34"/>
      <c r="W528" s="34"/>
      <c r="X528" s="34"/>
      <c r="Y528" s="34"/>
      <c r="Z528" s="34"/>
      <c r="AA528" s="34"/>
      <c r="AB528" s="34"/>
      <c r="AC528" s="34"/>
      <c r="AD528" s="34"/>
      <c r="AE528" s="34"/>
      <c r="AR528" s="202" t="s">
        <v>263</v>
      </c>
      <c r="AT528" s="202" t="s">
        <v>182</v>
      </c>
      <c r="AU528" s="202" t="s">
        <v>85</v>
      </c>
      <c r="AY528" s="17" t="s">
        <v>179</v>
      </c>
      <c r="BE528" s="203">
        <f>IF(N528="základní",J528,0)</f>
        <v>0</v>
      </c>
      <c r="BF528" s="203">
        <f>IF(N528="snížená",J528,0)</f>
        <v>0</v>
      </c>
      <c r="BG528" s="203">
        <f>IF(N528="zákl. přenesená",J528,0)</f>
        <v>0</v>
      </c>
      <c r="BH528" s="203">
        <f>IF(N528="sníž. přenesená",J528,0)</f>
        <v>0</v>
      </c>
      <c r="BI528" s="203">
        <f>IF(N528="nulová",J528,0)</f>
        <v>0</v>
      </c>
      <c r="BJ528" s="17" t="s">
        <v>83</v>
      </c>
      <c r="BK528" s="203">
        <f>ROUND(I528*H528,2)</f>
        <v>0</v>
      </c>
      <c r="BL528" s="17" t="s">
        <v>263</v>
      </c>
      <c r="BM528" s="202" t="s">
        <v>4349</v>
      </c>
    </row>
    <row r="529" spans="1:65" s="2" customFormat="1" ht="16.5" customHeight="1">
      <c r="A529" s="34"/>
      <c r="B529" s="35"/>
      <c r="C529" s="230" t="s">
        <v>2154</v>
      </c>
      <c r="D529" s="230" t="s">
        <v>434</v>
      </c>
      <c r="E529" s="231" t="s">
        <v>4306</v>
      </c>
      <c r="F529" s="232" t="s">
        <v>4307</v>
      </c>
      <c r="G529" s="233" t="s">
        <v>3393</v>
      </c>
      <c r="H529" s="234">
        <v>2</v>
      </c>
      <c r="I529" s="235"/>
      <c r="J529" s="236">
        <f>ROUND(I529*H529,2)</f>
        <v>0</v>
      </c>
      <c r="K529" s="232" t="s">
        <v>1</v>
      </c>
      <c r="L529" s="237"/>
      <c r="M529" s="238" t="s">
        <v>1</v>
      </c>
      <c r="N529" s="239" t="s">
        <v>41</v>
      </c>
      <c r="O529" s="71"/>
      <c r="P529" s="200">
        <f>O529*H529</f>
        <v>0</v>
      </c>
      <c r="Q529" s="200">
        <v>0</v>
      </c>
      <c r="R529" s="200">
        <f>Q529*H529</f>
        <v>0</v>
      </c>
      <c r="S529" s="200">
        <v>0</v>
      </c>
      <c r="T529" s="201">
        <f>S529*H529</f>
        <v>0</v>
      </c>
      <c r="U529" s="34"/>
      <c r="V529" s="34"/>
      <c r="W529" s="34"/>
      <c r="X529" s="34"/>
      <c r="Y529" s="34"/>
      <c r="Z529" s="34"/>
      <c r="AA529" s="34"/>
      <c r="AB529" s="34"/>
      <c r="AC529" s="34"/>
      <c r="AD529" s="34"/>
      <c r="AE529" s="34"/>
      <c r="AR529" s="202" t="s">
        <v>1492</v>
      </c>
      <c r="AT529" s="202" t="s">
        <v>434</v>
      </c>
      <c r="AU529" s="202" t="s">
        <v>85</v>
      </c>
      <c r="AY529" s="17" t="s">
        <v>179</v>
      </c>
      <c r="BE529" s="203">
        <f>IF(N529="základní",J529,0)</f>
        <v>0</v>
      </c>
      <c r="BF529" s="203">
        <f>IF(N529="snížená",J529,0)</f>
        <v>0</v>
      </c>
      <c r="BG529" s="203">
        <f>IF(N529="zákl. přenesená",J529,0)</f>
        <v>0</v>
      </c>
      <c r="BH529" s="203">
        <f>IF(N529="sníž. přenesená",J529,0)</f>
        <v>0</v>
      </c>
      <c r="BI529" s="203">
        <f>IF(N529="nulová",J529,0)</f>
        <v>0</v>
      </c>
      <c r="BJ529" s="17" t="s">
        <v>83</v>
      </c>
      <c r="BK529" s="203">
        <f>ROUND(I529*H529,2)</f>
        <v>0</v>
      </c>
      <c r="BL529" s="17" t="s">
        <v>1492</v>
      </c>
      <c r="BM529" s="202" t="s">
        <v>4350</v>
      </c>
    </row>
    <row r="530" spans="1:65" s="14" customFormat="1" ht="11.25">
      <c r="B530" s="219"/>
      <c r="C530" s="220"/>
      <c r="D530" s="204" t="s">
        <v>191</v>
      </c>
      <c r="E530" s="221" t="s">
        <v>1</v>
      </c>
      <c r="F530" s="222" t="s">
        <v>4309</v>
      </c>
      <c r="G530" s="220"/>
      <c r="H530" s="223">
        <v>1</v>
      </c>
      <c r="I530" s="224"/>
      <c r="J530" s="220"/>
      <c r="K530" s="220"/>
      <c r="L530" s="225"/>
      <c r="M530" s="226"/>
      <c r="N530" s="227"/>
      <c r="O530" s="227"/>
      <c r="P530" s="227"/>
      <c r="Q530" s="227"/>
      <c r="R530" s="227"/>
      <c r="S530" s="227"/>
      <c r="T530" s="228"/>
      <c r="AT530" s="229" t="s">
        <v>191</v>
      </c>
      <c r="AU530" s="229" t="s">
        <v>85</v>
      </c>
      <c r="AV530" s="14" t="s">
        <v>85</v>
      </c>
      <c r="AW530" s="14" t="s">
        <v>32</v>
      </c>
      <c r="AX530" s="14" t="s">
        <v>76</v>
      </c>
      <c r="AY530" s="229" t="s">
        <v>179</v>
      </c>
    </row>
    <row r="531" spans="1:65" s="14" customFormat="1" ht="11.25">
      <c r="B531" s="219"/>
      <c r="C531" s="220"/>
      <c r="D531" s="204" t="s">
        <v>191</v>
      </c>
      <c r="E531" s="221" t="s">
        <v>1</v>
      </c>
      <c r="F531" s="222" t="s">
        <v>4310</v>
      </c>
      <c r="G531" s="220"/>
      <c r="H531" s="223">
        <v>1</v>
      </c>
      <c r="I531" s="224"/>
      <c r="J531" s="220"/>
      <c r="K531" s="220"/>
      <c r="L531" s="225"/>
      <c r="M531" s="226"/>
      <c r="N531" s="227"/>
      <c r="O531" s="227"/>
      <c r="P531" s="227"/>
      <c r="Q531" s="227"/>
      <c r="R531" s="227"/>
      <c r="S531" s="227"/>
      <c r="T531" s="228"/>
      <c r="AT531" s="229" t="s">
        <v>191</v>
      </c>
      <c r="AU531" s="229" t="s">
        <v>85</v>
      </c>
      <c r="AV531" s="14" t="s">
        <v>85</v>
      </c>
      <c r="AW531" s="14" t="s">
        <v>32</v>
      </c>
      <c r="AX531" s="14" t="s">
        <v>76</v>
      </c>
      <c r="AY531" s="229" t="s">
        <v>179</v>
      </c>
    </row>
    <row r="532" spans="1:65" s="2" customFormat="1" ht="16.5" customHeight="1">
      <c r="A532" s="34"/>
      <c r="B532" s="35"/>
      <c r="C532" s="230" t="s">
        <v>2158</v>
      </c>
      <c r="D532" s="230" t="s">
        <v>434</v>
      </c>
      <c r="E532" s="231" t="s">
        <v>4311</v>
      </c>
      <c r="F532" s="232" t="s">
        <v>4312</v>
      </c>
      <c r="G532" s="233" t="s">
        <v>3393</v>
      </c>
      <c r="H532" s="234">
        <v>27</v>
      </c>
      <c r="I532" s="235"/>
      <c r="J532" s="236">
        <f>ROUND(I532*H532,2)</f>
        <v>0</v>
      </c>
      <c r="K532" s="232" t="s">
        <v>1</v>
      </c>
      <c r="L532" s="237"/>
      <c r="M532" s="238" t="s">
        <v>1</v>
      </c>
      <c r="N532" s="239" t="s">
        <v>41</v>
      </c>
      <c r="O532" s="71"/>
      <c r="P532" s="200">
        <f>O532*H532</f>
        <v>0</v>
      </c>
      <c r="Q532" s="200">
        <v>0</v>
      </c>
      <c r="R532" s="200">
        <f>Q532*H532</f>
        <v>0</v>
      </c>
      <c r="S532" s="200">
        <v>0</v>
      </c>
      <c r="T532" s="201">
        <f>S532*H532</f>
        <v>0</v>
      </c>
      <c r="U532" s="34"/>
      <c r="V532" s="34"/>
      <c r="W532" s="34"/>
      <c r="X532" s="34"/>
      <c r="Y532" s="34"/>
      <c r="Z532" s="34"/>
      <c r="AA532" s="34"/>
      <c r="AB532" s="34"/>
      <c r="AC532" s="34"/>
      <c r="AD532" s="34"/>
      <c r="AE532" s="34"/>
      <c r="AR532" s="202" t="s">
        <v>1492</v>
      </c>
      <c r="AT532" s="202" t="s">
        <v>434</v>
      </c>
      <c r="AU532" s="202" t="s">
        <v>85</v>
      </c>
      <c r="AY532" s="17" t="s">
        <v>179</v>
      </c>
      <c r="BE532" s="203">
        <f>IF(N532="základní",J532,0)</f>
        <v>0</v>
      </c>
      <c r="BF532" s="203">
        <f>IF(N532="snížená",J532,0)</f>
        <v>0</v>
      </c>
      <c r="BG532" s="203">
        <f>IF(N532="zákl. přenesená",J532,0)</f>
        <v>0</v>
      </c>
      <c r="BH532" s="203">
        <f>IF(N532="sníž. přenesená",J532,0)</f>
        <v>0</v>
      </c>
      <c r="BI532" s="203">
        <f>IF(N532="nulová",J532,0)</f>
        <v>0</v>
      </c>
      <c r="BJ532" s="17" t="s">
        <v>83</v>
      </c>
      <c r="BK532" s="203">
        <f>ROUND(I532*H532,2)</f>
        <v>0</v>
      </c>
      <c r="BL532" s="17" t="s">
        <v>1492</v>
      </c>
      <c r="BM532" s="202" t="s">
        <v>4351</v>
      </c>
    </row>
    <row r="533" spans="1:65" s="14" customFormat="1" ht="11.25">
      <c r="B533" s="219"/>
      <c r="C533" s="220"/>
      <c r="D533" s="204" t="s">
        <v>191</v>
      </c>
      <c r="E533" s="221" t="s">
        <v>1</v>
      </c>
      <c r="F533" s="222" t="s">
        <v>4352</v>
      </c>
      <c r="G533" s="220"/>
      <c r="H533" s="223">
        <v>16</v>
      </c>
      <c r="I533" s="224"/>
      <c r="J533" s="220"/>
      <c r="K533" s="220"/>
      <c r="L533" s="225"/>
      <c r="M533" s="226"/>
      <c r="N533" s="227"/>
      <c r="O533" s="227"/>
      <c r="P533" s="227"/>
      <c r="Q533" s="227"/>
      <c r="R533" s="227"/>
      <c r="S533" s="227"/>
      <c r="T533" s="228"/>
      <c r="AT533" s="229" t="s">
        <v>191</v>
      </c>
      <c r="AU533" s="229" t="s">
        <v>85</v>
      </c>
      <c r="AV533" s="14" t="s">
        <v>85</v>
      </c>
      <c r="AW533" s="14" t="s">
        <v>32</v>
      </c>
      <c r="AX533" s="14" t="s">
        <v>76</v>
      </c>
      <c r="AY533" s="229" t="s">
        <v>179</v>
      </c>
    </row>
    <row r="534" spans="1:65" s="14" customFormat="1" ht="11.25">
      <c r="B534" s="219"/>
      <c r="C534" s="220"/>
      <c r="D534" s="204" t="s">
        <v>191</v>
      </c>
      <c r="E534" s="221" t="s">
        <v>1</v>
      </c>
      <c r="F534" s="222" t="s">
        <v>4353</v>
      </c>
      <c r="G534" s="220"/>
      <c r="H534" s="223">
        <v>11</v>
      </c>
      <c r="I534" s="224"/>
      <c r="J534" s="220"/>
      <c r="K534" s="220"/>
      <c r="L534" s="225"/>
      <c r="M534" s="226"/>
      <c r="N534" s="227"/>
      <c r="O534" s="227"/>
      <c r="P534" s="227"/>
      <c r="Q534" s="227"/>
      <c r="R534" s="227"/>
      <c r="S534" s="227"/>
      <c r="T534" s="228"/>
      <c r="AT534" s="229" t="s">
        <v>191</v>
      </c>
      <c r="AU534" s="229" t="s">
        <v>85</v>
      </c>
      <c r="AV534" s="14" t="s">
        <v>85</v>
      </c>
      <c r="AW534" s="14" t="s">
        <v>32</v>
      </c>
      <c r="AX534" s="14" t="s">
        <v>76</v>
      </c>
      <c r="AY534" s="229" t="s">
        <v>179</v>
      </c>
    </row>
    <row r="535" spans="1:65" s="2" customFormat="1" ht="16.5" customHeight="1">
      <c r="A535" s="34"/>
      <c r="B535" s="35"/>
      <c r="C535" s="191" t="s">
        <v>2162</v>
      </c>
      <c r="D535" s="191" t="s">
        <v>182</v>
      </c>
      <c r="E535" s="192" t="s">
        <v>4088</v>
      </c>
      <c r="F535" s="193" t="s">
        <v>4089</v>
      </c>
      <c r="G535" s="194" t="s">
        <v>198</v>
      </c>
      <c r="H535" s="195">
        <v>29</v>
      </c>
      <c r="I535" s="196"/>
      <c r="J535" s="197">
        <f>ROUND(I535*H535,2)</f>
        <v>0</v>
      </c>
      <c r="K535" s="193" t="s">
        <v>186</v>
      </c>
      <c r="L535" s="39"/>
      <c r="M535" s="198" t="s">
        <v>1</v>
      </c>
      <c r="N535" s="199" t="s">
        <v>41</v>
      </c>
      <c r="O535" s="71"/>
      <c r="P535" s="200">
        <f>O535*H535</f>
        <v>0</v>
      </c>
      <c r="Q535" s="200">
        <v>0</v>
      </c>
      <c r="R535" s="200">
        <f>Q535*H535</f>
        <v>0</v>
      </c>
      <c r="S535" s="200">
        <v>0</v>
      </c>
      <c r="T535" s="201">
        <f>S535*H535</f>
        <v>0</v>
      </c>
      <c r="U535" s="34"/>
      <c r="V535" s="34"/>
      <c r="W535" s="34"/>
      <c r="X535" s="34"/>
      <c r="Y535" s="34"/>
      <c r="Z535" s="34"/>
      <c r="AA535" s="34"/>
      <c r="AB535" s="34"/>
      <c r="AC535" s="34"/>
      <c r="AD535" s="34"/>
      <c r="AE535" s="34"/>
      <c r="AR535" s="202" t="s">
        <v>263</v>
      </c>
      <c r="AT535" s="202" t="s">
        <v>182</v>
      </c>
      <c r="AU535" s="202" t="s">
        <v>85</v>
      </c>
      <c r="AY535" s="17" t="s">
        <v>179</v>
      </c>
      <c r="BE535" s="203">
        <f>IF(N535="základní",J535,0)</f>
        <v>0</v>
      </c>
      <c r="BF535" s="203">
        <f>IF(N535="snížená",J535,0)</f>
        <v>0</v>
      </c>
      <c r="BG535" s="203">
        <f>IF(N535="zákl. přenesená",J535,0)</f>
        <v>0</v>
      </c>
      <c r="BH535" s="203">
        <f>IF(N535="sníž. přenesená",J535,0)</f>
        <v>0</v>
      </c>
      <c r="BI535" s="203">
        <f>IF(N535="nulová",J535,0)</f>
        <v>0</v>
      </c>
      <c r="BJ535" s="17" t="s">
        <v>83</v>
      </c>
      <c r="BK535" s="203">
        <f>ROUND(I535*H535,2)</f>
        <v>0</v>
      </c>
      <c r="BL535" s="17" t="s">
        <v>263</v>
      </c>
      <c r="BM535" s="202" t="s">
        <v>4354</v>
      </c>
    </row>
    <row r="536" spans="1:65" s="2" customFormat="1" ht="24">
      <c r="A536" s="34"/>
      <c r="B536" s="35"/>
      <c r="C536" s="230" t="s">
        <v>2166</v>
      </c>
      <c r="D536" s="230" t="s">
        <v>434</v>
      </c>
      <c r="E536" s="231" t="s">
        <v>4317</v>
      </c>
      <c r="F536" s="232" t="s">
        <v>4318</v>
      </c>
      <c r="G536" s="233" t="s">
        <v>3393</v>
      </c>
      <c r="H536" s="234">
        <v>2</v>
      </c>
      <c r="I536" s="235"/>
      <c r="J536" s="236">
        <f>ROUND(I536*H536,2)</f>
        <v>0</v>
      </c>
      <c r="K536" s="232" t="s">
        <v>1</v>
      </c>
      <c r="L536" s="237"/>
      <c r="M536" s="238" t="s">
        <v>1</v>
      </c>
      <c r="N536" s="239" t="s">
        <v>41</v>
      </c>
      <c r="O536" s="71"/>
      <c r="P536" s="200">
        <f>O536*H536</f>
        <v>0</v>
      </c>
      <c r="Q536" s="200">
        <v>0</v>
      </c>
      <c r="R536" s="200">
        <f>Q536*H536</f>
        <v>0</v>
      </c>
      <c r="S536" s="200">
        <v>0</v>
      </c>
      <c r="T536" s="201">
        <f>S536*H536</f>
        <v>0</v>
      </c>
      <c r="U536" s="34"/>
      <c r="V536" s="34"/>
      <c r="W536" s="34"/>
      <c r="X536" s="34"/>
      <c r="Y536" s="34"/>
      <c r="Z536" s="34"/>
      <c r="AA536" s="34"/>
      <c r="AB536" s="34"/>
      <c r="AC536" s="34"/>
      <c r="AD536" s="34"/>
      <c r="AE536" s="34"/>
      <c r="AR536" s="202" t="s">
        <v>1492</v>
      </c>
      <c r="AT536" s="202" t="s">
        <v>434</v>
      </c>
      <c r="AU536" s="202" t="s">
        <v>85</v>
      </c>
      <c r="AY536" s="17" t="s">
        <v>179</v>
      </c>
      <c r="BE536" s="203">
        <f>IF(N536="základní",J536,0)</f>
        <v>0</v>
      </c>
      <c r="BF536" s="203">
        <f>IF(N536="snížená",J536,0)</f>
        <v>0</v>
      </c>
      <c r="BG536" s="203">
        <f>IF(N536="zákl. přenesená",J536,0)</f>
        <v>0</v>
      </c>
      <c r="BH536" s="203">
        <f>IF(N536="sníž. přenesená",J536,0)</f>
        <v>0</v>
      </c>
      <c r="BI536" s="203">
        <f>IF(N536="nulová",J536,0)</f>
        <v>0</v>
      </c>
      <c r="BJ536" s="17" t="s">
        <v>83</v>
      </c>
      <c r="BK536" s="203">
        <f>ROUND(I536*H536,2)</f>
        <v>0</v>
      </c>
      <c r="BL536" s="17" t="s">
        <v>1492</v>
      </c>
      <c r="BM536" s="202" t="s">
        <v>4355</v>
      </c>
    </row>
    <row r="537" spans="1:65" s="13" customFormat="1" ht="22.5">
      <c r="B537" s="209"/>
      <c r="C537" s="210"/>
      <c r="D537" s="204" t="s">
        <v>191</v>
      </c>
      <c r="E537" s="211" t="s">
        <v>1</v>
      </c>
      <c r="F537" s="212" t="s">
        <v>4320</v>
      </c>
      <c r="G537" s="210"/>
      <c r="H537" s="211" t="s">
        <v>1</v>
      </c>
      <c r="I537" s="213"/>
      <c r="J537" s="210"/>
      <c r="K537" s="210"/>
      <c r="L537" s="214"/>
      <c r="M537" s="215"/>
      <c r="N537" s="216"/>
      <c r="O537" s="216"/>
      <c r="P537" s="216"/>
      <c r="Q537" s="216"/>
      <c r="R537" s="216"/>
      <c r="S537" s="216"/>
      <c r="T537" s="217"/>
      <c r="AT537" s="218" t="s">
        <v>191</v>
      </c>
      <c r="AU537" s="218" t="s">
        <v>85</v>
      </c>
      <c r="AV537" s="13" t="s">
        <v>83</v>
      </c>
      <c r="AW537" s="13" t="s">
        <v>32</v>
      </c>
      <c r="AX537" s="13" t="s">
        <v>76</v>
      </c>
      <c r="AY537" s="218" t="s">
        <v>179</v>
      </c>
    </row>
    <row r="538" spans="1:65" s="14" customFormat="1" ht="11.25">
      <c r="B538" s="219"/>
      <c r="C538" s="220"/>
      <c r="D538" s="204" t="s">
        <v>191</v>
      </c>
      <c r="E538" s="221" t="s">
        <v>1</v>
      </c>
      <c r="F538" s="222" t="s">
        <v>4321</v>
      </c>
      <c r="G538" s="220"/>
      <c r="H538" s="223">
        <v>1</v>
      </c>
      <c r="I538" s="224"/>
      <c r="J538" s="220"/>
      <c r="K538" s="220"/>
      <c r="L538" s="225"/>
      <c r="M538" s="226"/>
      <c r="N538" s="227"/>
      <c r="O538" s="227"/>
      <c r="P538" s="227"/>
      <c r="Q538" s="227"/>
      <c r="R538" s="227"/>
      <c r="S538" s="227"/>
      <c r="T538" s="228"/>
      <c r="AT538" s="229" t="s">
        <v>191</v>
      </c>
      <c r="AU538" s="229" t="s">
        <v>85</v>
      </c>
      <c r="AV538" s="14" t="s">
        <v>85</v>
      </c>
      <c r="AW538" s="14" t="s">
        <v>32</v>
      </c>
      <c r="AX538" s="14" t="s">
        <v>76</v>
      </c>
      <c r="AY538" s="229" t="s">
        <v>179</v>
      </c>
    </row>
    <row r="539" spans="1:65" s="14" customFormat="1" ht="11.25">
      <c r="B539" s="219"/>
      <c r="C539" s="220"/>
      <c r="D539" s="204" t="s">
        <v>191</v>
      </c>
      <c r="E539" s="221" t="s">
        <v>1</v>
      </c>
      <c r="F539" s="222" t="s">
        <v>4322</v>
      </c>
      <c r="G539" s="220"/>
      <c r="H539" s="223">
        <v>1</v>
      </c>
      <c r="I539" s="224"/>
      <c r="J539" s="220"/>
      <c r="K539" s="220"/>
      <c r="L539" s="225"/>
      <c r="M539" s="226"/>
      <c r="N539" s="227"/>
      <c r="O539" s="227"/>
      <c r="P539" s="227"/>
      <c r="Q539" s="227"/>
      <c r="R539" s="227"/>
      <c r="S539" s="227"/>
      <c r="T539" s="228"/>
      <c r="AT539" s="229" t="s">
        <v>191</v>
      </c>
      <c r="AU539" s="229" t="s">
        <v>85</v>
      </c>
      <c r="AV539" s="14" t="s">
        <v>85</v>
      </c>
      <c r="AW539" s="14" t="s">
        <v>32</v>
      </c>
      <c r="AX539" s="14" t="s">
        <v>76</v>
      </c>
      <c r="AY539" s="229" t="s">
        <v>179</v>
      </c>
    </row>
    <row r="540" spans="1:65" s="2" customFormat="1" ht="24">
      <c r="A540" s="34"/>
      <c r="B540" s="35"/>
      <c r="C540" s="230" t="s">
        <v>2170</v>
      </c>
      <c r="D540" s="230" t="s">
        <v>434</v>
      </c>
      <c r="E540" s="231" t="s">
        <v>4323</v>
      </c>
      <c r="F540" s="232" t="s">
        <v>4324</v>
      </c>
      <c r="G540" s="233" t="s">
        <v>3393</v>
      </c>
      <c r="H540" s="234">
        <v>1</v>
      </c>
      <c r="I540" s="235"/>
      <c r="J540" s="236">
        <f>ROUND(I540*H540,2)</f>
        <v>0</v>
      </c>
      <c r="K540" s="232" t="s">
        <v>1</v>
      </c>
      <c r="L540" s="237"/>
      <c r="M540" s="238" t="s">
        <v>1</v>
      </c>
      <c r="N540" s="239" t="s">
        <v>41</v>
      </c>
      <c r="O540" s="71"/>
      <c r="P540" s="200">
        <f>O540*H540</f>
        <v>0</v>
      </c>
      <c r="Q540" s="200">
        <v>0</v>
      </c>
      <c r="R540" s="200">
        <f>Q540*H540</f>
        <v>0</v>
      </c>
      <c r="S540" s="200">
        <v>0</v>
      </c>
      <c r="T540" s="201">
        <f>S540*H540</f>
        <v>0</v>
      </c>
      <c r="U540" s="34"/>
      <c r="V540" s="34"/>
      <c r="W540" s="34"/>
      <c r="X540" s="34"/>
      <c r="Y540" s="34"/>
      <c r="Z540" s="34"/>
      <c r="AA540" s="34"/>
      <c r="AB540" s="34"/>
      <c r="AC540" s="34"/>
      <c r="AD540" s="34"/>
      <c r="AE540" s="34"/>
      <c r="AR540" s="202" t="s">
        <v>1492</v>
      </c>
      <c r="AT540" s="202" t="s">
        <v>434</v>
      </c>
      <c r="AU540" s="202" t="s">
        <v>85</v>
      </c>
      <c r="AY540" s="17" t="s">
        <v>179</v>
      </c>
      <c r="BE540" s="203">
        <f>IF(N540="základní",J540,0)</f>
        <v>0</v>
      </c>
      <c r="BF540" s="203">
        <f>IF(N540="snížená",J540,0)</f>
        <v>0</v>
      </c>
      <c r="BG540" s="203">
        <f>IF(N540="zákl. přenesená",J540,0)</f>
        <v>0</v>
      </c>
      <c r="BH540" s="203">
        <f>IF(N540="sníž. přenesená",J540,0)</f>
        <v>0</v>
      </c>
      <c r="BI540" s="203">
        <f>IF(N540="nulová",J540,0)</f>
        <v>0</v>
      </c>
      <c r="BJ540" s="17" t="s">
        <v>83</v>
      </c>
      <c r="BK540" s="203">
        <f>ROUND(I540*H540,2)</f>
        <v>0</v>
      </c>
      <c r="BL540" s="17" t="s">
        <v>1492</v>
      </c>
      <c r="BM540" s="202" t="s">
        <v>4356</v>
      </c>
    </row>
    <row r="541" spans="1:65" s="14" customFormat="1" ht="11.25">
      <c r="B541" s="219"/>
      <c r="C541" s="220"/>
      <c r="D541" s="204" t="s">
        <v>191</v>
      </c>
      <c r="E541" s="221" t="s">
        <v>1</v>
      </c>
      <c r="F541" s="222" t="s">
        <v>83</v>
      </c>
      <c r="G541" s="220"/>
      <c r="H541" s="223">
        <v>1</v>
      </c>
      <c r="I541" s="224"/>
      <c r="J541" s="220"/>
      <c r="K541" s="220"/>
      <c r="L541" s="225"/>
      <c r="M541" s="226"/>
      <c r="N541" s="227"/>
      <c r="O541" s="227"/>
      <c r="P541" s="227"/>
      <c r="Q541" s="227"/>
      <c r="R541" s="227"/>
      <c r="S541" s="227"/>
      <c r="T541" s="228"/>
      <c r="AT541" s="229" t="s">
        <v>191</v>
      </c>
      <c r="AU541" s="229" t="s">
        <v>85</v>
      </c>
      <c r="AV541" s="14" t="s">
        <v>85</v>
      </c>
      <c r="AW541" s="14" t="s">
        <v>32</v>
      </c>
      <c r="AX541" s="14" t="s">
        <v>76</v>
      </c>
      <c r="AY541" s="229" t="s">
        <v>179</v>
      </c>
    </row>
    <row r="542" spans="1:65" s="2" customFormat="1" ht="33" customHeight="1">
      <c r="A542" s="34"/>
      <c r="B542" s="35"/>
      <c r="C542" s="191" t="s">
        <v>2175</v>
      </c>
      <c r="D542" s="191" t="s">
        <v>182</v>
      </c>
      <c r="E542" s="192" t="s">
        <v>4217</v>
      </c>
      <c r="F542" s="193" t="s">
        <v>4218</v>
      </c>
      <c r="G542" s="194" t="s">
        <v>198</v>
      </c>
      <c r="H542" s="195">
        <v>3</v>
      </c>
      <c r="I542" s="196"/>
      <c r="J542" s="197">
        <f>ROUND(I542*H542,2)</f>
        <v>0</v>
      </c>
      <c r="K542" s="193" t="s">
        <v>186</v>
      </c>
      <c r="L542" s="39"/>
      <c r="M542" s="198" t="s">
        <v>1</v>
      </c>
      <c r="N542" s="199" t="s">
        <v>41</v>
      </c>
      <c r="O542" s="71"/>
      <c r="P542" s="200">
        <f>O542*H542</f>
        <v>0</v>
      </c>
      <c r="Q542" s="200">
        <v>0</v>
      </c>
      <c r="R542" s="200">
        <f>Q542*H542</f>
        <v>0</v>
      </c>
      <c r="S542" s="200">
        <v>0</v>
      </c>
      <c r="T542" s="201">
        <f>S542*H542</f>
        <v>0</v>
      </c>
      <c r="U542" s="34"/>
      <c r="V542" s="34"/>
      <c r="W542" s="34"/>
      <c r="X542" s="34"/>
      <c r="Y542" s="34"/>
      <c r="Z542" s="34"/>
      <c r="AA542" s="34"/>
      <c r="AB542" s="34"/>
      <c r="AC542" s="34"/>
      <c r="AD542" s="34"/>
      <c r="AE542" s="34"/>
      <c r="AR542" s="202" t="s">
        <v>263</v>
      </c>
      <c r="AT542" s="202" t="s">
        <v>182</v>
      </c>
      <c r="AU542" s="202" t="s">
        <v>85</v>
      </c>
      <c r="AY542" s="17" t="s">
        <v>179</v>
      </c>
      <c r="BE542" s="203">
        <f>IF(N542="základní",J542,0)</f>
        <v>0</v>
      </c>
      <c r="BF542" s="203">
        <f>IF(N542="snížená",J542,0)</f>
        <v>0</v>
      </c>
      <c r="BG542" s="203">
        <f>IF(N542="zákl. přenesená",J542,0)</f>
        <v>0</v>
      </c>
      <c r="BH542" s="203">
        <f>IF(N542="sníž. přenesená",J542,0)</f>
        <v>0</v>
      </c>
      <c r="BI542" s="203">
        <f>IF(N542="nulová",J542,0)</f>
        <v>0</v>
      </c>
      <c r="BJ542" s="17" t="s">
        <v>83</v>
      </c>
      <c r="BK542" s="203">
        <f>ROUND(I542*H542,2)</f>
        <v>0</v>
      </c>
      <c r="BL542" s="17" t="s">
        <v>263</v>
      </c>
      <c r="BM542" s="202" t="s">
        <v>4357</v>
      </c>
    </row>
    <row r="543" spans="1:65" s="2" customFormat="1" ht="16.5" customHeight="1">
      <c r="A543" s="34"/>
      <c r="B543" s="35"/>
      <c r="C543" s="230" t="s">
        <v>2180</v>
      </c>
      <c r="D543" s="230" t="s">
        <v>434</v>
      </c>
      <c r="E543" s="231" t="s">
        <v>4327</v>
      </c>
      <c r="F543" s="232" t="s">
        <v>4328</v>
      </c>
      <c r="G543" s="233" t="s">
        <v>3393</v>
      </c>
      <c r="H543" s="234">
        <v>60</v>
      </c>
      <c r="I543" s="235"/>
      <c r="J543" s="236">
        <f>ROUND(I543*H543,2)</f>
        <v>0</v>
      </c>
      <c r="K543" s="232" t="s">
        <v>1</v>
      </c>
      <c r="L543" s="237"/>
      <c r="M543" s="238" t="s">
        <v>1</v>
      </c>
      <c r="N543" s="239" t="s">
        <v>41</v>
      </c>
      <c r="O543" s="71"/>
      <c r="P543" s="200">
        <f>O543*H543</f>
        <v>0</v>
      </c>
      <c r="Q543" s="200">
        <v>0</v>
      </c>
      <c r="R543" s="200">
        <f>Q543*H543</f>
        <v>0</v>
      </c>
      <c r="S543" s="200">
        <v>0</v>
      </c>
      <c r="T543" s="201">
        <f>S543*H543</f>
        <v>0</v>
      </c>
      <c r="U543" s="34"/>
      <c r="V543" s="34"/>
      <c r="W543" s="34"/>
      <c r="X543" s="34"/>
      <c r="Y543" s="34"/>
      <c r="Z543" s="34"/>
      <c r="AA543" s="34"/>
      <c r="AB543" s="34"/>
      <c r="AC543" s="34"/>
      <c r="AD543" s="34"/>
      <c r="AE543" s="34"/>
      <c r="AR543" s="202" t="s">
        <v>1492</v>
      </c>
      <c r="AT543" s="202" t="s">
        <v>434</v>
      </c>
      <c r="AU543" s="202" t="s">
        <v>85</v>
      </c>
      <c r="AY543" s="17" t="s">
        <v>179</v>
      </c>
      <c r="BE543" s="203">
        <f>IF(N543="základní",J543,0)</f>
        <v>0</v>
      </c>
      <c r="BF543" s="203">
        <f>IF(N543="snížená",J543,0)</f>
        <v>0</v>
      </c>
      <c r="BG543" s="203">
        <f>IF(N543="zákl. přenesená",J543,0)</f>
        <v>0</v>
      </c>
      <c r="BH543" s="203">
        <f>IF(N543="sníž. přenesená",J543,0)</f>
        <v>0</v>
      </c>
      <c r="BI543" s="203">
        <f>IF(N543="nulová",J543,0)</f>
        <v>0</v>
      </c>
      <c r="BJ543" s="17" t="s">
        <v>83</v>
      </c>
      <c r="BK543" s="203">
        <f>ROUND(I543*H543,2)</f>
        <v>0</v>
      </c>
      <c r="BL543" s="17" t="s">
        <v>1492</v>
      </c>
      <c r="BM543" s="202" t="s">
        <v>4358</v>
      </c>
    </row>
    <row r="544" spans="1:65" s="14" customFormat="1" ht="11.25">
      <c r="B544" s="219"/>
      <c r="C544" s="220"/>
      <c r="D544" s="204" t="s">
        <v>191</v>
      </c>
      <c r="E544" s="221" t="s">
        <v>1</v>
      </c>
      <c r="F544" s="222" t="s">
        <v>4359</v>
      </c>
      <c r="G544" s="220"/>
      <c r="H544" s="223">
        <v>60</v>
      </c>
      <c r="I544" s="224"/>
      <c r="J544" s="220"/>
      <c r="K544" s="220"/>
      <c r="L544" s="225"/>
      <c r="M544" s="226"/>
      <c r="N544" s="227"/>
      <c r="O544" s="227"/>
      <c r="P544" s="227"/>
      <c r="Q544" s="227"/>
      <c r="R544" s="227"/>
      <c r="S544" s="227"/>
      <c r="T544" s="228"/>
      <c r="AT544" s="229" t="s">
        <v>191</v>
      </c>
      <c r="AU544" s="229" t="s">
        <v>85</v>
      </c>
      <c r="AV544" s="14" t="s">
        <v>85</v>
      </c>
      <c r="AW544" s="14" t="s">
        <v>32</v>
      </c>
      <c r="AX544" s="14" t="s">
        <v>76</v>
      </c>
      <c r="AY544" s="229" t="s">
        <v>179</v>
      </c>
    </row>
    <row r="545" spans="1:65" s="2" customFormat="1" ht="24">
      <c r="A545" s="34"/>
      <c r="B545" s="35"/>
      <c r="C545" s="191" t="s">
        <v>2185</v>
      </c>
      <c r="D545" s="191" t="s">
        <v>182</v>
      </c>
      <c r="E545" s="192" t="s">
        <v>3990</v>
      </c>
      <c r="F545" s="193" t="s">
        <v>3991</v>
      </c>
      <c r="G545" s="194" t="s">
        <v>198</v>
      </c>
      <c r="H545" s="195">
        <v>60</v>
      </c>
      <c r="I545" s="196"/>
      <c r="J545" s="197">
        <f>ROUND(I545*H545,2)</f>
        <v>0</v>
      </c>
      <c r="K545" s="193" t="s">
        <v>186</v>
      </c>
      <c r="L545" s="39"/>
      <c r="M545" s="198" t="s">
        <v>1</v>
      </c>
      <c r="N545" s="199" t="s">
        <v>41</v>
      </c>
      <c r="O545" s="71"/>
      <c r="P545" s="200">
        <f>O545*H545</f>
        <v>0</v>
      </c>
      <c r="Q545" s="200">
        <v>0</v>
      </c>
      <c r="R545" s="200">
        <f>Q545*H545</f>
        <v>0</v>
      </c>
      <c r="S545" s="200">
        <v>0</v>
      </c>
      <c r="T545" s="201">
        <f>S545*H545</f>
        <v>0</v>
      </c>
      <c r="U545" s="34"/>
      <c r="V545" s="34"/>
      <c r="W545" s="34"/>
      <c r="X545" s="34"/>
      <c r="Y545" s="34"/>
      <c r="Z545" s="34"/>
      <c r="AA545" s="34"/>
      <c r="AB545" s="34"/>
      <c r="AC545" s="34"/>
      <c r="AD545" s="34"/>
      <c r="AE545" s="34"/>
      <c r="AR545" s="202" t="s">
        <v>263</v>
      </c>
      <c r="AT545" s="202" t="s">
        <v>182</v>
      </c>
      <c r="AU545" s="202" t="s">
        <v>85</v>
      </c>
      <c r="AY545" s="17" t="s">
        <v>179</v>
      </c>
      <c r="BE545" s="203">
        <f>IF(N545="základní",J545,0)</f>
        <v>0</v>
      </c>
      <c r="BF545" s="203">
        <f>IF(N545="snížená",J545,0)</f>
        <v>0</v>
      </c>
      <c r="BG545" s="203">
        <f>IF(N545="zákl. přenesená",J545,0)</f>
        <v>0</v>
      </c>
      <c r="BH545" s="203">
        <f>IF(N545="sníž. přenesená",J545,0)</f>
        <v>0</v>
      </c>
      <c r="BI545" s="203">
        <f>IF(N545="nulová",J545,0)</f>
        <v>0</v>
      </c>
      <c r="BJ545" s="17" t="s">
        <v>83</v>
      </c>
      <c r="BK545" s="203">
        <f>ROUND(I545*H545,2)</f>
        <v>0</v>
      </c>
      <c r="BL545" s="17" t="s">
        <v>263</v>
      </c>
      <c r="BM545" s="202" t="s">
        <v>4360</v>
      </c>
    </row>
    <row r="546" spans="1:65" s="2" customFormat="1" ht="16.5" customHeight="1">
      <c r="A546" s="34"/>
      <c r="B546" s="35"/>
      <c r="C546" s="230" t="s">
        <v>2189</v>
      </c>
      <c r="D546" s="230" t="s">
        <v>434</v>
      </c>
      <c r="E546" s="231" t="s">
        <v>4332</v>
      </c>
      <c r="F546" s="232" t="s">
        <v>4333</v>
      </c>
      <c r="G546" s="233" t="s">
        <v>3393</v>
      </c>
      <c r="H546" s="234">
        <v>8</v>
      </c>
      <c r="I546" s="235"/>
      <c r="J546" s="236">
        <f>ROUND(I546*H546,2)</f>
        <v>0</v>
      </c>
      <c r="K546" s="232" t="s">
        <v>1</v>
      </c>
      <c r="L546" s="237"/>
      <c r="M546" s="238" t="s">
        <v>1</v>
      </c>
      <c r="N546" s="239" t="s">
        <v>41</v>
      </c>
      <c r="O546" s="71"/>
      <c r="P546" s="200">
        <f>O546*H546</f>
        <v>0</v>
      </c>
      <c r="Q546" s="200">
        <v>0</v>
      </c>
      <c r="R546" s="200">
        <f>Q546*H546</f>
        <v>0</v>
      </c>
      <c r="S546" s="200">
        <v>0</v>
      </c>
      <c r="T546" s="201">
        <f>S546*H546</f>
        <v>0</v>
      </c>
      <c r="U546" s="34"/>
      <c r="V546" s="34"/>
      <c r="W546" s="34"/>
      <c r="X546" s="34"/>
      <c r="Y546" s="34"/>
      <c r="Z546" s="34"/>
      <c r="AA546" s="34"/>
      <c r="AB546" s="34"/>
      <c r="AC546" s="34"/>
      <c r="AD546" s="34"/>
      <c r="AE546" s="34"/>
      <c r="AR546" s="202" t="s">
        <v>1492</v>
      </c>
      <c r="AT546" s="202" t="s">
        <v>434</v>
      </c>
      <c r="AU546" s="202" t="s">
        <v>85</v>
      </c>
      <c r="AY546" s="17" t="s">
        <v>179</v>
      </c>
      <c r="BE546" s="203">
        <f>IF(N546="základní",J546,0)</f>
        <v>0</v>
      </c>
      <c r="BF546" s="203">
        <f>IF(N546="snížená",J546,0)</f>
        <v>0</v>
      </c>
      <c r="BG546" s="203">
        <f>IF(N546="zákl. přenesená",J546,0)</f>
        <v>0</v>
      </c>
      <c r="BH546" s="203">
        <f>IF(N546="sníž. přenesená",J546,0)</f>
        <v>0</v>
      </c>
      <c r="BI546" s="203">
        <f>IF(N546="nulová",J546,0)</f>
        <v>0</v>
      </c>
      <c r="BJ546" s="17" t="s">
        <v>83</v>
      </c>
      <c r="BK546" s="203">
        <f>ROUND(I546*H546,2)</f>
        <v>0</v>
      </c>
      <c r="BL546" s="17" t="s">
        <v>1492</v>
      </c>
      <c r="BM546" s="202" t="s">
        <v>4361</v>
      </c>
    </row>
    <row r="547" spans="1:65" s="14" customFormat="1" ht="11.25">
      <c r="B547" s="219"/>
      <c r="C547" s="220"/>
      <c r="D547" s="204" t="s">
        <v>191</v>
      </c>
      <c r="E547" s="221" t="s">
        <v>1</v>
      </c>
      <c r="F547" s="222" t="s">
        <v>4335</v>
      </c>
      <c r="G547" s="220"/>
      <c r="H547" s="223">
        <v>4</v>
      </c>
      <c r="I547" s="224"/>
      <c r="J547" s="220"/>
      <c r="K547" s="220"/>
      <c r="L547" s="225"/>
      <c r="M547" s="226"/>
      <c r="N547" s="227"/>
      <c r="O547" s="227"/>
      <c r="P547" s="227"/>
      <c r="Q547" s="227"/>
      <c r="R547" s="227"/>
      <c r="S547" s="227"/>
      <c r="T547" s="228"/>
      <c r="AT547" s="229" t="s">
        <v>191</v>
      </c>
      <c r="AU547" s="229" t="s">
        <v>85</v>
      </c>
      <c r="AV547" s="14" t="s">
        <v>85</v>
      </c>
      <c r="AW547" s="14" t="s">
        <v>32</v>
      </c>
      <c r="AX547" s="14" t="s">
        <v>76</v>
      </c>
      <c r="AY547" s="229" t="s">
        <v>179</v>
      </c>
    </row>
    <row r="548" spans="1:65" s="14" customFormat="1" ht="11.25">
      <c r="B548" s="219"/>
      <c r="C548" s="220"/>
      <c r="D548" s="204" t="s">
        <v>191</v>
      </c>
      <c r="E548" s="221" t="s">
        <v>1</v>
      </c>
      <c r="F548" s="222" t="s">
        <v>4336</v>
      </c>
      <c r="G548" s="220"/>
      <c r="H548" s="223">
        <v>4</v>
      </c>
      <c r="I548" s="224"/>
      <c r="J548" s="220"/>
      <c r="K548" s="220"/>
      <c r="L548" s="225"/>
      <c r="M548" s="226"/>
      <c r="N548" s="227"/>
      <c r="O548" s="227"/>
      <c r="P548" s="227"/>
      <c r="Q548" s="227"/>
      <c r="R548" s="227"/>
      <c r="S548" s="227"/>
      <c r="T548" s="228"/>
      <c r="AT548" s="229" t="s">
        <v>191</v>
      </c>
      <c r="AU548" s="229" t="s">
        <v>85</v>
      </c>
      <c r="AV548" s="14" t="s">
        <v>85</v>
      </c>
      <c r="AW548" s="14" t="s">
        <v>32</v>
      </c>
      <c r="AX548" s="14" t="s">
        <v>76</v>
      </c>
      <c r="AY548" s="229" t="s">
        <v>179</v>
      </c>
    </row>
    <row r="549" spans="1:65" s="2" customFormat="1" ht="24">
      <c r="A549" s="34"/>
      <c r="B549" s="35"/>
      <c r="C549" s="191" t="s">
        <v>2194</v>
      </c>
      <c r="D549" s="191" t="s">
        <v>182</v>
      </c>
      <c r="E549" s="192" t="s">
        <v>4337</v>
      </c>
      <c r="F549" s="193" t="s">
        <v>3997</v>
      </c>
      <c r="G549" s="194" t="s">
        <v>198</v>
      </c>
      <c r="H549" s="195">
        <v>8</v>
      </c>
      <c r="I549" s="196"/>
      <c r="J549" s="197">
        <f>ROUND(I549*H549,2)</f>
        <v>0</v>
      </c>
      <c r="K549" s="193" t="s">
        <v>186</v>
      </c>
      <c r="L549" s="39"/>
      <c r="M549" s="198" t="s">
        <v>1</v>
      </c>
      <c r="N549" s="199" t="s">
        <v>41</v>
      </c>
      <c r="O549" s="71"/>
      <c r="P549" s="200">
        <f>O549*H549</f>
        <v>0</v>
      </c>
      <c r="Q549" s="200">
        <v>0</v>
      </c>
      <c r="R549" s="200">
        <f>Q549*H549</f>
        <v>0</v>
      </c>
      <c r="S549" s="200">
        <v>0</v>
      </c>
      <c r="T549" s="201">
        <f>S549*H549</f>
        <v>0</v>
      </c>
      <c r="U549" s="34"/>
      <c r="V549" s="34"/>
      <c r="W549" s="34"/>
      <c r="X549" s="34"/>
      <c r="Y549" s="34"/>
      <c r="Z549" s="34"/>
      <c r="AA549" s="34"/>
      <c r="AB549" s="34"/>
      <c r="AC549" s="34"/>
      <c r="AD549" s="34"/>
      <c r="AE549" s="34"/>
      <c r="AR549" s="202" t="s">
        <v>263</v>
      </c>
      <c r="AT549" s="202" t="s">
        <v>182</v>
      </c>
      <c r="AU549" s="202" t="s">
        <v>85</v>
      </c>
      <c r="AY549" s="17" t="s">
        <v>179</v>
      </c>
      <c r="BE549" s="203">
        <f>IF(N549="základní",J549,0)</f>
        <v>0</v>
      </c>
      <c r="BF549" s="203">
        <f>IF(N549="snížená",J549,0)</f>
        <v>0</v>
      </c>
      <c r="BG549" s="203">
        <f>IF(N549="zákl. přenesená",J549,0)</f>
        <v>0</v>
      </c>
      <c r="BH549" s="203">
        <f>IF(N549="sníž. přenesená",J549,0)</f>
        <v>0</v>
      </c>
      <c r="BI549" s="203">
        <f>IF(N549="nulová",J549,0)</f>
        <v>0</v>
      </c>
      <c r="BJ549" s="17" t="s">
        <v>83</v>
      </c>
      <c r="BK549" s="203">
        <f>ROUND(I549*H549,2)</f>
        <v>0</v>
      </c>
      <c r="BL549" s="17" t="s">
        <v>263</v>
      </c>
      <c r="BM549" s="202" t="s">
        <v>4362</v>
      </c>
    </row>
    <row r="550" spans="1:65" s="12" customFormat="1" ht="22.9" customHeight="1">
      <c r="B550" s="175"/>
      <c r="C550" s="176"/>
      <c r="D550" s="177" t="s">
        <v>75</v>
      </c>
      <c r="E550" s="189" t="s">
        <v>4363</v>
      </c>
      <c r="F550" s="189" t="s">
        <v>4364</v>
      </c>
      <c r="G550" s="176"/>
      <c r="H550" s="176"/>
      <c r="I550" s="179"/>
      <c r="J550" s="190">
        <f>BK550</f>
        <v>0</v>
      </c>
      <c r="K550" s="176"/>
      <c r="L550" s="181"/>
      <c r="M550" s="182"/>
      <c r="N550" s="183"/>
      <c r="O550" s="183"/>
      <c r="P550" s="184">
        <f>P551+P592+P641+P690+P739</f>
        <v>0</v>
      </c>
      <c r="Q550" s="183"/>
      <c r="R550" s="184">
        <f>R551+R592+R641+R690+R739</f>
        <v>0</v>
      </c>
      <c r="S550" s="183"/>
      <c r="T550" s="185">
        <f>T551+T592+T641+T690+T739</f>
        <v>0</v>
      </c>
      <c r="AR550" s="186" t="s">
        <v>83</v>
      </c>
      <c r="AT550" s="187" t="s">
        <v>75</v>
      </c>
      <c r="AU550" s="187" t="s">
        <v>83</v>
      </c>
      <c r="AY550" s="186" t="s">
        <v>179</v>
      </c>
      <c r="BK550" s="188">
        <f>BK551+BK592+BK641+BK690+BK739</f>
        <v>0</v>
      </c>
    </row>
    <row r="551" spans="1:65" s="12" customFormat="1" ht="20.85" customHeight="1">
      <c r="B551" s="175"/>
      <c r="C551" s="176"/>
      <c r="D551" s="177" t="s">
        <v>75</v>
      </c>
      <c r="E551" s="189" t="s">
        <v>4365</v>
      </c>
      <c r="F551" s="189" t="s">
        <v>4366</v>
      </c>
      <c r="G551" s="176"/>
      <c r="H551" s="176"/>
      <c r="I551" s="179"/>
      <c r="J551" s="190">
        <f>BK551</f>
        <v>0</v>
      </c>
      <c r="K551" s="176"/>
      <c r="L551" s="181"/>
      <c r="M551" s="182"/>
      <c r="N551" s="183"/>
      <c r="O551" s="183"/>
      <c r="P551" s="184">
        <f>SUM(P552:P591)</f>
        <v>0</v>
      </c>
      <c r="Q551" s="183"/>
      <c r="R551" s="184">
        <f>SUM(R552:R591)</f>
        <v>0</v>
      </c>
      <c r="S551" s="183"/>
      <c r="T551" s="185">
        <f>SUM(T552:T591)</f>
        <v>0</v>
      </c>
      <c r="AR551" s="186" t="s">
        <v>180</v>
      </c>
      <c r="AT551" s="187" t="s">
        <v>75</v>
      </c>
      <c r="AU551" s="187" t="s">
        <v>85</v>
      </c>
      <c r="AY551" s="186" t="s">
        <v>179</v>
      </c>
      <c r="BK551" s="188">
        <f>SUM(BK552:BK591)</f>
        <v>0</v>
      </c>
    </row>
    <row r="552" spans="1:65" s="2" customFormat="1" ht="16.5" customHeight="1">
      <c r="A552" s="34"/>
      <c r="B552" s="35"/>
      <c r="C552" s="230" t="s">
        <v>2200</v>
      </c>
      <c r="D552" s="230" t="s">
        <v>434</v>
      </c>
      <c r="E552" s="231" t="s">
        <v>4367</v>
      </c>
      <c r="F552" s="232" t="s">
        <v>4368</v>
      </c>
      <c r="G552" s="233" t="s">
        <v>3393</v>
      </c>
      <c r="H552" s="234">
        <v>1</v>
      </c>
      <c r="I552" s="235"/>
      <c r="J552" s="236">
        <f>ROUND(I552*H552,2)</f>
        <v>0</v>
      </c>
      <c r="K552" s="232" t="s">
        <v>1</v>
      </c>
      <c r="L552" s="237"/>
      <c r="M552" s="238" t="s">
        <v>1</v>
      </c>
      <c r="N552" s="239" t="s">
        <v>41</v>
      </c>
      <c r="O552" s="71"/>
      <c r="P552" s="200">
        <f>O552*H552</f>
        <v>0</v>
      </c>
      <c r="Q552" s="200">
        <v>0</v>
      </c>
      <c r="R552" s="200">
        <f>Q552*H552</f>
        <v>0</v>
      </c>
      <c r="S552" s="200">
        <v>0</v>
      </c>
      <c r="T552" s="201">
        <f>S552*H552</f>
        <v>0</v>
      </c>
      <c r="U552" s="34"/>
      <c r="V552" s="34"/>
      <c r="W552" s="34"/>
      <c r="X552" s="34"/>
      <c r="Y552" s="34"/>
      <c r="Z552" s="34"/>
      <c r="AA552" s="34"/>
      <c r="AB552" s="34"/>
      <c r="AC552" s="34"/>
      <c r="AD552" s="34"/>
      <c r="AE552" s="34"/>
      <c r="AR552" s="202" t="s">
        <v>1492</v>
      </c>
      <c r="AT552" s="202" t="s">
        <v>434</v>
      </c>
      <c r="AU552" s="202" t="s">
        <v>180</v>
      </c>
      <c r="AY552" s="17" t="s">
        <v>179</v>
      </c>
      <c r="BE552" s="203">
        <f>IF(N552="základní",J552,0)</f>
        <v>0</v>
      </c>
      <c r="BF552" s="203">
        <f>IF(N552="snížená",J552,0)</f>
        <v>0</v>
      </c>
      <c r="BG552" s="203">
        <f>IF(N552="zákl. přenesená",J552,0)</f>
        <v>0</v>
      </c>
      <c r="BH552" s="203">
        <f>IF(N552="sníž. přenesená",J552,0)</f>
        <v>0</v>
      </c>
      <c r="BI552" s="203">
        <f>IF(N552="nulová",J552,0)</f>
        <v>0</v>
      </c>
      <c r="BJ552" s="17" t="s">
        <v>83</v>
      </c>
      <c r="BK552" s="203">
        <f>ROUND(I552*H552,2)</f>
        <v>0</v>
      </c>
      <c r="BL552" s="17" t="s">
        <v>1492</v>
      </c>
      <c r="BM552" s="202" t="s">
        <v>4369</v>
      </c>
    </row>
    <row r="553" spans="1:65" s="14" customFormat="1" ht="11.25">
      <c r="B553" s="219"/>
      <c r="C553" s="220"/>
      <c r="D553" s="204" t="s">
        <v>191</v>
      </c>
      <c r="E553" s="221" t="s">
        <v>1</v>
      </c>
      <c r="F553" s="222" t="s">
        <v>83</v>
      </c>
      <c r="G553" s="220"/>
      <c r="H553" s="223">
        <v>1</v>
      </c>
      <c r="I553" s="224"/>
      <c r="J553" s="220"/>
      <c r="K553" s="220"/>
      <c r="L553" s="225"/>
      <c r="M553" s="226"/>
      <c r="N553" s="227"/>
      <c r="O553" s="227"/>
      <c r="P553" s="227"/>
      <c r="Q553" s="227"/>
      <c r="R553" s="227"/>
      <c r="S553" s="227"/>
      <c r="T553" s="228"/>
      <c r="AT553" s="229" t="s">
        <v>191</v>
      </c>
      <c r="AU553" s="229" t="s">
        <v>180</v>
      </c>
      <c r="AV553" s="14" t="s">
        <v>85</v>
      </c>
      <c r="AW553" s="14" t="s">
        <v>32</v>
      </c>
      <c r="AX553" s="14" t="s">
        <v>76</v>
      </c>
      <c r="AY553" s="229" t="s">
        <v>179</v>
      </c>
    </row>
    <row r="554" spans="1:65" s="2" customFormat="1" ht="16.5" customHeight="1">
      <c r="A554" s="34"/>
      <c r="B554" s="35"/>
      <c r="C554" s="230" t="s">
        <v>2205</v>
      </c>
      <c r="D554" s="230" t="s">
        <v>434</v>
      </c>
      <c r="E554" s="231" t="s">
        <v>4370</v>
      </c>
      <c r="F554" s="232" t="s">
        <v>4371</v>
      </c>
      <c r="G554" s="233" t="s">
        <v>3393</v>
      </c>
      <c r="H554" s="234">
        <v>1</v>
      </c>
      <c r="I554" s="235"/>
      <c r="J554" s="236">
        <f>ROUND(I554*H554,2)</f>
        <v>0</v>
      </c>
      <c r="K554" s="232" t="s">
        <v>1</v>
      </c>
      <c r="L554" s="237"/>
      <c r="M554" s="238" t="s">
        <v>1</v>
      </c>
      <c r="N554" s="239" t="s">
        <v>41</v>
      </c>
      <c r="O554" s="71"/>
      <c r="P554" s="200">
        <f>O554*H554</f>
        <v>0</v>
      </c>
      <c r="Q554" s="200">
        <v>0</v>
      </c>
      <c r="R554" s="200">
        <f>Q554*H554</f>
        <v>0</v>
      </c>
      <c r="S554" s="200">
        <v>0</v>
      </c>
      <c r="T554" s="201">
        <f>S554*H554</f>
        <v>0</v>
      </c>
      <c r="U554" s="34"/>
      <c r="V554" s="34"/>
      <c r="W554" s="34"/>
      <c r="X554" s="34"/>
      <c r="Y554" s="34"/>
      <c r="Z554" s="34"/>
      <c r="AA554" s="34"/>
      <c r="AB554" s="34"/>
      <c r="AC554" s="34"/>
      <c r="AD554" s="34"/>
      <c r="AE554" s="34"/>
      <c r="AR554" s="202" t="s">
        <v>1492</v>
      </c>
      <c r="AT554" s="202" t="s">
        <v>434</v>
      </c>
      <c r="AU554" s="202" t="s">
        <v>180</v>
      </c>
      <c r="AY554" s="17" t="s">
        <v>179</v>
      </c>
      <c r="BE554" s="203">
        <f>IF(N554="základní",J554,0)</f>
        <v>0</v>
      </c>
      <c r="BF554" s="203">
        <f>IF(N554="snížená",J554,0)</f>
        <v>0</v>
      </c>
      <c r="BG554" s="203">
        <f>IF(N554="zákl. přenesená",J554,0)</f>
        <v>0</v>
      </c>
      <c r="BH554" s="203">
        <f>IF(N554="sníž. přenesená",J554,0)</f>
        <v>0</v>
      </c>
      <c r="BI554" s="203">
        <f>IF(N554="nulová",J554,0)</f>
        <v>0</v>
      </c>
      <c r="BJ554" s="17" t="s">
        <v>83</v>
      </c>
      <c r="BK554" s="203">
        <f>ROUND(I554*H554,2)</f>
        <v>0</v>
      </c>
      <c r="BL554" s="17" t="s">
        <v>1492</v>
      </c>
      <c r="BM554" s="202" t="s">
        <v>4372</v>
      </c>
    </row>
    <row r="555" spans="1:65" s="14" customFormat="1" ht="11.25">
      <c r="B555" s="219"/>
      <c r="C555" s="220"/>
      <c r="D555" s="204" t="s">
        <v>191</v>
      </c>
      <c r="E555" s="221" t="s">
        <v>1</v>
      </c>
      <c r="F555" s="222" t="s">
        <v>83</v>
      </c>
      <c r="G555" s="220"/>
      <c r="H555" s="223">
        <v>1</v>
      </c>
      <c r="I555" s="224"/>
      <c r="J555" s="220"/>
      <c r="K555" s="220"/>
      <c r="L555" s="225"/>
      <c r="M555" s="226"/>
      <c r="N555" s="227"/>
      <c r="O555" s="227"/>
      <c r="P555" s="227"/>
      <c r="Q555" s="227"/>
      <c r="R555" s="227"/>
      <c r="S555" s="227"/>
      <c r="T555" s="228"/>
      <c r="AT555" s="229" t="s">
        <v>191</v>
      </c>
      <c r="AU555" s="229" t="s">
        <v>180</v>
      </c>
      <c r="AV555" s="14" t="s">
        <v>85</v>
      </c>
      <c r="AW555" s="14" t="s">
        <v>32</v>
      </c>
      <c r="AX555" s="14" t="s">
        <v>76</v>
      </c>
      <c r="AY555" s="229" t="s">
        <v>179</v>
      </c>
    </row>
    <row r="556" spans="1:65" s="2" customFormat="1" ht="16.5" customHeight="1">
      <c r="A556" s="34"/>
      <c r="B556" s="35"/>
      <c r="C556" s="230" t="s">
        <v>2209</v>
      </c>
      <c r="D556" s="230" t="s">
        <v>434</v>
      </c>
      <c r="E556" s="231" t="s">
        <v>4373</v>
      </c>
      <c r="F556" s="232" t="s">
        <v>4374</v>
      </c>
      <c r="G556" s="233" t="s">
        <v>4375</v>
      </c>
      <c r="H556" s="234">
        <v>1</v>
      </c>
      <c r="I556" s="235"/>
      <c r="J556" s="236">
        <f>ROUND(I556*H556,2)</f>
        <v>0</v>
      </c>
      <c r="K556" s="232" t="s">
        <v>1</v>
      </c>
      <c r="L556" s="237"/>
      <c r="M556" s="238" t="s">
        <v>1</v>
      </c>
      <c r="N556" s="239" t="s">
        <v>41</v>
      </c>
      <c r="O556" s="71"/>
      <c r="P556" s="200">
        <f>O556*H556</f>
        <v>0</v>
      </c>
      <c r="Q556" s="200">
        <v>0</v>
      </c>
      <c r="R556" s="200">
        <f>Q556*H556</f>
        <v>0</v>
      </c>
      <c r="S556" s="200">
        <v>0</v>
      </c>
      <c r="T556" s="201">
        <f>S556*H556</f>
        <v>0</v>
      </c>
      <c r="U556" s="34"/>
      <c r="V556" s="34"/>
      <c r="W556" s="34"/>
      <c r="X556" s="34"/>
      <c r="Y556" s="34"/>
      <c r="Z556" s="34"/>
      <c r="AA556" s="34"/>
      <c r="AB556" s="34"/>
      <c r="AC556" s="34"/>
      <c r="AD556" s="34"/>
      <c r="AE556" s="34"/>
      <c r="AR556" s="202" t="s">
        <v>1492</v>
      </c>
      <c r="AT556" s="202" t="s">
        <v>434</v>
      </c>
      <c r="AU556" s="202" t="s">
        <v>180</v>
      </c>
      <c r="AY556" s="17" t="s">
        <v>179</v>
      </c>
      <c r="BE556" s="203">
        <f>IF(N556="základní",J556,0)</f>
        <v>0</v>
      </c>
      <c r="BF556" s="203">
        <f>IF(N556="snížená",J556,0)</f>
        <v>0</v>
      </c>
      <c r="BG556" s="203">
        <f>IF(N556="zákl. přenesená",J556,0)</f>
        <v>0</v>
      </c>
      <c r="BH556" s="203">
        <f>IF(N556="sníž. přenesená",J556,0)</f>
        <v>0</v>
      </c>
      <c r="BI556" s="203">
        <f>IF(N556="nulová",J556,0)</f>
        <v>0</v>
      </c>
      <c r="BJ556" s="17" t="s">
        <v>83</v>
      </c>
      <c r="BK556" s="203">
        <f>ROUND(I556*H556,2)</f>
        <v>0</v>
      </c>
      <c r="BL556" s="17" t="s">
        <v>1492</v>
      </c>
      <c r="BM556" s="202" t="s">
        <v>4376</v>
      </c>
    </row>
    <row r="557" spans="1:65" s="14" customFormat="1" ht="11.25">
      <c r="B557" s="219"/>
      <c r="C557" s="220"/>
      <c r="D557" s="204" t="s">
        <v>191</v>
      </c>
      <c r="E557" s="221" t="s">
        <v>1</v>
      </c>
      <c r="F557" s="222" t="s">
        <v>83</v>
      </c>
      <c r="G557" s="220"/>
      <c r="H557" s="223">
        <v>1</v>
      </c>
      <c r="I557" s="224"/>
      <c r="J557" s="220"/>
      <c r="K557" s="220"/>
      <c r="L557" s="225"/>
      <c r="M557" s="226"/>
      <c r="N557" s="227"/>
      <c r="O557" s="227"/>
      <c r="P557" s="227"/>
      <c r="Q557" s="227"/>
      <c r="R557" s="227"/>
      <c r="S557" s="227"/>
      <c r="T557" s="228"/>
      <c r="AT557" s="229" t="s">
        <v>191</v>
      </c>
      <c r="AU557" s="229" t="s">
        <v>180</v>
      </c>
      <c r="AV557" s="14" t="s">
        <v>85</v>
      </c>
      <c r="AW557" s="14" t="s">
        <v>32</v>
      </c>
      <c r="AX557" s="14" t="s">
        <v>76</v>
      </c>
      <c r="AY557" s="229" t="s">
        <v>179</v>
      </c>
    </row>
    <row r="558" spans="1:65" s="2" customFormat="1" ht="24">
      <c r="A558" s="34"/>
      <c r="B558" s="35"/>
      <c r="C558" s="230" t="s">
        <v>2213</v>
      </c>
      <c r="D558" s="230" t="s">
        <v>434</v>
      </c>
      <c r="E558" s="231" t="s">
        <v>4377</v>
      </c>
      <c r="F558" s="232" t="s">
        <v>4378</v>
      </c>
      <c r="G558" s="233" t="s">
        <v>4379</v>
      </c>
      <c r="H558" s="234">
        <v>1</v>
      </c>
      <c r="I558" s="235"/>
      <c r="J558" s="236">
        <f>ROUND(I558*H558,2)</f>
        <v>0</v>
      </c>
      <c r="K558" s="232" t="s">
        <v>1</v>
      </c>
      <c r="L558" s="237"/>
      <c r="M558" s="238" t="s">
        <v>1</v>
      </c>
      <c r="N558" s="239" t="s">
        <v>41</v>
      </c>
      <c r="O558" s="71"/>
      <c r="P558" s="200">
        <f>O558*H558</f>
        <v>0</v>
      </c>
      <c r="Q558" s="200">
        <v>0</v>
      </c>
      <c r="R558" s="200">
        <f>Q558*H558</f>
        <v>0</v>
      </c>
      <c r="S558" s="200">
        <v>0</v>
      </c>
      <c r="T558" s="201">
        <f>S558*H558</f>
        <v>0</v>
      </c>
      <c r="U558" s="34"/>
      <c r="V558" s="34"/>
      <c r="W558" s="34"/>
      <c r="X558" s="34"/>
      <c r="Y558" s="34"/>
      <c r="Z558" s="34"/>
      <c r="AA558" s="34"/>
      <c r="AB558" s="34"/>
      <c r="AC558" s="34"/>
      <c r="AD558" s="34"/>
      <c r="AE558" s="34"/>
      <c r="AR558" s="202" t="s">
        <v>1492</v>
      </c>
      <c r="AT558" s="202" t="s">
        <v>434</v>
      </c>
      <c r="AU558" s="202" t="s">
        <v>180</v>
      </c>
      <c r="AY558" s="17" t="s">
        <v>179</v>
      </c>
      <c r="BE558" s="203">
        <f>IF(N558="základní",J558,0)</f>
        <v>0</v>
      </c>
      <c r="BF558" s="203">
        <f>IF(N558="snížená",J558,0)</f>
        <v>0</v>
      </c>
      <c r="BG558" s="203">
        <f>IF(N558="zákl. přenesená",J558,0)</f>
        <v>0</v>
      </c>
      <c r="BH558" s="203">
        <f>IF(N558="sníž. přenesená",J558,0)</f>
        <v>0</v>
      </c>
      <c r="BI558" s="203">
        <f>IF(N558="nulová",J558,0)</f>
        <v>0</v>
      </c>
      <c r="BJ558" s="17" t="s">
        <v>83</v>
      </c>
      <c r="BK558" s="203">
        <f>ROUND(I558*H558,2)</f>
        <v>0</v>
      </c>
      <c r="BL558" s="17" t="s">
        <v>1492</v>
      </c>
      <c r="BM558" s="202" t="s">
        <v>4380</v>
      </c>
    </row>
    <row r="559" spans="1:65" s="14" customFormat="1" ht="11.25">
      <c r="B559" s="219"/>
      <c r="C559" s="220"/>
      <c r="D559" s="204" t="s">
        <v>191</v>
      </c>
      <c r="E559" s="221" t="s">
        <v>1</v>
      </c>
      <c r="F559" s="222" t="s">
        <v>83</v>
      </c>
      <c r="G559" s="220"/>
      <c r="H559" s="223">
        <v>1</v>
      </c>
      <c r="I559" s="224"/>
      <c r="J559" s="220"/>
      <c r="K559" s="220"/>
      <c r="L559" s="225"/>
      <c r="M559" s="226"/>
      <c r="N559" s="227"/>
      <c r="O559" s="227"/>
      <c r="P559" s="227"/>
      <c r="Q559" s="227"/>
      <c r="R559" s="227"/>
      <c r="S559" s="227"/>
      <c r="T559" s="228"/>
      <c r="AT559" s="229" t="s">
        <v>191</v>
      </c>
      <c r="AU559" s="229" t="s">
        <v>180</v>
      </c>
      <c r="AV559" s="14" t="s">
        <v>85</v>
      </c>
      <c r="AW559" s="14" t="s">
        <v>32</v>
      </c>
      <c r="AX559" s="14" t="s">
        <v>76</v>
      </c>
      <c r="AY559" s="229" t="s">
        <v>179</v>
      </c>
    </row>
    <row r="560" spans="1:65" s="2" customFormat="1" ht="21.75" customHeight="1">
      <c r="A560" s="34"/>
      <c r="B560" s="35"/>
      <c r="C560" s="230" t="s">
        <v>2217</v>
      </c>
      <c r="D560" s="230" t="s">
        <v>434</v>
      </c>
      <c r="E560" s="231" t="s">
        <v>4381</v>
      </c>
      <c r="F560" s="232" t="s">
        <v>4382</v>
      </c>
      <c r="G560" s="233" t="s">
        <v>4379</v>
      </c>
      <c r="H560" s="234">
        <v>1</v>
      </c>
      <c r="I560" s="235"/>
      <c r="J560" s="236">
        <f>ROUND(I560*H560,2)</f>
        <v>0</v>
      </c>
      <c r="K560" s="232" t="s">
        <v>1</v>
      </c>
      <c r="L560" s="237"/>
      <c r="M560" s="238" t="s">
        <v>1</v>
      </c>
      <c r="N560" s="239" t="s">
        <v>41</v>
      </c>
      <c r="O560" s="71"/>
      <c r="P560" s="200">
        <f>O560*H560</f>
        <v>0</v>
      </c>
      <c r="Q560" s="200">
        <v>0</v>
      </c>
      <c r="R560" s="200">
        <f>Q560*H560</f>
        <v>0</v>
      </c>
      <c r="S560" s="200">
        <v>0</v>
      </c>
      <c r="T560" s="201">
        <f>S560*H560</f>
        <v>0</v>
      </c>
      <c r="U560" s="34"/>
      <c r="V560" s="34"/>
      <c r="W560" s="34"/>
      <c r="X560" s="34"/>
      <c r="Y560" s="34"/>
      <c r="Z560" s="34"/>
      <c r="AA560" s="34"/>
      <c r="AB560" s="34"/>
      <c r="AC560" s="34"/>
      <c r="AD560" s="34"/>
      <c r="AE560" s="34"/>
      <c r="AR560" s="202" t="s">
        <v>1492</v>
      </c>
      <c r="AT560" s="202" t="s">
        <v>434</v>
      </c>
      <c r="AU560" s="202" t="s">
        <v>180</v>
      </c>
      <c r="AY560" s="17" t="s">
        <v>179</v>
      </c>
      <c r="BE560" s="203">
        <f>IF(N560="základní",J560,0)</f>
        <v>0</v>
      </c>
      <c r="BF560" s="203">
        <f>IF(N560="snížená",J560,0)</f>
        <v>0</v>
      </c>
      <c r="BG560" s="203">
        <f>IF(N560="zákl. přenesená",J560,0)</f>
        <v>0</v>
      </c>
      <c r="BH560" s="203">
        <f>IF(N560="sníž. přenesená",J560,0)</f>
        <v>0</v>
      </c>
      <c r="BI560" s="203">
        <f>IF(N560="nulová",J560,0)</f>
        <v>0</v>
      </c>
      <c r="BJ560" s="17" t="s">
        <v>83</v>
      </c>
      <c r="BK560" s="203">
        <f>ROUND(I560*H560,2)</f>
        <v>0</v>
      </c>
      <c r="BL560" s="17" t="s">
        <v>1492</v>
      </c>
      <c r="BM560" s="202" t="s">
        <v>4383</v>
      </c>
    </row>
    <row r="561" spans="1:65" s="14" customFormat="1" ht="11.25">
      <c r="B561" s="219"/>
      <c r="C561" s="220"/>
      <c r="D561" s="204" t="s">
        <v>191</v>
      </c>
      <c r="E561" s="221" t="s">
        <v>1</v>
      </c>
      <c r="F561" s="222" t="s">
        <v>83</v>
      </c>
      <c r="G561" s="220"/>
      <c r="H561" s="223">
        <v>1</v>
      </c>
      <c r="I561" s="224"/>
      <c r="J561" s="220"/>
      <c r="K561" s="220"/>
      <c r="L561" s="225"/>
      <c r="M561" s="226"/>
      <c r="N561" s="227"/>
      <c r="O561" s="227"/>
      <c r="P561" s="227"/>
      <c r="Q561" s="227"/>
      <c r="R561" s="227"/>
      <c r="S561" s="227"/>
      <c r="T561" s="228"/>
      <c r="AT561" s="229" t="s">
        <v>191</v>
      </c>
      <c r="AU561" s="229" t="s">
        <v>180</v>
      </c>
      <c r="AV561" s="14" t="s">
        <v>85</v>
      </c>
      <c r="AW561" s="14" t="s">
        <v>32</v>
      </c>
      <c r="AX561" s="14" t="s">
        <v>76</v>
      </c>
      <c r="AY561" s="229" t="s">
        <v>179</v>
      </c>
    </row>
    <row r="562" spans="1:65" s="2" customFormat="1" ht="16.5" customHeight="1">
      <c r="A562" s="34"/>
      <c r="B562" s="35"/>
      <c r="C562" s="230" t="s">
        <v>2221</v>
      </c>
      <c r="D562" s="230" t="s">
        <v>434</v>
      </c>
      <c r="E562" s="231" t="s">
        <v>4384</v>
      </c>
      <c r="F562" s="232" t="s">
        <v>4385</v>
      </c>
      <c r="G562" s="233" t="s">
        <v>4379</v>
      </c>
      <c r="H562" s="234">
        <v>1</v>
      </c>
      <c r="I562" s="235"/>
      <c r="J562" s="236">
        <f>ROUND(I562*H562,2)</f>
        <v>0</v>
      </c>
      <c r="K562" s="232" t="s">
        <v>1</v>
      </c>
      <c r="L562" s="237"/>
      <c r="M562" s="238" t="s">
        <v>1</v>
      </c>
      <c r="N562" s="239" t="s">
        <v>41</v>
      </c>
      <c r="O562" s="71"/>
      <c r="P562" s="200">
        <f>O562*H562</f>
        <v>0</v>
      </c>
      <c r="Q562" s="200">
        <v>0</v>
      </c>
      <c r="R562" s="200">
        <f>Q562*H562</f>
        <v>0</v>
      </c>
      <c r="S562" s="200">
        <v>0</v>
      </c>
      <c r="T562" s="201">
        <f>S562*H562</f>
        <v>0</v>
      </c>
      <c r="U562" s="34"/>
      <c r="V562" s="34"/>
      <c r="W562" s="34"/>
      <c r="X562" s="34"/>
      <c r="Y562" s="34"/>
      <c r="Z562" s="34"/>
      <c r="AA562" s="34"/>
      <c r="AB562" s="34"/>
      <c r="AC562" s="34"/>
      <c r="AD562" s="34"/>
      <c r="AE562" s="34"/>
      <c r="AR562" s="202" t="s">
        <v>1492</v>
      </c>
      <c r="AT562" s="202" t="s">
        <v>434</v>
      </c>
      <c r="AU562" s="202" t="s">
        <v>180</v>
      </c>
      <c r="AY562" s="17" t="s">
        <v>179</v>
      </c>
      <c r="BE562" s="203">
        <f>IF(N562="základní",J562,0)</f>
        <v>0</v>
      </c>
      <c r="BF562" s="203">
        <f>IF(N562="snížená",J562,0)</f>
        <v>0</v>
      </c>
      <c r="BG562" s="203">
        <f>IF(N562="zákl. přenesená",J562,0)</f>
        <v>0</v>
      </c>
      <c r="BH562" s="203">
        <f>IF(N562="sníž. přenesená",J562,0)</f>
        <v>0</v>
      </c>
      <c r="BI562" s="203">
        <f>IF(N562="nulová",J562,0)</f>
        <v>0</v>
      </c>
      <c r="BJ562" s="17" t="s">
        <v>83</v>
      </c>
      <c r="BK562" s="203">
        <f>ROUND(I562*H562,2)</f>
        <v>0</v>
      </c>
      <c r="BL562" s="17" t="s">
        <v>1492</v>
      </c>
      <c r="BM562" s="202" t="s">
        <v>4386</v>
      </c>
    </row>
    <row r="563" spans="1:65" s="14" customFormat="1" ht="11.25">
      <c r="B563" s="219"/>
      <c r="C563" s="220"/>
      <c r="D563" s="204" t="s">
        <v>191</v>
      </c>
      <c r="E563" s="221" t="s">
        <v>1</v>
      </c>
      <c r="F563" s="222" t="s">
        <v>83</v>
      </c>
      <c r="G563" s="220"/>
      <c r="H563" s="223">
        <v>1</v>
      </c>
      <c r="I563" s="224"/>
      <c r="J563" s="220"/>
      <c r="K563" s="220"/>
      <c r="L563" s="225"/>
      <c r="M563" s="226"/>
      <c r="N563" s="227"/>
      <c r="O563" s="227"/>
      <c r="P563" s="227"/>
      <c r="Q563" s="227"/>
      <c r="R563" s="227"/>
      <c r="S563" s="227"/>
      <c r="T563" s="228"/>
      <c r="AT563" s="229" t="s">
        <v>191</v>
      </c>
      <c r="AU563" s="229" t="s">
        <v>180</v>
      </c>
      <c r="AV563" s="14" t="s">
        <v>85</v>
      </c>
      <c r="AW563" s="14" t="s">
        <v>32</v>
      </c>
      <c r="AX563" s="14" t="s">
        <v>76</v>
      </c>
      <c r="AY563" s="229" t="s">
        <v>179</v>
      </c>
    </row>
    <row r="564" spans="1:65" s="2" customFormat="1" ht="16.5" customHeight="1">
      <c r="A564" s="34"/>
      <c r="B564" s="35"/>
      <c r="C564" s="230" t="s">
        <v>2225</v>
      </c>
      <c r="D564" s="230" t="s">
        <v>434</v>
      </c>
      <c r="E564" s="231" t="s">
        <v>4387</v>
      </c>
      <c r="F564" s="232" t="s">
        <v>4388</v>
      </c>
      <c r="G564" s="233" t="s">
        <v>3393</v>
      </c>
      <c r="H564" s="234">
        <v>1</v>
      </c>
      <c r="I564" s="235"/>
      <c r="J564" s="236">
        <f>ROUND(I564*H564,2)</f>
        <v>0</v>
      </c>
      <c r="K564" s="232" t="s">
        <v>1</v>
      </c>
      <c r="L564" s="237"/>
      <c r="M564" s="238" t="s">
        <v>1</v>
      </c>
      <c r="N564" s="239" t="s">
        <v>41</v>
      </c>
      <c r="O564" s="71"/>
      <c r="P564" s="200">
        <f>O564*H564</f>
        <v>0</v>
      </c>
      <c r="Q564" s="200">
        <v>0</v>
      </c>
      <c r="R564" s="200">
        <f>Q564*H564</f>
        <v>0</v>
      </c>
      <c r="S564" s="200">
        <v>0</v>
      </c>
      <c r="T564" s="201">
        <f>S564*H564</f>
        <v>0</v>
      </c>
      <c r="U564" s="34"/>
      <c r="V564" s="34"/>
      <c r="W564" s="34"/>
      <c r="X564" s="34"/>
      <c r="Y564" s="34"/>
      <c r="Z564" s="34"/>
      <c r="AA564" s="34"/>
      <c r="AB564" s="34"/>
      <c r="AC564" s="34"/>
      <c r="AD564" s="34"/>
      <c r="AE564" s="34"/>
      <c r="AR564" s="202" t="s">
        <v>1492</v>
      </c>
      <c r="AT564" s="202" t="s">
        <v>434</v>
      </c>
      <c r="AU564" s="202" t="s">
        <v>180</v>
      </c>
      <c r="AY564" s="17" t="s">
        <v>179</v>
      </c>
      <c r="BE564" s="203">
        <f>IF(N564="základní",J564,0)</f>
        <v>0</v>
      </c>
      <c r="BF564" s="203">
        <f>IF(N564="snížená",J564,0)</f>
        <v>0</v>
      </c>
      <c r="BG564" s="203">
        <f>IF(N564="zákl. přenesená",J564,0)</f>
        <v>0</v>
      </c>
      <c r="BH564" s="203">
        <f>IF(N564="sníž. přenesená",J564,0)</f>
        <v>0</v>
      </c>
      <c r="BI564" s="203">
        <f>IF(N564="nulová",J564,0)</f>
        <v>0</v>
      </c>
      <c r="BJ564" s="17" t="s">
        <v>83</v>
      </c>
      <c r="BK564" s="203">
        <f>ROUND(I564*H564,2)</f>
        <v>0</v>
      </c>
      <c r="BL564" s="17" t="s">
        <v>1492</v>
      </c>
      <c r="BM564" s="202" t="s">
        <v>4389</v>
      </c>
    </row>
    <row r="565" spans="1:65" s="14" customFormat="1" ht="11.25">
      <c r="B565" s="219"/>
      <c r="C565" s="220"/>
      <c r="D565" s="204" t="s">
        <v>191</v>
      </c>
      <c r="E565" s="221" t="s">
        <v>1</v>
      </c>
      <c r="F565" s="222" t="s">
        <v>83</v>
      </c>
      <c r="G565" s="220"/>
      <c r="H565" s="223">
        <v>1</v>
      </c>
      <c r="I565" s="224"/>
      <c r="J565" s="220"/>
      <c r="K565" s="220"/>
      <c r="L565" s="225"/>
      <c r="M565" s="226"/>
      <c r="N565" s="227"/>
      <c r="O565" s="227"/>
      <c r="P565" s="227"/>
      <c r="Q565" s="227"/>
      <c r="R565" s="227"/>
      <c r="S565" s="227"/>
      <c r="T565" s="228"/>
      <c r="AT565" s="229" t="s">
        <v>191</v>
      </c>
      <c r="AU565" s="229" t="s">
        <v>180</v>
      </c>
      <c r="AV565" s="14" t="s">
        <v>85</v>
      </c>
      <c r="AW565" s="14" t="s">
        <v>32</v>
      </c>
      <c r="AX565" s="14" t="s">
        <v>76</v>
      </c>
      <c r="AY565" s="229" t="s">
        <v>179</v>
      </c>
    </row>
    <row r="566" spans="1:65" s="2" customFormat="1" ht="21.75" customHeight="1">
      <c r="A566" s="34"/>
      <c r="B566" s="35"/>
      <c r="C566" s="230" t="s">
        <v>2234</v>
      </c>
      <c r="D566" s="230" t="s">
        <v>434</v>
      </c>
      <c r="E566" s="231" t="s">
        <v>4390</v>
      </c>
      <c r="F566" s="232" t="s">
        <v>4391</v>
      </c>
      <c r="G566" s="233" t="s">
        <v>4379</v>
      </c>
      <c r="H566" s="234">
        <v>1</v>
      </c>
      <c r="I566" s="235"/>
      <c r="J566" s="236">
        <f>ROUND(I566*H566,2)</f>
        <v>0</v>
      </c>
      <c r="K566" s="232" t="s">
        <v>1</v>
      </c>
      <c r="L566" s="237"/>
      <c r="M566" s="238" t="s">
        <v>1</v>
      </c>
      <c r="N566" s="239" t="s">
        <v>41</v>
      </c>
      <c r="O566" s="71"/>
      <c r="P566" s="200">
        <f>O566*H566</f>
        <v>0</v>
      </c>
      <c r="Q566" s="200">
        <v>0</v>
      </c>
      <c r="R566" s="200">
        <f>Q566*H566</f>
        <v>0</v>
      </c>
      <c r="S566" s="200">
        <v>0</v>
      </c>
      <c r="T566" s="201">
        <f>S566*H566</f>
        <v>0</v>
      </c>
      <c r="U566" s="34"/>
      <c r="V566" s="34"/>
      <c r="W566" s="34"/>
      <c r="X566" s="34"/>
      <c r="Y566" s="34"/>
      <c r="Z566" s="34"/>
      <c r="AA566" s="34"/>
      <c r="AB566" s="34"/>
      <c r="AC566" s="34"/>
      <c r="AD566" s="34"/>
      <c r="AE566" s="34"/>
      <c r="AR566" s="202" t="s">
        <v>1492</v>
      </c>
      <c r="AT566" s="202" t="s">
        <v>434</v>
      </c>
      <c r="AU566" s="202" t="s">
        <v>180</v>
      </c>
      <c r="AY566" s="17" t="s">
        <v>179</v>
      </c>
      <c r="BE566" s="203">
        <f>IF(N566="základní",J566,0)</f>
        <v>0</v>
      </c>
      <c r="BF566" s="203">
        <f>IF(N566="snížená",J566,0)</f>
        <v>0</v>
      </c>
      <c r="BG566" s="203">
        <f>IF(N566="zákl. přenesená",J566,0)</f>
        <v>0</v>
      </c>
      <c r="BH566" s="203">
        <f>IF(N566="sníž. přenesená",J566,0)</f>
        <v>0</v>
      </c>
      <c r="BI566" s="203">
        <f>IF(N566="nulová",J566,0)</f>
        <v>0</v>
      </c>
      <c r="BJ566" s="17" t="s">
        <v>83</v>
      </c>
      <c r="BK566" s="203">
        <f>ROUND(I566*H566,2)</f>
        <v>0</v>
      </c>
      <c r="BL566" s="17" t="s">
        <v>1492</v>
      </c>
      <c r="BM566" s="202" t="s">
        <v>4392</v>
      </c>
    </row>
    <row r="567" spans="1:65" s="14" customFormat="1" ht="11.25">
      <c r="B567" s="219"/>
      <c r="C567" s="220"/>
      <c r="D567" s="204" t="s">
        <v>191</v>
      </c>
      <c r="E567" s="221" t="s">
        <v>1</v>
      </c>
      <c r="F567" s="222" t="s">
        <v>83</v>
      </c>
      <c r="G567" s="220"/>
      <c r="H567" s="223">
        <v>1</v>
      </c>
      <c r="I567" s="224"/>
      <c r="J567" s="220"/>
      <c r="K567" s="220"/>
      <c r="L567" s="225"/>
      <c r="M567" s="226"/>
      <c r="N567" s="227"/>
      <c r="O567" s="227"/>
      <c r="P567" s="227"/>
      <c r="Q567" s="227"/>
      <c r="R567" s="227"/>
      <c r="S567" s="227"/>
      <c r="T567" s="228"/>
      <c r="AT567" s="229" t="s">
        <v>191</v>
      </c>
      <c r="AU567" s="229" t="s">
        <v>180</v>
      </c>
      <c r="AV567" s="14" t="s">
        <v>85</v>
      </c>
      <c r="AW567" s="14" t="s">
        <v>32</v>
      </c>
      <c r="AX567" s="14" t="s">
        <v>76</v>
      </c>
      <c r="AY567" s="229" t="s">
        <v>179</v>
      </c>
    </row>
    <row r="568" spans="1:65" s="2" customFormat="1" ht="16.5" customHeight="1">
      <c r="A568" s="34"/>
      <c r="B568" s="35"/>
      <c r="C568" s="230" t="s">
        <v>2239</v>
      </c>
      <c r="D568" s="230" t="s">
        <v>434</v>
      </c>
      <c r="E568" s="231" t="s">
        <v>4393</v>
      </c>
      <c r="F568" s="232" t="s">
        <v>4394</v>
      </c>
      <c r="G568" s="233" t="s">
        <v>4379</v>
      </c>
      <c r="H568" s="234">
        <v>1</v>
      </c>
      <c r="I568" s="235"/>
      <c r="J568" s="236">
        <f>ROUND(I568*H568,2)</f>
        <v>0</v>
      </c>
      <c r="K568" s="232" t="s">
        <v>1</v>
      </c>
      <c r="L568" s="237"/>
      <c r="M568" s="238" t="s">
        <v>1</v>
      </c>
      <c r="N568" s="239" t="s">
        <v>41</v>
      </c>
      <c r="O568" s="71"/>
      <c r="P568" s="200">
        <f>O568*H568</f>
        <v>0</v>
      </c>
      <c r="Q568" s="200">
        <v>0</v>
      </c>
      <c r="R568" s="200">
        <f>Q568*H568</f>
        <v>0</v>
      </c>
      <c r="S568" s="200">
        <v>0</v>
      </c>
      <c r="T568" s="201">
        <f>S568*H568</f>
        <v>0</v>
      </c>
      <c r="U568" s="34"/>
      <c r="V568" s="34"/>
      <c r="W568" s="34"/>
      <c r="X568" s="34"/>
      <c r="Y568" s="34"/>
      <c r="Z568" s="34"/>
      <c r="AA568" s="34"/>
      <c r="AB568" s="34"/>
      <c r="AC568" s="34"/>
      <c r="AD568" s="34"/>
      <c r="AE568" s="34"/>
      <c r="AR568" s="202" t="s">
        <v>1492</v>
      </c>
      <c r="AT568" s="202" t="s">
        <v>434</v>
      </c>
      <c r="AU568" s="202" t="s">
        <v>180</v>
      </c>
      <c r="AY568" s="17" t="s">
        <v>179</v>
      </c>
      <c r="BE568" s="203">
        <f>IF(N568="základní",J568,0)</f>
        <v>0</v>
      </c>
      <c r="BF568" s="203">
        <f>IF(N568="snížená",J568,0)</f>
        <v>0</v>
      </c>
      <c r="BG568" s="203">
        <f>IF(N568="zákl. přenesená",J568,0)</f>
        <v>0</v>
      </c>
      <c r="BH568" s="203">
        <f>IF(N568="sníž. přenesená",J568,0)</f>
        <v>0</v>
      </c>
      <c r="BI568" s="203">
        <f>IF(N568="nulová",J568,0)</f>
        <v>0</v>
      </c>
      <c r="BJ568" s="17" t="s">
        <v>83</v>
      </c>
      <c r="BK568" s="203">
        <f>ROUND(I568*H568,2)</f>
        <v>0</v>
      </c>
      <c r="BL568" s="17" t="s">
        <v>1492</v>
      </c>
      <c r="BM568" s="202" t="s">
        <v>4395</v>
      </c>
    </row>
    <row r="569" spans="1:65" s="14" customFormat="1" ht="11.25">
      <c r="B569" s="219"/>
      <c r="C569" s="220"/>
      <c r="D569" s="204" t="s">
        <v>191</v>
      </c>
      <c r="E569" s="221" t="s">
        <v>1</v>
      </c>
      <c r="F569" s="222" t="s">
        <v>83</v>
      </c>
      <c r="G569" s="220"/>
      <c r="H569" s="223">
        <v>1</v>
      </c>
      <c r="I569" s="224"/>
      <c r="J569" s="220"/>
      <c r="K569" s="220"/>
      <c r="L569" s="225"/>
      <c r="M569" s="226"/>
      <c r="N569" s="227"/>
      <c r="O569" s="227"/>
      <c r="P569" s="227"/>
      <c r="Q569" s="227"/>
      <c r="R569" s="227"/>
      <c r="S569" s="227"/>
      <c r="T569" s="228"/>
      <c r="AT569" s="229" t="s">
        <v>191</v>
      </c>
      <c r="AU569" s="229" t="s">
        <v>180</v>
      </c>
      <c r="AV569" s="14" t="s">
        <v>85</v>
      </c>
      <c r="AW569" s="14" t="s">
        <v>32</v>
      </c>
      <c r="AX569" s="14" t="s">
        <v>76</v>
      </c>
      <c r="AY569" s="229" t="s">
        <v>179</v>
      </c>
    </row>
    <row r="570" spans="1:65" s="2" customFormat="1" ht="24">
      <c r="A570" s="34"/>
      <c r="B570" s="35"/>
      <c r="C570" s="230" t="s">
        <v>2243</v>
      </c>
      <c r="D570" s="230" t="s">
        <v>434</v>
      </c>
      <c r="E570" s="231" t="s">
        <v>4396</v>
      </c>
      <c r="F570" s="232" t="s">
        <v>4397</v>
      </c>
      <c r="G570" s="233" t="s">
        <v>4379</v>
      </c>
      <c r="H570" s="234">
        <v>1</v>
      </c>
      <c r="I570" s="235"/>
      <c r="J570" s="236">
        <f>ROUND(I570*H570,2)</f>
        <v>0</v>
      </c>
      <c r="K570" s="232" t="s">
        <v>1</v>
      </c>
      <c r="L570" s="237"/>
      <c r="M570" s="238" t="s">
        <v>1</v>
      </c>
      <c r="N570" s="239" t="s">
        <v>41</v>
      </c>
      <c r="O570" s="71"/>
      <c r="P570" s="200">
        <f>O570*H570</f>
        <v>0</v>
      </c>
      <c r="Q570" s="200">
        <v>0</v>
      </c>
      <c r="R570" s="200">
        <f>Q570*H570</f>
        <v>0</v>
      </c>
      <c r="S570" s="200">
        <v>0</v>
      </c>
      <c r="T570" s="201">
        <f>S570*H570</f>
        <v>0</v>
      </c>
      <c r="U570" s="34"/>
      <c r="V570" s="34"/>
      <c r="W570" s="34"/>
      <c r="X570" s="34"/>
      <c r="Y570" s="34"/>
      <c r="Z570" s="34"/>
      <c r="AA570" s="34"/>
      <c r="AB570" s="34"/>
      <c r="AC570" s="34"/>
      <c r="AD570" s="34"/>
      <c r="AE570" s="34"/>
      <c r="AR570" s="202" t="s">
        <v>1492</v>
      </c>
      <c r="AT570" s="202" t="s">
        <v>434</v>
      </c>
      <c r="AU570" s="202" t="s">
        <v>180</v>
      </c>
      <c r="AY570" s="17" t="s">
        <v>179</v>
      </c>
      <c r="BE570" s="203">
        <f>IF(N570="základní",J570,0)</f>
        <v>0</v>
      </c>
      <c r="BF570" s="203">
        <f>IF(N570="snížená",J570,0)</f>
        <v>0</v>
      </c>
      <c r="BG570" s="203">
        <f>IF(N570="zákl. přenesená",J570,0)</f>
        <v>0</v>
      </c>
      <c r="BH570" s="203">
        <f>IF(N570="sníž. přenesená",J570,0)</f>
        <v>0</v>
      </c>
      <c r="BI570" s="203">
        <f>IF(N570="nulová",J570,0)</f>
        <v>0</v>
      </c>
      <c r="BJ570" s="17" t="s">
        <v>83</v>
      </c>
      <c r="BK570" s="203">
        <f>ROUND(I570*H570,2)</f>
        <v>0</v>
      </c>
      <c r="BL570" s="17" t="s">
        <v>1492</v>
      </c>
      <c r="BM570" s="202" t="s">
        <v>4398</v>
      </c>
    </row>
    <row r="571" spans="1:65" s="14" customFormat="1" ht="11.25">
      <c r="B571" s="219"/>
      <c r="C571" s="220"/>
      <c r="D571" s="204" t="s">
        <v>191</v>
      </c>
      <c r="E571" s="221" t="s">
        <v>1</v>
      </c>
      <c r="F571" s="222" t="s">
        <v>83</v>
      </c>
      <c r="G571" s="220"/>
      <c r="H571" s="223">
        <v>1</v>
      </c>
      <c r="I571" s="224"/>
      <c r="J571" s="220"/>
      <c r="K571" s="220"/>
      <c r="L571" s="225"/>
      <c r="M571" s="226"/>
      <c r="N571" s="227"/>
      <c r="O571" s="227"/>
      <c r="P571" s="227"/>
      <c r="Q571" s="227"/>
      <c r="R571" s="227"/>
      <c r="S571" s="227"/>
      <c r="T571" s="228"/>
      <c r="AT571" s="229" t="s">
        <v>191</v>
      </c>
      <c r="AU571" s="229" t="s">
        <v>180</v>
      </c>
      <c r="AV571" s="14" t="s">
        <v>85</v>
      </c>
      <c r="AW571" s="14" t="s">
        <v>32</v>
      </c>
      <c r="AX571" s="14" t="s">
        <v>76</v>
      </c>
      <c r="AY571" s="229" t="s">
        <v>179</v>
      </c>
    </row>
    <row r="572" spans="1:65" s="2" customFormat="1" ht="24">
      <c r="A572" s="34"/>
      <c r="B572" s="35"/>
      <c r="C572" s="191" t="s">
        <v>2247</v>
      </c>
      <c r="D572" s="191" t="s">
        <v>182</v>
      </c>
      <c r="E572" s="192" t="s">
        <v>4399</v>
      </c>
      <c r="F572" s="193" t="s">
        <v>3913</v>
      </c>
      <c r="G572" s="194" t="s">
        <v>198</v>
      </c>
      <c r="H572" s="195">
        <v>1</v>
      </c>
      <c r="I572" s="196"/>
      <c r="J572" s="197">
        <f>ROUND(I572*H572,2)</f>
        <v>0</v>
      </c>
      <c r="K572" s="193" t="s">
        <v>186</v>
      </c>
      <c r="L572" s="39"/>
      <c r="M572" s="198" t="s">
        <v>1</v>
      </c>
      <c r="N572" s="199" t="s">
        <v>41</v>
      </c>
      <c r="O572" s="71"/>
      <c r="P572" s="200">
        <f>O572*H572</f>
        <v>0</v>
      </c>
      <c r="Q572" s="200">
        <v>0</v>
      </c>
      <c r="R572" s="200">
        <f>Q572*H572</f>
        <v>0</v>
      </c>
      <c r="S572" s="200">
        <v>0</v>
      </c>
      <c r="T572" s="201">
        <f>S572*H572</f>
        <v>0</v>
      </c>
      <c r="U572" s="34"/>
      <c r="V572" s="34"/>
      <c r="W572" s="34"/>
      <c r="X572" s="34"/>
      <c r="Y572" s="34"/>
      <c r="Z572" s="34"/>
      <c r="AA572" s="34"/>
      <c r="AB572" s="34"/>
      <c r="AC572" s="34"/>
      <c r="AD572" s="34"/>
      <c r="AE572" s="34"/>
      <c r="AR572" s="202" t="s">
        <v>263</v>
      </c>
      <c r="AT572" s="202" t="s">
        <v>182</v>
      </c>
      <c r="AU572" s="202" t="s">
        <v>180</v>
      </c>
      <c r="AY572" s="17" t="s">
        <v>179</v>
      </c>
      <c r="BE572" s="203">
        <f>IF(N572="základní",J572,0)</f>
        <v>0</v>
      </c>
      <c r="BF572" s="203">
        <f>IF(N572="snížená",J572,0)</f>
        <v>0</v>
      </c>
      <c r="BG572" s="203">
        <f>IF(N572="zákl. přenesená",J572,0)</f>
        <v>0</v>
      </c>
      <c r="BH572" s="203">
        <f>IF(N572="sníž. přenesená",J572,0)</f>
        <v>0</v>
      </c>
      <c r="BI572" s="203">
        <f>IF(N572="nulová",J572,0)</f>
        <v>0</v>
      </c>
      <c r="BJ572" s="17" t="s">
        <v>83</v>
      </c>
      <c r="BK572" s="203">
        <f>ROUND(I572*H572,2)</f>
        <v>0</v>
      </c>
      <c r="BL572" s="17" t="s">
        <v>263</v>
      </c>
      <c r="BM572" s="202" t="s">
        <v>4400</v>
      </c>
    </row>
    <row r="573" spans="1:65" s="2" customFormat="1" ht="24">
      <c r="A573" s="34"/>
      <c r="B573" s="35"/>
      <c r="C573" s="230" t="s">
        <v>2251</v>
      </c>
      <c r="D573" s="230" t="s">
        <v>434</v>
      </c>
      <c r="E573" s="231" t="s">
        <v>4401</v>
      </c>
      <c r="F573" s="232" t="s">
        <v>4402</v>
      </c>
      <c r="G573" s="233" t="s">
        <v>3393</v>
      </c>
      <c r="H573" s="234">
        <v>2</v>
      </c>
      <c r="I573" s="235"/>
      <c r="J573" s="236">
        <f>ROUND(I573*H573,2)</f>
        <v>0</v>
      </c>
      <c r="K573" s="232" t="s">
        <v>1</v>
      </c>
      <c r="L573" s="237"/>
      <c r="M573" s="238" t="s">
        <v>1</v>
      </c>
      <c r="N573" s="239" t="s">
        <v>41</v>
      </c>
      <c r="O573" s="71"/>
      <c r="P573" s="200">
        <f>O573*H573</f>
        <v>0</v>
      </c>
      <c r="Q573" s="200">
        <v>0</v>
      </c>
      <c r="R573" s="200">
        <f>Q573*H573</f>
        <v>0</v>
      </c>
      <c r="S573" s="200">
        <v>0</v>
      </c>
      <c r="T573" s="201">
        <f>S573*H573</f>
        <v>0</v>
      </c>
      <c r="U573" s="34"/>
      <c r="V573" s="34"/>
      <c r="W573" s="34"/>
      <c r="X573" s="34"/>
      <c r="Y573" s="34"/>
      <c r="Z573" s="34"/>
      <c r="AA573" s="34"/>
      <c r="AB573" s="34"/>
      <c r="AC573" s="34"/>
      <c r="AD573" s="34"/>
      <c r="AE573" s="34"/>
      <c r="AR573" s="202" t="s">
        <v>1492</v>
      </c>
      <c r="AT573" s="202" t="s">
        <v>434</v>
      </c>
      <c r="AU573" s="202" t="s">
        <v>180</v>
      </c>
      <c r="AY573" s="17" t="s">
        <v>179</v>
      </c>
      <c r="BE573" s="203">
        <f>IF(N573="základní",J573,0)</f>
        <v>0</v>
      </c>
      <c r="BF573" s="203">
        <f>IF(N573="snížená",J573,0)</f>
        <v>0</v>
      </c>
      <c r="BG573" s="203">
        <f>IF(N573="zákl. přenesená",J573,0)</f>
        <v>0</v>
      </c>
      <c r="BH573" s="203">
        <f>IF(N573="sníž. přenesená",J573,0)</f>
        <v>0</v>
      </c>
      <c r="BI573" s="203">
        <f>IF(N573="nulová",J573,0)</f>
        <v>0</v>
      </c>
      <c r="BJ573" s="17" t="s">
        <v>83</v>
      </c>
      <c r="BK573" s="203">
        <f>ROUND(I573*H573,2)</f>
        <v>0</v>
      </c>
      <c r="BL573" s="17" t="s">
        <v>1492</v>
      </c>
      <c r="BM573" s="202" t="s">
        <v>4403</v>
      </c>
    </row>
    <row r="574" spans="1:65" s="2" customFormat="1" ht="21.75" customHeight="1">
      <c r="A574" s="34"/>
      <c r="B574" s="35"/>
      <c r="C574" s="191" t="s">
        <v>2255</v>
      </c>
      <c r="D574" s="191" t="s">
        <v>182</v>
      </c>
      <c r="E574" s="192" t="s">
        <v>4404</v>
      </c>
      <c r="F574" s="193" t="s">
        <v>4405</v>
      </c>
      <c r="G574" s="194" t="s">
        <v>198</v>
      </c>
      <c r="H574" s="195">
        <v>2</v>
      </c>
      <c r="I574" s="196"/>
      <c r="J574" s="197">
        <f>ROUND(I574*H574,2)</f>
        <v>0</v>
      </c>
      <c r="K574" s="193" t="s">
        <v>1</v>
      </c>
      <c r="L574" s="39"/>
      <c r="M574" s="198" t="s">
        <v>1</v>
      </c>
      <c r="N574" s="199" t="s">
        <v>41</v>
      </c>
      <c r="O574" s="71"/>
      <c r="P574" s="200">
        <f>O574*H574</f>
        <v>0</v>
      </c>
      <c r="Q574" s="200">
        <v>0</v>
      </c>
      <c r="R574" s="200">
        <f>Q574*H574</f>
        <v>0</v>
      </c>
      <c r="S574" s="200">
        <v>0</v>
      </c>
      <c r="T574" s="201">
        <f>S574*H574</f>
        <v>0</v>
      </c>
      <c r="U574" s="34"/>
      <c r="V574" s="34"/>
      <c r="W574" s="34"/>
      <c r="X574" s="34"/>
      <c r="Y574" s="34"/>
      <c r="Z574" s="34"/>
      <c r="AA574" s="34"/>
      <c r="AB574" s="34"/>
      <c r="AC574" s="34"/>
      <c r="AD574" s="34"/>
      <c r="AE574" s="34"/>
      <c r="AR574" s="202" t="s">
        <v>263</v>
      </c>
      <c r="AT574" s="202" t="s">
        <v>182</v>
      </c>
      <c r="AU574" s="202" t="s">
        <v>180</v>
      </c>
      <c r="AY574" s="17" t="s">
        <v>179</v>
      </c>
      <c r="BE574" s="203">
        <f>IF(N574="základní",J574,0)</f>
        <v>0</v>
      </c>
      <c r="BF574" s="203">
        <f>IF(N574="snížená",J574,0)</f>
        <v>0</v>
      </c>
      <c r="BG574" s="203">
        <f>IF(N574="zákl. přenesená",J574,0)</f>
        <v>0</v>
      </c>
      <c r="BH574" s="203">
        <f>IF(N574="sníž. přenesená",J574,0)</f>
        <v>0</v>
      </c>
      <c r="BI574" s="203">
        <f>IF(N574="nulová",J574,0)</f>
        <v>0</v>
      </c>
      <c r="BJ574" s="17" t="s">
        <v>83</v>
      </c>
      <c r="BK574" s="203">
        <f>ROUND(I574*H574,2)</f>
        <v>0</v>
      </c>
      <c r="BL574" s="17" t="s">
        <v>263</v>
      </c>
      <c r="BM574" s="202" t="s">
        <v>4406</v>
      </c>
    </row>
    <row r="575" spans="1:65" s="2" customFormat="1" ht="44.25" customHeight="1">
      <c r="A575" s="34"/>
      <c r="B575" s="35"/>
      <c r="C575" s="230" t="s">
        <v>2259</v>
      </c>
      <c r="D575" s="230" t="s">
        <v>434</v>
      </c>
      <c r="E575" s="231" t="s">
        <v>4407</v>
      </c>
      <c r="F575" s="232" t="s">
        <v>4408</v>
      </c>
      <c r="G575" s="233" t="s">
        <v>3393</v>
      </c>
      <c r="H575" s="234">
        <v>2</v>
      </c>
      <c r="I575" s="235"/>
      <c r="J575" s="236">
        <f>ROUND(I575*H575,2)</f>
        <v>0</v>
      </c>
      <c r="K575" s="232" t="s">
        <v>1</v>
      </c>
      <c r="L575" s="237"/>
      <c r="M575" s="238" t="s">
        <v>1</v>
      </c>
      <c r="N575" s="239" t="s">
        <v>41</v>
      </c>
      <c r="O575" s="71"/>
      <c r="P575" s="200">
        <f>O575*H575</f>
        <v>0</v>
      </c>
      <c r="Q575" s="200">
        <v>0</v>
      </c>
      <c r="R575" s="200">
        <f>Q575*H575</f>
        <v>0</v>
      </c>
      <c r="S575" s="200">
        <v>0</v>
      </c>
      <c r="T575" s="201">
        <f>S575*H575</f>
        <v>0</v>
      </c>
      <c r="U575" s="34"/>
      <c r="V575" s="34"/>
      <c r="W575" s="34"/>
      <c r="X575" s="34"/>
      <c r="Y575" s="34"/>
      <c r="Z575" s="34"/>
      <c r="AA575" s="34"/>
      <c r="AB575" s="34"/>
      <c r="AC575" s="34"/>
      <c r="AD575" s="34"/>
      <c r="AE575" s="34"/>
      <c r="AR575" s="202" t="s">
        <v>1492</v>
      </c>
      <c r="AT575" s="202" t="s">
        <v>434</v>
      </c>
      <c r="AU575" s="202" t="s">
        <v>180</v>
      </c>
      <c r="AY575" s="17" t="s">
        <v>179</v>
      </c>
      <c r="BE575" s="203">
        <f>IF(N575="základní",J575,0)</f>
        <v>0</v>
      </c>
      <c r="BF575" s="203">
        <f>IF(N575="snížená",J575,0)</f>
        <v>0</v>
      </c>
      <c r="BG575" s="203">
        <f>IF(N575="zákl. přenesená",J575,0)</f>
        <v>0</v>
      </c>
      <c r="BH575" s="203">
        <f>IF(N575="sníž. přenesená",J575,0)</f>
        <v>0</v>
      </c>
      <c r="BI575" s="203">
        <f>IF(N575="nulová",J575,0)</f>
        <v>0</v>
      </c>
      <c r="BJ575" s="17" t="s">
        <v>83</v>
      </c>
      <c r="BK575" s="203">
        <f>ROUND(I575*H575,2)</f>
        <v>0</v>
      </c>
      <c r="BL575" s="17" t="s">
        <v>1492</v>
      </c>
      <c r="BM575" s="202" t="s">
        <v>4409</v>
      </c>
    </row>
    <row r="576" spans="1:65" s="14" customFormat="1" ht="11.25">
      <c r="B576" s="219"/>
      <c r="C576" s="220"/>
      <c r="D576" s="204" t="s">
        <v>191</v>
      </c>
      <c r="E576" s="221" t="s">
        <v>1</v>
      </c>
      <c r="F576" s="222" t="s">
        <v>85</v>
      </c>
      <c r="G576" s="220"/>
      <c r="H576" s="223">
        <v>2</v>
      </c>
      <c r="I576" s="224"/>
      <c r="J576" s="220"/>
      <c r="K576" s="220"/>
      <c r="L576" s="225"/>
      <c r="M576" s="226"/>
      <c r="N576" s="227"/>
      <c r="O576" s="227"/>
      <c r="P576" s="227"/>
      <c r="Q576" s="227"/>
      <c r="R576" s="227"/>
      <c r="S576" s="227"/>
      <c r="T576" s="228"/>
      <c r="AT576" s="229" t="s">
        <v>191</v>
      </c>
      <c r="AU576" s="229" t="s">
        <v>180</v>
      </c>
      <c r="AV576" s="14" t="s">
        <v>85</v>
      </c>
      <c r="AW576" s="14" t="s">
        <v>32</v>
      </c>
      <c r="AX576" s="14" t="s">
        <v>76</v>
      </c>
      <c r="AY576" s="229" t="s">
        <v>179</v>
      </c>
    </row>
    <row r="577" spans="1:65" s="2" customFormat="1" ht="24">
      <c r="A577" s="34"/>
      <c r="B577" s="35"/>
      <c r="C577" s="191" t="s">
        <v>2263</v>
      </c>
      <c r="D577" s="191" t="s">
        <v>182</v>
      </c>
      <c r="E577" s="192" t="s">
        <v>4410</v>
      </c>
      <c r="F577" s="193" t="s">
        <v>4411</v>
      </c>
      <c r="G577" s="194" t="s">
        <v>198</v>
      </c>
      <c r="H577" s="195">
        <v>2</v>
      </c>
      <c r="I577" s="196"/>
      <c r="J577" s="197">
        <f>ROUND(I577*H577,2)</f>
        <v>0</v>
      </c>
      <c r="K577" s="193" t="s">
        <v>186</v>
      </c>
      <c r="L577" s="39"/>
      <c r="M577" s="198" t="s">
        <v>1</v>
      </c>
      <c r="N577" s="199" t="s">
        <v>41</v>
      </c>
      <c r="O577" s="71"/>
      <c r="P577" s="200">
        <f>O577*H577</f>
        <v>0</v>
      </c>
      <c r="Q577" s="200">
        <v>0</v>
      </c>
      <c r="R577" s="200">
        <f>Q577*H577</f>
        <v>0</v>
      </c>
      <c r="S577" s="200">
        <v>0</v>
      </c>
      <c r="T577" s="201">
        <f>S577*H577</f>
        <v>0</v>
      </c>
      <c r="U577" s="34"/>
      <c r="V577" s="34"/>
      <c r="W577" s="34"/>
      <c r="X577" s="34"/>
      <c r="Y577" s="34"/>
      <c r="Z577" s="34"/>
      <c r="AA577" s="34"/>
      <c r="AB577" s="34"/>
      <c r="AC577" s="34"/>
      <c r="AD577" s="34"/>
      <c r="AE577" s="34"/>
      <c r="AR577" s="202" t="s">
        <v>263</v>
      </c>
      <c r="AT577" s="202" t="s">
        <v>182</v>
      </c>
      <c r="AU577" s="202" t="s">
        <v>180</v>
      </c>
      <c r="AY577" s="17" t="s">
        <v>179</v>
      </c>
      <c r="BE577" s="203">
        <f>IF(N577="základní",J577,0)</f>
        <v>0</v>
      </c>
      <c r="BF577" s="203">
        <f>IF(N577="snížená",J577,0)</f>
        <v>0</v>
      </c>
      <c r="BG577" s="203">
        <f>IF(N577="zákl. přenesená",J577,0)</f>
        <v>0</v>
      </c>
      <c r="BH577" s="203">
        <f>IF(N577="sníž. přenesená",J577,0)</f>
        <v>0</v>
      </c>
      <c r="BI577" s="203">
        <f>IF(N577="nulová",J577,0)</f>
        <v>0</v>
      </c>
      <c r="BJ577" s="17" t="s">
        <v>83</v>
      </c>
      <c r="BK577" s="203">
        <f>ROUND(I577*H577,2)</f>
        <v>0</v>
      </c>
      <c r="BL577" s="17" t="s">
        <v>263</v>
      </c>
      <c r="BM577" s="202" t="s">
        <v>4412</v>
      </c>
    </row>
    <row r="578" spans="1:65" s="2" customFormat="1" ht="33" customHeight="1">
      <c r="A578" s="34"/>
      <c r="B578" s="35"/>
      <c r="C578" s="230" t="s">
        <v>2269</v>
      </c>
      <c r="D578" s="230" t="s">
        <v>434</v>
      </c>
      <c r="E578" s="231" t="s">
        <v>4293</v>
      </c>
      <c r="F578" s="232" t="s">
        <v>4294</v>
      </c>
      <c r="G578" s="233" t="s">
        <v>3393</v>
      </c>
      <c r="H578" s="234">
        <v>4</v>
      </c>
      <c r="I578" s="235"/>
      <c r="J578" s="236">
        <f>ROUND(I578*H578,2)</f>
        <v>0</v>
      </c>
      <c r="K578" s="232" t="s">
        <v>1</v>
      </c>
      <c r="L578" s="237"/>
      <c r="M578" s="238" t="s">
        <v>1</v>
      </c>
      <c r="N578" s="239" t="s">
        <v>41</v>
      </c>
      <c r="O578" s="71"/>
      <c r="P578" s="200">
        <f>O578*H578</f>
        <v>0</v>
      </c>
      <c r="Q578" s="200">
        <v>0</v>
      </c>
      <c r="R578" s="200">
        <f>Q578*H578</f>
        <v>0</v>
      </c>
      <c r="S578" s="200">
        <v>0</v>
      </c>
      <c r="T578" s="201">
        <f>S578*H578</f>
        <v>0</v>
      </c>
      <c r="U578" s="34"/>
      <c r="V578" s="34"/>
      <c r="W578" s="34"/>
      <c r="X578" s="34"/>
      <c r="Y578" s="34"/>
      <c r="Z578" s="34"/>
      <c r="AA578" s="34"/>
      <c r="AB578" s="34"/>
      <c r="AC578" s="34"/>
      <c r="AD578" s="34"/>
      <c r="AE578" s="34"/>
      <c r="AR578" s="202" t="s">
        <v>1492</v>
      </c>
      <c r="AT578" s="202" t="s">
        <v>434</v>
      </c>
      <c r="AU578" s="202" t="s">
        <v>180</v>
      </c>
      <c r="AY578" s="17" t="s">
        <v>179</v>
      </c>
      <c r="BE578" s="203">
        <f>IF(N578="základní",J578,0)</f>
        <v>0</v>
      </c>
      <c r="BF578" s="203">
        <f>IF(N578="snížená",J578,0)</f>
        <v>0</v>
      </c>
      <c r="BG578" s="203">
        <f>IF(N578="zákl. přenesená",J578,0)</f>
        <v>0</v>
      </c>
      <c r="BH578" s="203">
        <f>IF(N578="sníž. přenesená",J578,0)</f>
        <v>0</v>
      </c>
      <c r="BI578" s="203">
        <f>IF(N578="nulová",J578,0)</f>
        <v>0</v>
      </c>
      <c r="BJ578" s="17" t="s">
        <v>83</v>
      </c>
      <c r="BK578" s="203">
        <f>ROUND(I578*H578,2)</f>
        <v>0</v>
      </c>
      <c r="BL578" s="17" t="s">
        <v>1492</v>
      </c>
      <c r="BM578" s="202" t="s">
        <v>4413</v>
      </c>
    </row>
    <row r="579" spans="1:65" s="14" customFormat="1" ht="11.25">
      <c r="B579" s="219"/>
      <c r="C579" s="220"/>
      <c r="D579" s="204" t="s">
        <v>191</v>
      </c>
      <c r="E579" s="221" t="s">
        <v>1</v>
      </c>
      <c r="F579" s="222" t="s">
        <v>187</v>
      </c>
      <c r="G579" s="220"/>
      <c r="H579" s="223">
        <v>4</v>
      </c>
      <c r="I579" s="224"/>
      <c r="J579" s="220"/>
      <c r="K579" s="220"/>
      <c r="L579" s="225"/>
      <c r="M579" s="226"/>
      <c r="N579" s="227"/>
      <c r="O579" s="227"/>
      <c r="P579" s="227"/>
      <c r="Q579" s="227"/>
      <c r="R579" s="227"/>
      <c r="S579" s="227"/>
      <c r="T579" s="228"/>
      <c r="AT579" s="229" t="s">
        <v>191</v>
      </c>
      <c r="AU579" s="229" t="s">
        <v>180</v>
      </c>
      <c r="AV579" s="14" t="s">
        <v>85</v>
      </c>
      <c r="AW579" s="14" t="s">
        <v>32</v>
      </c>
      <c r="AX579" s="14" t="s">
        <v>76</v>
      </c>
      <c r="AY579" s="229" t="s">
        <v>179</v>
      </c>
    </row>
    <row r="580" spans="1:65" s="2" customFormat="1" ht="16.5" customHeight="1">
      <c r="A580" s="34"/>
      <c r="B580" s="35"/>
      <c r="C580" s="191" t="s">
        <v>2274</v>
      </c>
      <c r="D580" s="191" t="s">
        <v>182</v>
      </c>
      <c r="E580" s="192" t="s">
        <v>4088</v>
      </c>
      <c r="F580" s="193" t="s">
        <v>4089</v>
      </c>
      <c r="G580" s="194" t="s">
        <v>198</v>
      </c>
      <c r="H580" s="195">
        <v>4</v>
      </c>
      <c r="I580" s="196"/>
      <c r="J580" s="197">
        <f>ROUND(I580*H580,2)</f>
        <v>0</v>
      </c>
      <c r="K580" s="193" t="s">
        <v>186</v>
      </c>
      <c r="L580" s="39"/>
      <c r="M580" s="198" t="s">
        <v>1</v>
      </c>
      <c r="N580" s="199" t="s">
        <v>41</v>
      </c>
      <c r="O580" s="71"/>
      <c r="P580" s="200">
        <f>O580*H580</f>
        <v>0</v>
      </c>
      <c r="Q580" s="200">
        <v>0</v>
      </c>
      <c r="R580" s="200">
        <f>Q580*H580</f>
        <v>0</v>
      </c>
      <c r="S580" s="200">
        <v>0</v>
      </c>
      <c r="T580" s="201">
        <f>S580*H580</f>
        <v>0</v>
      </c>
      <c r="U580" s="34"/>
      <c r="V580" s="34"/>
      <c r="W580" s="34"/>
      <c r="X580" s="34"/>
      <c r="Y580" s="34"/>
      <c r="Z580" s="34"/>
      <c r="AA580" s="34"/>
      <c r="AB580" s="34"/>
      <c r="AC580" s="34"/>
      <c r="AD580" s="34"/>
      <c r="AE580" s="34"/>
      <c r="AR580" s="202" t="s">
        <v>263</v>
      </c>
      <c r="AT580" s="202" t="s">
        <v>182</v>
      </c>
      <c r="AU580" s="202" t="s">
        <v>180</v>
      </c>
      <c r="AY580" s="17" t="s">
        <v>179</v>
      </c>
      <c r="BE580" s="203">
        <f>IF(N580="základní",J580,0)</f>
        <v>0</v>
      </c>
      <c r="BF580" s="203">
        <f>IF(N580="snížená",J580,0)</f>
        <v>0</v>
      </c>
      <c r="BG580" s="203">
        <f>IF(N580="zákl. přenesená",J580,0)</f>
        <v>0</v>
      </c>
      <c r="BH580" s="203">
        <f>IF(N580="sníž. přenesená",J580,0)</f>
        <v>0</v>
      </c>
      <c r="BI580" s="203">
        <f>IF(N580="nulová",J580,0)</f>
        <v>0</v>
      </c>
      <c r="BJ580" s="17" t="s">
        <v>83</v>
      </c>
      <c r="BK580" s="203">
        <f>ROUND(I580*H580,2)</f>
        <v>0</v>
      </c>
      <c r="BL580" s="17" t="s">
        <v>263</v>
      </c>
      <c r="BM580" s="202" t="s">
        <v>4414</v>
      </c>
    </row>
    <row r="581" spans="1:65" s="2" customFormat="1" ht="24">
      <c r="A581" s="34"/>
      <c r="B581" s="35"/>
      <c r="C581" s="230" t="s">
        <v>2280</v>
      </c>
      <c r="D581" s="230" t="s">
        <v>434</v>
      </c>
      <c r="E581" s="231" t="s">
        <v>4415</v>
      </c>
      <c r="F581" s="232" t="s">
        <v>4416</v>
      </c>
      <c r="G581" s="233" t="s">
        <v>3393</v>
      </c>
      <c r="H581" s="234">
        <v>8</v>
      </c>
      <c r="I581" s="235"/>
      <c r="J581" s="236">
        <f>ROUND(I581*H581,2)</f>
        <v>0</v>
      </c>
      <c r="K581" s="232" t="s">
        <v>1</v>
      </c>
      <c r="L581" s="237"/>
      <c r="M581" s="238" t="s">
        <v>1</v>
      </c>
      <c r="N581" s="239" t="s">
        <v>41</v>
      </c>
      <c r="O581" s="71"/>
      <c r="P581" s="200">
        <f>O581*H581</f>
        <v>0</v>
      </c>
      <c r="Q581" s="200">
        <v>0</v>
      </c>
      <c r="R581" s="200">
        <f>Q581*H581</f>
        <v>0</v>
      </c>
      <c r="S581" s="200">
        <v>0</v>
      </c>
      <c r="T581" s="201">
        <f>S581*H581</f>
        <v>0</v>
      </c>
      <c r="U581" s="34"/>
      <c r="V581" s="34"/>
      <c r="W581" s="34"/>
      <c r="X581" s="34"/>
      <c r="Y581" s="34"/>
      <c r="Z581" s="34"/>
      <c r="AA581" s="34"/>
      <c r="AB581" s="34"/>
      <c r="AC581" s="34"/>
      <c r="AD581" s="34"/>
      <c r="AE581" s="34"/>
      <c r="AR581" s="202" t="s">
        <v>1492</v>
      </c>
      <c r="AT581" s="202" t="s">
        <v>434</v>
      </c>
      <c r="AU581" s="202" t="s">
        <v>180</v>
      </c>
      <c r="AY581" s="17" t="s">
        <v>179</v>
      </c>
      <c r="BE581" s="203">
        <f>IF(N581="základní",J581,0)</f>
        <v>0</v>
      </c>
      <c r="BF581" s="203">
        <f>IF(N581="snížená",J581,0)</f>
        <v>0</v>
      </c>
      <c r="BG581" s="203">
        <f>IF(N581="zákl. přenesená",J581,0)</f>
        <v>0</v>
      </c>
      <c r="BH581" s="203">
        <f>IF(N581="sníž. přenesená",J581,0)</f>
        <v>0</v>
      </c>
      <c r="BI581" s="203">
        <f>IF(N581="nulová",J581,0)</f>
        <v>0</v>
      </c>
      <c r="BJ581" s="17" t="s">
        <v>83</v>
      </c>
      <c r="BK581" s="203">
        <f>ROUND(I581*H581,2)</f>
        <v>0</v>
      </c>
      <c r="BL581" s="17" t="s">
        <v>1492</v>
      </c>
      <c r="BM581" s="202" t="s">
        <v>4417</v>
      </c>
    </row>
    <row r="582" spans="1:65" s="14" customFormat="1" ht="11.25">
      <c r="B582" s="219"/>
      <c r="C582" s="220"/>
      <c r="D582" s="204" t="s">
        <v>191</v>
      </c>
      <c r="E582" s="221" t="s">
        <v>1</v>
      </c>
      <c r="F582" s="222" t="s">
        <v>221</v>
      </c>
      <c r="G582" s="220"/>
      <c r="H582" s="223">
        <v>8</v>
      </c>
      <c r="I582" s="224"/>
      <c r="J582" s="220"/>
      <c r="K582" s="220"/>
      <c r="L582" s="225"/>
      <c r="M582" s="226"/>
      <c r="N582" s="227"/>
      <c r="O582" s="227"/>
      <c r="P582" s="227"/>
      <c r="Q582" s="227"/>
      <c r="R582" s="227"/>
      <c r="S582" s="227"/>
      <c r="T582" s="228"/>
      <c r="AT582" s="229" t="s">
        <v>191</v>
      </c>
      <c r="AU582" s="229" t="s">
        <v>180</v>
      </c>
      <c r="AV582" s="14" t="s">
        <v>85</v>
      </c>
      <c r="AW582" s="14" t="s">
        <v>32</v>
      </c>
      <c r="AX582" s="14" t="s">
        <v>76</v>
      </c>
      <c r="AY582" s="229" t="s">
        <v>179</v>
      </c>
    </row>
    <row r="583" spans="1:65" s="2" customFormat="1" ht="16.5" customHeight="1">
      <c r="A583" s="34"/>
      <c r="B583" s="35"/>
      <c r="C583" s="230" t="s">
        <v>2287</v>
      </c>
      <c r="D583" s="230" t="s">
        <v>434</v>
      </c>
      <c r="E583" s="231" t="s">
        <v>3895</v>
      </c>
      <c r="F583" s="232" t="s">
        <v>3896</v>
      </c>
      <c r="G583" s="233" t="s">
        <v>3393</v>
      </c>
      <c r="H583" s="234">
        <v>2</v>
      </c>
      <c r="I583" s="235"/>
      <c r="J583" s="236">
        <f>ROUND(I583*H583,2)</f>
        <v>0</v>
      </c>
      <c r="K583" s="232" t="s">
        <v>1</v>
      </c>
      <c r="L583" s="237"/>
      <c r="M583" s="238" t="s">
        <v>1</v>
      </c>
      <c r="N583" s="239" t="s">
        <v>41</v>
      </c>
      <c r="O583" s="71"/>
      <c r="P583" s="200">
        <f>O583*H583</f>
        <v>0</v>
      </c>
      <c r="Q583" s="200">
        <v>0</v>
      </c>
      <c r="R583" s="200">
        <f>Q583*H583</f>
        <v>0</v>
      </c>
      <c r="S583" s="200">
        <v>0</v>
      </c>
      <c r="T583" s="201">
        <f>S583*H583</f>
        <v>0</v>
      </c>
      <c r="U583" s="34"/>
      <c r="V583" s="34"/>
      <c r="W583" s="34"/>
      <c r="X583" s="34"/>
      <c r="Y583" s="34"/>
      <c r="Z583" s="34"/>
      <c r="AA583" s="34"/>
      <c r="AB583" s="34"/>
      <c r="AC583" s="34"/>
      <c r="AD583" s="34"/>
      <c r="AE583" s="34"/>
      <c r="AR583" s="202" t="s">
        <v>1492</v>
      </c>
      <c r="AT583" s="202" t="s">
        <v>434</v>
      </c>
      <c r="AU583" s="202" t="s">
        <v>180</v>
      </c>
      <c r="AY583" s="17" t="s">
        <v>179</v>
      </c>
      <c r="BE583" s="203">
        <f>IF(N583="základní",J583,0)</f>
        <v>0</v>
      </c>
      <c r="BF583" s="203">
        <f>IF(N583="snížená",J583,0)</f>
        <v>0</v>
      </c>
      <c r="BG583" s="203">
        <f>IF(N583="zákl. přenesená",J583,0)</f>
        <v>0</v>
      </c>
      <c r="BH583" s="203">
        <f>IF(N583="sníž. přenesená",J583,0)</f>
        <v>0</v>
      </c>
      <c r="BI583" s="203">
        <f>IF(N583="nulová",J583,0)</f>
        <v>0</v>
      </c>
      <c r="BJ583" s="17" t="s">
        <v>83</v>
      </c>
      <c r="BK583" s="203">
        <f>ROUND(I583*H583,2)</f>
        <v>0</v>
      </c>
      <c r="BL583" s="17" t="s">
        <v>1492</v>
      </c>
      <c r="BM583" s="202" t="s">
        <v>4418</v>
      </c>
    </row>
    <row r="584" spans="1:65" s="14" customFormat="1" ht="11.25">
      <c r="B584" s="219"/>
      <c r="C584" s="220"/>
      <c r="D584" s="204" t="s">
        <v>191</v>
      </c>
      <c r="E584" s="221" t="s">
        <v>1</v>
      </c>
      <c r="F584" s="222" t="s">
        <v>85</v>
      </c>
      <c r="G584" s="220"/>
      <c r="H584" s="223">
        <v>2</v>
      </c>
      <c r="I584" s="224"/>
      <c r="J584" s="220"/>
      <c r="K584" s="220"/>
      <c r="L584" s="225"/>
      <c r="M584" s="226"/>
      <c r="N584" s="227"/>
      <c r="O584" s="227"/>
      <c r="P584" s="227"/>
      <c r="Q584" s="227"/>
      <c r="R584" s="227"/>
      <c r="S584" s="227"/>
      <c r="T584" s="228"/>
      <c r="AT584" s="229" t="s">
        <v>191</v>
      </c>
      <c r="AU584" s="229" t="s">
        <v>180</v>
      </c>
      <c r="AV584" s="14" t="s">
        <v>85</v>
      </c>
      <c r="AW584" s="14" t="s">
        <v>32</v>
      </c>
      <c r="AX584" s="14" t="s">
        <v>76</v>
      </c>
      <c r="AY584" s="229" t="s">
        <v>179</v>
      </c>
    </row>
    <row r="585" spans="1:65" s="2" customFormat="1" ht="16.5" customHeight="1">
      <c r="A585" s="34"/>
      <c r="B585" s="35"/>
      <c r="C585" s="191" t="s">
        <v>2291</v>
      </c>
      <c r="D585" s="191" t="s">
        <v>182</v>
      </c>
      <c r="E585" s="192" t="s">
        <v>3898</v>
      </c>
      <c r="F585" s="193" t="s">
        <v>3899</v>
      </c>
      <c r="G585" s="194" t="s">
        <v>198</v>
      </c>
      <c r="H585" s="195">
        <v>2</v>
      </c>
      <c r="I585" s="196"/>
      <c r="J585" s="197">
        <f>ROUND(I585*H585,2)</f>
        <v>0</v>
      </c>
      <c r="K585" s="193" t="s">
        <v>186</v>
      </c>
      <c r="L585" s="39"/>
      <c r="M585" s="198" t="s">
        <v>1</v>
      </c>
      <c r="N585" s="199" t="s">
        <v>41</v>
      </c>
      <c r="O585" s="71"/>
      <c r="P585" s="200">
        <f>O585*H585</f>
        <v>0</v>
      </c>
      <c r="Q585" s="200">
        <v>0</v>
      </c>
      <c r="R585" s="200">
        <f>Q585*H585</f>
        <v>0</v>
      </c>
      <c r="S585" s="200">
        <v>0</v>
      </c>
      <c r="T585" s="201">
        <f>S585*H585</f>
        <v>0</v>
      </c>
      <c r="U585" s="34"/>
      <c r="V585" s="34"/>
      <c r="W585" s="34"/>
      <c r="X585" s="34"/>
      <c r="Y585" s="34"/>
      <c r="Z585" s="34"/>
      <c r="AA585" s="34"/>
      <c r="AB585" s="34"/>
      <c r="AC585" s="34"/>
      <c r="AD585" s="34"/>
      <c r="AE585" s="34"/>
      <c r="AR585" s="202" t="s">
        <v>263</v>
      </c>
      <c r="AT585" s="202" t="s">
        <v>182</v>
      </c>
      <c r="AU585" s="202" t="s">
        <v>180</v>
      </c>
      <c r="AY585" s="17" t="s">
        <v>179</v>
      </c>
      <c r="BE585" s="203">
        <f>IF(N585="základní",J585,0)</f>
        <v>0</v>
      </c>
      <c r="BF585" s="203">
        <f>IF(N585="snížená",J585,0)</f>
        <v>0</v>
      </c>
      <c r="BG585" s="203">
        <f>IF(N585="zákl. přenesená",J585,0)</f>
        <v>0</v>
      </c>
      <c r="BH585" s="203">
        <f>IF(N585="sníž. přenesená",J585,0)</f>
        <v>0</v>
      </c>
      <c r="BI585" s="203">
        <f>IF(N585="nulová",J585,0)</f>
        <v>0</v>
      </c>
      <c r="BJ585" s="17" t="s">
        <v>83</v>
      </c>
      <c r="BK585" s="203">
        <f>ROUND(I585*H585,2)</f>
        <v>0</v>
      </c>
      <c r="BL585" s="17" t="s">
        <v>263</v>
      </c>
      <c r="BM585" s="202" t="s">
        <v>4419</v>
      </c>
    </row>
    <row r="586" spans="1:65" s="2" customFormat="1" ht="16.5" customHeight="1">
      <c r="A586" s="34"/>
      <c r="B586" s="35"/>
      <c r="C586" s="230" t="s">
        <v>2295</v>
      </c>
      <c r="D586" s="230" t="s">
        <v>434</v>
      </c>
      <c r="E586" s="231" t="s">
        <v>4327</v>
      </c>
      <c r="F586" s="232" t="s">
        <v>4328</v>
      </c>
      <c r="G586" s="233" t="s">
        <v>3393</v>
      </c>
      <c r="H586" s="234">
        <v>4</v>
      </c>
      <c r="I586" s="235"/>
      <c r="J586" s="236">
        <f>ROUND(I586*H586,2)</f>
        <v>0</v>
      </c>
      <c r="K586" s="232" t="s">
        <v>1</v>
      </c>
      <c r="L586" s="237"/>
      <c r="M586" s="238" t="s">
        <v>1</v>
      </c>
      <c r="N586" s="239" t="s">
        <v>41</v>
      </c>
      <c r="O586" s="71"/>
      <c r="P586" s="200">
        <f>O586*H586</f>
        <v>0</v>
      </c>
      <c r="Q586" s="200">
        <v>0</v>
      </c>
      <c r="R586" s="200">
        <f>Q586*H586</f>
        <v>0</v>
      </c>
      <c r="S586" s="200">
        <v>0</v>
      </c>
      <c r="T586" s="201">
        <f>S586*H586</f>
        <v>0</v>
      </c>
      <c r="U586" s="34"/>
      <c r="V586" s="34"/>
      <c r="W586" s="34"/>
      <c r="X586" s="34"/>
      <c r="Y586" s="34"/>
      <c r="Z586" s="34"/>
      <c r="AA586" s="34"/>
      <c r="AB586" s="34"/>
      <c r="AC586" s="34"/>
      <c r="AD586" s="34"/>
      <c r="AE586" s="34"/>
      <c r="AR586" s="202" t="s">
        <v>1492</v>
      </c>
      <c r="AT586" s="202" t="s">
        <v>434</v>
      </c>
      <c r="AU586" s="202" t="s">
        <v>180</v>
      </c>
      <c r="AY586" s="17" t="s">
        <v>179</v>
      </c>
      <c r="BE586" s="203">
        <f>IF(N586="základní",J586,0)</f>
        <v>0</v>
      </c>
      <c r="BF586" s="203">
        <f>IF(N586="snížená",J586,0)</f>
        <v>0</v>
      </c>
      <c r="BG586" s="203">
        <f>IF(N586="zákl. přenesená",J586,0)</f>
        <v>0</v>
      </c>
      <c r="BH586" s="203">
        <f>IF(N586="sníž. přenesená",J586,0)</f>
        <v>0</v>
      </c>
      <c r="BI586" s="203">
        <f>IF(N586="nulová",J586,0)</f>
        <v>0</v>
      </c>
      <c r="BJ586" s="17" t="s">
        <v>83</v>
      </c>
      <c r="BK586" s="203">
        <f>ROUND(I586*H586,2)</f>
        <v>0</v>
      </c>
      <c r="BL586" s="17" t="s">
        <v>1492</v>
      </c>
      <c r="BM586" s="202" t="s">
        <v>4420</v>
      </c>
    </row>
    <row r="587" spans="1:65" s="14" customFormat="1" ht="11.25">
      <c r="B587" s="219"/>
      <c r="C587" s="220"/>
      <c r="D587" s="204" t="s">
        <v>191</v>
      </c>
      <c r="E587" s="221" t="s">
        <v>1</v>
      </c>
      <c r="F587" s="222" t="s">
        <v>187</v>
      </c>
      <c r="G587" s="220"/>
      <c r="H587" s="223">
        <v>4</v>
      </c>
      <c r="I587" s="224"/>
      <c r="J587" s="220"/>
      <c r="K587" s="220"/>
      <c r="L587" s="225"/>
      <c r="M587" s="226"/>
      <c r="N587" s="227"/>
      <c r="O587" s="227"/>
      <c r="P587" s="227"/>
      <c r="Q587" s="227"/>
      <c r="R587" s="227"/>
      <c r="S587" s="227"/>
      <c r="T587" s="228"/>
      <c r="AT587" s="229" t="s">
        <v>191</v>
      </c>
      <c r="AU587" s="229" t="s">
        <v>180</v>
      </c>
      <c r="AV587" s="14" t="s">
        <v>85</v>
      </c>
      <c r="AW587" s="14" t="s">
        <v>32</v>
      </c>
      <c r="AX587" s="14" t="s">
        <v>76</v>
      </c>
      <c r="AY587" s="229" t="s">
        <v>179</v>
      </c>
    </row>
    <row r="588" spans="1:65" s="2" customFormat="1" ht="24">
      <c r="A588" s="34"/>
      <c r="B588" s="35"/>
      <c r="C588" s="191" t="s">
        <v>2300</v>
      </c>
      <c r="D588" s="191" t="s">
        <v>182</v>
      </c>
      <c r="E588" s="192" t="s">
        <v>3990</v>
      </c>
      <c r="F588" s="193" t="s">
        <v>3991</v>
      </c>
      <c r="G588" s="194" t="s">
        <v>198</v>
      </c>
      <c r="H588" s="195">
        <v>4</v>
      </c>
      <c r="I588" s="196"/>
      <c r="J588" s="197">
        <f>ROUND(I588*H588,2)</f>
        <v>0</v>
      </c>
      <c r="K588" s="193" t="s">
        <v>186</v>
      </c>
      <c r="L588" s="39"/>
      <c r="M588" s="198" t="s">
        <v>1</v>
      </c>
      <c r="N588" s="199" t="s">
        <v>41</v>
      </c>
      <c r="O588" s="71"/>
      <c r="P588" s="200">
        <f>O588*H588</f>
        <v>0</v>
      </c>
      <c r="Q588" s="200">
        <v>0</v>
      </c>
      <c r="R588" s="200">
        <f>Q588*H588</f>
        <v>0</v>
      </c>
      <c r="S588" s="200">
        <v>0</v>
      </c>
      <c r="T588" s="201">
        <f>S588*H588</f>
        <v>0</v>
      </c>
      <c r="U588" s="34"/>
      <c r="V588" s="34"/>
      <c r="W588" s="34"/>
      <c r="X588" s="34"/>
      <c r="Y588" s="34"/>
      <c r="Z588" s="34"/>
      <c r="AA588" s="34"/>
      <c r="AB588" s="34"/>
      <c r="AC588" s="34"/>
      <c r="AD588" s="34"/>
      <c r="AE588" s="34"/>
      <c r="AR588" s="202" t="s">
        <v>263</v>
      </c>
      <c r="AT588" s="202" t="s">
        <v>182</v>
      </c>
      <c r="AU588" s="202" t="s">
        <v>180</v>
      </c>
      <c r="AY588" s="17" t="s">
        <v>179</v>
      </c>
      <c r="BE588" s="203">
        <f>IF(N588="základní",J588,0)</f>
        <v>0</v>
      </c>
      <c r="BF588" s="203">
        <f>IF(N588="snížená",J588,0)</f>
        <v>0</v>
      </c>
      <c r="BG588" s="203">
        <f>IF(N588="zákl. přenesená",J588,0)</f>
        <v>0</v>
      </c>
      <c r="BH588" s="203">
        <f>IF(N588="sníž. přenesená",J588,0)</f>
        <v>0</v>
      </c>
      <c r="BI588" s="203">
        <f>IF(N588="nulová",J588,0)</f>
        <v>0</v>
      </c>
      <c r="BJ588" s="17" t="s">
        <v>83</v>
      </c>
      <c r="BK588" s="203">
        <f>ROUND(I588*H588,2)</f>
        <v>0</v>
      </c>
      <c r="BL588" s="17" t="s">
        <v>263</v>
      </c>
      <c r="BM588" s="202" t="s">
        <v>4421</v>
      </c>
    </row>
    <row r="589" spans="1:65" s="2" customFormat="1" ht="16.5" customHeight="1">
      <c r="A589" s="34"/>
      <c r="B589" s="35"/>
      <c r="C589" s="230" t="s">
        <v>2305</v>
      </c>
      <c r="D589" s="230" t="s">
        <v>434</v>
      </c>
      <c r="E589" s="231" t="s">
        <v>4332</v>
      </c>
      <c r="F589" s="232" t="s">
        <v>4333</v>
      </c>
      <c r="G589" s="233" t="s">
        <v>3393</v>
      </c>
      <c r="H589" s="234">
        <v>12</v>
      </c>
      <c r="I589" s="235"/>
      <c r="J589" s="236">
        <f>ROUND(I589*H589,2)</f>
        <v>0</v>
      </c>
      <c r="K589" s="232" t="s">
        <v>1</v>
      </c>
      <c r="L589" s="237"/>
      <c r="M589" s="238" t="s">
        <v>1</v>
      </c>
      <c r="N589" s="239" t="s">
        <v>41</v>
      </c>
      <c r="O589" s="71"/>
      <c r="P589" s="200">
        <f>O589*H589</f>
        <v>0</v>
      </c>
      <c r="Q589" s="200">
        <v>0</v>
      </c>
      <c r="R589" s="200">
        <f>Q589*H589</f>
        <v>0</v>
      </c>
      <c r="S589" s="200">
        <v>0</v>
      </c>
      <c r="T589" s="201">
        <f>S589*H589</f>
        <v>0</v>
      </c>
      <c r="U589" s="34"/>
      <c r="V589" s="34"/>
      <c r="W589" s="34"/>
      <c r="X589" s="34"/>
      <c r="Y589" s="34"/>
      <c r="Z589" s="34"/>
      <c r="AA589" s="34"/>
      <c r="AB589" s="34"/>
      <c r="AC589" s="34"/>
      <c r="AD589" s="34"/>
      <c r="AE589" s="34"/>
      <c r="AR589" s="202" t="s">
        <v>1492</v>
      </c>
      <c r="AT589" s="202" t="s">
        <v>434</v>
      </c>
      <c r="AU589" s="202" t="s">
        <v>180</v>
      </c>
      <c r="AY589" s="17" t="s">
        <v>179</v>
      </c>
      <c r="BE589" s="203">
        <f>IF(N589="základní",J589,0)</f>
        <v>0</v>
      </c>
      <c r="BF589" s="203">
        <f>IF(N589="snížená",J589,0)</f>
        <v>0</v>
      </c>
      <c r="BG589" s="203">
        <f>IF(N589="zákl. přenesená",J589,0)</f>
        <v>0</v>
      </c>
      <c r="BH589" s="203">
        <f>IF(N589="sníž. přenesená",J589,0)</f>
        <v>0</v>
      </c>
      <c r="BI589" s="203">
        <f>IF(N589="nulová",J589,0)</f>
        <v>0</v>
      </c>
      <c r="BJ589" s="17" t="s">
        <v>83</v>
      </c>
      <c r="BK589" s="203">
        <f>ROUND(I589*H589,2)</f>
        <v>0</v>
      </c>
      <c r="BL589" s="17" t="s">
        <v>1492</v>
      </c>
      <c r="BM589" s="202" t="s">
        <v>4422</v>
      </c>
    </row>
    <row r="590" spans="1:65" s="14" customFormat="1" ht="11.25">
      <c r="B590" s="219"/>
      <c r="C590" s="220"/>
      <c r="D590" s="204" t="s">
        <v>191</v>
      </c>
      <c r="E590" s="221" t="s">
        <v>1</v>
      </c>
      <c r="F590" s="222" t="s">
        <v>239</v>
      </c>
      <c r="G590" s="220"/>
      <c r="H590" s="223">
        <v>12</v>
      </c>
      <c r="I590" s="224"/>
      <c r="J590" s="220"/>
      <c r="K590" s="220"/>
      <c r="L590" s="225"/>
      <c r="M590" s="226"/>
      <c r="N590" s="227"/>
      <c r="O590" s="227"/>
      <c r="P590" s="227"/>
      <c r="Q590" s="227"/>
      <c r="R590" s="227"/>
      <c r="S590" s="227"/>
      <c r="T590" s="228"/>
      <c r="AT590" s="229" t="s">
        <v>191</v>
      </c>
      <c r="AU590" s="229" t="s">
        <v>180</v>
      </c>
      <c r="AV590" s="14" t="s">
        <v>85</v>
      </c>
      <c r="AW590" s="14" t="s">
        <v>32</v>
      </c>
      <c r="AX590" s="14" t="s">
        <v>76</v>
      </c>
      <c r="AY590" s="229" t="s">
        <v>179</v>
      </c>
    </row>
    <row r="591" spans="1:65" s="2" customFormat="1" ht="24">
      <c r="A591" s="34"/>
      <c r="B591" s="35"/>
      <c r="C591" s="191" t="s">
        <v>2309</v>
      </c>
      <c r="D591" s="191" t="s">
        <v>182</v>
      </c>
      <c r="E591" s="192" t="s">
        <v>4144</v>
      </c>
      <c r="F591" s="193" t="s">
        <v>3997</v>
      </c>
      <c r="G591" s="194" t="s">
        <v>198</v>
      </c>
      <c r="H591" s="195">
        <v>12</v>
      </c>
      <c r="I591" s="196"/>
      <c r="J591" s="197">
        <f>ROUND(I591*H591,2)</f>
        <v>0</v>
      </c>
      <c r="K591" s="193" t="s">
        <v>186</v>
      </c>
      <c r="L591" s="39"/>
      <c r="M591" s="198" t="s">
        <v>1</v>
      </c>
      <c r="N591" s="199" t="s">
        <v>41</v>
      </c>
      <c r="O591" s="71"/>
      <c r="P591" s="200">
        <f>O591*H591</f>
        <v>0</v>
      </c>
      <c r="Q591" s="200">
        <v>0</v>
      </c>
      <c r="R591" s="200">
        <f>Q591*H591</f>
        <v>0</v>
      </c>
      <c r="S591" s="200">
        <v>0</v>
      </c>
      <c r="T591" s="201">
        <f>S591*H591</f>
        <v>0</v>
      </c>
      <c r="U591" s="34"/>
      <c r="V591" s="34"/>
      <c r="W591" s="34"/>
      <c r="X591" s="34"/>
      <c r="Y591" s="34"/>
      <c r="Z591" s="34"/>
      <c r="AA591" s="34"/>
      <c r="AB591" s="34"/>
      <c r="AC591" s="34"/>
      <c r="AD591" s="34"/>
      <c r="AE591" s="34"/>
      <c r="AR591" s="202" t="s">
        <v>263</v>
      </c>
      <c r="AT591" s="202" t="s">
        <v>182</v>
      </c>
      <c r="AU591" s="202" t="s">
        <v>180</v>
      </c>
      <c r="AY591" s="17" t="s">
        <v>179</v>
      </c>
      <c r="BE591" s="203">
        <f>IF(N591="základní",J591,0)</f>
        <v>0</v>
      </c>
      <c r="BF591" s="203">
        <f>IF(N591="snížená",J591,0)</f>
        <v>0</v>
      </c>
      <c r="BG591" s="203">
        <f>IF(N591="zákl. přenesená",J591,0)</f>
        <v>0</v>
      </c>
      <c r="BH591" s="203">
        <f>IF(N591="sníž. přenesená",J591,0)</f>
        <v>0</v>
      </c>
      <c r="BI591" s="203">
        <f>IF(N591="nulová",J591,0)</f>
        <v>0</v>
      </c>
      <c r="BJ591" s="17" t="s">
        <v>83</v>
      </c>
      <c r="BK591" s="203">
        <f>ROUND(I591*H591,2)</f>
        <v>0</v>
      </c>
      <c r="BL591" s="17" t="s">
        <v>263</v>
      </c>
      <c r="BM591" s="202" t="s">
        <v>4423</v>
      </c>
    </row>
    <row r="592" spans="1:65" s="12" customFormat="1" ht="20.85" customHeight="1">
      <c r="B592" s="175"/>
      <c r="C592" s="176"/>
      <c r="D592" s="177" t="s">
        <v>75</v>
      </c>
      <c r="E592" s="189" t="s">
        <v>4424</v>
      </c>
      <c r="F592" s="189" t="s">
        <v>4425</v>
      </c>
      <c r="G592" s="176"/>
      <c r="H592" s="176"/>
      <c r="I592" s="179"/>
      <c r="J592" s="190">
        <f>BK592</f>
        <v>0</v>
      </c>
      <c r="K592" s="176"/>
      <c r="L592" s="181"/>
      <c r="M592" s="182"/>
      <c r="N592" s="183"/>
      <c r="O592" s="183"/>
      <c r="P592" s="184">
        <f>SUM(P593:P640)</f>
        <v>0</v>
      </c>
      <c r="Q592" s="183"/>
      <c r="R592" s="184">
        <f>SUM(R593:R640)</f>
        <v>0</v>
      </c>
      <c r="S592" s="183"/>
      <c r="T592" s="185">
        <f>SUM(T593:T640)</f>
        <v>0</v>
      </c>
      <c r="AR592" s="186" t="s">
        <v>180</v>
      </c>
      <c r="AT592" s="187" t="s">
        <v>75</v>
      </c>
      <c r="AU592" s="187" t="s">
        <v>85</v>
      </c>
      <c r="AY592" s="186" t="s">
        <v>179</v>
      </c>
      <c r="BK592" s="188">
        <f>SUM(BK593:BK640)</f>
        <v>0</v>
      </c>
    </row>
    <row r="593" spans="1:65" s="2" customFormat="1" ht="16.5" customHeight="1">
      <c r="A593" s="34"/>
      <c r="B593" s="35"/>
      <c r="C593" s="230" t="s">
        <v>2321</v>
      </c>
      <c r="D593" s="230" t="s">
        <v>434</v>
      </c>
      <c r="E593" s="231" t="s">
        <v>4367</v>
      </c>
      <c r="F593" s="232" t="s">
        <v>4368</v>
      </c>
      <c r="G593" s="233" t="s">
        <v>3393</v>
      </c>
      <c r="H593" s="234">
        <v>1</v>
      </c>
      <c r="I593" s="235"/>
      <c r="J593" s="236">
        <f>ROUND(I593*H593,2)</f>
        <v>0</v>
      </c>
      <c r="K593" s="232" t="s">
        <v>1</v>
      </c>
      <c r="L593" s="237"/>
      <c r="M593" s="238" t="s">
        <v>1</v>
      </c>
      <c r="N593" s="239" t="s">
        <v>41</v>
      </c>
      <c r="O593" s="71"/>
      <c r="P593" s="200">
        <f>O593*H593</f>
        <v>0</v>
      </c>
      <c r="Q593" s="200">
        <v>0</v>
      </c>
      <c r="R593" s="200">
        <f>Q593*H593</f>
        <v>0</v>
      </c>
      <c r="S593" s="200">
        <v>0</v>
      </c>
      <c r="T593" s="201">
        <f>S593*H593</f>
        <v>0</v>
      </c>
      <c r="U593" s="34"/>
      <c r="V593" s="34"/>
      <c r="W593" s="34"/>
      <c r="X593" s="34"/>
      <c r="Y593" s="34"/>
      <c r="Z593" s="34"/>
      <c r="AA593" s="34"/>
      <c r="AB593" s="34"/>
      <c r="AC593" s="34"/>
      <c r="AD593" s="34"/>
      <c r="AE593" s="34"/>
      <c r="AR593" s="202" t="s">
        <v>1492</v>
      </c>
      <c r="AT593" s="202" t="s">
        <v>434</v>
      </c>
      <c r="AU593" s="202" t="s">
        <v>180</v>
      </c>
      <c r="AY593" s="17" t="s">
        <v>179</v>
      </c>
      <c r="BE593" s="203">
        <f>IF(N593="základní",J593,0)</f>
        <v>0</v>
      </c>
      <c r="BF593" s="203">
        <f>IF(N593="snížená",J593,0)</f>
        <v>0</v>
      </c>
      <c r="BG593" s="203">
        <f>IF(N593="zákl. přenesená",J593,0)</f>
        <v>0</v>
      </c>
      <c r="BH593" s="203">
        <f>IF(N593="sníž. přenesená",J593,0)</f>
        <v>0</v>
      </c>
      <c r="BI593" s="203">
        <f>IF(N593="nulová",J593,0)</f>
        <v>0</v>
      </c>
      <c r="BJ593" s="17" t="s">
        <v>83</v>
      </c>
      <c r="BK593" s="203">
        <f>ROUND(I593*H593,2)</f>
        <v>0</v>
      </c>
      <c r="BL593" s="17" t="s">
        <v>1492</v>
      </c>
      <c r="BM593" s="202" t="s">
        <v>4426</v>
      </c>
    </row>
    <row r="594" spans="1:65" s="14" customFormat="1" ht="11.25">
      <c r="B594" s="219"/>
      <c r="C594" s="220"/>
      <c r="D594" s="204" t="s">
        <v>191</v>
      </c>
      <c r="E594" s="221" t="s">
        <v>1</v>
      </c>
      <c r="F594" s="222" t="s">
        <v>83</v>
      </c>
      <c r="G594" s="220"/>
      <c r="H594" s="223">
        <v>1</v>
      </c>
      <c r="I594" s="224"/>
      <c r="J594" s="220"/>
      <c r="K594" s="220"/>
      <c r="L594" s="225"/>
      <c r="M594" s="226"/>
      <c r="N594" s="227"/>
      <c r="O594" s="227"/>
      <c r="P594" s="227"/>
      <c r="Q594" s="227"/>
      <c r="R594" s="227"/>
      <c r="S594" s="227"/>
      <c r="T594" s="228"/>
      <c r="AT594" s="229" t="s">
        <v>191</v>
      </c>
      <c r="AU594" s="229" t="s">
        <v>180</v>
      </c>
      <c r="AV594" s="14" t="s">
        <v>85</v>
      </c>
      <c r="AW594" s="14" t="s">
        <v>32</v>
      </c>
      <c r="AX594" s="14" t="s">
        <v>76</v>
      </c>
      <c r="AY594" s="229" t="s">
        <v>179</v>
      </c>
    </row>
    <row r="595" spans="1:65" s="2" customFormat="1" ht="16.5" customHeight="1">
      <c r="A595" s="34"/>
      <c r="B595" s="35"/>
      <c r="C595" s="230" t="s">
        <v>2325</v>
      </c>
      <c r="D595" s="230" t="s">
        <v>434</v>
      </c>
      <c r="E595" s="231" t="s">
        <v>4370</v>
      </c>
      <c r="F595" s="232" t="s">
        <v>4371</v>
      </c>
      <c r="G595" s="233" t="s">
        <v>3393</v>
      </c>
      <c r="H595" s="234">
        <v>1</v>
      </c>
      <c r="I595" s="235"/>
      <c r="J595" s="236">
        <f>ROUND(I595*H595,2)</f>
        <v>0</v>
      </c>
      <c r="K595" s="232" t="s">
        <v>1</v>
      </c>
      <c r="L595" s="237"/>
      <c r="M595" s="238" t="s">
        <v>1</v>
      </c>
      <c r="N595" s="239" t="s">
        <v>41</v>
      </c>
      <c r="O595" s="71"/>
      <c r="P595" s="200">
        <f>O595*H595</f>
        <v>0</v>
      </c>
      <c r="Q595" s="200">
        <v>0</v>
      </c>
      <c r="R595" s="200">
        <f>Q595*H595</f>
        <v>0</v>
      </c>
      <c r="S595" s="200">
        <v>0</v>
      </c>
      <c r="T595" s="201">
        <f>S595*H595</f>
        <v>0</v>
      </c>
      <c r="U595" s="34"/>
      <c r="V595" s="34"/>
      <c r="W595" s="34"/>
      <c r="X595" s="34"/>
      <c r="Y595" s="34"/>
      <c r="Z595" s="34"/>
      <c r="AA595" s="34"/>
      <c r="AB595" s="34"/>
      <c r="AC595" s="34"/>
      <c r="AD595" s="34"/>
      <c r="AE595" s="34"/>
      <c r="AR595" s="202" t="s">
        <v>1492</v>
      </c>
      <c r="AT595" s="202" t="s">
        <v>434</v>
      </c>
      <c r="AU595" s="202" t="s">
        <v>180</v>
      </c>
      <c r="AY595" s="17" t="s">
        <v>179</v>
      </c>
      <c r="BE595" s="203">
        <f>IF(N595="základní",J595,0)</f>
        <v>0</v>
      </c>
      <c r="BF595" s="203">
        <f>IF(N595="snížená",J595,0)</f>
        <v>0</v>
      </c>
      <c r="BG595" s="203">
        <f>IF(N595="zákl. přenesená",J595,0)</f>
        <v>0</v>
      </c>
      <c r="BH595" s="203">
        <f>IF(N595="sníž. přenesená",J595,0)</f>
        <v>0</v>
      </c>
      <c r="BI595" s="203">
        <f>IF(N595="nulová",J595,0)</f>
        <v>0</v>
      </c>
      <c r="BJ595" s="17" t="s">
        <v>83</v>
      </c>
      <c r="BK595" s="203">
        <f>ROUND(I595*H595,2)</f>
        <v>0</v>
      </c>
      <c r="BL595" s="17" t="s">
        <v>1492</v>
      </c>
      <c r="BM595" s="202" t="s">
        <v>4427</v>
      </c>
    </row>
    <row r="596" spans="1:65" s="14" customFormat="1" ht="11.25">
      <c r="B596" s="219"/>
      <c r="C596" s="220"/>
      <c r="D596" s="204" t="s">
        <v>191</v>
      </c>
      <c r="E596" s="221" t="s">
        <v>1</v>
      </c>
      <c r="F596" s="222" t="s">
        <v>83</v>
      </c>
      <c r="G596" s="220"/>
      <c r="H596" s="223">
        <v>1</v>
      </c>
      <c r="I596" s="224"/>
      <c r="J596" s="220"/>
      <c r="K596" s="220"/>
      <c r="L596" s="225"/>
      <c r="M596" s="226"/>
      <c r="N596" s="227"/>
      <c r="O596" s="227"/>
      <c r="P596" s="227"/>
      <c r="Q596" s="227"/>
      <c r="R596" s="227"/>
      <c r="S596" s="227"/>
      <c r="T596" s="228"/>
      <c r="AT596" s="229" t="s">
        <v>191</v>
      </c>
      <c r="AU596" s="229" t="s">
        <v>180</v>
      </c>
      <c r="AV596" s="14" t="s">
        <v>85</v>
      </c>
      <c r="AW596" s="14" t="s">
        <v>32</v>
      </c>
      <c r="AX596" s="14" t="s">
        <v>76</v>
      </c>
      <c r="AY596" s="229" t="s">
        <v>179</v>
      </c>
    </row>
    <row r="597" spans="1:65" s="2" customFormat="1" ht="16.5" customHeight="1">
      <c r="A597" s="34"/>
      <c r="B597" s="35"/>
      <c r="C597" s="230" t="s">
        <v>2330</v>
      </c>
      <c r="D597" s="230" t="s">
        <v>434</v>
      </c>
      <c r="E597" s="231" t="s">
        <v>4373</v>
      </c>
      <c r="F597" s="232" t="s">
        <v>4374</v>
      </c>
      <c r="G597" s="233" t="s">
        <v>4375</v>
      </c>
      <c r="H597" s="234">
        <v>1</v>
      </c>
      <c r="I597" s="235"/>
      <c r="J597" s="236">
        <f>ROUND(I597*H597,2)</f>
        <v>0</v>
      </c>
      <c r="K597" s="232" t="s">
        <v>1</v>
      </c>
      <c r="L597" s="237"/>
      <c r="M597" s="238" t="s">
        <v>1</v>
      </c>
      <c r="N597" s="239" t="s">
        <v>41</v>
      </c>
      <c r="O597" s="71"/>
      <c r="P597" s="200">
        <f>O597*H597</f>
        <v>0</v>
      </c>
      <c r="Q597" s="200">
        <v>0</v>
      </c>
      <c r="R597" s="200">
        <f>Q597*H597</f>
        <v>0</v>
      </c>
      <c r="S597" s="200">
        <v>0</v>
      </c>
      <c r="T597" s="201">
        <f>S597*H597</f>
        <v>0</v>
      </c>
      <c r="U597" s="34"/>
      <c r="V597" s="34"/>
      <c r="W597" s="34"/>
      <c r="X597" s="34"/>
      <c r="Y597" s="34"/>
      <c r="Z597" s="34"/>
      <c r="AA597" s="34"/>
      <c r="AB597" s="34"/>
      <c r="AC597" s="34"/>
      <c r="AD597" s="34"/>
      <c r="AE597" s="34"/>
      <c r="AR597" s="202" t="s">
        <v>1492</v>
      </c>
      <c r="AT597" s="202" t="s">
        <v>434</v>
      </c>
      <c r="AU597" s="202" t="s">
        <v>180</v>
      </c>
      <c r="AY597" s="17" t="s">
        <v>179</v>
      </c>
      <c r="BE597" s="203">
        <f>IF(N597="základní",J597,0)</f>
        <v>0</v>
      </c>
      <c r="BF597" s="203">
        <f>IF(N597="snížená",J597,0)</f>
        <v>0</v>
      </c>
      <c r="BG597" s="203">
        <f>IF(N597="zákl. přenesená",J597,0)</f>
        <v>0</v>
      </c>
      <c r="BH597" s="203">
        <f>IF(N597="sníž. přenesená",J597,0)</f>
        <v>0</v>
      </c>
      <c r="BI597" s="203">
        <f>IF(N597="nulová",J597,0)</f>
        <v>0</v>
      </c>
      <c r="BJ597" s="17" t="s">
        <v>83</v>
      </c>
      <c r="BK597" s="203">
        <f>ROUND(I597*H597,2)</f>
        <v>0</v>
      </c>
      <c r="BL597" s="17" t="s">
        <v>1492</v>
      </c>
      <c r="BM597" s="202" t="s">
        <v>4428</v>
      </c>
    </row>
    <row r="598" spans="1:65" s="14" customFormat="1" ht="11.25">
      <c r="B598" s="219"/>
      <c r="C598" s="220"/>
      <c r="D598" s="204" t="s">
        <v>191</v>
      </c>
      <c r="E598" s="221" t="s">
        <v>1</v>
      </c>
      <c r="F598" s="222" t="s">
        <v>83</v>
      </c>
      <c r="G598" s="220"/>
      <c r="H598" s="223">
        <v>1</v>
      </c>
      <c r="I598" s="224"/>
      <c r="J598" s="220"/>
      <c r="K598" s="220"/>
      <c r="L598" s="225"/>
      <c r="M598" s="226"/>
      <c r="N598" s="227"/>
      <c r="O598" s="227"/>
      <c r="P598" s="227"/>
      <c r="Q598" s="227"/>
      <c r="R598" s="227"/>
      <c r="S598" s="227"/>
      <c r="T598" s="228"/>
      <c r="AT598" s="229" t="s">
        <v>191</v>
      </c>
      <c r="AU598" s="229" t="s">
        <v>180</v>
      </c>
      <c r="AV598" s="14" t="s">
        <v>85</v>
      </c>
      <c r="AW598" s="14" t="s">
        <v>32</v>
      </c>
      <c r="AX598" s="14" t="s">
        <v>76</v>
      </c>
      <c r="AY598" s="229" t="s">
        <v>179</v>
      </c>
    </row>
    <row r="599" spans="1:65" s="2" customFormat="1" ht="24">
      <c r="A599" s="34"/>
      <c r="B599" s="35"/>
      <c r="C599" s="230" t="s">
        <v>2336</v>
      </c>
      <c r="D599" s="230" t="s">
        <v>434</v>
      </c>
      <c r="E599" s="231" t="s">
        <v>4377</v>
      </c>
      <c r="F599" s="232" t="s">
        <v>4378</v>
      </c>
      <c r="G599" s="233" t="s">
        <v>4379</v>
      </c>
      <c r="H599" s="234">
        <v>1</v>
      </c>
      <c r="I599" s="235"/>
      <c r="J599" s="236">
        <f>ROUND(I599*H599,2)</f>
        <v>0</v>
      </c>
      <c r="K599" s="232" t="s">
        <v>1</v>
      </c>
      <c r="L599" s="237"/>
      <c r="M599" s="238" t="s">
        <v>1</v>
      </c>
      <c r="N599" s="239" t="s">
        <v>41</v>
      </c>
      <c r="O599" s="71"/>
      <c r="P599" s="200">
        <f>O599*H599</f>
        <v>0</v>
      </c>
      <c r="Q599" s="200">
        <v>0</v>
      </c>
      <c r="R599" s="200">
        <f>Q599*H599</f>
        <v>0</v>
      </c>
      <c r="S599" s="200">
        <v>0</v>
      </c>
      <c r="T599" s="201">
        <f>S599*H599</f>
        <v>0</v>
      </c>
      <c r="U599" s="34"/>
      <c r="V599" s="34"/>
      <c r="W599" s="34"/>
      <c r="X599" s="34"/>
      <c r="Y599" s="34"/>
      <c r="Z599" s="34"/>
      <c r="AA599" s="34"/>
      <c r="AB599" s="34"/>
      <c r="AC599" s="34"/>
      <c r="AD599" s="34"/>
      <c r="AE599" s="34"/>
      <c r="AR599" s="202" t="s">
        <v>1492</v>
      </c>
      <c r="AT599" s="202" t="s">
        <v>434</v>
      </c>
      <c r="AU599" s="202" t="s">
        <v>180</v>
      </c>
      <c r="AY599" s="17" t="s">
        <v>179</v>
      </c>
      <c r="BE599" s="203">
        <f>IF(N599="základní",J599,0)</f>
        <v>0</v>
      </c>
      <c r="BF599" s="203">
        <f>IF(N599="snížená",J599,0)</f>
        <v>0</v>
      </c>
      <c r="BG599" s="203">
        <f>IF(N599="zákl. přenesená",J599,0)</f>
        <v>0</v>
      </c>
      <c r="BH599" s="203">
        <f>IF(N599="sníž. přenesená",J599,0)</f>
        <v>0</v>
      </c>
      <c r="BI599" s="203">
        <f>IF(N599="nulová",J599,0)</f>
        <v>0</v>
      </c>
      <c r="BJ599" s="17" t="s">
        <v>83</v>
      </c>
      <c r="BK599" s="203">
        <f>ROUND(I599*H599,2)</f>
        <v>0</v>
      </c>
      <c r="BL599" s="17" t="s">
        <v>1492</v>
      </c>
      <c r="BM599" s="202" t="s">
        <v>4429</v>
      </c>
    </row>
    <row r="600" spans="1:65" s="14" customFormat="1" ht="11.25">
      <c r="B600" s="219"/>
      <c r="C600" s="220"/>
      <c r="D600" s="204" t="s">
        <v>191</v>
      </c>
      <c r="E600" s="221" t="s">
        <v>1</v>
      </c>
      <c r="F600" s="222" t="s">
        <v>83</v>
      </c>
      <c r="G600" s="220"/>
      <c r="H600" s="223">
        <v>1</v>
      </c>
      <c r="I600" s="224"/>
      <c r="J600" s="220"/>
      <c r="K600" s="220"/>
      <c r="L600" s="225"/>
      <c r="M600" s="226"/>
      <c r="N600" s="227"/>
      <c r="O600" s="227"/>
      <c r="P600" s="227"/>
      <c r="Q600" s="227"/>
      <c r="R600" s="227"/>
      <c r="S600" s="227"/>
      <c r="T600" s="228"/>
      <c r="AT600" s="229" t="s">
        <v>191</v>
      </c>
      <c r="AU600" s="229" t="s">
        <v>180</v>
      </c>
      <c r="AV600" s="14" t="s">
        <v>85</v>
      </c>
      <c r="AW600" s="14" t="s">
        <v>32</v>
      </c>
      <c r="AX600" s="14" t="s">
        <v>76</v>
      </c>
      <c r="AY600" s="229" t="s">
        <v>179</v>
      </c>
    </row>
    <row r="601" spans="1:65" s="2" customFormat="1" ht="21.75" customHeight="1">
      <c r="A601" s="34"/>
      <c r="B601" s="35"/>
      <c r="C601" s="230" t="s">
        <v>2342</v>
      </c>
      <c r="D601" s="230" t="s">
        <v>434</v>
      </c>
      <c r="E601" s="231" t="s">
        <v>4381</v>
      </c>
      <c r="F601" s="232" t="s">
        <v>4382</v>
      </c>
      <c r="G601" s="233" t="s">
        <v>4379</v>
      </c>
      <c r="H601" s="234">
        <v>1</v>
      </c>
      <c r="I601" s="235"/>
      <c r="J601" s="236">
        <f>ROUND(I601*H601,2)</f>
        <v>0</v>
      </c>
      <c r="K601" s="232" t="s">
        <v>1</v>
      </c>
      <c r="L601" s="237"/>
      <c r="M601" s="238" t="s">
        <v>1</v>
      </c>
      <c r="N601" s="239" t="s">
        <v>41</v>
      </c>
      <c r="O601" s="71"/>
      <c r="P601" s="200">
        <f>O601*H601</f>
        <v>0</v>
      </c>
      <c r="Q601" s="200">
        <v>0</v>
      </c>
      <c r="R601" s="200">
        <f>Q601*H601</f>
        <v>0</v>
      </c>
      <c r="S601" s="200">
        <v>0</v>
      </c>
      <c r="T601" s="201">
        <f>S601*H601</f>
        <v>0</v>
      </c>
      <c r="U601" s="34"/>
      <c r="V601" s="34"/>
      <c r="W601" s="34"/>
      <c r="X601" s="34"/>
      <c r="Y601" s="34"/>
      <c r="Z601" s="34"/>
      <c r="AA601" s="34"/>
      <c r="AB601" s="34"/>
      <c r="AC601" s="34"/>
      <c r="AD601" s="34"/>
      <c r="AE601" s="34"/>
      <c r="AR601" s="202" t="s">
        <v>1492</v>
      </c>
      <c r="AT601" s="202" t="s">
        <v>434</v>
      </c>
      <c r="AU601" s="202" t="s">
        <v>180</v>
      </c>
      <c r="AY601" s="17" t="s">
        <v>179</v>
      </c>
      <c r="BE601" s="203">
        <f>IF(N601="základní",J601,0)</f>
        <v>0</v>
      </c>
      <c r="BF601" s="203">
        <f>IF(N601="snížená",J601,0)</f>
        <v>0</v>
      </c>
      <c r="BG601" s="203">
        <f>IF(N601="zákl. přenesená",J601,0)</f>
        <v>0</v>
      </c>
      <c r="BH601" s="203">
        <f>IF(N601="sníž. přenesená",J601,0)</f>
        <v>0</v>
      </c>
      <c r="BI601" s="203">
        <f>IF(N601="nulová",J601,0)</f>
        <v>0</v>
      </c>
      <c r="BJ601" s="17" t="s">
        <v>83</v>
      </c>
      <c r="BK601" s="203">
        <f>ROUND(I601*H601,2)</f>
        <v>0</v>
      </c>
      <c r="BL601" s="17" t="s">
        <v>1492</v>
      </c>
      <c r="BM601" s="202" t="s">
        <v>4430</v>
      </c>
    </row>
    <row r="602" spans="1:65" s="14" customFormat="1" ht="11.25">
      <c r="B602" s="219"/>
      <c r="C602" s="220"/>
      <c r="D602" s="204" t="s">
        <v>191</v>
      </c>
      <c r="E602" s="221" t="s">
        <v>1</v>
      </c>
      <c r="F602" s="222" t="s">
        <v>83</v>
      </c>
      <c r="G602" s="220"/>
      <c r="H602" s="223">
        <v>1</v>
      </c>
      <c r="I602" s="224"/>
      <c r="J602" s="220"/>
      <c r="K602" s="220"/>
      <c r="L602" s="225"/>
      <c r="M602" s="226"/>
      <c r="N602" s="227"/>
      <c r="O602" s="227"/>
      <c r="P602" s="227"/>
      <c r="Q602" s="227"/>
      <c r="R602" s="227"/>
      <c r="S602" s="227"/>
      <c r="T602" s="228"/>
      <c r="AT602" s="229" t="s">
        <v>191</v>
      </c>
      <c r="AU602" s="229" t="s">
        <v>180</v>
      </c>
      <c r="AV602" s="14" t="s">
        <v>85</v>
      </c>
      <c r="AW602" s="14" t="s">
        <v>32</v>
      </c>
      <c r="AX602" s="14" t="s">
        <v>76</v>
      </c>
      <c r="AY602" s="229" t="s">
        <v>179</v>
      </c>
    </row>
    <row r="603" spans="1:65" s="2" customFormat="1" ht="16.5" customHeight="1">
      <c r="A603" s="34"/>
      <c r="B603" s="35"/>
      <c r="C603" s="230" t="s">
        <v>2350</v>
      </c>
      <c r="D603" s="230" t="s">
        <v>434</v>
      </c>
      <c r="E603" s="231" t="s">
        <v>4384</v>
      </c>
      <c r="F603" s="232" t="s">
        <v>4385</v>
      </c>
      <c r="G603" s="233" t="s">
        <v>4379</v>
      </c>
      <c r="H603" s="234">
        <v>1</v>
      </c>
      <c r="I603" s="235"/>
      <c r="J603" s="236">
        <f>ROUND(I603*H603,2)</f>
        <v>0</v>
      </c>
      <c r="K603" s="232" t="s">
        <v>1</v>
      </c>
      <c r="L603" s="237"/>
      <c r="M603" s="238" t="s">
        <v>1</v>
      </c>
      <c r="N603" s="239" t="s">
        <v>41</v>
      </c>
      <c r="O603" s="71"/>
      <c r="P603" s="200">
        <f>O603*H603</f>
        <v>0</v>
      </c>
      <c r="Q603" s="200">
        <v>0</v>
      </c>
      <c r="R603" s="200">
        <f>Q603*H603</f>
        <v>0</v>
      </c>
      <c r="S603" s="200">
        <v>0</v>
      </c>
      <c r="T603" s="201">
        <f>S603*H603</f>
        <v>0</v>
      </c>
      <c r="U603" s="34"/>
      <c r="V603" s="34"/>
      <c r="W603" s="34"/>
      <c r="X603" s="34"/>
      <c r="Y603" s="34"/>
      <c r="Z603" s="34"/>
      <c r="AA603" s="34"/>
      <c r="AB603" s="34"/>
      <c r="AC603" s="34"/>
      <c r="AD603" s="34"/>
      <c r="AE603" s="34"/>
      <c r="AR603" s="202" t="s">
        <v>1492</v>
      </c>
      <c r="AT603" s="202" t="s">
        <v>434</v>
      </c>
      <c r="AU603" s="202" t="s">
        <v>180</v>
      </c>
      <c r="AY603" s="17" t="s">
        <v>179</v>
      </c>
      <c r="BE603" s="203">
        <f>IF(N603="základní",J603,0)</f>
        <v>0</v>
      </c>
      <c r="BF603" s="203">
        <f>IF(N603="snížená",J603,0)</f>
        <v>0</v>
      </c>
      <c r="BG603" s="203">
        <f>IF(N603="zákl. přenesená",J603,0)</f>
        <v>0</v>
      </c>
      <c r="BH603" s="203">
        <f>IF(N603="sníž. přenesená",J603,0)</f>
        <v>0</v>
      </c>
      <c r="BI603" s="203">
        <f>IF(N603="nulová",J603,0)</f>
        <v>0</v>
      </c>
      <c r="BJ603" s="17" t="s">
        <v>83</v>
      </c>
      <c r="BK603" s="203">
        <f>ROUND(I603*H603,2)</f>
        <v>0</v>
      </c>
      <c r="BL603" s="17" t="s">
        <v>1492</v>
      </c>
      <c r="BM603" s="202" t="s">
        <v>4431</v>
      </c>
    </row>
    <row r="604" spans="1:65" s="14" customFormat="1" ht="11.25">
      <c r="B604" s="219"/>
      <c r="C604" s="220"/>
      <c r="D604" s="204" t="s">
        <v>191</v>
      </c>
      <c r="E604" s="221" t="s">
        <v>1</v>
      </c>
      <c r="F604" s="222" t="s">
        <v>83</v>
      </c>
      <c r="G604" s="220"/>
      <c r="H604" s="223">
        <v>1</v>
      </c>
      <c r="I604" s="224"/>
      <c r="J604" s="220"/>
      <c r="K604" s="220"/>
      <c r="L604" s="225"/>
      <c r="M604" s="226"/>
      <c r="N604" s="227"/>
      <c r="O604" s="227"/>
      <c r="P604" s="227"/>
      <c r="Q604" s="227"/>
      <c r="R604" s="227"/>
      <c r="S604" s="227"/>
      <c r="T604" s="228"/>
      <c r="AT604" s="229" t="s">
        <v>191</v>
      </c>
      <c r="AU604" s="229" t="s">
        <v>180</v>
      </c>
      <c r="AV604" s="14" t="s">
        <v>85</v>
      </c>
      <c r="AW604" s="14" t="s">
        <v>32</v>
      </c>
      <c r="AX604" s="14" t="s">
        <v>76</v>
      </c>
      <c r="AY604" s="229" t="s">
        <v>179</v>
      </c>
    </row>
    <row r="605" spans="1:65" s="2" customFormat="1" ht="16.5" customHeight="1">
      <c r="A605" s="34"/>
      <c r="B605" s="35"/>
      <c r="C605" s="230" t="s">
        <v>2357</v>
      </c>
      <c r="D605" s="230" t="s">
        <v>434</v>
      </c>
      <c r="E605" s="231" t="s">
        <v>4387</v>
      </c>
      <c r="F605" s="232" t="s">
        <v>4388</v>
      </c>
      <c r="G605" s="233" t="s">
        <v>3393</v>
      </c>
      <c r="H605" s="234">
        <v>1</v>
      </c>
      <c r="I605" s="235"/>
      <c r="J605" s="236">
        <f>ROUND(I605*H605,2)</f>
        <v>0</v>
      </c>
      <c r="K605" s="232" t="s">
        <v>1</v>
      </c>
      <c r="L605" s="237"/>
      <c r="M605" s="238" t="s">
        <v>1</v>
      </c>
      <c r="N605" s="239" t="s">
        <v>41</v>
      </c>
      <c r="O605" s="71"/>
      <c r="P605" s="200">
        <f>O605*H605</f>
        <v>0</v>
      </c>
      <c r="Q605" s="200">
        <v>0</v>
      </c>
      <c r="R605" s="200">
        <f>Q605*H605</f>
        <v>0</v>
      </c>
      <c r="S605" s="200">
        <v>0</v>
      </c>
      <c r="T605" s="201">
        <f>S605*H605</f>
        <v>0</v>
      </c>
      <c r="U605" s="34"/>
      <c r="V605" s="34"/>
      <c r="W605" s="34"/>
      <c r="X605" s="34"/>
      <c r="Y605" s="34"/>
      <c r="Z605" s="34"/>
      <c r="AA605" s="34"/>
      <c r="AB605" s="34"/>
      <c r="AC605" s="34"/>
      <c r="AD605" s="34"/>
      <c r="AE605" s="34"/>
      <c r="AR605" s="202" t="s">
        <v>1492</v>
      </c>
      <c r="AT605" s="202" t="s">
        <v>434</v>
      </c>
      <c r="AU605" s="202" t="s">
        <v>180</v>
      </c>
      <c r="AY605" s="17" t="s">
        <v>179</v>
      </c>
      <c r="BE605" s="203">
        <f>IF(N605="základní",J605,0)</f>
        <v>0</v>
      </c>
      <c r="BF605" s="203">
        <f>IF(N605="snížená",J605,0)</f>
        <v>0</v>
      </c>
      <c r="BG605" s="203">
        <f>IF(N605="zákl. přenesená",J605,0)</f>
        <v>0</v>
      </c>
      <c r="BH605" s="203">
        <f>IF(N605="sníž. přenesená",J605,0)</f>
        <v>0</v>
      </c>
      <c r="BI605" s="203">
        <f>IF(N605="nulová",J605,0)</f>
        <v>0</v>
      </c>
      <c r="BJ605" s="17" t="s">
        <v>83</v>
      </c>
      <c r="BK605" s="203">
        <f>ROUND(I605*H605,2)</f>
        <v>0</v>
      </c>
      <c r="BL605" s="17" t="s">
        <v>1492</v>
      </c>
      <c r="BM605" s="202" t="s">
        <v>4432</v>
      </c>
    </row>
    <row r="606" spans="1:65" s="14" customFormat="1" ht="11.25">
      <c r="B606" s="219"/>
      <c r="C606" s="220"/>
      <c r="D606" s="204" t="s">
        <v>191</v>
      </c>
      <c r="E606" s="221" t="s">
        <v>1</v>
      </c>
      <c r="F606" s="222" t="s">
        <v>83</v>
      </c>
      <c r="G606" s="220"/>
      <c r="H606" s="223">
        <v>1</v>
      </c>
      <c r="I606" s="224"/>
      <c r="J606" s="220"/>
      <c r="K606" s="220"/>
      <c r="L606" s="225"/>
      <c r="M606" s="226"/>
      <c r="N606" s="227"/>
      <c r="O606" s="227"/>
      <c r="P606" s="227"/>
      <c r="Q606" s="227"/>
      <c r="R606" s="227"/>
      <c r="S606" s="227"/>
      <c r="T606" s="228"/>
      <c r="AT606" s="229" t="s">
        <v>191</v>
      </c>
      <c r="AU606" s="229" t="s">
        <v>180</v>
      </c>
      <c r="AV606" s="14" t="s">
        <v>85</v>
      </c>
      <c r="AW606" s="14" t="s">
        <v>32</v>
      </c>
      <c r="AX606" s="14" t="s">
        <v>76</v>
      </c>
      <c r="AY606" s="229" t="s">
        <v>179</v>
      </c>
    </row>
    <row r="607" spans="1:65" s="2" customFormat="1" ht="21.75" customHeight="1">
      <c r="A607" s="34"/>
      <c r="B607" s="35"/>
      <c r="C607" s="230" t="s">
        <v>2379</v>
      </c>
      <c r="D607" s="230" t="s">
        <v>434</v>
      </c>
      <c r="E607" s="231" t="s">
        <v>4390</v>
      </c>
      <c r="F607" s="232" t="s">
        <v>4391</v>
      </c>
      <c r="G607" s="233" t="s">
        <v>4379</v>
      </c>
      <c r="H607" s="234">
        <v>1</v>
      </c>
      <c r="I607" s="235"/>
      <c r="J607" s="236">
        <f>ROUND(I607*H607,2)</f>
        <v>0</v>
      </c>
      <c r="K607" s="232" t="s">
        <v>1</v>
      </c>
      <c r="L607" s="237"/>
      <c r="M607" s="238" t="s">
        <v>1</v>
      </c>
      <c r="N607" s="239" t="s">
        <v>41</v>
      </c>
      <c r="O607" s="71"/>
      <c r="P607" s="200">
        <f>O607*H607</f>
        <v>0</v>
      </c>
      <c r="Q607" s="200">
        <v>0</v>
      </c>
      <c r="R607" s="200">
        <f>Q607*H607</f>
        <v>0</v>
      </c>
      <c r="S607" s="200">
        <v>0</v>
      </c>
      <c r="T607" s="201">
        <f>S607*H607</f>
        <v>0</v>
      </c>
      <c r="U607" s="34"/>
      <c r="V607" s="34"/>
      <c r="W607" s="34"/>
      <c r="X607" s="34"/>
      <c r="Y607" s="34"/>
      <c r="Z607" s="34"/>
      <c r="AA607" s="34"/>
      <c r="AB607" s="34"/>
      <c r="AC607" s="34"/>
      <c r="AD607" s="34"/>
      <c r="AE607" s="34"/>
      <c r="AR607" s="202" t="s">
        <v>1492</v>
      </c>
      <c r="AT607" s="202" t="s">
        <v>434</v>
      </c>
      <c r="AU607" s="202" t="s">
        <v>180</v>
      </c>
      <c r="AY607" s="17" t="s">
        <v>179</v>
      </c>
      <c r="BE607" s="203">
        <f>IF(N607="základní",J607,0)</f>
        <v>0</v>
      </c>
      <c r="BF607" s="203">
        <f>IF(N607="snížená",J607,0)</f>
        <v>0</v>
      </c>
      <c r="BG607" s="203">
        <f>IF(N607="zákl. přenesená",J607,0)</f>
        <v>0</v>
      </c>
      <c r="BH607" s="203">
        <f>IF(N607="sníž. přenesená",J607,0)</f>
        <v>0</v>
      </c>
      <c r="BI607" s="203">
        <f>IF(N607="nulová",J607,0)</f>
        <v>0</v>
      </c>
      <c r="BJ607" s="17" t="s">
        <v>83</v>
      </c>
      <c r="BK607" s="203">
        <f>ROUND(I607*H607,2)</f>
        <v>0</v>
      </c>
      <c r="BL607" s="17" t="s">
        <v>1492</v>
      </c>
      <c r="BM607" s="202" t="s">
        <v>4433</v>
      </c>
    </row>
    <row r="608" spans="1:65" s="14" customFormat="1" ht="11.25">
      <c r="B608" s="219"/>
      <c r="C608" s="220"/>
      <c r="D608" s="204" t="s">
        <v>191</v>
      </c>
      <c r="E608" s="221" t="s">
        <v>1</v>
      </c>
      <c r="F608" s="222" t="s">
        <v>83</v>
      </c>
      <c r="G608" s="220"/>
      <c r="H608" s="223">
        <v>1</v>
      </c>
      <c r="I608" s="224"/>
      <c r="J608" s="220"/>
      <c r="K608" s="220"/>
      <c r="L608" s="225"/>
      <c r="M608" s="226"/>
      <c r="N608" s="227"/>
      <c r="O608" s="227"/>
      <c r="P608" s="227"/>
      <c r="Q608" s="227"/>
      <c r="R608" s="227"/>
      <c r="S608" s="227"/>
      <c r="T608" s="228"/>
      <c r="AT608" s="229" t="s">
        <v>191</v>
      </c>
      <c r="AU608" s="229" t="s">
        <v>180</v>
      </c>
      <c r="AV608" s="14" t="s">
        <v>85</v>
      </c>
      <c r="AW608" s="14" t="s">
        <v>32</v>
      </c>
      <c r="AX608" s="14" t="s">
        <v>76</v>
      </c>
      <c r="AY608" s="229" t="s">
        <v>179</v>
      </c>
    </row>
    <row r="609" spans="1:65" s="2" customFormat="1" ht="16.5" customHeight="1">
      <c r="A609" s="34"/>
      <c r="B609" s="35"/>
      <c r="C609" s="230" t="s">
        <v>2391</v>
      </c>
      <c r="D609" s="230" t="s">
        <v>434</v>
      </c>
      <c r="E609" s="231" t="s">
        <v>4393</v>
      </c>
      <c r="F609" s="232" t="s">
        <v>4394</v>
      </c>
      <c r="G609" s="233" t="s">
        <v>4379</v>
      </c>
      <c r="H609" s="234">
        <v>1</v>
      </c>
      <c r="I609" s="235"/>
      <c r="J609" s="236">
        <f>ROUND(I609*H609,2)</f>
        <v>0</v>
      </c>
      <c r="K609" s="232" t="s">
        <v>1</v>
      </c>
      <c r="L609" s="237"/>
      <c r="M609" s="238" t="s">
        <v>1</v>
      </c>
      <c r="N609" s="239" t="s">
        <v>41</v>
      </c>
      <c r="O609" s="71"/>
      <c r="P609" s="200">
        <f>O609*H609</f>
        <v>0</v>
      </c>
      <c r="Q609" s="200">
        <v>0</v>
      </c>
      <c r="R609" s="200">
        <f>Q609*H609</f>
        <v>0</v>
      </c>
      <c r="S609" s="200">
        <v>0</v>
      </c>
      <c r="T609" s="201">
        <f>S609*H609</f>
        <v>0</v>
      </c>
      <c r="U609" s="34"/>
      <c r="V609" s="34"/>
      <c r="W609" s="34"/>
      <c r="X609" s="34"/>
      <c r="Y609" s="34"/>
      <c r="Z609" s="34"/>
      <c r="AA609" s="34"/>
      <c r="AB609" s="34"/>
      <c r="AC609" s="34"/>
      <c r="AD609" s="34"/>
      <c r="AE609" s="34"/>
      <c r="AR609" s="202" t="s">
        <v>1492</v>
      </c>
      <c r="AT609" s="202" t="s">
        <v>434</v>
      </c>
      <c r="AU609" s="202" t="s">
        <v>180</v>
      </c>
      <c r="AY609" s="17" t="s">
        <v>179</v>
      </c>
      <c r="BE609" s="203">
        <f>IF(N609="základní",J609,0)</f>
        <v>0</v>
      </c>
      <c r="BF609" s="203">
        <f>IF(N609="snížená",J609,0)</f>
        <v>0</v>
      </c>
      <c r="BG609" s="203">
        <f>IF(N609="zákl. přenesená",J609,0)</f>
        <v>0</v>
      </c>
      <c r="BH609" s="203">
        <f>IF(N609="sníž. přenesená",J609,0)</f>
        <v>0</v>
      </c>
      <c r="BI609" s="203">
        <f>IF(N609="nulová",J609,0)</f>
        <v>0</v>
      </c>
      <c r="BJ609" s="17" t="s">
        <v>83</v>
      </c>
      <c r="BK609" s="203">
        <f>ROUND(I609*H609,2)</f>
        <v>0</v>
      </c>
      <c r="BL609" s="17" t="s">
        <v>1492</v>
      </c>
      <c r="BM609" s="202" t="s">
        <v>4434</v>
      </c>
    </row>
    <row r="610" spans="1:65" s="14" customFormat="1" ht="11.25">
      <c r="B610" s="219"/>
      <c r="C610" s="220"/>
      <c r="D610" s="204" t="s">
        <v>191</v>
      </c>
      <c r="E610" s="221" t="s">
        <v>1</v>
      </c>
      <c r="F610" s="222" t="s">
        <v>83</v>
      </c>
      <c r="G610" s="220"/>
      <c r="H610" s="223">
        <v>1</v>
      </c>
      <c r="I610" s="224"/>
      <c r="J610" s="220"/>
      <c r="K610" s="220"/>
      <c r="L610" s="225"/>
      <c r="M610" s="226"/>
      <c r="N610" s="227"/>
      <c r="O610" s="227"/>
      <c r="P610" s="227"/>
      <c r="Q610" s="227"/>
      <c r="R610" s="227"/>
      <c r="S610" s="227"/>
      <c r="T610" s="228"/>
      <c r="AT610" s="229" t="s">
        <v>191</v>
      </c>
      <c r="AU610" s="229" t="s">
        <v>180</v>
      </c>
      <c r="AV610" s="14" t="s">
        <v>85</v>
      </c>
      <c r="AW610" s="14" t="s">
        <v>32</v>
      </c>
      <c r="AX610" s="14" t="s">
        <v>76</v>
      </c>
      <c r="AY610" s="229" t="s">
        <v>179</v>
      </c>
    </row>
    <row r="611" spans="1:65" s="2" customFormat="1" ht="24">
      <c r="A611" s="34"/>
      <c r="B611" s="35"/>
      <c r="C611" s="230" t="s">
        <v>2398</v>
      </c>
      <c r="D611" s="230" t="s">
        <v>434</v>
      </c>
      <c r="E611" s="231" t="s">
        <v>4396</v>
      </c>
      <c r="F611" s="232" t="s">
        <v>4397</v>
      </c>
      <c r="G611" s="233" t="s">
        <v>4379</v>
      </c>
      <c r="H611" s="234">
        <v>1</v>
      </c>
      <c r="I611" s="235"/>
      <c r="J611" s="236">
        <f>ROUND(I611*H611,2)</f>
        <v>0</v>
      </c>
      <c r="K611" s="232" t="s">
        <v>1</v>
      </c>
      <c r="L611" s="237"/>
      <c r="M611" s="238" t="s">
        <v>1</v>
      </c>
      <c r="N611" s="239" t="s">
        <v>41</v>
      </c>
      <c r="O611" s="71"/>
      <c r="P611" s="200">
        <f>O611*H611</f>
        <v>0</v>
      </c>
      <c r="Q611" s="200">
        <v>0</v>
      </c>
      <c r="R611" s="200">
        <f>Q611*H611</f>
        <v>0</v>
      </c>
      <c r="S611" s="200">
        <v>0</v>
      </c>
      <c r="T611" s="201">
        <f>S611*H611</f>
        <v>0</v>
      </c>
      <c r="U611" s="34"/>
      <c r="V611" s="34"/>
      <c r="W611" s="34"/>
      <c r="X611" s="34"/>
      <c r="Y611" s="34"/>
      <c r="Z611" s="34"/>
      <c r="AA611" s="34"/>
      <c r="AB611" s="34"/>
      <c r="AC611" s="34"/>
      <c r="AD611" s="34"/>
      <c r="AE611" s="34"/>
      <c r="AR611" s="202" t="s">
        <v>1492</v>
      </c>
      <c r="AT611" s="202" t="s">
        <v>434</v>
      </c>
      <c r="AU611" s="202" t="s">
        <v>180</v>
      </c>
      <c r="AY611" s="17" t="s">
        <v>179</v>
      </c>
      <c r="BE611" s="203">
        <f>IF(N611="základní",J611,0)</f>
        <v>0</v>
      </c>
      <c r="BF611" s="203">
        <f>IF(N611="snížená",J611,0)</f>
        <v>0</v>
      </c>
      <c r="BG611" s="203">
        <f>IF(N611="zákl. přenesená",J611,0)</f>
        <v>0</v>
      </c>
      <c r="BH611" s="203">
        <f>IF(N611="sníž. přenesená",J611,0)</f>
        <v>0</v>
      </c>
      <c r="BI611" s="203">
        <f>IF(N611="nulová",J611,0)</f>
        <v>0</v>
      </c>
      <c r="BJ611" s="17" t="s">
        <v>83</v>
      </c>
      <c r="BK611" s="203">
        <f>ROUND(I611*H611,2)</f>
        <v>0</v>
      </c>
      <c r="BL611" s="17" t="s">
        <v>1492</v>
      </c>
      <c r="BM611" s="202" t="s">
        <v>4435</v>
      </c>
    </row>
    <row r="612" spans="1:65" s="14" customFormat="1" ht="11.25">
      <c r="B612" s="219"/>
      <c r="C612" s="220"/>
      <c r="D612" s="204" t="s">
        <v>191</v>
      </c>
      <c r="E612" s="221" t="s">
        <v>1</v>
      </c>
      <c r="F612" s="222" t="s">
        <v>83</v>
      </c>
      <c r="G612" s="220"/>
      <c r="H612" s="223">
        <v>1</v>
      </c>
      <c r="I612" s="224"/>
      <c r="J612" s="220"/>
      <c r="K612" s="220"/>
      <c r="L612" s="225"/>
      <c r="M612" s="226"/>
      <c r="N612" s="227"/>
      <c r="O612" s="227"/>
      <c r="P612" s="227"/>
      <c r="Q612" s="227"/>
      <c r="R612" s="227"/>
      <c r="S612" s="227"/>
      <c r="T612" s="228"/>
      <c r="AT612" s="229" t="s">
        <v>191</v>
      </c>
      <c r="AU612" s="229" t="s">
        <v>180</v>
      </c>
      <c r="AV612" s="14" t="s">
        <v>85</v>
      </c>
      <c r="AW612" s="14" t="s">
        <v>32</v>
      </c>
      <c r="AX612" s="14" t="s">
        <v>76</v>
      </c>
      <c r="AY612" s="229" t="s">
        <v>179</v>
      </c>
    </row>
    <row r="613" spans="1:65" s="2" customFormat="1" ht="24">
      <c r="A613" s="34"/>
      <c r="B613" s="35"/>
      <c r="C613" s="191" t="s">
        <v>2413</v>
      </c>
      <c r="D613" s="191" t="s">
        <v>182</v>
      </c>
      <c r="E613" s="192" t="s">
        <v>4399</v>
      </c>
      <c r="F613" s="193" t="s">
        <v>3913</v>
      </c>
      <c r="G613" s="194" t="s">
        <v>198</v>
      </c>
      <c r="H613" s="195">
        <v>1</v>
      </c>
      <c r="I613" s="196"/>
      <c r="J613" s="197">
        <f>ROUND(I613*H613,2)</f>
        <v>0</v>
      </c>
      <c r="K613" s="193" t="s">
        <v>186</v>
      </c>
      <c r="L613" s="39"/>
      <c r="M613" s="198" t="s">
        <v>1</v>
      </c>
      <c r="N613" s="199" t="s">
        <v>41</v>
      </c>
      <c r="O613" s="71"/>
      <c r="P613" s="200">
        <f>O613*H613</f>
        <v>0</v>
      </c>
      <c r="Q613" s="200">
        <v>0</v>
      </c>
      <c r="R613" s="200">
        <f>Q613*H613</f>
        <v>0</v>
      </c>
      <c r="S613" s="200">
        <v>0</v>
      </c>
      <c r="T613" s="201">
        <f>S613*H613</f>
        <v>0</v>
      </c>
      <c r="U613" s="34"/>
      <c r="V613" s="34"/>
      <c r="W613" s="34"/>
      <c r="X613" s="34"/>
      <c r="Y613" s="34"/>
      <c r="Z613" s="34"/>
      <c r="AA613" s="34"/>
      <c r="AB613" s="34"/>
      <c r="AC613" s="34"/>
      <c r="AD613" s="34"/>
      <c r="AE613" s="34"/>
      <c r="AR613" s="202" t="s">
        <v>263</v>
      </c>
      <c r="AT613" s="202" t="s">
        <v>182</v>
      </c>
      <c r="AU613" s="202" t="s">
        <v>180</v>
      </c>
      <c r="AY613" s="17" t="s">
        <v>179</v>
      </c>
      <c r="BE613" s="203">
        <f>IF(N613="základní",J613,0)</f>
        <v>0</v>
      </c>
      <c r="BF613" s="203">
        <f>IF(N613="snížená",J613,0)</f>
        <v>0</v>
      </c>
      <c r="BG613" s="203">
        <f>IF(N613="zákl. přenesená",J613,0)</f>
        <v>0</v>
      </c>
      <c r="BH613" s="203">
        <f>IF(N613="sníž. přenesená",J613,0)</f>
        <v>0</v>
      </c>
      <c r="BI613" s="203">
        <f>IF(N613="nulová",J613,0)</f>
        <v>0</v>
      </c>
      <c r="BJ613" s="17" t="s">
        <v>83</v>
      </c>
      <c r="BK613" s="203">
        <f>ROUND(I613*H613,2)</f>
        <v>0</v>
      </c>
      <c r="BL613" s="17" t="s">
        <v>263</v>
      </c>
      <c r="BM613" s="202" t="s">
        <v>4436</v>
      </c>
    </row>
    <row r="614" spans="1:65" s="2" customFormat="1" ht="36">
      <c r="A614" s="34"/>
      <c r="B614" s="35"/>
      <c r="C614" s="230" t="s">
        <v>2431</v>
      </c>
      <c r="D614" s="230" t="s">
        <v>434</v>
      </c>
      <c r="E614" s="231" t="s">
        <v>4437</v>
      </c>
      <c r="F614" s="232" t="s">
        <v>4438</v>
      </c>
      <c r="G614" s="233" t="s">
        <v>3393</v>
      </c>
      <c r="H614" s="234">
        <v>2</v>
      </c>
      <c r="I614" s="235"/>
      <c r="J614" s="236">
        <f>ROUND(I614*H614,2)</f>
        <v>0</v>
      </c>
      <c r="K614" s="232" t="s">
        <v>1</v>
      </c>
      <c r="L614" s="237"/>
      <c r="M614" s="238" t="s">
        <v>1</v>
      </c>
      <c r="N614" s="239" t="s">
        <v>41</v>
      </c>
      <c r="O614" s="71"/>
      <c r="P614" s="200">
        <f>O614*H614</f>
        <v>0</v>
      </c>
      <c r="Q614" s="200">
        <v>0</v>
      </c>
      <c r="R614" s="200">
        <f>Q614*H614</f>
        <v>0</v>
      </c>
      <c r="S614" s="200">
        <v>0</v>
      </c>
      <c r="T614" s="201">
        <f>S614*H614</f>
        <v>0</v>
      </c>
      <c r="U614" s="34"/>
      <c r="V614" s="34"/>
      <c r="W614" s="34"/>
      <c r="X614" s="34"/>
      <c r="Y614" s="34"/>
      <c r="Z614" s="34"/>
      <c r="AA614" s="34"/>
      <c r="AB614" s="34"/>
      <c r="AC614" s="34"/>
      <c r="AD614" s="34"/>
      <c r="AE614" s="34"/>
      <c r="AR614" s="202" t="s">
        <v>1492</v>
      </c>
      <c r="AT614" s="202" t="s">
        <v>434</v>
      </c>
      <c r="AU614" s="202" t="s">
        <v>180</v>
      </c>
      <c r="AY614" s="17" t="s">
        <v>179</v>
      </c>
      <c r="BE614" s="203">
        <f>IF(N614="základní",J614,0)</f>
        <v>0</v>
      </c>
      <c r="BF614" s="203">
        <f>IF(N614="snížená",J614,0)</f>
        <v>0</v>
      </c>
      <c r="BG614" s="203">
        <f>IF(N614="zákl. přenesená",J614,0)</f>
        <v>0</v>
      </c>
      <c r="BH614" s="203">
        <f>IF(N614="sníž. přenesená",J614,0)</f>
        <v>0</v>
      </c>
      <c r="BI614" s="203">
        <f>IF(N614="nulová",J614,0)</f>
        <v>0</v>
      </c>
      <c r="BJ614" s="17" t="s">
        <v>83</v>
      </c>
      <c r="BK614" s="203">
        <f>ROUND(I614*H614,2)</f>
        <v>0</v>
      </c>
      <c r="BL614" s="17" t="s">
        <v>1492</v>
      </c>
      <c r="BM614" s="202" t="s">
        <v>4439</v>
      </c>
    </row>
    <row r="615" spans="1:65" s="14" customFormat="1" ht="11.25">
      <c r="B615" s="219"/>
      <c r="C615" s="220"/>
      <c r="D615" s="204" t="s">
        <v>191</v>
      </c>
      <c r="E615" s="221" t="s">
        <v>1</v>
      </c>
      <c r="F615" s="222" t="s">
        <v>85</v>
      </c>
      <c r="G615" s="220"/>
      <c r="H615" s="223">
        <v>2</v>
      </c>
      <c r="I615" s="224"/>
      <c r="J615" s="220"/>
      <c r="K615" s="220"/>
      <c r="L615" s="225"/>
      <c r="M615" s="226"/>
      <c r="N615" s="227"/>
      <c r="O615" s="227"/>
      <c r="P615" s="227"/>
      <c r="Q615" s="227"/>
      <c r="R615" s="227"/>
      <c r="S615" s="227"/>
      <c r="T615" s="228"/>
      <c r="AT615" s="229" t="s">
        <v>191</v>
      </c>
      <c r="AU615" s="229" t="s">
        <v>180</v>
      </c>
      <c r="AV615" s="14" t="s">
        <v>85</v>
      </c>
      <c r="AW615" s="14" t="s">
        <v>32</v>
      </c>
      <c r="AX615" s="14" t="s">
        <v>76</v>
      </c>
      <c r="AY615" s="229" t="s">
        <v>179</v>
      </c>
    </row>
    <row r="616" spans="1:65" s="2" customFormat="1" ht="21.75" customHeight="1">
      <c r="A616" s="34"/>
      <c r="B616" s="35"/>
      <c r="C616" s="191" t="s">
        <v>2438</v>
      </c>
      <c r="D616" s="191" t="s">
        <v>182</v>
      </c>
      <c r="E616" s="192" t="s">
        <v>4404</v>
      </c>
      <c r="F616" s="193" t="s">
        <v>4405</v>
      </c>
      <c r="G616" s="194" t="s">
        <v>198</v>
      </c>
      <c r="H616" s="195">
        <v>2</v>
      </c>
      <c r="I616" s="196"/>
      <c r="J616" s="197">
        <f>ROUND(I616*H616,2)</f>
        <v>0</v>
      </c>
      <c r="K616" s="193" t="s">
        <v>1</v>
      </c>
      <c r="L616" s="39"/>
      <c r="M616" s="198" t="s">
        <v>1</v>
      </c>
      <c r="N616" s="199" t="s">
        <v>41</v>
      </c>
      <c r="O616" s="71"/>
      <c r="P616" s="200">
        <f>O616*H616</f>
        <v>0</v>
      </c>
      <c r="Q616" s="200">
        <v>0</v>
      </c>
      <c r="R616" s="200">
        <f>Q616*H616</f>
        <v>0</v>
      </c>
      <c r="S616" s="200">
        <v>0</v>
      </c>
      <c r="T616" s="201">
        <f>S616*H616</f>
        <v>0</v>
      </c>
      <c r="U616" s="34"/>
      <c r="V616" s="34"/>
      <c r="W616" s="34"/>
      <c r="X616" s="34"/>
      <c r="Y616" s="34"/>
      <c r="Z616" s="34"/>
      <c r="AA616" s="34"/>
      <c r="AB616" s="34"/>
      <c r="AC616" s="34"/>
      <c r="AD616" s="34"/>
      <c r="AE616" s="34"/>
      <c r="AR616" s="202" t="s">
        <v>263</v>
      </c>
      <c r="AT616" s="202" t="s">
        <v>182</v>
      </c>
      <c r="AU616" s="202" t="s">
        <v>180</v>
      </c>
      <c r="AY616" s="17" t="s">
        <v>179</v>
      </c>
      <c r="BE616" s="203">
        <f>IF(N616="základní",J616,0)</f>
        <v>0</v>
      </c>
      <c r="BF616" s="203">
        <f>IF(N616="snížená",J616,0)</f>
        <v>0</v>
      </c>
      <c r="BG616" s="203">
        <f>IF(N616="zákl. přenesená",J616,0)</f>
        <v>0</v>
      </c>
      <c r="BH616" s="203">
        <f>IF(N616="sníž. přenesená",J616,0)</f>
        <v>0</v>
      </c>
      <c r="BI616" s="203">
        <f>IF(N616="nulová",J616,0)</f>
        <v>0</v>
      </c>
      <c r="BJ616" s="17" t="s">
        <v>83</v>
      </c>
      <c r="BK616" s="203">
        <f>ROUND(I616*H616,2)</f>
        <v>0</v>
      </c>
      <c r="BL616" s="17" t="s">
        <v>263</v>
      </c>
      <c r="BM616" s="202" t="s">
        <v>4440</v>
      </c>
    </row>
    <row r="617" spans="1:65" s="2" customFormat="1" ht="24">
      <c r="A617" s="34"/>
      <c r="B617" s="35"/>
      <c r="C617" s="230" t="s">
        <v>2444</v>
      </c>
      <c r="D617" s="230" t="s">
        <v>434</v>
      </c>
      <c r="E617" s="231" t="s">
        <v>4441</v>
      </c>
      <c r="F617" s="232" t="s">
        <v>4442</v>
      </c>
      <c r="G617" s="233" t="s">
        <v>3393</v>
      </c>
      <c r="H617" s="234">
        <v>2</v>
      </c>
      <c r="I617" s="235"/>
      <c r="J617" s="236">
        <f>ROUND(I617*H617,2)</f>
        <v>0</v>
      </c>
      <c r="K617" s="232" t="s">
        <v>1</v>
      </c>
      <c r="L617" s="237"/>
      <c r="M617" s="238" t="s">
        <v>1</v>
      </c>
      <c r="N617" s="239" t="s">
        <v>41</v>
      </c>
      <c r="O617" s="71"/>
      <c r="P617" s="200">
        <f>O617*H617</f>
        <v>0</v>
      </c>
      <c r="Q617" s="200">
        <v>0</v>
      </c>
      <c r="R617" s="200">
        <f>Q617*H617</f>
        <v>0</v>
      </c>
      <c r="S617" s="200">
        <v>0</v>
      </c>
      <c r="T617" s="201">
        <f>S617*H617</f>
        <v>0</v>
      </c>
      <c r="U617" s="34"/>
      <c r="V617" s="34"/>
      <c r="W617" s="34"/>
      <c r="X617" s="34"/>
      <c r="Y617" s="34"/>
      <c r="Z617" s="34"/>
      <c r="AA617" s="34"/>
      <c r="AB617" s="34"/>
      <c r="AC617" s="34"/>
      <c r="AD617" s="34"/>
      <c r="AE617" s="34"/>
      <c r="AR617" s="202" t="s">
        <v>1492</v>
      </c>
      <c r="AT617" s="202" t="s">
        <v>434</v>
      </c>
      <c r="AU617" s="202" t="s">
        <v>180</v>
      </c>
      <c r="AY617" s="17" t="s">
        <v>179</v>
      </c>
      <c r="BE617" s="203">
        <f>IF(N617="základní",J617,0)</f>
        <v>0</v>
      </c>
      <c r="BF617" s="203">
        <f>IF(N617="snížená",J617,0)</f>
        <v>0</v>
      </c>
      <c r="BG617" s="203">
        <f>IF(N617="zákl. přenesená",J617,0)</f>
        <v>0</v>
      </c>
      <c r="BH617" s="203">
        <f>IF(N617="sníž. přenesená",J617,0)</f>
        <v>0</v>
      </c>
      <c r="BI617" s="203">
        <f>IF(N617="nulová",J617,0)</f>
        <v>0</v>
      </c>
      <c r="BJ617" s="17" t="s">
        <v>83</v>
      </c>
      <c r="BK617" s="203">
        <f>ROUND(I617*H617,2)</f>
        <v>0</v>
      </c>
      <c r="BL617" s="17" t="s">
        <v>1492</v>
      </c>
      <c r="BM617" s="202" t="s">
        <v>4443</v>
      </c>
    </row>
    <row r="618" spans="1:65" s="14" customFormat="1" ht="11.25">
      <c r="B618" s="219"/>
      <c r="C618" s="220"/>
      <c r="D618" s="204" t="s">
        <v>191</v>
      </c>
      <c r="E618" s="221" t="s">
        <v>1</v>
      </c>
      <c r="F618" s="222" t="s">
        <v>85</v>
      </c>
      <c r="G618" s="220"/>
      <c r="H618" s="223">
        <v>2</v>
      </c>
      <c r="I618" s="224"/>
      <c r="J618" s="220"/>
      <c r="K618" s="220"/>
      <c r="L618" s="225"/>
      <c r="M618" s="226"/>
      <c r="N618" s="227"/>
      <c r="O618" s="227"/>
      <c r="P618" s="227"/>
      <c r="Q618" s="227"/>
      <c r="R618" s="227"/>
      <c r="S618" s="227"/>
      <c r="T618" s="228"/>
      <c r="AT618" s="229" t="s">
        <v>191</v>
      </c>
      <c r="AU618" s="229" t="s">
        <v>180</v>
      </c>
      <c r="AV618" s="14" t="s">
        <v>85</v>
      </c>
      <c r="AW618" s="14" t="s">
        <v>32</v>
      </c>
      <c r="AX618" s="14" t="s">
        <v>76</v>
      </c>
      <c r="AY618" s="229" t="s">
        <v>179</v>
      </c>
    </row>
    <row r="619" spans="1:65" s="2" customFormat="1" ht="24">
      <c r="A619" s="34"/>
      <c r="B619" s="35"/>
      <c r="C619" s="230" t="s">
        <v>2448</v>
      </c>
      <c r="D619" s="230" t="s">
        <v>434</v>
      </c>
      <c r="E619" s="231" t="s">
        <v>4444</v>
      </c>
      <c r="F619" s="232" t="s">
        <v>4445</v>
      </c>
      <c r="G619" s="233" t="s">
        <v>3393</v>
      </c>
      <c r="H619" s="234">
        <v>2</v>
      </c>
      <c r="I619" s="235"/>
      <c r="J619" s="236">
        <f>ROUND(I619*H619,2)</f>
        <v>0</v>
      </c>
      <c r="K619" s="232" t="s">
        <v>1</v>
      </c>
      <c r="L619" s="237"/>
      <c r="M619" s="238" t="s">
        <v>1</v>
      </c>
      <c r="N619" s="239" t="s">
        <v>41</v>
      </c>
      <c r="O619" s="71"/>
      <c r="P619" s="200">
        <f>O619*H619</f>
        <v>0</v>
      </c>
      <c r="Q619" s="200">
        <v>0</v>
      </c>
      <c r="R619" s="200">
        <f>Q619*H619</f>
        <v>0</v>
      </c>
      <c r="S619" s="200">
        <v>0</v>
      </c>
      <c r="T619" s="201">
        <f>S619*H619</f>
        <v>0</v>
      </c>
      <c r="U619" s="34"/>
      <c r="V619" s="34"/>
      <c r="W619" s="34"/>
      <c r="X619" s="34"/>
      <c r="Y619" s="34"/>
      <c r="Z619" s="34"/>
      <c r="AA619" s="34"/>
      <c r="AB619" s="34"/>
      <c r="AC619" s="34"/>
      <c r="AD619" s="34"/>
      <c r="AE619" s="34"/>
      <c r="AR619" s="202" t="s">
        <v>1492</v>
      </c>
      <c r="AT619" s="202" t="s">
        <v>434</v>
      </c>
      <c r="AU619" s="202" t="s">
        <v>180</v>
      </c>
      <c r="AY619" s="17" t="s">
        <v>179</v>
      </c>
      <c r="BE619" s="203">
        <f>IF(N619="základní",J619,0)</f>
        <v>0</v>
      </c>
      <c r="BF619" s="203">
        <f>IF(N619="snížená",J619,0)</f>
        <v>0</v>
      </c>
      <c r="BG619" s="203">
        <f>IF(N619="zákl. přenesená",J619,0)</f>
        <v>0</v>
      </c>
      <c r="BH619" s="203">
        <f>IF(N619="sníž. přenesená",J619,0)</f>
        <v>0</v>
      </c>
      <c r="BI619" s="203">
        <f>IF(N619="nulová",J619,0)</f>
        <v>0</v>
      </c>
      <c r="BJ619" s="17" t="s">
        <v>83</v>
      </c>
      <c r="BK619" s="203">
        <f>ROUND(I619*H619,2)</f>
        <v>0</v>
      </c>
      <c r="BL619" s="17" t="s">
        <v>1492</v>
      </c>
      <c r="BM619" s="202" t="s">
        <v>4446</v>
      </c>
    </row>
    <row r="620" spans="1:65" s="14" customFormat="1" ht="11.25">
      <c r="B620" s="219"/>
      <c r="C620" s="220"/>
      <c r="D620" s="204" t="s">
        <v>191</v>
      </c>
      <c r="E620" s="221" t="s">
        <v>1</v>
      </c>
      <c r="F620" s="222" t="s">
        <v>85</v>
      </c>
      <c r="G620" s="220"/>
      <c r="H620" s="223">
        <v>2</v>
      </c>
      <c r="I620" s="224"/>
      <c r="J620" s="220"/>
      <c r="K620" s="220"/>
      <c r="L620" s="225"/>
      <c r="M620" s="226"/>
      <c r="N620" s="227"/>
      <c r="O620" s="227"/>
      <c r="P620" s="227"/>
      <c r="Q620" s="227"/>
      <c r="R620" s="227"/>
      <c r="S620" s="227"/>
      <c r="T620" s="228"/>
      <c r="AT620" s="229" t="s">
        <v>191</v>
      </c>
      <c r="AU620" s="229" t="s">
        <v>180</v>
      </c>
      <c r="AV620" s="14" t="s">
        <v>85</v>
      </c>
      <c r="AW620" s="14" t="s">
        <v>32</v>
      </c>
      <c r="AX620" s="14" t="s">
        <v>76</v>
      </c>
      <c r="AY620" s="229" t="s">
        <v>179</v>
      </c>
    </row>
    <row r="621" spans="1:65" s="2" customFormat="1" ht="24">
      <c r="A621" s="34"/>
      <c r="B621" s="35"/>
      <c r="C621" s="191" t="s">
        <v>2455</v>
      </c>
      <c r="D621" s="191" t="s">
        <v>182</v>
      </c>
      <c r="E621" s="192" t="s">
        <v>4447</v>
      </c>
      <c r="F621" s="193" t="s">
        <v>4448</v>
      </c>
      <c r="G621" s="194" t="s">
        <v>198</v>
      </c>
      <c r="H621" s="195">
        <v>4</v>
      </c>
      <c r="I621" s="196"/>
      <c r="J621" s="197">
        <f>ROUND(I621*H621,2)</f>
        <v>0</v>
      </c>
      <c r="K621" s="193" t="s">
        <v>186</v>
      </c>
      <c r="L621" s="39"/>
      <c r="M621" s="198" t="s">
        <v>1</v>
      </c>
      <c r="N621" s="199" t="s">
        <v>41</v>
      </c>
      <c r="O621" s="71"/>
      <c r="P621" s="200">
        <f>O621*H621</f>
        <v>0</v>
      </c>
      <c r="Q621" s="200">
        <v>0</v>
      </c>
      <c r="R621" s="200">
        <f>Q621*H621</f>
        <v>0</v>
      </c>
      <c r="S621" s="200">
        <v>0</v>
      </c>
      <c r="T621" s="201">
        <f>S621*H621</f>
        <v>0</v>
      </c>
      <c r="U621" s="34"/>
      <c r="V621" s="34"/>
      <c r="W621" s="34"/>
      <c r="X621" s="34"/>
      <c r="Y621" s="34"/>
      <c r="Z621" s="34"/>
      <c r="AA621" s="34"/>
      <c r="AB621" s="34"/>
      <c r="AC621" s="34"/>
      <c r="AD621" s="34"/>
      <c r="AE621" s="34"/>
      <c r="AR621" s="202" t="s">
        <v>263</v>
      </c>
      <c r="AT621" s="202" t="s">
        <v>182</v>
      </c>
      <c r="AU621" s="202" t="s">
        <v>180</v>
      </c>
      <c r="AY621" s="17" t="s">
        <v>179</v>
      </c>
      <c r="BE621" s="203">
        <f>IF(N621="základní",J621,0)</f>
        <v>0</v>
      </c>
      <c r="BF621" s="203">
        <f>IF(N621="snížená",J621,0)</f>
        <v>0</v>
      </c>
      <c r="BG621" s="203">
        <f>IF(N621="zákl. přenesená",J621,0)</f>
        <v>0</v>
      </c>
      <c r="BH621" s="203">
        <f>IF(N621="sníž. přenesená",J621,0)</f>
        <v>0</v>
      </c>
      <c r="BI621" s="203">
        <f>IF(N621="nulová",J621,0)</f>
        <v>0</v>
      </c>
      <c r="BJ621" s="17" t="s">
        <v>83</v>
      </c>
      <c r="BK621" s="203">
        <f>ROUND(I621*H621,2)</f>
        <v>0</v>
      </c>
      <c r="BL621" s="17" t="s">
        <v>263</v>
      </c>
      <c r="BM621" s="202" t="s">
        <v>4449</v>
      </c>
    </row>
    <row r="622" spans="1:65" s="2" customFormat="1" ht="44.25" customHeight="1">
      <c r="A622" s="34"/>
      <c r="B622" s="35"/>
      <c r="C622" s="230" t="s">
        <v>2462</v>
      </c>
      <c r="D622" s="230" t="s">
        <v>434</v>
      </c>
      <c r="E622" s="231" t="s">
        <v>4450</v>
      </c>
      <c r="F622" s="232" t="s">
        <v>4451</v>
      </c>
      <c r="G622" s="233" t="s">
        <v>3393</v>
      </c>
      <c r="H622" s="234">
        <v>1</v>
      </c>
      <c r="I622" s="235"/>
      <c r="J622" s="236">
        <f>ROUND(I622*H622,2)</f>
        <v>0</v>
      </c>
      <c r="K622" s="232" t="s">
        <v>1</v>
      </c>
      <c r="L622" s="237"/>
      <c r="M622" s="238" t="s">
        <v>1</v>
      </c>
      <c r="N622" s="239" t="s">
        <v>41</v>
      </c>
      <c r="O622" s="71"/>
      <c r="P622" s="200">
        <f>O622*H622</f>
        <v>0</v>
      </c>
      <c r="Q622" s="200">
        <v>0</v>
      </c>
      <c r="R622" s="200">
        <f>Q622*H622</f>
        <v>0</v>
      </c>
      <c r="S622" s="200">
        <v>0</v>
      </c>
      <c r="T622" s="201">
        <f>S622*H622</f>
        <v>0</v>
      </c>
      <c r="U622" s="34"/>
      <c r="V622" s="34"/>
      <c r="W622" s="34"/>
      <c r="X622" s="34"/>
      <c r="Y622" s="34"/>
      <c r="Z622" s="34"/>
      <c r="AA622" s="34"/>
      <c r="AB622" s="34"/>
      <c r="AC622" s="34"/>
      <c r="AD622" s="34"/>
      <c r="AE622" s="34"/>
      <c r="AR622" s="202" t="s">
        <v>1492</v>
      </c>
      <c r="AT622" s="202" t="s">
        <v>434</v>
      </c>
      <c r="AU622" s="202" t="s">
        <v>180</v>
      </c>
      <c r="AY622" s="17" t="s">
        <v>179</v>
      </c>
      <c r="BE622" s="203">
        <f>IF(N622="základní",J622,0)</f>
        <v>0</v>
      </c>
      <c r="BF622" s="203">
        <f>IF(N622="snížená",J622,0)</f>
        <v>0</v>
      </c>
      <c r="BG622" s="203">
        <f>IF(N622="zákl. přenesená",J622,0)</f>
        <v>0</v>
      </c>
      <c r="BH622" s="203">
        <f>IF(N622="sníž. přenesená",J622,0)</f>
        <v>0</v>
      </c>
      <c r="BI622" s="203">
        <f>IF(N622="nulová",J622,0)</f>
        <v>0</v>
      </c>
      <c r="BJ622" s="17" t="s">
        <v>83</v>
      </c>
      <c r="BK622" s="203">
        <f>ROUND(I622*H622,2)</f>
        <v>0</v>
      </c>
      <c r="BL622" s="17" t="s">
        <v>1492</v>
      </c>
      <c r="BM622" s="202" t="s">
        <v>4452</v>
      </c>
    </row>
    <row r="623" spans="1:65" s="14" customFormat="1" ht="11.25">
      <c r="B623" s="219"/>
      <c r="C623" s="220"/>
      <c r="D623" s="204" t="s">
        <v>191</v>
      </c>
      <c r="E623" s="221" t="s">
        <v>1</v>
      </c>
      <c r="F623" s="222" t="s">
        <v>83</v>
      </c>
      <c r="G623" s="220"/>
      <c r="H623" s="223">
        <v>1</v>
      </c>
      <c r="I623" s="224"/>
      <c r="J623" s="220"/>
      <c r="K623" s="220"/>
      <c r="L623" s="225"/>
      <c r="M623" s="226"/>
      <c r="N623" s="227"/>
      <c r="O623" s="227"/>
      <c r="P623" s="227"/>
      <c r="Q623" s="227"/>
      <c r="R623" s="227"/>
      <c r="S623" s="227"/>
      <c r="T623" s="228"/>
      <c r="AT623" s="229" t="s">
        <v>191</v>
      </c>
      <c r="AU623" s="229" t="s">
        <v>180</v>
      </c>
      <c r="AV623" s="14" t="s">
        <v>85</v>
      </c>
      <c r="AW623" s="14" t="s">
        <v>32</v>
      </c>
      <c r="AX623" s="14" t="s">
        <v>76</v>
      </c>
      <c r="AY623" s="229" t="s">
        <v>179</v>
      </c>
    </row>
    <row r="624" spans="1:65" s="2" customFormat="1" ht="44.25" customHeight="1">
      <c r="A624" s="34"/>
      <c r="B624" s="35"/>
      <c r="C624" s="230" t="s">
        <v>2470</v>
      </c>
      <c r="D624" s="230" t="s">
        <v>434</v>
      </c>
      <c r="E624" s="231" t="s">
        <v>4453</v>
      </c>
      <c r="F624" s="232" t="s">
        <v>4454</v>
      </c>
      <c r="G624" s="233" t="s">
        <v>3393</v>
      </c>
      <c r="H624" s="234">
        <v>1</v>
      </c>
      <c r="I624" s="235"/>
      <c r="J624" s="236">
        <f>ROUND(I624*H624,2)</f>
        <v>0</v>
      </c>
      <c r="K624" s="232" t="s">
        <v>1</v>
      </c>
      <c r="L624" s="237"/>
      <c r="M624" s="238" t="s">
        <v>1</v>
      </c>
      <c r="N624" s="239" t="s">
        <v>41</v>
      </c>
      <c r="O624" s="71"/>
      <c r="P624" s="200">
        <f>O624*H624</f>
        <v>0</v>
      </c>
      <c r="Q624" s="200">
        <v>0</v>
      </c>
      <c r="R624" s="200">
        <f>Q624*H624</f>
        <v>0</v>
      </c>
      <c r="S624" s="200">
        <v>0</v>
      </c>
      <c r="T624" s="201">
        <f>S624*H624</f>
        <v>0</v>
      </c>
      <c r="U624" s="34"/>
      <c r="V624" s="34"/>
      <c r="W624" s="34"/>
      <c r="X624" s="34"/>
      <c r="Y624" s="34"/>
      <c r="Z624" s="34"/>
      <c r="AA624" s="34"/>
      <c r="AB624" s="34"/>
      <c r="AC624" s="34"/>
      <c r="AD624" s="34"/>
      <c r="AE624" s="34"/>
      <c r="AR624" s="202" t="s">
        <v>1492</v>
      </c>
      <c r="AT624" s="202" t="s">
        <v>434</v>
      </c>
      <c r="AU624" s="202" t="s">
        <v>180</v>
      </c>
      <c r="AY624" s="17" t="s">
        <v>179</v>
      </c>
      <c r="BE624" s="203">
        <f>IF(N624="základní",J624,0)</f>
        <v>0</v>
      </c>
      <c r="BF624" s="203">
        <f>IF(N624="snížená",J624,0)</f>
        <v>0</v>
      </c>
      <c r="BG624" s="203">
        <f>IF(N624="zákl. přenesená",J624,0)</f>
        <v>0</v>
      </c>
      <c r="BH624" s="203">
        <f>IF(N624="sníž. přenesená",J624,0)</f>
        <v>0</v>
      </c>
      <c r="BI624" s="203">
        <f>IF(N624="nulová",J624,0)</f>
        <v>0</v>
      </c>
      <c r="BJ624" s="17" t="s">
        <v>83</v>
      </c>
      <c r="BK624" s="203">
        <f>ROUND(I624*H624,2)</f>
        <v>0</v>
      </c>
      <c r="BL624" s="17" t="s">
        <v>1492</v>
      </c>
      <c r="BM624" s="202" t="s">
        <v>4455</v>
      </c>
    </row>
    <row r="625" spans="1:65" s="14" customFormat="1" ht="11.25">
      <c r="B625" s="219"/>
      <c r="C625" s="220"/>
      <c r="D625" s="204" t="s">
        <v>191</v>
      </c>
      <c r="E625" s="221" t="s">
        <v>1</v>
      </c>
      <c r="F625" s="222" t="s">
        <v>83</v>
      </c>
      <c r="G625" s="220"/>
      <c r="H625" s="223">
        <v>1</v>
      </c>
      <c r="I625" s="224"/>
      <c r="J625" s="220"/>
      <c r="K625" s="220"/>
      <c r="L625" s="225"/>
      <c r="M625" s="226"/>
      <c r="N625" s="227"/>
      <c r="O625" s="227"/>
      <c r="P625" s="227"/>
      <c r="Q625" s="227"/>
      <c r="R625" s="227"/>
      <c r="S625" s="227"/>
      <c r="T625" s="228"/>
      <c r="AT625" s="229" t="s">
        <v>191</v>
      </c>
      <c r="AU625" s="229" t="s">
        <v>180</v>
      </c>
      <c r="AV625" s="14" t="s">
        <v>85</v>
      </c>
      <c r="AW625" s="14" t="s">
        <v>32</v>
      </c>
      <c r="AX625" s="14" t="s">
        <v>76</v>
      </c>
      <c r="AY625" s="229" t="s">
        <v>179</v>
      </c>
    </row>
    <row r="626" spans="1:65" s="2" customFormat="1" ht="24">
      <c r="A626" s="34"/>
      <c r="B626" s="35"/>
      <c r="C626" s="191" t="s">
        <v>2475</v>
      </c>
      <c r="D626" s="191" t="s">
        <v>182</v>
      </c>
      <c r="E626" s="192" t="s">
        <v>4410</v>
      </c>
      <c r="F626" s="193" t="s">
        <v>4411</v>
      </c>
      <c r="G626" s="194" t="s">
        <v>198</v>
      </c>
      <c r="H626" s="195">
        <v>2</v>
      </c>
      <c r="I626" s="196"/>
      <c r="J626" s="197">
        <f>ROUND(I626*H626,2)</f>
        <v>0</v>
      </c>
      <c r="K626" s="193" t="s">
        <v>186</v>
      </c>
      <c r="L626" s="39"/>
      <c r="M626" s="198" t="s">
        <v>1</v>
      </c>
      <c r="N626" s="199" t="s">
        <v>41</v>
      </c>
      <c r="O626" s="71"/>
      <c r="P626" s="200">
        <f>O626*H626</f>
        <v>0</v>
      </c>
      <c r="Q626" s="200">
        <v>0</v>
      </c>
      <c r="R626" s="200">
        <f>Q626*H626</f>
        <v>0</v>
      </c>
      <c r="S626" s="200">
        <v>0</v>
      </c>
      <c r="T626" s="201">
        <f>S626*H626</f>
        <v>0</v>
      </c>
      <c r="U626" s="34"/>
      <c r="V626" s="34"/>
      <c r="W626" s="34"/>
      <c r="X626" s="34"/>
      <c r="Y626" s="34"/>
      <c r="Z626" s="34"/>
      <c r="AA626" s="34"/>
      <c r="AB626" s="34"/>
      <c r="AC626" s="34"/>
      <c r="AD626" s="34"/>
      <c r="AE626" s="34"/>
      <c r="AR626" s="202" t="s">
        <v>263</v>
      </c>
      <c r="AT626" s="202" t="s">
        <v>182</v>
      </c>
      <c r="AU626" s="202" t="s">
        <v>180</v>
      </c>
      <c r="AY626" s="17" t="s">
        <v>179</v>
      </c>
      <c r="BE626" s="203">
        <f>IF(N626="základní",J626,0)</f>
        <v>0</v>
      </c>
      <c r="BF626" s="203">
        <f>IF(N626="snížená",J626,0)</f>
        <v>0</v>
      </c>
      <c r="BG626" s="203">
        <f>IF(N626="zákl. přenesená",J626,0)</f>
        <v>0</v>
      </c>
      <c r="BH626" s="203">
        <f>IF(N626="sníž. přenesená",J626,0)</f>
        <v>0</v>
      </c>
      <c r="BI626" s="203">
        <f>IF(N626="nulová",J626,0)</f>
        <v>0</v>
      </c>
      <c r="BJ626" s="17" t="s">
        <v>83</v>
      </c>
      <c r="BK626" s="203">
        <f>ROUND(I626*H626,2)</f>
        <v>0</v>
      </c>
      <c r="BL626" s="17" t="s">
        <v>263</v>
      </c>
      <c r="BM626" s="202" t="s">
        <v>4456</v>
      </c>
    </row>
    <row r="627" spans="1:65" s="2" customFormat="1" ht="33" customHeight="1">
      <c r="A627" s="34"/>
      <c r="B627" s="35"/>
      <c r="C627" s="230" t="s">
        <v>2479</v>
      </c>
      <c r="D627" s="230" t="s">
        <v>434</v>
      </c>
      <c r="E627" s="231" t="s">
        <v>4293</v>
      </c>
      <c r="F627" s="232" t="s">
        <v>4294</v>
      </c>
      <c r="G627" s="233" t="s">
        <v>3393</v>
      </c>
      <c r="H627" s="234">
        <v>4</v>
      </c>
      <c r="I627" s="235"/>
      <c r="J627" s="236">
        <f>ROUND(I627*H627,2)</f>
        <v>0</v>
      </c>
      <c r="K627" s="232" t="s">
        <v>1</v>
      </c>
      <c r="L627" s="237"/>
      <c r="M627" s="238" t="s">
        <v>1</v>
      </c>
      <c r="N627" s="239" t="s">
        <v>41</v>
      </c>
      <c r="O627" s="71"/>
      <c r="P627" s="200">
        <f>O627*H627</f>
        <v>0</v>
      </c>
      <c r="Q627" s="200">
        <v>0</v>
      </c>
      <c r="R627" s="200">
        <f>Q627*H627</f>
        <v>0</v>
      </c>
      <c r="S627" s="200">
        <v>0</v>
      </c>
      <c r="T627" s="201">
        <f>S627*H627</f>
        <v>0</v>
      </c>
      <c r="U627" s="34"/>
      <c r="V627" s="34"/>
      <c r="W627" s="34"/>
      <c r="X627" s="34"/>
      <c r="Y627" s="34"/>
      <c r="Z627" s="34"/>
      <c r="AA627" s="34"/>
      <c r="AB627" s="34"/>
      <c r="AC627" s="34"/>
      <c r="AD627" s="34"/>
      <c r="AE627" s="34"/>
      <c r="AR627" s="202" t="s">
        <v>1492</v>
      </c>
      <c r="AT627" s="202" t="s">
        <v>434</v>
      </c>
      <c r="AU627" s="202" t="s">
        <v>180</v>
      </c>
      <c r="AY627" s="17" t="s">
        <v>179</v>
      </c>
      <c r="BE627" s="203">
        <f>IF(N627="základní",J627,0)</f>
        <v>0</v>
      </c>
      <c r="BF627" s="203">
        <f>IF(N627="snížená",J627,0)</f>
        <v>0</v>
      </c>
      <c r="BG627" s="203">
        <f>IF(N627="zákl. přenesená",J627,0)</f>
        <v>0</v>
      </c>
      <c r="BH627" s="203">
        <f>IF(N627="sníž. přenesená",J627,0)</f>
        <v>0</v>
      </c>
      <c r="BI627" s="203">
        <f>IF(N627="nulová",J627,0)</f>
        <v>0</v>
      </c>
      <c r="BJ627" s="17" t="s">
        <v>83</v>
      </c>
      <c r="BK627" s="203">
        <f>ROUND(I627*H627,2)</f>
        <v>0</v>
      </c>
      <c r="BL627" s="17" t="s">
        <v>1492</v>
      </c>
      <c r="BM627" s="202" t="s">
        <v>4457</v>
      </c>
    </row>
    <row r="628" spans="1:65" s="14" customFormat="1" ht="11.25">
      <c r="B628" s="219"/>
      <c r="C628" s="220"/>
      <c r="D628" s="204" t="s">
        <v>191</v>
      </c>
      <c r="E628" s="221" t="s">
        <v>1</v>
      </c>
      <c r="F628" s="222" t="s">
        <v>187</v>
      </c>
      <c r="G628" s="220"/>
      <c r="H628" s="223">
        <v>4</v>
      </c>
      <c r="I628" s="224"/>
      <c r="J628" s="220"/>
      <c r="K628" s="220"/>
      <c r="L628" s="225"/>
      <c r="M628" s="226"/>
      <c r="N628" s="227"/>
      <c r="O628" s="227"/>
      <c r="P628" s="227"/>
      <c r="Q628" s="227"/>
      <c r="R628" s="227"/>
      <c r="S628" s="227"/>
      <c r="T628" s="228"/>
      <c r="AT628" s="229" t="s">
        <v>191</v>
      </c>
      <c r="AU628" s="229" t="s">
        <v>180</v>
      </c>
      <c r="AV628" s="14" t="s">
        <v>85</v>
      </c>
      <c r="AW628" s="14" t="s">
        <v>32</v>
      </c>
      <c r="AX628" s="14" t="s">
        <v>76</v>
      </c>
      <c r="AY628" s="229" t="s">
        <v>179</v>
      </c>
    </row>
    <row r="629" spans="1:65" s="2" customFormat="1" ht="16.5" customHeight="1">
      <c r="A629" s="34"/>
      <c r="B629" s="35"/>
      <c r="C629" s="191" t="s">
        <v>2485</v>
      </c>
      <c r="D629" s="191" t="s">
        <v>182</v>
      </c>
      <c r="E629" s="192" t="s">
        <v>4088</v>
      </c>
      <c r="F629" s="193" t="s">
        <v>4089</v>
      </c>
      <c r="G629" s="194" t="s">
        <v>198</v>
      </c>
      <c r="H629" s="195">
        <v>4</v>
      </c>
      <c r="I629" s="196"/>
      <c r="J629" s="197">
        <f>ROUND(I629*H629,2)</f>
        <v>0</v>
      </c>
      <c r="K629" s="193" t="s">
        <v>186</v>
      </c>
      <c r="L629" s="39"/>
      <c r="M629" s="198" t="s">
        <v>1</v>
      </c>
      <c r="N629" s="199" t="s">
        <v>41</v>
      </c>
      <c r="O629" s="71"/>
      <c r="P629" s="200">
        <f>O629*H629</f>
        <v>0</v>
      </c>
      <c r="Q629" s="200">
        <v>0</v>
      </c>
      <c r="R629" s="200">
        <f>Q629*H629</f>
        <v>0</v>
      </c>
      <c r="S629" s="200">
        <v>0</v>
      </c>
      <c r="T629" s="201">
        <f>S629*H629</f>
        <v>0</v>
      </c>
      <c r="U629" s="34"/>
      <c r="V629" s="34"/>
      <c r="W629" s="34"/>
      <c r="X629" s="34"/>
      <c r="Y629" s="34"/>
      <c r="Z629" s="34"/>
      <c r="AA629" s="34"/>
      <c r="AB629" s="34"/>
      <c r="AC629" s="34"/>
      <c r="AD629" s="34"/>
      <c r="AE629" s="34"/>
      <c r="AR629" s="202" t="s">
        <v>263</v>
      </c>
      <c r="AT629" s="202" t="s">
        <v>182</v>
      </c>
      <c r="AU629" s="202" t="s">
        <v>180</v>
      </c>
      <c r="AY629" s="17" t="s">
        <v>179</v>
      </c>
      <c r="BE629" s="203">
        <f>IF(N629="základní",J629,0)</f>
        <v>0</v>
      </c>
      <c r="BF629" s="203">
        <f>IF(N629="snížená",J629,0)</f>
        <v>0</v>
      </c>
      <c r="BG629" s="203">
        <f>IF(N629="zákl. přenesená",J629,0)</f>
        <v>0</v>
      </c>
      <c r="BH629" s="203">
        <f>IF(N629="sníž. přenesená",J629,0)</f>
        <v>0</v>
      </c>
      <c r="BI629" s="203">
        <f>IF(N629="nulová",J629,0)</f>
        <v>0</v>
      </c>
      <c r="BJ629" s="17" t="s">
        <v>83</v>
      </c>
      <c r="BK629" s="203">
        <f>ROUND(I629*H629,2)</f>
        <v>0</v>
      </c>
      <c r="BL629" s="17" t="s">
        <v>263</v>
      </c>
      <c r="BM629" s="202" t="s">
        <v>4458</v>
      </c>
    </row>
    <row r="630" spans="1:65" s="2" customFormat="1" ht="24">
      <c r="A630" s="34"/>
      <c r="B630" s="35"/>
      <c r="C630" s="230" t="s">
        <v>2497</v>
      </c>
      <c r="D630" s="230" t="s">
        <v>434</v>
      </c>
      <c r="E630" s="231" t="s">
        <v>4415</v>
      </c>
      <c r="F630" s="232" t="s">
        <v>4416</v>
      </c>
      <c r="G630" s="233" t="s">
        <v>3393</v>
      </c>
      <c r="H630" s="234">
        <v>8</v>
      </c>
      <c r="I630" s="235"/>
      <c r="J630" s="236">
        <f>ROUND(I630*H630,2)</f>
        <v>0</v>
      </c>
      <c r="K630" s="232" t="s">
        <v>1</v>
      </c>
      <c r="L630" s="237"/>
      <c r="M630" s="238" t="s">
        <v>1</v>
      </c>
      <c r="N630" s="239" t="s">
        <v>41</v>
      </c>
      <c r="O630" s="71"/>
      <c r="P630" s="200">
        <f>O630*H630</f>
        <v>0</v>
      </c>
      <c r="Q630" s="200">
        <v>0</v>
      </c>
      <c r="R630" s="200">
        <f>Q630*H630</f>
        <v>0</v>
      </c>
      <c r="S630" s="200">
        <v>0</v>
      </c>
      <c r="T630" s="201">
        <f>S630*H630</f>
        <v>0</v>
      </c>
      <c r="U630" s="34"/>
      <c r="V630" s="34"/>
      <c r="W630" s="34"/>
      <c r="X630" s="34"/>
      <c r="Y630" s="34"/>
      <c r="Z630" s="34"/>
      <c r="AA630" s="34"/>
      <c r="AB630" s="34"/>
      <c r="AC630" s="34"/>
      <c r="AD630" s="34"/>
      <c r="AE630" s="34"/>
      <c r="AR630" s="202" t="s">
        <v>1492</v>
      </c>
      <c r="AT630" s="202" t="s">
        <v>434</v>
      </c>
      <c r="AU630" s="202" t="s">
        <v>180</v>
      </c>
      <c r="AY630" s="17" t="s">
        <v>179</v>
      </c>
      <c r="BE630" s="203">
        <f>IF(N630="základní",J630,0)</f>
        <v>0</v>
      </c>
      <c r="BF630" s="203">
        <f>IF(N630="snížená",J630,0)</f>
        <v>0</v>
      </c>
      <c r="BG630" s="203">
        <f>IF(N630="zákl. přenesená",J630,0)</f>
        <v>0</v>
      </c>
      <c r="BH630" s="203">
        <f>IF(N630="sníž. přenesená",J630,0)</f>
        <v>0</v>
      </c>
      <c r="BI630" s="203">
        <f>IF(N630="nulová",J630,0)</f>
        <v>0</v>
      </c>
      <c r="BJ630" s="17" t="s">
        <v>83</v>
      </c>
      <c r="BK630" s="203">
        <f>ROUND(I630*H630,2)</f>
        <v>0</v>
      </c>
      <c r="BL630" s="17" t="s">
        <v>1492</v>
      </c>
      <c r="BM630" s="202" t="s">
        <v>4459</v>
      </c>
    </row>
    <row r="631" spans="1:65" s="14" customFormat="1" ht="11.25">
      <c r="B631" s="219"/>
      <c r="C631" s="220"/>
      <c r="D631" s="204" t="s">
        <v>191</v>
      </c>
      <c r="E631" s="221" t="s">
        <v>1</v>
      </c>
      <c r="F631" s="222" t="s">
        <v>221</v>
      </c>
      <c r="G631" s="220"/>
      <c r="H631" s="223">
        <v>8</v>
      </c>
      <c r="I631" s="224"/>
      <c r="J631" s="220"/>
      <c r="K631" s="220"/>
      <c r="L631" s="225"/>
      <c r="M631" s="226"/>
      <c r="N631" s="227"/>
      <c r="O631" s="227"/>
      <c r="P631" s="227"/>
      <c r="Q631" s="227"/>
      <c r="R631" s="227"/>
      <c r="S631" s="227"/>
      <c r="T631" s="228"/>
      <c r="AT631" s="229" t="s">
        <v>191</v>
      </c>
      <c r="AU631" s="229" t="s">
        <v>180</v>
      </c>
      <c r="AV631" s="14" t="s">
        <v>85</v>
      </c>
      <c r="AW631" s="14" t="s">
        <v>32</v>
      </c>
      <c r="AX631" s="14" t="s">
        <v>76</v>
      </c>
      <c r="AY631" s="229" t="s">
        <v>179</v>
      </c>
    </row>
    <row r="632" spans="1:65" s="2" customFormat="1" ht="16.5" customHeight="1">
      <c r="A632" s="34"/>
      <c r="B632" s="35"/>
      <c r="C632" s="230" t="s">
        <v>2522</v>
      </c>
      <c r="D632" s="230" t="s">
        <v>434</v>
      </c>
      <c r="E632" s="231" t="s">
        <v>3895</v>
      </c>
      <c r="F632" s="232" t="s">
        <v>3896</v>
      </c>
      <c r="G632" s="233" t="s">
        <v>3393</v>
      </c>
      <c r="H632" s="234">
        <v>2</v>
      </c>
      <c r="I632" s="235"/>
      <c r="J632" s="236">
        <f>ROUND(I632*H632,2)</f>
        <v>0</v>
      </c>
      <c r="K632" s="232" t="s">
        <v>1</v>
      </c>
      <c r="L632" s="237"/>
      <c r="M632" s="238" t="s">
        <v>1</v>
      </c>
      <c r="N632" s="239" t="s">
        <v>41</v>
      </c>
      <c r="O632" s="71"/>
      <c r="P632" s="200">
        <f>O632*H632</f>
        <v>0</v>
      </c>
      <c r="Q632" s="200">
        <v>0</v>
      </c>
      <c r="R632" s="200">
        <f>Q632*H632</f>
        <v>0</v>
      </c>
      <c r="S632" s="200">
        <v>0</v>
      </c>
      <c r="T632" s="201">
        <f>S632*H632</f>
        <v>0</v>
      </c>
      <c r="U632" s="34"/>
      <c r="V632" s="34"/>
      <c r="W632" s="34"/>
      <c r="X632" s="34"/>
      <c r="Y632" s="34"/>
      <c r="Z632" s="34"/>
      <c r="AA632" s="34"/>
      <c r="AB632" s="34"/>
      <c r="AC632" s="34"/>
      <c r="AD632" s="34"/>
      <c r="AE632" s="34"/>
      <c r="AR632" s="202" t="s">
        <v>1492</v>
      </c>
      <c r="AT632" s="202" t="s">
        <v>434</v>
      </c>
      <c r="AU632" s="202" t="s">
        <v>180</v>
      </c>
      <c r="AY632" s="17" t="s">
        <v>179</v>
      </c>
      <c r="BE632" s="203">
        <f>IF(N632="základní",J632,0)</f>
        <v>0</v>
      </c>
      <c r="BF632" s="203">
        <f>IF(N632="snížená",J632,0)</f>
        <v>0</v>
      </c>
      <c r="BG632" s="203">
        <f>IF(N632="zákl. přenesená",J632,0)</f>
        <v>0</v>
      </c>
      <c r="BH632" s="203">
        <f>IF(N632="sníž. přenesená",J632,0)</f>
        <v>0</v>
      </c>
      <c r="BI632" s="203">
        <f>IF(N632="nulová",J632,0)</f>
        <v>0</v>
      </c>
      <c r="BJ632" s="17" t="s">
        <v>83</v>
      </c>
      <c r="BK632" s="203">
        <f>ROUND(I632*H632,2)</f>
        <v>0</v>
      </c>
      <c r="BL632" s="17" t="s">
        <v>1492</v>
      </c>
      <c r="BM632" s="202" t="s">
        <v>4460</v>
      </c>
    </row>
    <row r="633" spans="1:65" s="14" customFormat="1" ht="11.25">
      <c r="B633" s="219"/>
      <c r="C633" s="220"/>
      <c r="D633" s="204" t="s">
        <v>191</v>
      </c>
      <c r="E633" s="221" t="s">
        <v>1</v>
      </c>
      <c r="F633" s="222" t="s">
        <v>85</v>
      </c>
      <c r="G633" s="220"/>
      <c r="H633" s="223">
        <v>2</v>
      </c>
      <c r="I633" s="224"/>
      <c r="J633" s="220"/>
      <c r="K633" s="220"/>
      <c r="L633" s="225"/>
      <c r="M633" s="226"/>
      <c r="N633" s="227"/>
      <c r="O633" s="227"/>
      <c r="P633" s="227"/>
      <c r="Q633" s="227"/>
      <c r="R633" s="227"/>
      <c r="S633" s="227"/>
      <c r="T633" s="228"/>
      <c r="AT633" s="229" t="s">
        <v>191</v>
      </c>
      <c r="AU633" s="229" t="s">
        <v>180</v>
      </c>
      <c r="AV633" s="14" t="s">
        <v>85</v>
      </c>
      <c r="AW633" s="14" t="s">
        <v>32</v>
      </c>
      <c r="AX633" s="14" t="s">
        <v>76</v>
      </c>
      <c r="AY633" s="229" t="s">
        <v>179</v>
      </c>
    </row>
    <row r="634" spans="1:65" s="2" customFormat="1" ht="16.5" customHeight="1">
      <c r="A634" s="34"/>
      <c r="B634" s="35"/>
      <c r="C634" s="191" t="s">
        <v>2526</v>
      </c>
      <c r="D634" s="191" t="s">
        <v>182</v>
      </c>
      <c r="E634" s="192" t="s">
        <v>3898</v>
      </c>
      <c r="F634" s="193" t="s">
        <v>3899</v>
      </c>
      <c r="G634" s="194" t="s">
        <v>198</v>
      </c>
      <c r="H634" s="195">
        <v>2</v>
      </c>
      <c r="I634" s="196"/>
      <c r="J634" s="197">
        <f>ROUND(I634*H634,2)</f>
        <v>0</v>
      </c>
      <c r="K634" s="193" t="s">
        <v>186</v>
      </c>
      <c r="L634" s="39"/>
      <c r="M634" s="198" t="s">
        <v>1</v>
      </c>
      <c r="N634" s="199" t="s">
        <v>41</v>
      </c>
      <c r="O634" s="71"/>
      <c r="P634" s="200">
        <f>O634*H634</f>
        <v>0</v>
      </c>
      <c r="Q634" s="200">
        <v>0</v>
      </c>
      <c r="R634" s="200">
        <f>Q634*H634</f>
        <v>0</v>
      </c>
      <c r="S634" s="200">
        <v>0</v>
      </c>
      <c r="T634" s="201">
        <f>S634*H634</f>
        <v>0</v>
      </c>
      <c r="U634" s="34"/>
      <c r="V634" s="34"/>
      <c r="W634" s="34"/>
      <c r="X634" s="34"/>
      <c r="Y634" s="34"/>
      <c r="Z634" s="34"/>
      <c r="AA634" s="34"/>
      <c r="AB634" s="34"/>
      <c r="AC634" s="34"/>
      <c r="AD634" s="34"/>
      <c r="AE634" s="34"/>
      <c r="AR634" s="202" t="s">
        <v>263</v>
      </c>
      <c r="AT634" s="202" t="s">
        <v>182</v>
      </c>
      <c r="AU634" s="202" t="s">
        <v>180</v>
      </c>
      <c r="AY634" s="17" t="s">
        <v>179</v>
      </c>
      <c r="BE634" s="203">
        <f>IF(N634="základní",J634,0)</f>
        <v>0</v>
      </c>
      <c r="BF634" s="203">
        <f>IF(N634="snížená",J634,0)</f>
        <v>0</v>
      </c>
      <c r="BG634" s="203">
        <f>IF(N634="zákl. přenesená",J634,0)</f>
        <v>0</v>
      </c>
      <c r="BH634" s="203">
        <f>IF(N634="sníž. přenesená",J634,0)</f>
        <v>0</v>
      </c>
      <c r="BI634" s="203">
        <f>IF(N634="nulová",J634,0)</f>
        <v>0</v>
      </c>
      <c r="BJ634" s="17" t="s">
        <v>83</v>
      </c>
      <c r="BK634" s="203">
        <f>ROUND(I634*H634,2)</f>
        <v>0</v>
      </c>
      <c r="BL634" s="17" t="s">
        <v>263</v>
      </c>
      <c r="BM634" s="202" t="s">
        <v>4461</v>
      </c>
    </row>
    <row r="635" spans="1:65" s="2" customFormat="1" ht="16.5" customHeight="1">
      <c r="A635" s="34"/>
      <c r="B635" s="35"/>
      <c r="C635" s="230" t="s">
        <v>2535</v>
      </c>
      <c r="D635" s="230" t="s">
        <v>434</v>
      </c>
      <c r="E635" s="231" t="s">
        <v>4327</v>
      </c>
      <c r="F635" s="232" t="s">
        <v>4328</v>
      </c>
      <c r="G635" s="233" t="s">
        <v>3393</v>
      </c>
      <c r="H635" s="234">
        <v>4</v>
      </c>
      <c r="I635" s="235"/>
      <c r="J635" s="236">
        <f>ROUND(I635*H635,2)</f>
        <v>0</v>
      </c>
      <c r="K635" s="232" t="s">
        <v>1</v>
      </c>
      <c r="L635" s="237"/>
      <c r="M635" s="238" t="s">
        <v>1</v>
      </c>
      <c r="N635" s="239" t="s">
        <v>41</v>
      </c>
      <c r="O635" s="71"/>
      <c r="P635" s="200">
        <f>O635*H635</f>
        <v>0</v>
      </c>
      <c r="Q635" s="200">
        <v>0</v>
      </c>
      <c r="R635" s="200">
        <f>Q635*H635</f>
        <v>0</v>
      </c>
      <c r="S635" s="200">
        <v>0</v>
      </c>
      <c r="T635" s="201">
        <f>S635*H635</f>
        <v>0</v>
      </c>
      <c r="U635" s="34"/>
      <c r="V635" s="34"/>
      <c r="W635" s="34"/>
      <c r="X635" s="34"/>
      <c r="Y635" s="34"/>
      <c r="Z635" s="34"/>
      <c r="AA635" s="34"/>
      <c r="AB635" s="34"/>
      <c r="AC635" s="34"/>
      <c r="AD635" s="34"/>
      <c r="AE635" s="34"/>
      <c r="AR635" s="202" t="s">
        <v>1492</v>
      </c>
      <c r="AT635" s="202" t="s">
        <v>434</v>
      </c>
      <c r="AU635" s="202" t="s">
        <v>180</v>
      </c>
      <c r="AY635" s="17" t="s">
        <v>179</v>
      </c>
      <c r="BE635" s="203">
        <f>IF(N635="základní",J635,0)</f>
        <v>0</v>
      </c>
      <c r="BF635" s="203">
        <f>IF(N635="snížená",J635,0)</f>
        <v>0</v>
      </c>
      <c r="BG635" s="203">
        <f>IF(N635="zákl. přenesená",J635,0)</f>
        <v>0</v>
      </c>
      <c r="BH635" s="203">
        <f>IF(N635="sníž. přenesená",J635,0)</f>
        <v>0</v>
      </c>
      <c r="BI635" s="203">
        <f>IF(N635="nulová",J635,0)</f>
        <v>0</v>
      </c>
      <c r="BJ635" s="17" t="s">
        <v>83</v>
      </c>
      <c r="BK635" s="203">
        <f>ROUND(I635*H635,2)</f>
        <v>0</v>
      </c>
      <c r="BL635" s="17" t="s">
        <v>1492</v>
      </c>
      <c r="BM635" s="202" t="s">
        <v>4462</v>
      </c>
    </row>
    <row r="636" spans="1:65" s="14" customFormat="1" ht="11.25">
      <c r="B636" s="219"/>
      <c r="C636" s="220"/>
      <c r="D636" s="204" t="s">
        <v>191</v>
      </c>
      <c r="E636" s="221" t="s">
        <v>1</v>
      </c>
      <c r="F636" s="222" t="s">
        <v>187</v>
      </c>
      <c r="G636" s="220"/>
      <c r="H636" s="223">
        <v>4</v>
      </c>
      <c r="I636" s="224"/>
      <c r="J636" s="220"/>
      <c r="K636" s="220"/>
      <c r="L636" s="225"/>
      <c r="M636" s="226"/>
      <c r="N636" s="227"/>
      <c r="O636" s="227"/>
      <c r="P636" s="227"/>
      <c r="Q636" s="227"/>
      <c r="R636" s="227"/>
      <c r="S636" s="227"/>
      <c r="T636" s="228"/>
      <c r="AT636" s="229" t="s">
        <v>191</v>
      </c>
      <c r="AU636" s="229" t="s">
        <v>180</v>
      </c>
      <c r="AV636" s="14" t="s">
        <v>85</v>
      </c>
      <c r="AW636" s="14" t="s">
        <v>32</v>
      </c>
      <c r="AX636" s="14" t="s">
        <v>76</v>
      </c>
      <c r="AY636" s="229" t="s">
        <v>179</v>
      </c>
    </row>
    <row r="637" spans="1:65" s="2" customFormat="1" ht="24">
      <c r="A637" s="34"/>
      <c r="B637" s="35"/>
      <c r="C637" s="191" t="s">
        <v>2540</v>
      </c>
      <c r="D637" s="191" t="s">
        <v>182</v>
      </c>
      <c r="E637" s="192" t="s">
        <v>3990</v>
      </c>
      <c r="F637" s="193" t="s">
        <v>3991</v>
      </c>
      <c r="G637" s="194" t="s">
        <v>198</v>
      </c>
      <c r="H637" s="195">
        <v>4</v>
      </c>
      <c r="I637" s="196"/>
      <c r="J637" s="197">
        <f>ROUND(I637*H637,2)</f>
        <v>0</v>
      </c>
      <c r="K637" s="193" t="s">
        <v>186</v>
      </c>
      <c r="L637" s="39"/>
      <c r="M637" s="198" t="s">
        <v>1</v>
      </c>
      <c r="N637" s="199" t="s">
        <v>41</v>
      </c>
      <c r="O637" s="71"/>
      <c r="P637" s="200">
        <f>O637*H637</f>
        <v>0</v>
      </c>
      <c r="Q637" s="200">
        <v>0</v>
      </c>
      <c r="R637" s="200">
        <f>Q637*H637</f>
        <v>0</v>
      </c>
      <c r="S637" s="200">
        <v>0</v>
      </c>
      <c r="T637" s="201">
        <f>S637*H637</f>
        <v>0</v>
      </c>
      <c r="U637" s="34"/>
      <c r="V637" s="34"/>
      <c r="W637" s="34"/>
      <c r="X637" s="34"/>
      <c r="Y637" s="34"/>
      <c r="Z637" s="34"/>
      <c r="AA637" s="34"/>
      <c r="AB637" s="34"/>
      <c r="AC637" s="34"/>
      <c r="AD637" s="34"/>
      <c r="AE637" s="34"/>
      <c r="AR637" s="202" t="s">
        <v>263</v>
      </c>
      <c r="AT637" s="202" t="s">
        <v>182</v>
      </c>
      <c r="AU637" s="202" t="s">
        <v>180</v>
      </c>
      <c r="AY637" s="17" t="s">
        <v>179</v>
      </c>
      <c r="BE637" s="203">
        <f>IF(N637="základní",J637,0)</f>
        <v>0</v>
      </c>
      <c r="BF637" s="203">
        <f>IF(N637="snížená",J637,0)</f>
        <v>0</v>
      </c>
      <c r="BG637" s="203">
        <f>IF(N637="zákl. přenesená",J637,0)</f>
        <v>0</v>
      </c>
      <c r="BH637" s="203">
        <f>IF(N637="sníž. přenesená",J637,0)</f>
        <v>0</v>
      </c>
      <c r="BI637" s="203">
        <f>IF(N637="nulová",J637,0)</f>
        <v>0</v>
      </c>
      <c r="BJ637" s="17" t="s">
        <v>83</v>
      </c>
      <c r="BK637" s="203">
        <f>ROUND(I637*H637,2)</f>
        <v>0</v>
      </c>
      <c r="BL637" s="17" t="s">
        <v>263</v>
      </c>
      <c r="BM637" s="202" t="s">
        <v>4463</v>
      </c>
    </row>
    <row r="638" spans="1:65" s="2" customFormat="1" ht="16.5" customHeight="1">
      <c r="A638" s="34"/>
      <c r="B638" s="35"/>
      <c r="C638" s="230" t="s">
        <v>2545</v>
      </c>
      <c r="D638" s="230" t="s">
        <v>434</v>
      </c>
      <c r="E638" s="231" t="s">
        <v>4332</v>
      </c>
      <c r="F638" s="232" t="s">
        <v>4333</v>
      </c>
      <c r="G638" s="233" t="s">
        <v>3393</v>
      </c>
      <c r="H638" s="234">
        <v>12</v>
      </c>
      <c r="I638" s="235"/>
      <c r="J638" s="236">
        <f>ROUND(I638*H638,2)</f>
        <v>0</v>
      </c>
      <c r="K638" s="232" t="s">
        <v>1</v>
      </c>
      <c r="L638" s="237"/>
      <c r="M638" s="238" t="s">
        <v>1</v>
      </c>
      <c r="N638" s="239" t="s">
        <v>41</v>
      </c>
      <c r="O638" s="71"/>
      <c r="P638" s="200">
        <f>O638*H638</f>
        <v>0</v>
      </c>
      <c r="Q638" s="200">
        <v>0</v>
      </c>
      <c r="R638" s="200">
        <f>Q638*H638</f>
        <v>0</v>
      </c>
      <c r="S638" s="200">
        <v>0</v>
      </c>
      <c r="T638" s="201">
        <f>S638*H638</f>
        <v>0</v>
      </c>
      <c r="U638" s="34"/>
      <c r="V638" s="34"/>
      <c r="W638" s="34"/>
      <c r="X638" s="34"/>
      <c r="Y638" s="34"/>
      <c r="Z638" s="34"/>
      <c r="AA638" s="34"/>
      <c r="AB638" s="34"/>
      <c r="AC638" s="34"/>
      <c r="AD638" s="34"/>
      <c r="AE638" s="34"/>
      <c r="AR638" s="202" t="s">
        <v>1492</v>
      </c>
      <c r="AT638" s="202" t="s">
        <v>434</v>
      </c>
      <c r="AU638" s="202" t="s">
        <v>180</v>
      </c>
      <c r="AY638" s="17" t="s">
        <v>179</v>
      </c>
      <c r="BE638" s="203">
        <f>IF(N638="základní",J638,0)</f>
        <v>0</v>
      </c>
      <c r="BF638" s="203">
        <f>IF(N638="snížená",J638,0)</f>
        <v>0</v>
      </c>
      <c r="BG638" s="203">
        <f>IF(N638="zákl. přenesená",J638,0)</f>
        <v>0</v>
      </c>
      <c r="BH638" s="203">
        <f>IF(N638="sníž. přenesená",J638,0)</f>
        <v>0</v>
      </c>
      <c r="BI638" s="203">
        <f>IF(N638="nulová",J638,0)</f>
        <v>0</v>
      </c>
      <c r="BJ638" s="17" t="s">
        <v>83</v>
      </c>
      <c r="BK638" s="203">
        <f>ROUND(I638*H638,2)</f>
        <v>0</v>
      </c>
      <c r="BL638" s="17" t="s">
        <v>1492</v>
      </c>
      <c r="BM638" s="202" t="s">
        <v>4464</v>
      </c>
    </row>
    <row r="639" spans="1:65" s="14" customFormat="1" ht="11.25">
      <c r="B639" s="219"/>
      <c r="C639" s="220"/>
      <c r="D639" s="204" t="s">
        <v>191</v>
      </c>
      <c r="E639" s="221" t="s">
        <v>1</v>
      </c>
      <c r="F639" s="222" t="s">
        <v>239</v>
      </c>
      <c r="G639" s="220"/>
      <c r="H639" s="223">
        <v>12</v>
      </c>
      <c r="I639" s="224"/>
      <c r="J639" s="220"/>
      <c r="K639" s="220"/>
      <c r="L639" s="225"/>
      <c r="M639" s="226"/>
      <c r="N639" s="227"/>
      <c r="O639" s="227"/>
      <c r="P639" s="227"/>
      <c r="Q639" s="227"/>
      <c r="R639" s="227"/>
      <c r="S639" s="227"/>
      <c r="T639" s="228"/>
      <c r="AT639" s="229" t="s">
        <v>191</v>
      </c>
      <c r="AU639" s="229" t="s">
        <v>180</v>
      </c>
      <c r="AV639" s="14" t="s">
        <v>85</v>
      </c>
      <c r="AW639" s="14" t="s">
        <v>32</v>
      </c>
      <c r="AX639" s="14" t="s">
        <v>76</v>
      </c>
      <c r="AY639" s="229" t="s">
        <v>179</v>
      </c>
    </row>
    <row r="640" spans="1:65" s="2" customFormat="1" ht="24">
      <c r="A640" s="34"/>
      <c r="B640" s="35"/>
      <c r="C640" s="191" t="s">
        <v>2594</v>
      </c>
      <c r="D640" s="191" t="s">
        <v>182</v>
      </c>
      <c r="E640" s="192" t="s">
        <v>4144</v>
      </c>
      <c r="F640" s="193" t="s">
        <v>3997</v>
      </c>
      <c r="G640" s="194" t="s">
        <v>198</v>
      </c>
      <c r="H640" s="195">
        <v>12</v>
      </c>
      <c r="I640" s="196"/>
      <c r="J640" s="197">
        <f>ROUND(I640*H640,2)</f>
        <v>0</v>
      </c>
      <c r="K640" s="193" t="s">
        <v>186</v>
      </c>
      <c r="L640" s="39"/>
      <c r="M640" s="198" t="s">
        <v>1</v>
      </c>
      <c r="N640" s="199" t="s">
        <v>41</v>
      </c>
      <c r="O640" s="71"/>
      <c r="P640" s="200">
        <f>O640*H640</f>
        <v>0</v>
      </c>
      <c r="Q640" s="200">
        <v>0</v>
      </c>
      <c r="R640" s="200">
        <f>Q640*H640</f>
        <v>0</v>
      </c>
      <c r="S640" s="200">
        <v>0</v>
      </c>
      <c r="T640" s="201">
        <f>S640*H640</f>
        <v>0</v>
      </c>
      <c r="U640" s="34"/>
      <c r="V640" s="34"/>
      <c r="W640" s="34"/>
      <c r="X640" s="34"/>
      <c r="Y640" s="34"/>
      <c r="Z640" s="34"/>
      <c r="AA640" s="34"/>
      <c r="AB640" s="34"/>
      <c r="AC640" s="34"/>
      <c r="AD640" s="34"/>
      <c r="AE640" s="34"/>
      <c r="AR640" s="202" t="s">
        <v>263</v>
      </c>
      <c r="AT640" s="202" t="s">
        <v>182</v>
      </c>
      <c r="AU640" s="202" t="s">
        <v>180</v>
      </c>
      <c r="AY640" s="17" t="s">
        <v>179</v>
      </c>
      <c r="BE640" s="203">
        <f>IF(N640="základní",J640,0)</f>
        <v>0</v>
      </c>
      <c r="BF640" s="203">
        <f>IF(N640="snížená",J640,0)</f>
        <v>0</v>
      </c>
      <c r="BG640" s="203">
        <f>IF(N640="zákl. přenesená",J640,0)</f>
        <v>0</v>
      </c>
      <c r="BH640" s="203">
        <f>IF(N640="sníž. přenesená",J640,0)</f>
        <v>0</v>
      </c>
      <c r="BI640" s="203">
        <f>IF(N640="nulová",J640,0)</f>
        <v>0</v>
      </c>
      <c r="BJ640" s="17" t="s">
        <v>83</v>
      </c>
      <c r="BK640" s="203">
        <f>ROUND(I640*H640,2)</f>
        <v>0</v>
      </c>
      <c r="BL640" s="17" t="s">
        <v>263</v>
      </c>
      <c r="BM640" s="202" t="s">
        <v>4465</v>
      </c>
    </row>
    <row r="641" spans="1:65" s="12" customFormat="1" ht="20.85" customHeight="1">
      <c r="B641" s="175"/>
      <c r="C641" s="176"/>
      <c r="D641" s="177" t="s">
        <v>75</v>
      </c>
      <c r="E641" s="189" t="s">
        <v>4466</v>
      </c>
      <c r="F641" s="189" t="s">
        <v>4467</v>
      </c>
      <c r="G641" s="176"/>
      <c r="H641" s="176"/>
      <c r="I641" s="179"/>
      <c r="J641" s="190">
        <f>BK641</f>
        <v>0</v>
      </c>
      <c r="K641" s="176"/>
      <c r="L641" s="181"/>
      <c r="M641" s="182"/>
      <c r="N641" s="183"/>
      <c r="O641" s="183"/>
      <c r="P641" s="184">
        <f>SUM(P642:P689)</f>
        <v>0</v>
      </c>
      <c r="Q641" s="183"/>
      <c r="R641" s="184">
        <f>SUM(R642:R689)</f>
        <v>0</v>
      </c>
      <c r="S641" s="183"/>
      <c r="T641" s="185">
        <f>SUM(T642:T689)</f>
        <v>0</v>
      </c>
      <c r="AR641" s="186" t="s">
        <v>180</v>
      </c>
      <c r="AT641" s="187" t="s">
        <v>75</v>
      </c>
      <c r="AU641" s="187" t="s">
        <v>85</v>
      </c>
      <c r="AY641" s="186" t="s">
        <v>179</v>
      </c>
      <c r="BK641" s="188">
        <f>SUM(BK642:BK689)</f>
        <v>0</v>
      </c>
    </row>
    <row r="642" spans="1:65" s="2" customFormat="1" ht="16.5" customHeight="1">
      <c r="A642" s="34"/>
      <c r="B642" s="35"/>
      <c r="C642" s="230" t="s">
        <v>2598</v>
      </c>
      <c r="D642" s="230" t="s">
        <v>434</v>
      </c>
      <c r="E642" s="231" t="s">
        <v>4367</v>
      </c>
      <c r="F642" s="232" t="s">
        <v>4368</v>
      </c>
      <c r="G642" s="233" t="s">
        <v>3393</v>
      </c>
      <c r="H642" s="234">
        <v>1</v>
      </c>
      <c r="I642" s="235"/>
      <c r="J642" s="236">
        <f>ROUND(I642*H642,2)</f>
        <v>0</v>
      </c>
      <c r="K642" s="232" t="s">
        <v>1</v>
      </c>
      <c r="L642" s="237"/>
      <c r="M642" s="238" t="s">
        <v>1</v>
      </c>
      <c r="N642" s="239" t="s">
        <v>41</v>
      </c>
      <c r="O642" s="71"/>
      <c r="P642" s="200">
        <f>O642*H642</f>
        <v>0</v>
      </c>
      <c r="Q642" s="200">
        <v>0</v>
      </c>
      <c r="R642" s="200">
        <f>Q642*H642</f>
        <v>0</v>
      </c>
      <c r="S642" s="200">
        <v>0</v>
      </c>
      <c r="T642" s="201">
        <f>S642*H642</f>
        <v>0</v>
      </c>
      <c r="U642" s="34"/>
      <c r="V642" s="34"/>
      <c r="W642" s="34"/>
      <c r="X642" s="34"/>
      <c r="Y642" s="34"/>
      <c r="Z642" s="34"/>
      <c r="AA642" s="34"/>
      <c r="AB642" s="34"/>
      <c r="AC642" s="34"/>
      <c r="AD642" s="34"/>
      <c r="AE642" s="34"/>
      <c r="AR642" s="202" t="s">
        <v>1492</v>
      </c>
      <c r="AT642" s="202" t="s">
        <v>434</v>
      </c>
      <c r="AU642" s="202" t="s">
        <v>180</v>
      </c>
      <c r="AY642" s="17" t="s">
        <v>179</v>
      </c>
      <c r="BE642" s="203">
        <f>IF(N642="základní",J642,0)</f>
        <v>0</v>
      </c>
      <c r="BF642" s="203">
        <f>IF(N642="snížená",J642,0)</f>
        <v>0</v>
      </c>
      <c r="BG642" s="203">
        <f>IF(N642="zákl. přenesená",J642,0)</f>
        <v>0</v>
      </c>
      <c r="BH642" s="203">
        <f>IF(N642="sníž. přenesená",J642,0)</f>
        <v>0</v>
      </c>
      <c r="BI642" s="203">
        <f>IF(N642="nulová",J642,0)</f>
        <v>0</v>
      </c>
      <c r="BJ642" s="17" t="s">
        <v>83</v>
      </c>
      <c r="BK642" s="203">
        <f>ROUND(I642*H642,2)</f>
        <v>0</v>
      </c>
      <c r="BL642" s="17" t="s">
        <v>1492</v>
      </c>
      <c r="BM642" s="202" t="s">
        <v>4468</v>
      </c>
    </row>
    <row r="643" spans="1:65" s="14" customFormat="1" ht="11.25">
      <c r="B643" s="219"/>
      <c r="C643" s="220"/>
      <c r="D643" s="204" t="s">
        <v>191</v>
      </c>
      <c r="E643" s="221" t="s">
        <v>1</v>
      </c>
      <c r="F643" s="222" t="s">
        <v>83</v>
      </c>
      <c r="G643" s="220"/>
      <c r="H643" s="223">
        <v>1</v>
      </c>
      <c r="I643" s="224"/>
      <c r="J643" s="220"/>
      <c r="K643" s="220"/>
      <c r="L643" s="225"/>
      <c r="M643" s="226"/>
      <c r="N643" s="227"/>
      <c r="O643" s="227"/>
      <c r="P643" s="227"/>
      <c r="Q643" s="227"/>
      <c r="R643" s="227"/>
      <c r="S643" s="227"/>
      <c r="T643" s="228"/>
      <c r="AT643" s="229" t="s">
        <v>191</v>
      </c>
      <c r="AU643" s="229" t="s">
        <v>180</v>
      </c>
      <c r="AV643" s="14" t="s">
        <v>85</v>
      </c>
      <c r="AW643" s="14" t="s">
        <v>32</v>
      </c>
      <c r="AX643" s="14" t="s">
        <v>76</v>
      </c>
      <c r="AY643" s="229" t="s">
        <v>179</v>
      </c>
    </row>
    <row r="644" spans="1:65" s="2" customFormat="1" ht="16.5" customHeight="1">
      <c r="A644" s="34"/>
      <c r="B644" s="35"/>
      <c r="C644" s="230" t="s">
        <v>2647</v>
      </c>
      <c r="D644" s="230" t="s">
        <v>434</v>
      </c>
      <c r="E644" s="231" t="s">
        <v>4370</v>
      </c>
      <c r="F644" s="232" t="s">
        <v>4371</v>
      </c>
      <c r="G644" s="233" t="s">
        <v>3393</v>
      </c>
      <c r="H644" s="234">
        <v>1</v>
      </c>
      <c r="I644" s="235"/>
      <c r="J644" s="236">
        <f>ROUND(I644*H644,2)</f>
        <v>0</v>
      </c>
      <c r="K644" s="232" t="s">
        <v>1</v>
      </c>
      <c r="L644" s="237"/>
      <c r="M644" s="238" t="s">
        <v>1</v>
      </c>
      <c r="N644" s="239" t="s">
        <v>41</v>
      </c>
      <c r="O644" s="71"/>
      <c r="P644" s="200">
        <f>O644*H644</f>
        <v>0</v>
      </c>
      <c r="Q644" s="200">
        <v>0</v>
      </c>
      <c r="R644" s="200">
        <f>Q644*H644</f>
        <v>0</v>
      </c>
      <c r="S644" s="200">
        <v>0</v>
      </c>
      <c r="T644" s="201">
        <f>S644*H644</f>
        <v>0</v>
      </c>
      <c r="U644" s="34"/>
      <c r="V644" s="34"/>
      <c r="W644" s="34"/>
      <c r="X644" s="34"/>
      <c r="Y644" s="34"/>
      <c r="Z644" s="34"/>
      <c r="AA644" s="34"/>
      <c r="AB644" s="34"/>
      <c r="AC644" s="34"/>
      <c r="AD644" s="34"/>
      <c r="AE644" s="34"/>
      <c r="AR644" s="202" t="s">
        <v>1492</v>
      </c>
      <c r="AT644" s="202" t="s">
        <v>434</v>
      </c>
      <c r="AU644" s="202" t="s">
        <v>180</v>
      </c>
      <c r="AY644" s="17" t="s">
        <v>179</v>
      </c>
      <c r="BE644" s="203">
        <f>IF(N644="základní",J644,0)</f>
        <v>0</v>
      </c>
      <c r="BF644" s="203">
        <f>IF(N644="snížená",J644,0)</f>
        <v>0</v>
      </c>
      <c r="BG644" s="203">
        <f>IF(N644="zákl. přenesená",J644,0)</f>
        <v>0</v>
      </c>
      <c r="BH644" s="203">
        <f>IF(N644="sníž. přenesená",J644,0)</f>
        <v>0</v>
      </c>
      <c r="BI644" s="203">
        <f>IF(N644="nulová",J644,0)</f>
        <v>0</v>
      </c>
      <c r="BJ644" s="17" t="s">
        <v>83</v>
      </c>
      <c r="BK644" s="203">
        <f>ROUND(I644*H644,2)</f>
        <v>0</v>
      </c>
      <c r="BL644" s="17" t="s">
        <v>1492</v>
      </c>
      <c r="BM644" s="202" t="s">
        <v>4469</v>
      </c>
    </row>
    <row r="645" spans="1:65" s="14" customFormat="1" ht="11.25">
      <c r="B645" s="219"/>
      <c r="C645" s="220"/>
      <c r="D645" s="204" t="s">
        <v>191</v>
      </c>
      <c r="E645" s="221" t="s">
        <v>1</v>
      </c>
      <c r="F645" s="222" t="s">
        <v>83</v>
      </c>
      <c r="G645" s="220"/>
      <c r="H645" s="223">
        <v>1</v>
      </c>
      <c r="I645" s="224"/>
      <c r="J645" s="220"/>
      <c r="K645" s="220"/>
      <c r="L645" s="225"/>
      <c r="M645" s="226"/>
      <c r="N645" s="227"/>
      <c r="O645" s="227"/>
      <c r="P645" s="227"/>
      <c r="Q645" s="227"/>
      <c r="R645" s="227"/>
      <c r="S645" s="227"/>
      <c r="T645" s="228"/>
      <c r="AT645" s="229" t="s">
        <v>191</v>
      </c>
      <c r="AU645" s="229" t="s">
        <v>180</v>
      </c>
      <c r="AV645" s="14" t="s">
        <v>85</v>
      </c>
      <c r="AW645" s="14" t="s">
        <v>32</v>
      </c>
      <c r="AX645" s="14" t="s">
        <v>76</v>
      </c>
      <c r="AY645" s="229" t="s">
        <v>179</v>
      </c>
    </row>
    <row r="646" spans="1:65" s="2" customFormat="1" ht="16.5" customHeight="1">
      <c r="A646" s="34"/>
      <c r="B646" s="35"/>
      <c r="C646" s="230" t="s">
        <v>2651</v>
      </c>
      <c r="D646" s="230" t="s">
        <v>434</v>
      </c>
      <c r="E646" s="231" t="s">
        <v>4373</v>
      </c>
      <c r="F646" s="232" t="s">
        <v>4374</v>
      </c>
      <c r="G646" s="233" t="s">
        <v>4375</v>
      </c>
      <c r="H646" s="234">
        <v>1</v>
      </c>
      <c r="I646" s="235"/>
      <c r="J646" s="236">
        <f>ROUND(I646*H646,2)</f>
        <v>0</v>
      </c>
      <c r="K646" s="232" t="s">
        <v>1</v>
      </c>
      <c r="L646" s="237"/>
      <c r="M646" s="238" t="s">
        <v>1</v>
      </c>
      <c r="N646" s="239" t="s">
        <v>41</v>
      </c>
      <c r="O646" s="71"/>
      <c r="P646" s="200">
        <f>O646*H646</f>
        <v>0</v>
      </c>
      <c r="Q646" s="200">
        <v>0</v>
      </c>
      <c r="R646" s="200">
        <f>Q646*H646</f>
        <v>0</v>
      </c>
      <c r="S646" s="200">
        <v>0</v>
      </c>
      <c r="T646" s="201">
        <f>S646*H646</f>
        <v>0</v>
      </c>
      <c r="U646" s="34"/>
      <c r="V646" s="34"/>
      <c r="W646" s="34"/>
      <c r="X646" s="34"/>
      <c r="Y646" s="34"/>
      <c r="Z646" s="34"/>
      <c r="AA646" s="34"/>
      <c r="AB646" s="34"/>
      <c r="AC646" s="34"/>
      <c r="AD646" s="34"/>
      <c r="AE646" s="34"/>
      <c r="AR646" s="202" t="s">
        <v>1492</v>
      </c>
      <c r="AT646" s="202" t="s">
        <v>434</v>
      </c>
      <c r="AU646" s="202" t="s">
        <v>180</v>
      </c>
      <c r="AY646" s="17" t="s">
        <v>179</v>
      </c>
      <c r="BE646" s="203">
        <f>IF(N646="základní",J646,0)</f>
        <v>0</v>
      </c>
      <c r="BF646" s="203">
        <f>IF(N646="snížená",J646,0)</f>
        <v>0</v>
      </c>
      <c r="BG646" s="203">
        <f>IF(N646="zákl. přenesená",J646,0)</f>
        <v>0</v>
      </c>
      <c r="BH646" s="203">
        <f>IF(N646="sníž. přenesená",J646,0)</f>
        <v>0</v>
      </c>
      <c r="BI646" s="203">
        <f>IF(N646="nulová",J646,0)</f>
        <v>0</v>
      </c>
      <c r="BJ646" s="17" t="s">
        <v>83</v>
      </c>
      <c r="BK646" s="203">
        <f>ROUND(I646*H646,2)</f>
        <v>0</v>
      </c>
      <c r="BL646" s="17" t="s">
        <v>1492</v>
      </c>
      <c r="BM646" s="202" t="s">
        <v>4470</v>
      </c>
    </row>
    <row r="647" spans="1:65" s="14" customFormat="1" ht="11.25">
      <c r="B647" s="219"/>
      <c r="C647" s="220"/>
      <c r="D647" s="204" t="s">
        <v>191</v>
      </c>
      <c r="E647" s="221" t="s">
        <v>1</v>
      </c>
      <c r="F647" s="222" t="s">
        <v>83</v>
      </c>
      <c r="G647" s="220"/>
      <c r="H647" s="223">
        <v>1</v>
      </c>
      <c r="I647" s="224"/>
      <c r="J647" s="220"/>
      <c r="K647" s="220"/>
      <c r="L647" s="225"/>
      <c r="M647" s="226"/>
      <c r="N647" s="227"/>
      <c r="O647" s="227"/>
      <c r="P647" s="227"/>
      <c r="Q647" s="227"/>
      <c r="R647" s="227"/>
      <c r="S647" s="227"/>
      <c r="T647" s="228"/>
      <c r="AT647" s="229" t="s">
        <v>191</v>
      </c>
      <c r="AU647" s="229" t="s">
        <v>180</v>
      </c>
      <c r="AV647" s="14" t="s">
        <v>85</v>
      </c>
      <c r="AW647" s="14" t="s">
        <v>32</v>
      </c>
      <c r="AX647" s="14" t="s">
        <v>76</v>
      </c>
      <c r="AY647" s="229" t="s">
        <v>179</v>
      </c>
    </row>
    <row r="648" spans="1:65" s="2" customFormat="1" ht="24">
      <c r="A648" s="34"/>
      <c r="B648" s="35"/>
      <c r="C648" s="230" t="s">
        <v>2671</v>
      </c>
      <c r="D648" s="230" t="s">
        <v>434</v>
      </c>
      <c r="E648" s="231" t="s">
        <v>4377</v>
      </c>
      <c r="F648" s="232" t="s">
        <v>4378</v>
      </c>
      <c r="G648" s="233" t="s">
        <v>4379</v>
      </c>
      <c r="H648" s="234">
        <v>1</v>
      </c>
      <c r="I648" s="235"/>
      <c r="J648" s="236">
        <f>ROUND(I648*H648,2)</f>
        <v>0</v>
      </c>
      <c r="K648" s="232" t="s">
        <v>1</v>
      </c>
      <c r="L648" s="237"/>
      <c r="M648" s="238" t="s">
        <v>1</v>
      </c>
      <c r="N648" s="239" t="s">
        <v>41</v>
      </c>
      <c r="O648" s="71"/>
      <c r="P648" s="200">
        <f>O648*H648</f>
        <v>0</v>
      </c>
      <c r="Q648" s="200">
        <v>0</v>
      </c>
      <c r="R648" s="200">
        <f>Q648*H648</f>
        <v>0</v>
      </c>
      <c r="S648" s="200">
        <v>0</v>
      </c>
      <c r="T648" s="201">
        <f>S648*H648</f>
        <v>0</v>
      </c>
      <c r="U648" s="34"/>
      <c r="V648" s="34"/>
      <c r="W648" s="34"/>
      <c r="X648" s="34"/>
      <c r="Y648" s="34"/>
      <c r="Z648" s="34"/>
      <c r="AA648" s="34"/>
      <c r="AB648" s="34"/>
      <c r="AC648" s="34"/>
      <c r="AD648" s="34"/>
      <c r="AE648" s="34"/>
      <c r="AR648" s="202" t="s">
        <v>1492</v>
      </c>
      <c r="AT648" s="202" t="s">
        <v>434</v>
      </c>
      <c r="AU648" s="202" t="s">
        <v>180</v>
      </c>
      <c r="AY648" s="17" t="s">
        <v>179</v>
      </c>
      <c r="BE648" s="203">
        <f>IF(N648="základní",J648,0)</f>
        <v>0</v>
      </c>
      <c r="BF648" s="203">
        <f>IF(N648="snížená",J648,0)</f>
        <v>0</v>
      </c>
      <c r="BG648" s="203">
        <f>IF(N648="zákl. přenesená",J648,0)</f>
        <v>0</v>
      </c>
      <c r="BH648" s="203">
        <f>IF(N648="sníž. přenesená",J648,0)</f>
        <v>0</v>
      </c>
      <c r="BI648" s="203">
        <f>IF(N648="nulová",J648,0)</f>
        <v>0</v>
      </c>
      <c r="BJ648" s="17" t="s">
        <v>83</v>
      </c>
      <c r="BK648" s="203">
        <f>ROUND(I648*H648,2)</f>
        <v>0</v>
      </c>
      <c r="BL648" s="17" t="s">
        <v>1492</v>
      </c>
      <c r="BM648" s="202" t="s">
        <v>4471</v>
      </c>
    </row>
    <row r="649" spans="1:65" s="14" customFormat="1" ht="11.25">
      <c r="B649" s="219"/>
      <c r="C649" s="220"/>
      <c r="D649" s="204" t="s">
        <v>191</v>
      </c>
      <c r="E649" s="221" t="s">
        <v>1</v>
      </c>
      <c r="F649" s="222" t="s">
        <v>83</v>
      </c>
      <c r="G649" s="220"/>
      <c r="H649" s="223">
        <v>1</v>
      </c>
      <c r="I649" s="224"/>
      <c r="J649" s="220"/>
      <c r="K649" s="220"/>
      <c r="L649" s="225"/>
      <c r="M649" s="226"/>
      <c r="N649" s="227"/>
      <c r="O649" s="227"/>
      <c r="P649" s="227"/>
      <c r="Q649" s="227"/>
      <c r="R649" s="227"/>
      <c r="S649" s="227"/>
      <c r="T649" s="228"/>
      <c r="AT649" s="229" t="s">
        <v>191</v>
      </c>
      <c r="AU649" s="229" t="s">
        <v>180</v>
      </c>
      <c r="AV649" s="14" t="s">
        <v>85</v>
      </c>
      <c r="AW649" s="14" t="s">
        <v>32</v>
      </c>
      <c r="AX649" s="14" t="s">
        <v>76</v>
      </c>
      <c r="AY649" s="229" t="s">
        <v>179</v>
      </c>
    </row>
    <row r="650" spans="1:65" s="2" customFormat="1" ht="21.75" customHeight="1">
      <c r="A650" s="34"/>
      <c r="B650" s="35"/>
      <c r="C650" s="230" t="s">
        <v>2677</v>
      </c>
      <c r="D650" s="230" t="s">
        <v>434</v>
      </c>
      <c r="E650" s="231" t="s">
        <v>4381</v>
      </c>
      <c r="F650" s="232" t="s">
        <v>4382</v>
      </c>
      <c r="G650" s="233" t="s">
        <v>4379</v>
      </c>
      <c r="H650" s="234">
        <v>1</v>
      </c>
      <c r="I650" s="235"/>
      <c r="J650" s="236">
        <f>ROUND(I650*H650,2)</f>
        <v>0</v>
      </c>
      <c r="K650" s="232" t="s">
        <v>1</v>
      </c>
      <c r="L650" s="237"/>
      <c r="M650" s="238" t="s">
        <v>1</v>
      </c>
      <c r="N650" s="239" t="s">
        <v>41</v>
      </c>
      <c r="O650" s="71"/>
      <c r="P650" s="200">
        <f>O650*H650</f>
        <v>0</v>
      </c>
      <c r="Q650" s="200">
        <v>0</v>
      </c>
      <c r="R650" s="200">
        <f>Q650*H650</f>
        <v>0</v>
      </c>
      <c r="S650" s="200">
        <v>0</v>
      </c>
      <c r="T650" s="201">
        <f>S650*H650</f>
        <v>0</v>
      </c>
      <c r="U650" s="34"/>
      <c r="V650" s="34"/>
      <c r="W650" s="34"/>
      <c r="X650" s="34"/>
      <c r="Y650" s="34"/>
      <c r="Z650" s="34"/>
      <c r="AA650" s="34"/>
      <c r="AB650" s="34"/>
      <c r="AC650" s="34"/>
      <c r="AD650" s="34"/>
      <c r="AE650" s="34"/>
      <c r="AR650" s="202" t="s">
        <v>1492</v>
      </c>
      <c r="AT650" s="202" t="s">
        <v>434</v>
      </c>
      <c r="AU650" s="202" t="s">
        <v>180</v>
      </c>
      <c r="AY650" s="17" t="s">
        <v>179</v>
      </c>
      <c r="BE650" s="203">
        <f>IF(N650="základní",J650,0)</f>
        <v>0</v>
      </c>
      <c r="BF650" s="203">
        <f>IF(N650="snížená",J650,0)</f>
        <v>0</v>
      </c>
      <c r="BG650" s="203">
        <f>IF(N650="zákl. přenesená",J650,0)</f>
        <v>0</v>
      </c>
      <c r="BH650" s="203">
        <f>IF(N650="sníž. přenesená",J650,0)</f>
        <v>0</v>
      </c>
      <c r="BI650" s="203">
        <f>IF(N650="nulová",J650,0)</f>
        <v>0</v>
      </c>
      <c r="BJ650" s="17" t="s">
        <v>83</v>
      </c>
      <c r="BK650" s="203">
        <f>ROUND(I650*H650,2)</f>
        <v>0</v>
      </c>
      <c r="BL650" s="17" t="s">
        <v>1492</v>
      </c>
      <c r="BM650" s="202" t="s">
        <v>4472</v>
      </c>
    </row>
    <row r="651" spans="1:65" s="14" customFormat="1" ht="11.25">
      <c r="B651" s="219"/>
      <c r="C651" s="220"/>
      <c r="D651" s="204" t="s">
        <v>191</v>
      </c>
      <c r="E651" s="221" t="s">
        <v>1</v>
      </c>
      <c r="F651" s="222" t="s">
        <v>83</v>
      </c>
      <c r="G651" s="220"/>
      <c r="H651" s="223">
        <v>1</v>
      </c>
      <c r="I651" s="224"/>
      <c r="J651" s="220"/>
      <c r="K651" s="220"/>
      <c r="L651" s="225"/>
      <c r="M651" s="226"/>
      <c r="N651" s="227"/>
      <c r="O651" s="227"/>
      <c r="P651" s="227"/>
      <c r="Q651" s="227"/>
      <c r="R651" s="227"/>
      <c r="S651" s="227"/>
      <c r="T651" s="228"/>
      <c r="AT651" s="229" t="s">
        <v>191</v>
      </c>
      <c r="AU651" s="229" t="s">
        <v>180</v>
      </c>
      <c r="AV651" s="14" t="s">
        <v>85</v>
      </c>
      <c r="AW651" s="14" t="s">
        <v>32</v>
      </c>
      <c r="AX651" s="14" t="s">
        <v>76</v>
      </c>
      <c r="AY651" s="229" t="s">
        <v>179</v>
      </c>
    </row>
    <row r="652" spans="1:65" s="2" customFormat="1" ht="16.5" customHeight="1">
      <c r="A652" s="34"/>
      <c r="B652" s="35"/>
      <c r="C652" s="230" t="s">
        <v>2685</v>
      </c>
      <c r="D652" s="230" t="s">
        <v>434</v>
      </c>
      <c r="E652" s="231" t="s">
        <v>4384</v>
      </c>
      <c r="F652" s="232" t="s">
        <v>4385</v>
      </c>
      <c r="G652" s="233" t="s">
        <v>4379</v>
      </c>
      <c r="H652" s="234">
        <v>1</v>
      </c>
      <c r="I652" s="235"/>
      <c r="J652" s="236">
        <f>ROUND(I652*H652,2)</f>
        <v>0</v>
      </c>
      <c r="K652" s="232" t="s">
        <v>1</v>
      </c>
      <c r="L652" s="237"/>
      <c r="M652" s="238" t="s">
        <v>1</v>
      </c>
      <c r="N652" s="239" t="s">
        <v>41</v>
      </c>
      <c r="O652" s="71"/>
      <c r="P652" s="200">
        <f>O652*H652</f>
        <v>0</v>
      </c>
      <c r="Q652" s="200">
        <v>0</v>
      </c>
      <c r="R652" s="200">
        <f>Q652*H652</f>
        <v>0</v>
      </c>
      <c r="S652" s="200">
        <v>0</v>
      </c>
      <c r="T652" s="201">
        <f>S652*H652</f>
        <v>0</v>
      </c>
      <c r="U652" s="34"/>
      <c r="V652" s="34"/>
      <c r="W652" s="34"/>
      <c r="X652" s="34"/>
      <c r="Y652" s="34"/>
      <c r="Z652" s="34"/>
      <c r="AA652" s="34"/>
      <c r="AB652" s="34"/>
      <c r="AC652" s="34"/>
      <c r="AD652" s="34"/>
      <c r="AE652" s="34"/>
      <c r="AR652" s="202" t="s">
        <v>1492</v>
      </c>
      <c r="AT652" s="202" t="s">
        <v>434</v>
      </c>
      <c r="AU652" s="202" t="s">
        <v>180</v>
      </c>
      <c r="AY652" s="17" t="s">
        <v>179</v>
      </c>
      <c r="BE652" s="203">
        <f>IF(N652="základní",J652,0)</f>
        <v>0</v>
      </c>
      <c r="BF652" s="203">
        <f>IF(N652="snížená",J652,0)</f>
        <v>0</v>
      </c>
      <c r="BG652" s="203">
        <f>IF(N652="zákl. přenesená",J652,0)</f>
        <v>0</v>
      </c>
      <c r="BH652" s="203">
        <f>IF(N652="sníž. přenesená",J652,0)</f>
        <v>0</v>
      </c>
      <c r="BI652" s="203">
        <f>IF(N652="nulová",J652,0)</f>
        <v>0</v>
      </c>
      <c r="BJ652" s="17" t="s">
        <v>83</v>
      </c>
      <c r="BK652" s="203">
        <f>ROUND(I652*H652,2)</f>
        <v>0</v>
      </c>
      <c r="BL652" s="17" t="s">
        <v>1492</v>
      </c>
      <c r="BM652" s="202" t="s">
        <v>4473</v>
      </c>
    </row>
    <row r="653" spans="1:65" s="14" customFormat="1" ht="11.25">
      <c r="B653" s="219"/>
      <c r="C653" s="220"/>
      <c r="D653" s="204" t="s">
        <v>191</v>
      </c>
      <c r="E653" s="221" t="s">
        <v>1</v>
      </c>
      <c r="F653" s="222" t="s">
        <v>83</v>
      </c>
      <c r="G653" s="220"/>
      <c r="H653" s="223">
        <v>1</v>
      </c>
      <c r="I653" s="224"/>
      <c r="J653" s="220"/>
      <c r="K653" s="220"/>
      <c r="L653" s="225"/>
      <c r="M653" s="226"/>
      <c r="N653" s="227"/>
      <c r="O653" s="227"/>
      <c r="P653" s="227"/>
      <c r="Q653" s="227"/>
      <c r="R653" s="227"/>
      <c r="S653" s="227"/>
      <c r="T653" s="228"/>
      <c r="AT653" s="229" t="s">
        <v>191</v>
      </c>
      <c r="AU653" s="229" t="s">
        <v>180</v>
      </c>
      <c r="AV653" s="14" t="s">
        <v>85</v>
      </c>
      <c r="AW653" s="14" t="s">
        <v>32</v>
      </c>
      <c r="AX653" s="14" t="s">
        <v>76</v>
      </c>
      <c r="AY653" s="229" t="s">
        <v>179</v>
      </c>
    </row>
    <row r="654" spans="1:65" s="2" customFormat="1" ht="16.5" customHeight="1">
      <c r="A654" s="34"/>
      <c r="B654" s="35"/>
      <c r="C654" s="230" t="s">
        <v>2692</v>
      </c>
      <c r="D654" s="230" t="s">
        <v>434</v>
      </c>
      <c r="E654" s="231" t="s">
        <v>4387</v>
      </c>
      <c r="F654" s="232" t="s">
        <v>4388</v>
      </c>
      <c r="G654" s="233" t="s">
        <v>3393</v>
      </c>
      <c r="H654" s="234">
        <v>1</v>
      </c>
      <c r="I654" s="235"/>
      <c r="J654" s="236">
        <f>ROUND(I654*H654,2)</f>
        <v>0</v>
      </c>
      <c r="K654" s="232" t="s">
        <v>1</v>
      </c>
      <c r="L654" s="237"/>
      <c r="M654" s="238" t="s">
        <v>1</v>
      </c>
      <c r="N654" s="239" t="s">
        <v>41</v>
      </c>
      <c r="O654" s="71"/>
      <c r="P654" s="200">
        <f>O654*H654</f>
        <v>0</v>
      </c>
      <c r="Q654" s="200">
        <v>0</v>
      </c>
      <c r="R654" s="200">
        <f>Q654*H654</f>
        <v>0</v>
      </c>
      <c r="S654" s="200">
        <v>0</v>
      </c>
      <c r="T654" s="201">
        <f>S654*H654</f>
        <v>0</v>
      </c>
      <c r="U654" s="34"/>
      <c r="V654" s="34"/>
      <c r="W654" s="34"/>
      <c r="X654" s="34"/>
      <c r="Y654" s="34"/>
      <c r="Z654" s="34"/>
      <c r="AA654" s="34"/>
      <c r="AB654" s="34"/>
      <c r="AC654" s="34"/>
      <c r="AD654" s="34"/>
      <c r="AE654" s="34"/>
      <c r="AR654" s="202" t="s">
        <v>1492</v>
      </c>
      <c r="AT654" s="202" t="s">
        <v>434</v>
      </c>
      <c r="AU654" s="202" t="s">
        <v>180</v>
      </c>
      <c r="AY654" s="17" t="s">
        <v>179</v>
      </c>
      <c r="BE654" s="203">
        <f>IF(N654="základní",J654,0)</f>
        <v>0</v>
      </c>
      <c r="BF654" s="203">
        <f>IF(N654="snížená",J654,0)</f>
        <v>0</v>
      </c>
      <c r="BG654" s="203">
        <f>IF(N654="zákl. přenesená",J654,0)</f>
        <v>0</v>
      </c>
      <c r="BH654" s="203">
        <f>IF(N654="sníž. přenesená",J654,0)</f>
        <v>0</v>
      </c>
      <c r="BI654" s="203">
        <f>IF(N654="nulová",J654,0)</f>
        <v>0</v>
      </c>
      <c r="BJ654" s="17" t="s">
        <v>83</v>
      </c>
      <c r="BK654" s="203">
        <f>ROUND(I654*H654,2)</f>
        <v>0</v>
      </c>
      <c r="BL654" s="17" t="s">
        <v>1492</v>
      </c>
      <c r="BM654" s="202" t="s">
        <v>4474</v>
      </c>
    </row>
    <row r="655" spans="1:65" s="14" customFormat="1" ht="11.25">
      <c r="B655" s="219"/>
      <c r="C655" s="220"/>
      <c r="D655" s="204" t="s">
        <v>191</v>
      </c>
      <c r="E655" s="221" t="s">
        <v>1</v>
      </c>
      <c r="F655" s="222" t="s">
        <v>83</v>
      </c>
      <c r="G655" s="220"/>
      <c r="H655" s="223">
        <v>1</v>
      </c>
      <c r="I655" s="224"/>
      <c r="J655" s="220"/>
      <c r="K655" s="220"/>
      <c r="L655" s="225"/>
      <c r="M655" s="226"/>
      <c r="N655" s="227"/>
      <c r="O655" s="227"/>
      <c r="P655" s="227"/>
      <c r="Q655" s="227"/>
      <c r="R655" s="227"/>
      <c r="S655" s="227"/>
      <c r="T655" s="228"/>
      <c r="AT655" s="229" t="s">
        <v>191</v>
      </c>
      <c r="AU655" s="229" t="s">
        <v>180</v>
      </c>
      <c r="AV655" s="14" t="s">
        <v>85</v>
      </c>
      <c r="AW655" s="14" t="s">
        <v>32</v>
      </c>
      <c r="AX655" s="14" t="s">
        <v>76</v>
      </c>
      <c r="AY655" s="229" t="s">
        <v>179</v>
      </c>
    </row>
    <row r="656" spans="1:65" s="2" customFormat="1" ht="21.75" customHeight="1">
      <c r="A656" s="34"/>
      <c r="B656" s="35"/>
      <c r="C656" s="230" t="s">
        <v>2737</v>
      </c>
      <c r="D656" s="230" t="s">
        <v>434</v>
      </c>
      <c r="E656" s="231" t="s">
        <v>4390</v>
      </c>
      <c r="F656" s="232" t="s">
        <v>4391</v>
      </c>
      <c r="G656" s="233" t="s">
        <v>4379</v>
      </c>
      <c r="H656" s="234">
        <v>1</v>
      </c>
      <c r="I656" s="235"/>
      <c r="J656" s="236">
        <f>ROUND(I656*H656,2)</f>
        <v>0</v>
      </c>
      <c r="K656" s="232" t="s">
        <v>1</v>
      </c>
      <c r="L656" s="237"/>
      <c r="M656" s="238" t="s">
        <v>1</v>
      </c>
      <c r="N656" s="239" t="s">
        <v>41</v>
      </c>
      <c r="O656" s="71"/>
      <c r="P656" s="200">
        <f>O656*H656</f>
        <v>0</v>
      </c>
      <c r="Q656" s="200">
        <v>0</v>
      </c>
      <c r="R656" s="200">
        <f>Q656*H656</f>
        <v>0</v>
      </c>
      <c r="S656" s="200">
        <v>0</v>
      </c>
      <c r="T656" s="201">
        <f>S656*H656</f>
        <v>0</v>
      </c>
      <c r="U656" s="34"/>
      <c r="V656" s="34"/>
      <c r="W656" s="34"/>
      <c r="X656" s="34"/>
      <c r="Y656" s="34"/>
      <c r="Z656" s="34"/>
      <c r="AA656" s="34"/>
      <c r="AB656" s="34"/>
      <c r="AC656" s="34"/>
      <c r="AD656" s="34"/>
      <c r="AE656" s="34"/>
      <c r="AR656" s="202" t="s">
        <v>1492</v>
      </c>
      <c r="AT656" s="202" t="s">
        <v>434</v>
      </c>
      <c r="AU656" s="202" t="s">
        <v>180</v>
      </c>
      <c r="AY656" s="17" t="s">
        <v>179</v>
      </c>
      <c r="BE656" s="203">
        <f>IF(N656="základní",J656,0)</f>
        <v>0</v>
      </c>
      <c r="BF656" s="203">
        <f>IF(N656="snížená",J656,0)</f>
        <v>0</v>
      </c>
      <c r="BG656" s="203">
        <f>IF(N656="zákl. přenesená",J656,0)</f>
        <v>0</v>
      </c>
      <c r="BH656" s="203">
        <f>IF(N656="sníž. přenesená",J656,0)</f>
        <v>0</v>
      </c>
      <c r="BI656" s="203">
        <f>IF(N656="nulová",J656,0)</f>
        <v>0</v>
      </c>
      <c r="BJ656" s="17" t="s">
        <v>83</v>
      </c>
      <c r="BK656" s="203">
        <f>ROUND(I656*H656,2)</f>
        <v>0</v>
      </c>
      <c r="BL656" s="17" t="s">
        <v>1492</v>
      </c>
      <c r="BM656" s="202" t="s">
        <v>4475</v>
      </c>
    </row>
    <row r="657" spans="1:65" s="14" customFormat="1" ht="11.25">
      <c r="B657" s="219"/>
      <c r="C657" s="220"/>
      <c r="D657" s="204" t="s">
        <v>191</v>
      </c>
      <c r="E657" s="221" t="s">
        <v>1</v>
      </c>
      <c r="F657" s="222" t="s">
        <v>83</v>
      </c>
      <c r="G657" s="220"/>
      <c r="H657" s="223">
        <v>1</v>
      </c>
      <c r="I657" s="224"/>
      <c r="J657" s="220"/>
      <c r="K657" s="220"/>
      <c r="L657" s="225"/>
      <c r="M657" s="226"/>
      <c r="N657" s="227"/>
      <c r="O657" s="227"/>
      <c r="P657" s="227"/>
      <c r="Q657" s="227"/>
      <c r="R657" s="227"/>
      <c r="S657" s="227"/>
      <c r="T657" s="228"/>
      <c r="AT657" s="229" t="s">
        <v>191</v>
      </c>
      <c r="AU657" s="229" t="s">
        <v>180</v>
      </c>
      <c r="AV657" s="14" t="s">
        <v>85</v>
      </c>
      <c r="AW657" s="14" t="s">
        <v>32</v>
      </c>
      <c r="AX657" s="14" t="s">
        <v>76</v>
      </c>
      <c r="AY657" s="229" t="s">
        <v>179</v>
      </c>
    </row>
    <row r="658" spans="1:65" s="2" customFormat="1" ht="16.5" customHeight="1">
      <c r="A658" s="34"/>
      <c r="B658" s="35"/>
      <c r="C658" s="230" t="s">
        <v>2743</v>
      </c>
      <c r="D658" s="230" t="s">
        <v>434</v>
      </c>
      <c r="E658" s="231" t="s">
        <v>4393</v>
      </c>
      <c r="F658" s="232" t="s">
        <v>4394</v>
      </c>
      <c r="G658" s="233" t="s">
        <v>4379</v>
      </c>
      <c r="H658" s="234">
        <v>1</v>
      </c>
      <c r="I658" s="235"/>
      <c r="J658" s="236">
        <f>ROUND(I658*H658,2)</f>
        <v>0</v>
      </c>
      <c r="K658" s="232" t="s">
        <v>1</v>
      </c>
      <c r="L658" s="237"/>
      <c r="M658" s="238" t="s">
        <v>1</v>
      </c>
      <c r="N658" s="239" t="s">
        <v>41</v>
      </c>
      <c r="O658" s="71"/>
      <c r="P658" s="200">
        <f>O658*H658</f>
        <v>0</v>
      </c>
      <c r="Q658" s="200">
        <v>0</v>
      </c>
      <c r="R658" s="200">
        <f>Q658*H658</f>
        <v>0</v>
      </c>
      <c r="S658" s="200">
        <v>0</v>
      </c>
      <c r="T658" s="201">
        <f>S658*H658</f>
        <v>0</v>
      </c>
      <c r="U658" s="34"/>
      <c r="V658" s="34"/>
      <c r="W658" s="34"/>
      <c r="X658" s="34"/>
      <c r="Y658" s="34"/>
      <c r="Z658" s="34"/>
      <c r="AA658" s="34"/>
      <c r="AB658" s="34"/>
      <c r="AC658" s="34"/>
      <c r="AD658" s="34"/>
      <c r="AE658" s="34"/>
      <c r="AR658" s="202" t="s">
        <v>1492</v>
      </c>
      <c r="AT658" s="202" t="s">
        <v>434</v>
      </c>
      <c r="AU658" s="202" t="s">
        <v>180</v>
      </c>
      <c r="AY658" s="17" t="s">
        <v>179</v>
      </c>
      <c r="BE658" s="203">
        <f>IF(N658="základní",J658,0)</f>
        <v>0</v>
      </c>
      <c r="BF658" s="203">
        <f>IF(N658="snížená",J658,0)</f>
        <v>0</v>
      </c>
      <c r="BG658" s="203">
        <f>IF(N658="zákl. přenesená",J658,0)</f>
        <v>0</v>
      </c>
      <c r="BH658" s="203">
        <f>IF(N658="sníž. přenesená",J658,0)</f>
        <v>0</v>
      </c>
      <c r="BI658" s="203">
        <f>IF(N658="nulová",J658,0)</f>
        <v>0</v>
      </c>
      <c r="BJ658" s="17" t="s">
        <v>83</v>
      </c>
      <c r="BK658" s="203">
        <f>ROUND(I658*H658,2)</f>
        <v>0</v>
      </c>
      <c r="BL658" s="17" t="s">
        <v>1492</v>
      </c>
      <c r="BM658" s="202" t="s">
        <v>4476</v>
      </c>
    </row>
    <row r="659" spans="1:65" s="14" customFormat="1" ht="11.25">
      <c r="B659" s="219"/>
      <c r="C659" s="220"/>
      <c r="D659" s="204" t="s">
        <v>191</v>
      </c>
      <c r="E659" s="221" t="s">
        <v>1</v>
      </c>
      <c r="F659" s="222" t="s">
        <v>83</v>
      </c>
      <c r="G659" s="220"/>
      <c r="H659" s="223">
        <v>1</v>
      </c>
      <c r="I659" s="224"/>
      <c r="J659" s="220"/>
      <c r="K659" s="220"/>
      <c r="L659" s="225"/>
      <c r="M659" s="226"/>
      <c r="N659" s="227"/>
      <c r="O659" s="227"/>
      <c r="P659" s="227"/>
      <c r="Q659" s="227"/>
      <c r="R659" s="227"/>
      <c r="S659" s="227"/>
      <c r="T659" s="228"/>
      <c r="AT659" s="229" t="s">
        <v>191</v>
      </c>
      <c r="AU659" s="229" t="s">
        <v>180</v>
      </c>
      <c r="AV659" s="14" t="s">
        <v>85</v>
      </c>
      <c r="AW659" s="14" t="s">
        <v>32</v>
      </c>
      <c r="AX659" s="14" t="s">
        <v>76</v>
      </c>
      <c r="AY659" s="229" t="s">
        <v>179</v>
      </c>
    </row>
    <row r="660" spans="1:65" s="2" customFormat="1" ht="24">
      <c r="A660" s="34"/>
      <c r="B660" s="35"/>
      <c r="C660" s="230" t="s">
        <v>2748</v>
      </c>
      <c r="D660" s="230" t="s">
        <v>434</v>
      </c>
      <c r="E660" s="231" t="s">
        <v>4396</v>
      </c>
      <c r="F660" s="232" t="s">
        <v>4397</v>
      </c>
      <c r="G660" s="233" t="s">
        <v>4379</v>
      </c>
      <c r="H660" s="234">
        <v>1</v>
      </c>
      <c r="I660" s="235"/>
      <c r="J660" s="236">
        <f>ROUND(I660*H660,2)</f>
        <v>0</v>
      </c>
      <c r="K660" s="232" t="s">
        <v>1</v>
      </c>
      <c r="L660" s="237"/>
      <c r="M660" s="238" t="s">
        <v>1</v>
      </c>
      <c r="N660" s="239" t="s">
        <v>41</v>
      </c>
      <c r="O660" s="71"/>
      <c r="P660" s="200">
        <f>O660*H660</f>
        <v>0</v>
      </c>
      <c r="Q660" s="200">
        <v>0</v>
      </c>
      <c r="R660" s="200">
        <f>Q660*H660</f>
        <v>0</v>
      </c>
      <c r="S660" s="200">
        <v>0</v>
      </c>
      <c r="T660" s="201">
        <f>S660*H660</f>
        <v>0</v>
      </c>
      <c r="U660" s="34"/>
      <c r="V660" s="34"/>
      <c r="W660" s="34"/>
      <c r="X660" s="34"/>
      <c r="Y660" s="34"/>
      <c r="Z660" s="34"/>
      <c r="AA660" s="34"/>
      <c r="AB660" s="34"/>
      <c r="AC660" s="34"/>
      <c r="AD660" s="34"/>
      <c r="AE660" s="34"/>
      <c r="AR660" s="202" t="s">
        <v>1492</v>
      </c>
      <c r="AT660" s="202" t="s">
        <v>434</v>
      </c>
      <c r="AU660" s="202" t="s">
        <v>180</v>
      </c>
      <c r="AY660" s="17" t="s">
        <v>179</v>
      </c>
      <c r="BE660" s="203">
        <f>IF(N660="základní",J660,0)</f>
        <v>0</v>
      </c>
      <c r="BF660" s="203">
        <f>IF(N660="snížená",J660,0)</f>
        <v>0</v>
      </c>
      <c r="BG660" s="203">
        <f>IF(N660="zákl. přenesená",J660,0)</f>
        <v>0</v>
      </c>
      <c r="BH660" s="203">
        <f>IF(N660="sníž. přenesená",J660,0)</f>
        <v>0</v>
      </c>
      <c r="BI660" s="203">
        <f>IF(N660="nulová",J660,0)</f>
        <v>0</v>
      </c>
      <c r="BJ660" s="17" t="s">
        <v>83</v>
      </c>
      <c r="BK660" s="203">
        <f>ROUND(I660*H660,2)</f>
        <v>0</v>
      </c>
      <c r="BL660" s="17" t="s">
        <v>1492</v>
      </c>
      <c r="BM660" s="202" t="s">
        <v>4477</v>
      </c>
    </row>
    <row r="661" spans="1:65" s="14" customFormat="1" ht="11.25">
      <c r="B661" s="219"/>
      <c r="C661" s="220"/>
      <c r="D661" s="204" t="s">
        <v>191</v>
      </c>
      <c r="E661" s="221" t="s">
        <v>1</v>
      </c>
      <c r="F661" s="222" t="s">
        <v>83</v>
      </c>
      <c r="G661" s="220"/>
      <c r="H661" s="223">
        <v>1</v>
      </c>
      <c r="I661" s="224"/>
      <c r="J661" s="220"/>
      <c r="K661" s="220"/>
      <c r="L661" s="225"/>
      <c r="M661" s="226"/>
      <c r="N661" s="227"/>
      <c r="O661" s="227"/>
      <c r="P661" s="227"/>
      <c r="Q661" s="227"/>
      <c r="R661" s="227"/>
      <c r="S661" s="227"/>
      <c r="T661" s="228"/>
      <c r="AT661" s="229" t="s">
        <v>191</v>
      </c>
      <c r="AU661" s="229" t="s">
        <v>180</v>
      </c>
      <c r="AV661" s="14" t="s">
        <v>85</v>
      </c>
      <c r="AW661" s="14" t="s">
        <v>32</v>
      </c>
      <c r="AX661" s="14" t="s">
        <v>76</v>
      </c>
      <c r="AY661" s="229" t="s">
        <v>179</v>
      </c>
    </row>
    <row r="662" spans="1:65" s="2" customFormat="1" ht="24">
      <c r="A662" s="34"/>
      <c r="B662" s="35"/>
      <c r="C662" s="191" t="s">
        <v>2752</v>
      </c>
      <c r="D662" s="191" t="s">
        <v>182</v>
      </c>
      <c r="E662" s="192" t="s">
        <v>4399</v>
      </c>
      <c r="F662" s="193" t="s">
        <v>3913</v>
      </c>
      <c r="G662" s="194" t="s">
        <v>198</v>
      </c>
      <c r="H662" s="195">
        <v>1</v>
      </c>
      <c r="I662" s="196"/>
      <c r="J662" s="197">
        <f>ROUND(I662*H662,2)</f>
        <v>0</v>
      </c>
      <c r="K662" s="193" t="s">
        <v>186</v>
      </c>
      <c r="L662" s="39"/>
      <c r="M662" s="198" t="s">
        <v>1</v>
      </c>
      <c r="N662" s="199" t="s">
        <v>41</v>
      </c>
      <c r="O662" s="71"/>
      <c r="P662" s="200">
        <f>O662*H662</f>
        <v>0</v>
      </c>
      <c r="Q662" s="200">
        <v>0</v>
      </c>
      <c r="R662" s="200">
        <f>Q662*H662</f>
        <v>0</v>
      </c>
      <c r="S662" s="200">
        <v>0</v>
      </c>
      <c r="T662" s="201">
        <f>S662*H662</f>
        <v>0</v>
      </c>
      <c r="U662" s="34"/>
      <c r="V662" s="34"/>
      <c r="W662" s="34"/>
      <c r="X662" s="34"/>
      <c r="Y662" s="34"/>
      <c r="Z662" s="34"/>
      <c r="AA662" s="34"/>
      <c r="AB662" s="34"/>
      <c r="AC662" s="34"/>
      <c r="AD662" s="34"/>
      <c r="AE662" s="34"/>
      <c r="AR662" s="202" t="s">
        <v>263</v>
      </c>
      <c r="AT662" s="202" t="s">
        <v>182</v>
      </c>
      <c r="AU662" s="202" t="s">
        <v>180</v>
      </c>
      <c r="AY662" s="17" t="s">
        <v>179</v>
      </c>
      <c r="BE662" s="203">
        <f>IF(N662="základní",J662,0)</f>
        <v>0</v>
      </c>
      <c r="BF662" s="203">
        <f>IF(N662="snížená",J662,0)</f>
        <v>0</v>
      </c>
      <c r="BG662" s="203">
        <f>IF(N662="zákl. přenesená",J662,0)</f>
        <v>0</v>
      </c>
      <c r="BH662" s="203">
        <f>IF(N662="sníž. přenesená",J662,0)</f>
        <v>0</v>
      </c>
      <c r="BI662" s="203">
        <f>IF(N662="nulová",J662,0)</f>
        <v>0</v>
      </c>
      <c r="BJ662" s="17" t="s">
        <v>83</v>
      </c>
      <c r="BK662" s="203">
        <f>ROUND(I662*H662,2)</f>
        <v>0</v>
      </c>
      <c r="BL662" s="17" t="s">
        <v>263</v>
      </c>
      <c r="BM662" s="202" t="s">
        <v>4478</v>
      </c>
    </row>
    <row r="663" spans="1:65" s="2" customFormat="1" ht="36">
      <c r="A663" s="34"/>
      <c r="B663" s="35"/>
      <c r="C663" s="230" t="s">
        <v>2757</v>
      </c>
      <c r="D663" s="230" t="s">
        <v>434</v>
      </c>
      <c r="E663" s="231" t="s">
        <v>4437</v>
      </c>
      <c r="F663" s="232" t="s">
        <v>4438</v>
      </c>
      <c r="G663" s="233" t="s">
        <v>3393</v>
      </c>
      <c r="H663" s="234">
        <v>2</v>
      </c>
      <c r="I663" s="235"/>
      <c r="J663" s="236">
        <f>ROUND(I663*H663,2)</f>
        <v>0</v>
      </c>
      <c r="K663" s="232" t="s">
        <v>1</v>
      </c>
      <c r="L663" s="237"/>
      <c r="M663" s="238" t="s">
        <v>1</v>
      </c>
      <c r="N663" s="239" t="s">
        <v>41</v>
      </c>
      <c r="O663" s="71"/>
      <c r="P663" s="200">
        <f>O663*H663</f>
        <v>0</v>
      </c>
      <c r="Q663" s="200">
        <v>0</v>
      </c>
      <c r="R663" s="200">
        <f>Q663*H663</f>
        <v>0</v>
      </c>
      <c r="S663" s="200">
        <v>0</v>
      </c>
      <c r="T663" s="201">
        <f>S663*H663</f>
        <v>0</v>
      </c>
      <c r="U663" s="34"/>
      <c r="V663" s="34"/>
      <c r="W663" s="34"/>
      <c r="X663" s="34"/>
      <c r="Y663" s="34"/>
      <c r="Z663" s="34"/>
      <c r="AA663" s="34"/>
      <c r="AB663" s="34"/>
      <c r="AC663" s="34"/>
      <c r="AD663" s="34"/>
      <c r="AE663" s="34"/>
      <c r="AR663" s="202" t="s">
        <v>1492</v>
      </c>
      <c r="AT663" s="202" t="s">
        <v>434</v>
      </c>
      <c r="AU663" s="202" t="s">
        <v>180</v>
      </c>
      <c r="AY663" s="17" t="s">
        <v>179</v>
      </c>
      <c r="BE663" s="203">
        <f>IF(N663="základní",J663,0)</f>
        <v>0</v>
      </c>
      <c r="BF663" s="203">
        <f>IF(N663="snížená",J663,0)</f>
        <v>0</v>
      </c>
      <c r="BG663" s="203">
        <f>IF(N663="zákl. přenesená",J663,0)</f>
        <v>0</v>
      </c>
      <c r="BH663" s="203">
        <f>IF(N663="sníž. přenesená",J663,0)</f>
        <v>0</v>
      </c>
      <c r="BI663" s="203">
        <f>IF(N663="nulová",J663,0)</f>
        <v>0</v>
      </c>
      <c r="BJ663" s="17" t="s">
        <v>83</v>
      </c>
      <c r="BK663" s="203">
        <f>ROUND(I663*H663,2)</f>
        <v>0</v>
      </c>
      <c r="BL663" s="17" t="s">
        <v>1492</v>
      </c>
      <c r="BM663" s="202" t="s">
        <v>4479</v>
      </c>
    </row>
    <row r="664" spans="1:65" s="14" customFormat="1" ht="11.25">
      <c r="B664" s="219"/>
      <c r="C664" s="220"/>
      <c r="D664" s="204" t="s">
        <v>191</v>
      </c>
      <c r="E664" s="221" t="s">
        <v>1</v>
      </c>
      <c r="F664" s="222" t="s">
        <v>85</v>
      </c>
      <c r="G664" s="220"/>
      <c r="H664" s="223">
        <v>2</v>
      </c>
      <c r="I664" s="224"/>
      <c r="J664" s="220"/>
      <c r="K664" s="220"/>
      <c r="L664" s="225"/>
      <c r="M664" s="226"/>
      <c r="N664" s="227"/>
      <c r="O664" s="227"/>
      <c r="P664" s="227"/>
      <c r="Q664" s="227"/>
      <c r="R664" s="227"/>
      <c r="S664" s="227"/>
      <c r="T664" s="228"/>
      <c r="AT664" s="229" t="s">
        <v>191</v>
      </c>
      <c r="AU664" s="229" t="s">
        <v>180</v>
      </c>
      <c r="AV664" s="14" t="s">
        <v>85</v>
      </c>
      <c r="AW664" s="14" t="s">
        <v>32</v>
      </c>
      <c r="AX664" s="14" t="s">
        <v>76</v>
      </c>
      <c r="AY664" s="229" t="s">
        <v>179</v>
      </c>
    </row>
    <row r="665" spans="1:65" s="2" customFormat="1" ht="21.75" customHeight="1">
      <c r="A665" s="34"/>
      <c r="B665" s="35"/>
      <c r="C665" s="191" t="s">
        <v>2762</v>
      </c>
      <c r="D665" s="191" t="s">
        <v>182</v>
      </c>
      <c r="E665" s="192" t="s">
        <v>4404</v>
      </c>
      <c r="F665" s="193" t="s">
        <v>4405</v>
      </c>
      <c r="G665" s="194" t="s">
        <v>198</v>
      </c>
      <c r="H665" s="195">
        <v>2</v>
      </c>
      <c r="I665" s="196"/>
      <c r="J665" s="197">
        <f>ROUND(I665*H665,2)</f>
        <v>0</v>
      </c>
      <c r="K665" s="193" t="s">
        <v>1</v>
      </c>
      <c r="L665" s="39"/>
      <c r="M665" s="198" t="s">
        <v>1</v>
      </c>
      <c r="N665" s="199" t="s">
        <v>41</v>
      </c>
      <c r="O665" s="71"/>
      <c r="P665" s="200">
        <f>O665*H665</f>
        <v>0</v>
      </c>
      <c r="Q665" s="200">
        <v>0</v>
      </c>
      <c r="R665" s="200">
        <f>Q665*H665</f>
        <v>0</v>
      </c>
      <c r="S665" s="200">
        <v>0</v>
      </c>
      <c r="T665" s="201">
        <f>S665*H665</f>
        <v>0</v>
      </c>
      <c r="U665" s="34"/>
      <c r="V665" s="34"/>
      <c r="W665" s="34"/>
      <c r="X665" s="34"/>
      <c r="Y665" s="34"/>
      <c r="Z665" s="34"/>
      <c r="AA665" s="34"/>
      <c r="AB665" s="34"/>
      <c r="AC665" s="34"/>
      <c r="AD665" s="34"/>
      <c r="AE665" s="34"/>
      <c r="AR665" s="202" t="s">
        <v>263</v>
      </c>
      <c r="AT665" s="202" t="s">
        <v>182</v>
      </c>
      <c r="AU665" s="202" t="s">
        <v>180</v>
      </c>
      <c r="AY665" s="17" t="s">
        <v>179</v>
      </c>
      <c r="BE665" s="203">
        <f>IF(N665="základní",J665,0)</f>
        <v>0</v>
      </c>
      <c r="BF665" s="203">
        <f>IF(N665="snížená",J665,0)</f>
        <v>0</v>
      </c>
      <c r="BG665" s="203">
        <f>IF(N665="zákl. přenesená",J665,0)</f>
        <v>0</v>
      </c>
      <c r="BH665" s="203">
        <f>IF(N665="sníž. přenesená",J665,0)</f>
        <v>0</v>
      </c>
      <c r="BI665" s="203">
        <f>IF(N665="nulová",J665,0)</f>
        <v>0</v>
      </c>
      <c r="BJ665" s="17" t="s">
        <v>83</v>
      </c>
      <c r="BK665" s="203">
        <f>ROUND(I665*H665,2)</f>
        <v>0</v>
      </c>
      <c r="BL665" s="17" t="s">
        <v>263</v>
      </c>
      <c r="BM665" s="202" t="s">
        <v>4480</v>
      </c>
    </row>
    <row r="666" spans="1:65" s="2" customFormat="1" ht="24">
      <c r="A666" s="34"/>
      <c r="B666" s="35"/>
      <c r="C666" s="230" t="s">
        <v>2775</v>
      </c>
      <c r="D666" s="230" t="s">
        <v>434</v>
      </c>
      <c r="E666" s="231" t="s">
        <v>4441</v>
      </c>
      <c r="F666" s="232" t="s">
        <v>4442</v>
      </c>
      <c r="G666" s="233" t="s">
        <v>3393</v>
      </c>
      <c r="H666" s="234">
        <v>2</v>
      </c>
      <c r="I666" s="235"/>
      <c r="J666" s="236">
        <f>ROUND(I666*H666,2)</f>
        <v>0</v>
      </c>
      <c r="K666" s="232" t="s">
        <v>1</v>
      </c>
      <c r="L666" s="237"/>
      <c r="M666" s="238" t="s">
        <v>1</v>
      </c>
      <c r="N666" s="239" t="s">
        <v>41</v>
      </c>
      <c r="O666" s="71"/>
      <c r="P666" s="200">
        <f>O666*H666</f>
        <v>0</v>
      </c>
      <c r="Q666" s="200">
        <v>0</v>
      </c>
      <c r="R666" s="200">
        <f>Q666*H666</f>
        <v>0</v>
      </c>
      <c r="S666" s="200">
        <v>0</v>
      </c>
      <c r="T666" s="201">
        <f>S666*H666</f>
        <v>0</v>
      </c>
      <c r="U666" s="34"/>
      <c r="V666" s="34"/>
      <c r="W666" s="34"/>
      <c r="X666" s="34"/>
      <c r="Y666" s="34"/>
      <c r="Z666" s="34"/>
      <c r="AA666" s="34"/>
      <c r="AB666" s="34"/>
      <c r="AC666" s="34"/>
      <c r="AD666" s="34"/>
      <c r="AE666" s="34"/>
      <c r="AR666" s="202" t="s">
        <v>1492</v>
      </c>
      <c r="AT666" s="202" t="s">
        <v>434</v>
      </c>
      <c r="AU666" s="202" t="s">
        <v>180</v>
      </c>
      <c r="AY666" s="17" t="s">
        <v>179</v>
      </c>
      <c r="BE666" s="203">
        <f>IF(N666="základní",J666,0)</f>
        <v>0</v>
      </c>
      <c r="BF666" s="203">
        <f>IF(N666="snížená",J666,0)</f>
        <v>0</v>
      </c>
      <c r="BG666" s="203">
        <f>IF(N666="zákl. přenesená",J666,0)</f>
        <v>0</v>
      </c>
      <c r="BH666" s="203">
        <f>IF(N666="sníž. přenesená",J666,0)</f>
        <v>0</v>
      </c>
      <c r="BI666" s="203">
        <f>IF(N666="nulová",J666,0)</f>
        <v>0</v>
      </c>
      <c r="BJ666" s="17" t="s">
        <v>83</v>
      </c>
      <c r="BK666" s="203">
        <f>ROUND(I666*H666,2)</f>
        <v>0</v>
      </c>
      <c r="BL666" s="17" t="s">
        <v>1492</v>
      </c>
      <c r="BM666" s="202" t="s">
        <v>4481</v>
      </c>
    </row>
    <row r="667" spans="1:65" s="14" customFormat="1" ht="11.25">
      <c r="B667" s="219"/>
      <c r="C667" s="220"/>
      <c r="D667" s="204" t="s">
        <v>191</v>
      </c>
      <c r="E667" s="221" t="s">
        <v>1</v>
      </c>
      <c r="F667" s="222" t="s">
        <v>85</v>
      </c>
      <c r="G667" s="220"/>
      <c r="H667" s="223">
        <v>2</v>
      </c>
      <c r="I667" s="224"/>
      <c r="J667" s="220"/>
      <c r="K667" s="220"/>
      <c r="L667" s="225"/>
      <c r="M667" s="226"/>
      <c r="N667" s="227"/>
      <c r="O667" s="227"/>
      <c r="P667" s="227"/>
      <c r="Q667" s="227"/>
      <c r="R667" s="227"/>
      <c r="S667" s="227"/>
      <c r="T667" s="228"/>
      <c r="AT667" s="229" t="s">
        <v>191</v>
      </c>
      <c r="AU667" s="229" t="s">
        <v>180</v>
      </c>
      <c r="AV667" s="14" t="s">
        <v>85</v>
      </c>
      <c r="AW667" s="14" t="s">
        <v>32</v>
      </c>
      <c r="AX667" s="14" t="s">
        <v>76</v>
      </c>
      <c r="AY667" s="229" t="s">
        <v>179</v>
      </c>
    </row>
    <row r="668" spans="1:65" s="2" customFormat="1" ht="24">
      <c r="A668" s="34"/>
      <c r="B668" s="35"/>
      <c r="C668" s="230" t="s">
        <v>2781</v>
      </c>
      <c r="D668" s="230" t="s">
        <v>434</v>
      </c>
      <c r="E668" s="231" t="s">
        <v>4444</v>
      </c>
      <c r="F668" s="232" t="s">
        <v>4445</v>
      </c>
      <c r="G668" s="233" t="s">
        <v>3393</v>
      </c>
      <c r="H668" s="234">
        <v>2</v>
      </c>
      <c r="I668" s="235"/>
      <c r="J668" s="236">
        <f>ROUND(I668*H668,2)</f>
        <v>0</v>
      </c>
      <c r="K668" s="232" t="s">
        <v>1</v>
      </c>
      <c r="L668" s="237"/>
      <c r="M668" s="238" t="s">
        <v>1</v>
      </c>
      <c r="N668" s="239" t="s">
        <v>41</v>
      </c>
      <c r="O668" s="71"/>
      <c r="P668" s="200">
        <f>O668*H668</f>
        <v>0</v>
      </c>
      <c r="Q668" s="200">
        <v>0</v>
      </c>
      <c r="R668" s="200">
        <f>Q668*H668</f>
        <v>0</v>
      </c>
      <c r="S668" s="200">
        <v>0</v>
      </c>
      <c r="T668" s="201">
        <f>S668*H668</f>
        <v>0</v>
      </c>
      <c r="U668" s="34"/>
      <c r="V668" s="34"/>
      <c r="W668" s="34"/>
      <c r="X668" s="34"/>
      <c r="Y668" s="34"/>
      <c r="Z668" s="34"/>
      <c r="AA668" s="34"/>
      <c r="AB668" s="34"/>
      <c r="AC668" s="34"/>
      <c r="AD668" s="34"/>
      <c r="AE668" s="34"/>
      <c r="AR668" s="202" t="s">
        <v>1492</v>
      </c>
      <c r="AT668" s="202" t="s">
        <v>434</v>
      </c>
      <c r="AU668" s="202" t="s">
        <v>180</v>
      </c>
      <c r="AY668" s="17" t="s">
        <v>179</v>
      </c>
      <c r="BE668" s="203">
        <f>IF(N668="základní",J668,0)</f>
        <v>0</v>
      </c>
      <c r="BF668" s="203">
        <f>IF(N668="snížená",J668,0)</f>
        <v>0</v>
      </c>
      <c r="BG668" s="203">
        <f>IF(N668="zákl. přenesená",J668,0)</f>
        <v>0</v>
      </c>
      <c r="BH668" s="203">
        <f>IF(N668="sníž. přenesená",J668,0)</f>
        <v>0</v>
      </c>
      <c r="BI668" s="203">
        <f>IF(N668="nulová",J668,0)</f>
        <v>0</v>
      </c>
      <c r="BJ668" s="17" t="s">
        <v>83</v>
      </c>
      <c r="BK668" s="203">
        <f>ROUND(I668*H668,2)</f>
        <v>0</v>
      </c>
      <c r="BL668" s="17" t="s">
        <v>1492</v>
      </c>
      <c r="BM668" s="202" t="s">
        <v>4482</v>
      </c>
    </row>
    <row r="669" spans="1:65" s="14" customFormat="1" ht="11.25">
      <c r="B669" s="219"/>
      <c r="C669" s="220"/>
      <c r="D669" s="204" t="s">
        <v>191</v>
      </c>
      <c r="E669" s="221" t="s">
        <v>1</v>
      </c>
      <c r="F669" s="222" t="s">
        <v>85</v>
      </c>
      <c r="G669" s="220"/>
      <c r="H669" s="223">
        <v>2</v>
      </c>
      <c r="I669" s="224"/>
      <c r="J669" s="220"/>
      <c r="K669" s="220"/>
      <c r="L669" s="225"/>
      <c r="M669" s="226"/>
      <c r="N669" s="227"/>
      <c r="O669" s="227"/>
      <c r="P669" s="227"/>
      <c r="Q669" s="227"/>
      <c r="R669" s="227"/>
      <c r="S669" s="227"/>
      <c r="T669" s="228"/>
      <c r="AT669" s="229" t="s">
        <v>191</v>
      </c>
      <c r="AU669" s="229" t="s">
        <v>180</v>
      </c>
      <c r="AV669" s="14" t="s">
        <v>85</v>
      </c>
      <c r="AW669" s="14" t="s">
        <v>32</v>
      </c>
      <c r="AX669" s="14" t="s">
        <v>76</v>
      </c>
      <c r="AY669" s="229" t="s">
        <v>179</v>
      </c>
    </row>
    <row r="670" spans="1:65" s="2" customFormat="1" ht="24">
      <c r="A670" s="34"/>
      <c r="B670" s="35"/>
      <c r="C670" s="191" t="s">
        <v>4483</v>
      </c>
      <c r="D670" s="191" t="s">
        <v>182</v>
      </c>
      <c r="E670" s="192" t="s">
        <v>4447</v>
      </c>
      <c r="F670" s="193" t="s">
        <v>4448</v>
      </c>
      <c r="G670" s="194" t="s">
        <v>198</v>
      </c>
      <c r="H670" s="195">
        <v>4</v>
      </c>
      <c r="I670" s="196"/>
      <c r="J670" s="197">
        <f>ROUND(I670*H670,2)</f>
        <v>0</v>
      </c>
      <c r="K670" s="193" t="s">
        <v>186</v>
      </c>
      <c r="L670" s="39"/>
      <c r="M670" s="198" t="s">
        <v>1</v>
      </c>
      <c r="N670" s="199" t="s">
        <v>41</v>
      </c>
      <c r="O670" s="71"/>
      <c r="P670" s="200">
        <f>O670*H670</f>
        <v>0</v>
      </c>
      <c r="Q670" s="200">
        <v>0</v>
      </c>
      <c r="R670" s="200">
        <f>Q670*H670</f>
        <v>0</v>
      </c>
      <c r="S670" s="200">
        <v>0</v>
      </c>
      <c r="T670" s="201">
        <f>S670*H670</f>
        <v>0</v>
      </c>
      <c r="U670" s="34"/>
      <c r="V670" s="34"/>
      <c r="W670" s="34"/>
      <c r="X670" s="34"/>
      <c r="Y670" s="34"/>
      <c r="Z670" s="34"/>
      <c r="AA670" s="34"/>
      <c r="AB670" s="34"/>
      <c r="AC670" s="34"/>
      <c r="AD670" s="34"/>
      <c r="AE670" s="34"/>
      <c r="AR670" s="202" t="s">
        <v>263</v>
      </c>
      <c r="AT670" s="202" t="s">
        <v>182</v>
      </c>
      <c r="AU670" s="202" t="s">
        <v>180</v>
      </c>
      <c r="AY670" s="17" t="s">
        <v>179</v>
      </c>
      <c r="BE670" s="203">
        <f>IF(N670="základní",J670,0)</f>
        <v>0</v>
      </c>
      <c r="BF670" s="203">
        <f>IF(N670="snížená",J670,0)</f>
        <v>0</v>
      </c>
      <c r="BG670" s="203">
        <f>IF(N670="zákl. přenesená",J670,0)</f>
        <v>0</v>
      </c>
      <c r="BH670" s="203">
        <f>IF(N670="sníž. přenesená",J670,0)</f>
        <v>0</v>
      </c>
      <c r="BI670" s="203">
        <f>IF(N670="nulová",J670,0)</f>
        <v>0</v>
      </c>
      <c r="BJ670" s="17" t="s">
        <v>83</v>
      </c>
      <c r="BK670" s="203">
        <f>ROUND(I670*H670,2)</f>
        <v>0</v>
      </c>
      <c r="BL670" s="17" t="s">
        <v>263</v>
      </c>
      <c r="BM670" s="202" t="s">
        <v>4484</v>
      </c>
    </row>
    <row r="671" spans="1:65" s="2" customFormat="1" ht="44.25" customHeight="1">
      <c r="A671" s="34"/>
      <c r="B671" s="35"/>
      <c r="C671" s="230" t="s">
        <v>4485</v>
      </c>
      <c r="D671" s="230" t="s">
        <v>434</v>
      </c>
      <c r="E671" s="231" t="s">
        <v>4450</v>
      </c>
      <c r="F671" s="232" t="s">
        <v>4451</v>
      </c>
      <c r="G671" s="233" t="s">
        <v>3393</v>
      </c>
      <c r="H671" s="234">
        <v>1</v>
      </c>
      <c r="I671" s="235"/>
      <c r="J671" s="236">
        <f>ROUND(I671*H671,2)</f>
        <v>0</v>
      </c>
      <c r="K671" s="232" t="s">
        <v>1</v>
      </c>
      <c r="L671" s="237"/>
      <c r="M671" s="238" t="s">
        <v>1</v>
      </c>
      <c r="N671" s="239" t="s">
        <v>41</v>
      </c>
      <c r="O671" s="71"/>
      <c r="P671" s="200">
        <f>O671*H671</f>
        <v>0</v>
      </c>
      <c r="Q671" s="200">
        <v>0</v>
      </c>
      <c r="R671" s="200">
        <f>Q671*H671</f>
        <v>0</v>
      </c>
      <c r="S671" s="200">
        <v>0</v>
      </c>
      <c r="T671" s="201">
        <f>S671*H671</f>
        <v>0</v>
      </c>
      <c r="U671" s="34"/>
      <c r="V671" s="34"/>
      <c r="W671" s="34"/>
      <c r="X671" s="34"/>
      <c r="Y671" s="34"/>
      <c r="Z671" s="34"/>
      <c r="AA671" s="34"/>
      <c r="AB671" s="34"/>
      <c r="AC671" s="34"/>
      <c r="AD671" s="34"/>
      <c r="AE671" s="34"/>
      <c r="AR671" s="202" t="s">
        <v>1492</v>
      </c>
      <c r="AT671" s="202" t="s">
        <v>434</v>
      </c>
      <c r="AU671" s="202" t="s">
        <v>180</v>
      </c>
      <c r="AY671" s="17" t="s">
        <v>179</v>
      </c>
      <c r="BE671" s="203">
        <f>IF(N671="základní",J671,0)</f>
        <v>0</v>
      </c>
      <c r="BF671" s="203">
        <f>IF(N671="snížená",J671,0)</f>
        <v>0</v>
      </c>
      <c r="BG671" s="203">
        <f>IF(N671="zákl. přenesená",J671,0)</f>
        <v>0</v>
      </c>
      <c r="BH671" s="203">
        <f>IF(N671="sníž. přenesená",J671,0)</f>
        <v>0</v>
      </c>
      <c r="BI671" s="203">
        <f>IF(N671="nulová",J671,0)</f>
        <v>0</v>
      </c>
      <c r="BJ671" s="17" t="s">
        <v>83</v>
      </c>
      <c r="BK671" s="203">
        <f>ROUND(I671*H671,2)</f>
        <v>0</v>
      </c>
      <c r="BL671" s="17" t="s">
        <v>1492</v>
      </c>
      <c r="BM671" s="202" t="s">
        <v>4486</v>
      </c>
    </row>
    <row r="672" spans="1:65" s="14" customFormat="1" ht="11.25">
      <c r="B672" s="219"/>
      <c r="C672" s="220"/>
      <c r="D672" s="204" t="s">
        <v>191</v>
      </c>
      <c r="E672" s="221" t="s">
        <v>1</v>
      </c>
      <c r="F672" s="222" t="s">
        <v>83</v>
      </c>
      <c r="G672" s="220"/>
      <c r="H672" s="223">
        <v>1</v>
      </c>
      <c r="I672" s="224"/>
      <c r="J672" s="220"/>
      <c r="K672" s="220"/>
      <c r="L672" s="225"/>
      <c r="M672" s="226"/>
      <c r="N672" s="227"/>
      <c r="O672" s="227"/>
      <c r="P672" s="227"/>
      <c r="Q672" s="227"/>
      <c r="R672" s="227"/>
      <c r="S672" s="227"/>
      <c r="T672" s="228"/>
      <c r="AT672" s="229" t="s">
        <v>191</v>
      </c>
      <c r="AU672" s="229" t="s">
        <v>180</v>
      </c>
      <c r="AV672" s="14" t="s">
        <v>85</v>
      </c>
      <c r="AW672" s="14" t="s">
        <v>32</v>
      </c>
      <c r="AX672" s="14" t="s">
        <v>76</v>
      </c>
      <c r="AY672" s="229" t="s">
        <v>179</v>
      </c>
    </row>
    <row r="673" spans="1:65" s="2" customFormat="1" ht="44.25" customHeight="1">
      <c r="A673" s="34"/>
      <c r="B673" s="35"/>
      <c r="C673" s="230" t="s">
        <v>4487</v>
      </c>
      <c r="D673" s="230" t="s">
        <v>434</v>
      </c>
      <c r="E673" s="231" t="s">
        <v>4453</v>
      </c>
      <c r="F673" s="232" t="s">
        <v>4454</v>
      </c>
      <c r="G673" s="233" t="s">
        <v>3393</v>
      </c>
      <c r="H673" s="234">
        <v>1</v>
      </c>
      <c r="I673" s="235"/>
      <c r="J673" s="236">
        <f>ROUND(I673*H673,2)</f>
        <v>0</v>
      </c>
      <c r="K673" s="232" t="s">
        <v>1</v>
      </c>
      <c r="L673" s="237"/>
      <c r="M673" s="238" t="s">
        <v>1</v>
      </c>
      <c r="N673" s="239" t="s">
        <v>41</v>
      </c>
      <c r="O673" s="71"/>
      <c r="P673" s="200">
        <f>O673*H673</f>
        <v>0</v>
      </c>
      <c r="Q673" s="200">
        <v>0</v>
      </c>
      <c r="R673" s="200">
        <f>Q673*H673</f>
        <v>0</v>
      </c>
      <c r="S673" s="200">
        <v>0</v>
      </c>
      <c r="T673" s="201">
        <f>S673*H673</f>
        <v>0</v>
      </c>
      <c r="U673" s="34"/>
      <c r="V673" s="34"/>
      <c r="W673" s="34"/>
      <c r="X673" s="34"/>
      <c r="Y673" s="34"/>
      <c r="Z673" s="34"/>
      <c r="AA673" s="34"/>
      <c r="AB673" s="34"/>
      <c r="AC673" s="34"/>
      <c r="AD673" s="34"/>
      <c r="AE673" s="34"/>
      <c r="AR673" s="202" t="s">
        <v>1492</v>
      </c>
      <c r="AT673" s="202" t="s">
        <v>434</v>
      </c>
      <c r="AU673" s="202" t="s">
        <v>180</v>
      </c>
      <c r="AY673" s="17" t="s">
        <v>179</v>
      </c>
      <c r="BE673" s="203">
        <f>IF(N673="základní",J673,0)</f>
        <v>0</v>
      </c>
      <c r="BF673" s="203">
        <f>IF(N673="snížená",J673,0)</f>
        <v>0</v>
      </c>
      <c r="BG673" s="203">
        <f>IF(N673="zákl. přenesená",J673,0)</f>
        <v>0</v>
      </c>
      <c r="BH673" s="203">
        <f>IF(N673="sníž. přenesená",J673,0)</f>
        <v>0</v>
      </c>
      <c r="BI673" s="203">
        <f>IF(N673="nulová",J673,0)</f>
        <v>0</v>
      </c>
      <c r="BJ673" s="17" t="s">
        <v>83</v>
      </c>
      <c r="BK673" s="203">
        <f>ROUND(I673*H673,2)</f>
        <v>0</v>
      </c>
      <c r="BL673" s="17" t="s">
        <v>1492</v>
      </c>
      <c r="BM673" s="202" t="s">
        <v>4488</v>
      </c>
    </row>
    <row r="674" spans="1:65" s="14" customFormat="1" ht="11.25">
      <c r="B674" s="219"/>
      <c r="C674" s="220"/>
      <c r="D674" s="204" t="s">
        <v>191</v>
      </c>
      <c r="E674" s="221" t="s">
        <v>1</v>
      </c>
      <c r="F674" s="222" t="s">
        <v>83</v>
      </c>
      <c r="G674" s="220"/>
      <c r="H674" s="223">
        <v>1</v>
      </c>
      <c r="I674" s="224"/>
      <c r="J674" s="220"/>
      <c r="K674" s="220"/>
      <c r="L674" s="225"/>
      <c r="M674" s="226"/>
      <c r="N674" s="227"/>
      <c r="O674" s="227"/>
      <c r="P674" s="227"/>
      <c r="Q674" s="227"/>
      <c r="R674" s="227"/>
      <c r="S674" s="227"/>
      <c r="T674" s="228"/>
      <c r="AT674" s="229" t="s">
        <v>191</v>
      </c>
      <c r="AU674" s="229" t="s">
        <v>180</v>
      </c>
      <c r="AV674" s="14" t="s">
        <v>85</v>
      </c>
      <c r="AW674" s="14" t="s">
        <v>32</v>
      </c>
      <c r="AX674" s="14" t="s">
        <v>76</v>
      </c>
      <c r="AY674" s="229" t="s">
        <v>179</v>
      </c>
    </row>
    <row r="675" spans="1:65" s="2" customFormat="1" ht="24">
      <c r="A675" s="34"/>
      <c r="B675" s="35"/>
      <c r="C675" s="191" t="s">
        <v>4489</v>
      </c>
      <c r="D675" s="191" t="s">
        <v>182</v>
      </c>
      <c r="E675" s="192" t="s">
        <v>4410</v>
      </c>
      <c r="F675" s="193" t="s">
        <v>4411</v>
      </c>
      <c r="G675" s="194" t="s">
        <v>198</v>
      </c>
      <c r="H675" s="195">
        <v>2</v>
      </c>
      <c r="I675" s="196"/>
      <c r="J675" s="197">
        <f>ROUND(I675*H675,2)</f>
        <v>0</v>
      </c>
      <c r="K675" s="193" t="s">
        <v>186</v>
      </c>
      <c r="L675" s="39"/>
      <c r="M675" s="198" t="s">
        <v>1</v>
      </c>
      <c r="N675" s="199" t="s">
        <v>41</v>
      </c>
      <c r="O675" s="71"/>
      <c r="P675" s="200">
        <f>O675*H675</f>
        <v>0</v>
      </c>
      <c r="Q675" s="200">
        <v>0</v>
      </c>
      <c r="R675" s="200">
        <f>Q675*H675</f>
        <v>0</v>
      </c>
      <c r="S675" s="200">
        <v>0</v>
      </c>
      <c r="T675" s="201">
        <f>S675*H675</f>
        <v>0</v>
      </c>
      <c r="U675" s="34"/>
      <c r="V675" s="34"/>
      <c r="W675" s="34"/>
      <c r="X675" s="34"/>
      <c r="Y675" s="34"/>
      <c r="Z675" s="34"/>
      <c r="AA675" s="34"/>
      <c r="AB675" s="34"/>
      <c r="AC675" s="34"/>
      <c r="AD675" s="34"/>
      <c r="AE675" s="34"/>
      <c r="AR675" s="202" t="s">
        <v>263</v>
      </c>
      <c r="AT675" s="202" t="s">
        <v>182</v>
      </c>
      <c r="AU675" s="202" t="s">
        <v>180</v>
      </c>
      <c r="AY675" s="17" t="s">
        <v>179</v>
      </c>
      <c r="BE675" s="203">
        <f>IF(N675="základní",J675,0)</f>
        <v>0</v>
      </c>
      <c r="BF675" s="203">
        <f>IF(N675="snížená",J675,0)</f>
        <v>0</v>
      </c>
      <c r="BG675" s="203">
        <f>IF(N675="zákl. přenesená",J675,0)</f>
        <v>0</v>
      </c>
      <c r="BH675" s="203">
        <f>IF(N675="sníž. přenesená",J675,0)</f>
        <v>0</v>
      </c>
      <c r="BI675" s="203">
        <f>IF(N675="nulová",J675,0)</f>
        <v>0</v>
      </c>
      <c r="BJ675" s="17" t="s">
        <v>83</v>
      </c>
      <c r="BK675" s="203">
        <f>ROUND(I675*H675,2)</f>
        <v>0</v>
      </c>
      <c r="BL675" s="17" t="s">
        <v>263</v>
      </c>
      <c r="BM675" s="202" t="s">
        <v>4490</v>
      </c>
    </row>
    <row r="676" spans="1:65" s="2" customFormat="1" ht="33" customHeight="1">
      <c r="A676" s="34"/>
      <c r="B676" s="35"/>
      <c r="C676" s="230" t="s">
        <v>4491</v>
      </c>
      <c r="D676" s="230" t="s">
        <v>434</v>
      </c>
      <c r="E676" s="231" t="s">
        <v>4293</v>
      </c>
      <c r="F676" s="232" t="s">
        <v>4294</v>
      </c>
      <c r="G676" s="233" t="s">
        <v>3393</v>
      </c>
      <c r="H676" s="234">
        <v>4</v>
      </c>
      <c r="I676" s="235"/>
      <c r="J676" s="236">
        <f>ROUND(I676*H676,2)</f>
        <v>0</v>
      </c>
      <c r="K676" s="232" t="s">
        <v>1</v>
      </c>
      <c r="L676" s="237"/>
      <c r="M676" s="238" t="s">
        <v>1</v>
      </c>
      <c r="N676" s="239" t="s">
        <v>41</v>
      </c>
      <c r="O676" s="71"/>
      <c r="P676" s="200">
        <f>O676*H676</f>
        <v>0</v>
      </c>
      <c r="Q676" s="200">
        <v>0</v>
      </c>
      <c r="R676" s="200">
        <f>Q676*H676</f>
        <v>0</v>
      </c>
      <c r="S676" s="200">
        <v>0</v>
      </c>
      <c r="T676" s="201">
        <f>S676*H676</f>
        <v>0</v>
      </c>
      <c r="U676" s="34"/>
      <c r="V676" s="34"/>
      <c r="W676" s="34"/>
      <c r="X676" s="34"/>
      <c r="Y676" s="34"/>
      <c r="Z676" s="34"/>
      <c r="AA676" s="34"/>
      <c r="AB676" s="34"/>
      <c r="AC676" s="34"/>
      <c r="AD676" s="34"/>
      <c r="AE676" s="34"/>
      <c r="AR676" s="202" t="s">
        <v>1492</v>
      </c>
      <c r="AT676" s="202" t="s">
        <v>434</v>
      </c>
      <c r="AU676" s="202" t="s">
        <v>180</v>
      </c>
      <c r="AY676" s="17" t="s">
        <v>179</v>
      </c>
      <c r="BE676" s="203">
        <f>IF(N676="základní",J676,0)</f>
        <v>0</v>
      </c>
      <c r="BF676" s="203">
        <f>IF(N676="snížená",J676,0)</f>
        <v>0</v>
      </c>
      <c r="BG676" s="203">
        <f>IF(N676="zákl. přenesená",J676,0)</f>
        <v>0</v>
      </c>
      <c r="BH676" s="203">
        <f>IF(N676="sníž. přenesená",J676,0)</f>
        <v>0</v>
      </c>
      <c r="BI676" s="203">
        <f>IF(N676="nulová",J676,0)</f>
        <v>0</v>
      </c>
      <c r="BJ676" s="17" t="s">
        <v>83</v>
      </c>
      <c r="BK676" s="203">
        <f>ROUND(I676*H676,2)</f>
        <v>0</v>
      </c>
      <c r="BL676" s="17" t="s">
        <v>1492</v>
      </c>
      <c r="BM676" s="202" t="s">
        <v>4492</v>
      </c>
    </row>
    <row r="677" spans="1:65" s="14" customFormat="1" ht="11.25">
      <c r="B677" s="219"/>
      <c r="C677" s="220"/>
      <c r="D677" s="204" t="s">
        <v>191</v>
      </c>
      <c r="E677" s="221" t="s">
        <v>1</v>
      </c>
      <c r="F677" s="222" t="s">
        <v>187</v>
      </c>
      <c r="G677" s="220"/>
      <c r="H677" s="223">
        <v>4</v>
      </c>
      <c r="I677" s="224"/>
      <c r="J677" s="220"/>
      <c r="K677" s="220"/>
      <c r="L677" s="225"/>
      <c r="M677" s="226"/>
      <c r="N677" s="227"/>
      <c r="O677" s="227"/>
      <c r="P677" s="227"/>
      <c r="Q677" s="227"/>
      <c r="R677" s="227"/>
      <c r="S677" s="227"/>
      <c r="T677" s="228"/>
      <c r="AT677" s="229" t="s">
        <v>191</v>
      </c>
      <c r="AU677" s="229" t="s">
        <v>180</v>
      </c>
      <c r="AV677" s="14" t="s">
        <v>85</v>
      </c>
      <c r="AW677" s="14" t="s">
        <v>32</v>
      </c>
      <c r="AX677" s="14" t="s">
        <v>76</v>
      </c>
      <c r="AY677" s="229" t="s">
        <v>179</v>
      </c>
    </row>
    <row r="678" spans="1:65" s="2" customFormat="1" ht="16.5" customHeight="1">
      <c r="A678" s="34"/>
      <c r="B678" s="35"/>
      <c r="C678" s="191" t="s">
        <v>4493</v>
      </c>
      <c r="D678" s="191" t="s">
        <v>182</v>
      </c>
      <c r="E678" s="192" t="s">
        <v>4088</v>
      </c>
      <c r="F678" s="193" t="s">
        <v>4089</v>
      </c>
      <c r="G678" s="194" t="s">
        <v>198</v>
      </c>
      <c r="H678" s="195">
        <v>4</v>
      </c>
      <c r="I678" s="196"/>
      <c r="J678" s="197">
        <f>ROUND(I678*H678,2)</f>
        <v>0</v>
      </c>
      <c r="K678" s="193" t="s">
        <v>186</v>
      </c>
      <c r="L678" s="39"/>
      <c r="M678" s="198" t="s">
        <v>1</v>
      </c>
      <c r="N678" s="199" t="s">
        <v>41</v>
      </c>
      <c r="O678" s="71"/>
      <c r="P678" s="200">
        <f>O678*H678</f>
        <v>0</v>
      </c>
      <c r="Q678" s="200">
        <v>0</v>
      </c>
      <c r="R678" s="200">
        <f>Q678*H678</f>
        <v>0</v>
      </c>
      <c r="S678" s="200">
        <v>0</v>
      </c>
      <c r="T678" s="201">
        <f>S678*H678</f>
        <v>0</v>
      </c>
      <c r="U678" s="34"/>
      <c r="V678" s="34"/>
      <c r="W678" s="34"/>
      <c r="X678" s="34"/>
      <c r="Y678" s="34"/>
      <c r="Z678" s="34"/>
      <c r="AA678" s="34"/>
      <c r="AB678" s="34"/>
      <c r="AC678" s="34"/>
      <c r="AD678" s="34"/>
      <c r="AE678" s="34"/>
      <c r="AR678" s="202" t="s">
        <v>263</v>
      </c>
      <c r="AT678" s="202" t="s">
        <v>182</v>
      </c>
      <c r="AU678" s="202" t="s">
        <v>180</v>
      </c>
      <c r="AY678" s="17" t="s">
        <v>179</v>
      </c>
      <c r="BE678" s="203">
        <f>IF(N678="základní",J678,0)</f>
        <v>0</v>
      </c>
      <c r="BF678" s="203">
        <f>IF(N678="snížená",J678,0)</f>
        <v>0</v>
      </c>
      <c r="BG678" s="203">
        <f>IF(N678="zákl. přenesená",J678,0)</f>
        <v>0</v>
      </c>
      <c r="BH678" s="203">
        <f>IF(N678="sníž. přenesená",J678,0)</f>
        <v>0</v>
      </c>
      <c r="BI678" s="203">
        <f>IF(N678="nulová",J678,0)</f>
        <v>0</v>
      </c>
      <c r="BJ678" s="17" t="s">
        <v>83</v>
      </c>
      <c r="BK678" s="203">
        <f>ROUND(I678*H678,2)</f>
        <v>0</v>
      </c>
      <c r="BL678" s="17" t="s">
        <v>263</v>
      </c>
      <c r="BM678" s="202" t="s">
        <v>4494</v>
      </c>
    </row>
    <row r="679" spans="1:65" s="2" customFormat="1" ht="24">
      <c r="A679" s="34"/>
      <c r="B679" s="35"/>
      <c r="C679" s="230" t="s">
        <v>4495</v>
      </c>
      <c r="D679" s="230" t="s">
        <v>434</v>
      </c>
      <c r="E679" s="231" t="s">
        <v>4415</v>
      </c>
      <c r="F679" s="232" t="s">
        <v>4416</v>
      </c>
      <c r="G679" s="233" t="s">
        <v>3393</v>
      </c>
      <c r="H679" s="234">
        <v>8</v>
      </c>
      <c r="I679" s="235"/>
      <c r="J679" s="236">
        <f>ROUND(I679*H679,2)</f>
        <v>0</v>
      </c>
      <c r="K679" s="232" t="s">
        <v>1</v>
      </c>
      <c r="L679" s="237"/>
      <c r="M679" s="238" t="s">
        <v>1</v>
      </c>
      <c r="N679" s="239" t="s">
        <v>41</v>
      </c>
      <c r="O679" s="71"/>
      <c r="P679" s="200">
        <f>O679*H679</f>
        <v>0</v>
      </c>
      <c r="Q679" s="200">
        <v>0</v>
      </c>
      <c r="R679" s="200">
        <f>Q679*H679</f>
        <v>0</v>
      </c>
      <c r="S679" s="200">
        <v>0</v>
      </c>
      <c r="T679" s="201">
        <f>S679*H679</f>
        <v>0</v>
      </c>
      <c r="U679" s="34"/>
      <c r="V679" s="34"/>
      <c r="W679" s="34"/>
      <c r="X679" s="34"/>
      <c r="Y679" s="34"/>
      <c r="Z679" s="34"/>
      <c r="AA679" s="34"/>
      <c r="AB679" s="34"/>
      <c r="AC679" s="34"/>
      <c r="AD679" s="34"/>
      <c r="AE679" s="34"/>
      <c r="AR679" s="202" t="s">
        <v>1492</v>
      </c>
      <c r="AT679" s="202" t="s">
        <v>434</v>
      </c>
      <c r="AU679" s="202" t="s">
        <v>180</v>
      </c>
      <c r="AY679" s="17" t="s">
        <v>179</v>
      </c>
      <c r="BE679" s="203">
        <f>IF(N679="základní",J679,0)</f>
        <v>0</v>
      </c>
      <c r="BF679" s="203">
        <f>IF(N679="snížená",J679,0)</f>
        <v>0</v>
      </c>
      <c r="BG679" s="203">
        <f>IF(N679="zákl. přenesená",J679,0)</f>
        <v>0</v>
      </c>
      <c r="BH679" s="203">
        <f>IF(N679="sníž. přenesená",J679,0)</f>
        <v>0</v>
      </c>
      <c r="BI679" s="203">
        <f>IF(N679="nulová",J679,0)</f>
        <v>0</v>
      </c>
      <c r="BJ679" s="17" t="s">
        <v>83</v>
      </c>
      <c r="BK679" s="203">
        <f>ROUND(I679*H679,2)</f>
        <v>0</v>
      </c>
      <c r="BL679" s="17" t="s">
        <v>1492</v>
      </c>
      <c r="BM679" s="202" t="s">
        <v>4496</v>
      </c>
    </row>
    <row r="680" spans="1:65" s="14" customFormat="1" ht="11.25">
      <c r="B680" s="219"/>
      <c r="C680" s="220"/>
      <c r="D680" s="204" t="s">
        <v>191</v>
      </c>
      <c r="E680" s="221" t="s">
        <v>1</v>
      </c>
      <c r="F680" s="222" t="s">
        <v>221</v>
      </c>
      <c r="G680" s="220"/>
      <c r="H680" s="223">
        <v>8</v>
      </c>
      <c r="I680" s="224"/>
      <c r="J680" s="220"/>
      <c r="K680" s="220"/>
      <c r="L680" s="225"/>
      <c r="M680" s="226"/>
      <c r="N680" s="227"/>
      <c r="O680" s="227"/>
      <c r="P680" s="227"/>
      <c r="Q680" s="227"/>
      <c r="R680" s="227"/>
      <c r="S680" s="227"/>
      <c r="T680" s="228"/>
      <c r="AT680" s="229" t="s">
        <v>191</v>
      </c>
      <c r="AU680" s="229" t="s">
        <v>180</v>
      </c>
      <c r="AV680" s="14" t="s">
        <v>85</v>
      </c>
      <c r="AW680" s="14" t="s">
        <v>32</v>
      </c>
      <c r="AX680" s="14" t="s">
        <v>76</v>
      </c>
      <c r="AY680" s="229" t="s">
        <v>179</v>
      </c>
    </row>
    <row r="681" spans="1:65" s="2" customFormat="1" ht="16.5" customHeight="1">
      <c r="A681" s="34"/>
      <c r="B681" s="35"/>
      <c r="C681" s="230" t="s">
        <v>4497</v>
      </c>
      <c r="D681" s="230" t="s">
        <v>434</v>
      </c>
      <c r="E681" s="231" t="s">
        <v>3895</v>
      </c>
      <c r="F681" s="232" t="s">
        <v>3896</v>
      </c>
      <c r="G681" s="233" t="s">
        <v>3393</v>
      </c>
      <c r="H681" s="234">
        <v>2</v>
      </c>
      <c r="I681" s="235"/>
      <c r="J681" s="236">
        <f>ROUND(I681*H681,2)</f>
        <v>0</v>
      </c>
      <c r="K681" s="232" t="s">
        <v>1</v>
      </c>
      <c r="L681" s="237"/>
      <c r="M681" s="238" t="s">
        <v>1</v>
      </c>
      <c r="N681" s="239" t="s">
        <v>41</v>
      </c>
      <c r="O681" s="71"/>
      <c r="P681" s="200">
        <f>O681*H681</f>
        <v>0</v>
      </c>
      <c r="Q681" s="200">
        <v>0</v>
      </c>
      <c r="R681" s="200">
        <f>Q681*H681</f>
        <v>0</v>
      </c>
      <c r="S681" s="200">
        <v>0</v>
      </c>
      <c r="T681" s="201">
        <f>S681*H681</f>
        <v>0</v>
      </c>
      <c r="U681" s="34"/>
      <c r="V681" s="34"/>
      <c r="W681" s="34"/>
      <c r="X681" s="34"/>
      <c r="Y681" s="34"/>
      <c r="Z681" s="34"/>
      <c r="AA681" s="34"/>
      <c r="AB681" s="34"/>
      <c r="AC681" s="34"/>
      <c r="AD681" s="34"/>
      <c r="AE681" s="34"/>
      <c r="AR681" s="202" t="s">
        <v>1492</v>
      </c>
      <c r="AT681" s="202" t="s">
        <v>434</v>
      </c>
      <c r="AU681" s="202" t="s">
        <v>180</v>
      </c>
      <c r="AY681" s="17" t="s">
        <v>179</v>
      </c>
      <c r="BE681" s="203">
        <f>IF(N681="základní",J681,0)</f>
        <v>0</v>
      </c>
      <c r="BF681" s="203">
        <f>IF(N681="snížená",J681,0)</f>
        <v>0</v>
      </c>
      <c r="BG681" s="203">
        <f>IF(N681="zákl. přenesená",J681,0)</f>
        <v>0</v>
      </c>
      <c r="BH681" s="203">
        <f>IF(N681="sníž. přenesená",J681,0)</f>
        <v>0</v>
      </c>
      <c r="BI681" s="203">
        <f>IF(N681="nulová",J681,0)</f>
        <v>0</v>
      </c>
      <c r="BJ681" s="17" t="s">
        <v>83</v>
      </c>
      <c r="BK681" s="203">
        <f>ROUND(I681*H681,2)</f>
        <v>0</v>
      </c>
      <c r="BL681" s="17" t="s">
        <v>1492</v>
      </c>
      <c r="BM681" s="202" t="s">
        <v>4498</v>
      </c>
    </row>
    <row r="682" spans="1:65" s="14" customFormat="1" ht="11.25">
      <c r="B682" s="219"/>
      <c r="C682" s="220"/>
      <c r="D682" s="204" t="s">
        <v>191</v>
      </c>
      <c r="E682" s="221" t="s">
        <v>1</v>
      </c>
      <c r="F682" s="222" t="s">
        <v>85</v>
      </c>
      <c r="G682" s="220"/>
      <c r="H682" s="223">
        <v>2</v>
      </c>
      <c r="I682" s="224"/>
      <c r="J682" s="220"/>
      <c r="K682" s="220"/>
      <c r="L682" s="225"/>
      <c r="M682" s="226"/>
      <c r="N682" s="227"/>
      <c r="O682" s="227"/>
      <c r="P682" s="227"/>
      <c r="Q682" s="227"/>
      <c r="R682" s="227"/>
      <c r="S682" s="227"/>
      <c r="T682" s="228"/>
      <c r="AT682" s="229" t="s">
        <v>191</v>
      </c>
      <c r="AU682" s="229" t="s">
        <v>180</v>
      </c>
      <c r="AV682" s="14" t="s">
        <v>85</v>
      </c>
      <c r="AW682" s="14" t="s">
        <v>32</v>
      </c>
      <c r="AX682" s="14" t="s">
        <v>76</v>
      </c>
      <c r="AY682" s="229" t="s">
        <v>179</v>
      </c>
    </row>
    <row r="683" spans="1:65" s="2" customFormat="1" ht="16.5" customHeight="1">
      <c r="A683" s="34"/>
      <c r="B683" s="35"/>
      <c r="C683" s="191" t="s">
        <v>4499</v>
      </c>
      <c r="D683" s="191" t="s">
        <v>182</v>
      </c>
      <c r="E683" s="192" t="s">
        <v>3898</v>
      </c>
      <c r="F683" s="193" t="s">
        <v>3899</v>
      </c>
      <c r="G683" s="194" t="s">
        <v>198</v>
      </c>
      <c r="H683" s="195">
        <v>2</v>
      </c>
      <c r="I683" s="196"/>
      <c r="J683" s="197">
        <f>ROUND(I683*H683,2)</f>
        <v>0</v>
      </c>
      <c r="K683" s="193" t="s">
        <v>186</v>
      </c>
      <c r="L683" s="39"/>
      <c r="M683" s="198" t="s">
        <v>1</v>
      </c>
      <c r="N683" s="199" t="s">
        <v>41</v>
      </c>
      <c r="O683" s="71"/>
      <c r="P683" s="200">
        <f>O683*H683</f>
        <v>0</v>
      </c>
      <c r="Q683" s="200">
        <v>0</v>
      </c>
      <c r="R683" s="200">
        <f>Q683*H683</f>
        <v>0</v>
      </c>
      <c r="S683" s="200">
        <v>0</v>
      </c>
      <c r="T683" s="201">
        <f>S683*H683</f>
        <v>0</v>
      </c>
      <c r="U683" s="34"/>
      <c r="V683" s="34"/>
      <c r="W683" s="34"/>
      <c r="X683" s="34"/>
      <c r="Y683" s="34"/>
      <c r="Z683" s="34"/>
      <c r="AA683" s="34"/>
      <c r="AB683" s="34"/>
      <c r="AC683" s="34"/>
      <c r="AD683" s="34"/>
      <c r="AE683" s="34"/>
      <c r="AR683" s="202" t="s">
        <v>263</v>
      </c>
      <c r="AT683" s="202" t="s">
        <v>182</v>
      </c>
      <c r="AU683" s="202" t="s">
        <v>180</v>
      </c>
      <c r="AY683" s="17" t="s">
        <v>179</v>
      </c>
      <c r="BE683" s="203">
        <f>IF(N683="základní",J683,0)</f>
        <v>0</v>
      </c>
      <c r="BF683" s="203">
        <f>IF(N683="snížená",J683,0)</f>
        <v>0</v>
      </c>
      <c r="BG683" s="203">
        <f>IF(N683="zákl. přenesená",J683,0)</f>
        <v>0</v>
      </c>
      <c r="BH683" s="203">
        <f>IF(N683="sníž. přenesená",J683,0)</f>
        <v>0</v>
      </c>
      <c r="BI683" s="203">
        <f>IF(N683="nulová",J683,0)</f>
        <v>0</v>
      </c>
      <c r="BJ683" s="17" t="s">
        <v>83</v>
      </c>
      <c r="BK683" s="203">
        <f>ROUND(I683*H683,2)</f>
        <v>0</v>
      </c>
      <c r="BL683" s="17" t="s">
        <v>263</v>
      </c>
      <c r="BM683" s="202" t="s">
        <v>4500</v>
      </c>
    </row>
    <row r="684" spans="1:65" s="2" customFormat="1" ht="16.5" customHeight="1">
      <c r="A684" s="34"/>
      <c r="B684" s="35"/>
      <c r="C684" s="230" t="s">
        <v>4501</v>
      </c>
      <c r="D684" s="230" t="s">
        <v>434</v>
      </c>
      <c r="E684" s="231" t="s">
        <v>4327</v>
      </c>
      <c r="F684" s="232" t="s">
        <v>4328</v>
      </c>
      <c r="G684" s="233" t="s">
        <v>3393</v>
      </c>
      <c r="H684" s="234">
        <v>4</v>
      </c>
      <c r="I684" s="235"/>
      <c r="J684" s="236">
        <f>ROUND(I684*H684,2)</f>
        <v>0</v>
      </c>
      <c r="K684" s="232" t="s">
        <v>1</v>
      </c>
      <c r="L684" s="237"/>
      <c r="M684" s="238" t="s">
        <v>1</v>
      </c>
      <c r="N684" s="239" t="s">
        <v>41</v>
      </c>
      <c r="O684" s="71"/>
      <c r="P684" s="200">
        <f>O684*H684</f>
        <v>0</v>
      </c>
      <c r="Q684" s="200">
        <v>0</v>
      </c>
      <c r="R684" s="200">
        <f>Q684*H684</f>
        <v>0</v>
      </c>
      <c r="S684" s="200">
        <v>0</v>
      </c>
      <c r="T684" s="201">
        <f>S684*H684</f>
        <v>0</v>
      </c>
      <c r="U684" s="34"/>
      <c r="V684" s="34"/>
      <c r="W684" s="34"/>
      <c r="X684" s="34"/>
      <c r="Y684" s="34"/>
      <c r="Z684" s="34"/>
      <c r="AA684" s="34"/>
      <c r="AB684" s="34"/>
      <c r="AC684" s="34"/>
      <c r="AD684" s="34"/>
      <c r="AE684" s="34"/>
      <c r="AR684" s="202" t="s">
        <v>1492</v>
      </c>
      <c r="AT684" s="202" t="s">
        <v>434</v>
      </c>
      <c r="AU684" s="202" t="s">
        <v>180</v>
      </c>
      <c r="AY684" s="17" t="s">
        <v>179</v>
      </c>
      <c r="BE684" s="203">
        <f>IF(N684="základní",J684,0)</f>
        <v>0</v>
      </c>
      <c r="BF684" s="203">
        <f>IF(N684="snížená",J684,0)</f>
        <v>0</v>
      </c>
      <c r="BG684" s="203">
        <f>IF(N684="zákl. přenesená",J684,0)</f>
        <v>0</v>
      </c>
      <c r="BH684" s="203">
        <f>IF(N684="sníž. přenesená",J684,0)</f>
        <v>0</v>
      </c>
      <c r="BI684" s="203">
        <f>IF(N684="nulová",J684,0)</f>
        <v>0</v>
      </c>
      <c r="BJ684" s="17" t="s">
        <v>83</v>
      </c>
      <c r="BK684" s="203">
        <f>ROUND(I684*H684,2)</f>
        <v>0</v>
      </c>
      <c r="BL684" s="17" t="s">
        <v>1492</v>
      </c>
      <c r="BM684" s="202" t="s">
        <v>4502</v>
      </c>
    </row>
    <row r="685" spans="1:65" s="14" customFormat="1" ht="11.25">
      <c r="B685" s="219"/>
      <c r="C685" s="220"/>
      <c r="D685" s="204" t="s">
        <v>191</v>
      </c>
      <c r="E685" s="221" t="s">
        <v>1</v>
      </c>
      <c r="F685" s="222" t="s">
        <v>187</v>
      </c>
      <c r="G685" s="220"/>
      <c r="H685" s="223">
        <v>4</v>
      </c>
      <c r="I685" s="224"/>
      <c r="J685" s="220"/>
      <c r="K685" s="220"/>
      <c r="L685" s="225"/>
      <c r="M685" s="226"/>
      <c r="N685" s="227"/>
      <c r="O685" s="227"/>
      <c r="P685" s="227"/>
      <c r="Q685" s="227"/>
      <c r="R685" s="227"/>
      <c r="S685" s="227"/>
      <c r="T685" s="228"/>
      <c r="AT685" s="229" t="s">
        <v>191</v>
      </c>
      <c r="AU685" s="229" t="s">
        <v>180</v>
      </c>
      <c r="AV685" s="14" t="s">
        <v>85</v>
      </c>
      <c r="AW685" s="14" t="s">
        <v>32</v>
      </c>
      <c r="AX685" s="14" t="s">
        <v>76</v>
      </c>
      <c r="AY685" s="229" t="s">
        <v>179</v>
      </c>
    </row>
    <row r="686" spans="1:65" s="2" customFormat="1" ht="24">
      <c r="A686" s="34"/>
      <c r="B686" s="35"/>
      <c r="C686" s="191" t="s">
        <v>4503</v>
      </c>
      <c r="D686" s="191" t="s">
        <v>182</v>
      </c>
      <c r="E686" s="192" t="s">
        <v>3990</v>
      </c>
      <c r="F686" s="193" t="s">
        <v>3991</v>
      </c>
      <c r="G686" s="194" t="s">
        <v>198</v>
      </c>
      <c r="H686" s="195">
        <v>4</v>
      </c>
      <c r="I686" s="196"/>
      <c r="J686" s="197">
        <f>ROUND(I686*H686,2)</f>
        <v>0</v>
      </c>
      <c r="K686" s="193" t="s">
        <v>186</v>
      </c>
      <c r="L686" s="39"/>
      <c r="M686" s="198" t="s">
        <v>1</v>
      </c>
      <c r="N686" s="199" t="s">
        <v>41</v>
      </c>
      <c r="O686" s="71"/>
      <c r="P686" s="200">
        <f>O686*H686</f>
        <v>0</v>
      </c>
      <c r="Q686" s="200">
        <v>0</v>
      </c>
      <c r="R686" s="200">
        <f>Q686*H686</f>
        <v>0</v>
      </c>
      <c r="S686" s="200">
        <v>0</v>
      </c>
      <c r="T686" s="201">
        <f>S686*H686</f>
        <v>0</v>
      </c>
      <c r="U686" s="34"/>
      <c r="V686" s="34"/>
      <c r="W686" s="34"/>
      <c r="X686" s="34"/>
      <c r="Y686" s="34"/>
      <c r="Z686" s="34"/>
      <c r="AA686" s="34"/>
      <c r="AB686" s="34"/>
      <c r="AC686" s="34"/>
      <c r="AD686" s="34"/>
      <c r="AE686" s="34"/>
      <c r="AR686" s="202" t="s">
        <v>263</v>
      </c>
      <c r="AT686" s="202" t="s">
        <v>182</v>
      </c>
      <c r="AU686" s="202" t="s">
        <v>180</v>
      </c>
      <c r="AY686" s="17" t="s">
        <v>179</v>
      </c>
      <c r="BE686" s="203">
        <f>IF(N686="základní",J686,0)</f>
        <v>0</v>
      </c>
      <c r="BF686" s="203">
        <f>IF(N686="snížená",J686,0)</f>
        <v>0</v>
      </c>
      <c r="BG686" s="203">
        <f>IF(N686="zákl. přenesená",J686,0)</f>
        <v>0</v>
      </c>
      <c r="BH686" s="203">
        <f>IF(N686="sníž. přenesená",J686,0)</f>
        <v>0</v>
      </c>
      <c r="BI686" s="203">
        <f>IF(N686="nulová",J686,0)</f>
        <v>0</v>
      </c>
      <c r="BJ686" s="17" t="s">
        <v>83</v>
      </c>
      <c r="BK686" s="203">
        <f>ROUND(I686*H686,2)</f>
        <v>0</v>
      </c>
      <c r="BL686" s="17" t="s">
        <v>263</v>
      </c>
      <c r="BM686" s="202" t="s">
        <v>4504</v>
      </c>
    </row>
    <row r="687" spans="1:65" s="2" customFormat="1" ht="16.5" customHeight="1">
      <c r="A687" s="34"/>
      <c r="B687" s="35"/>
      <c r="C687" s="230" t="s">
        <v>4505</v>
      </c>
      <c r="D687" s="230" t="s">
        <v>434</v>
      </c>
      <c r="E687" s="231" t="s">
        <v>4332</v>
      </c>
      <c r="F687" s="232" t="s">
        <v>4333</v>
      </c>
      <c r="G687" s="233" t="s">
        <v>3393</v>
      </c>
      <c r="H687" s="234">
        <v>12</v>
      </c>
      <c r="I687" s="235"/>
      <c r="J687" s="236">
        <f>ROUND(I687*H687,2)</f>
        <v>0</v>
      </c>
      <c r="K687" s="232" t="s">
        <v>1</v>
      </c>
      <c r="L687" s="237"/>
      <c r="M687" s="238" t="s">
        <v>1</v>
      </c>
      <c r="N687" s="239" t="s">
        <v>41</v>
      </c>
      <c r="O687" s="71"/>
      <c r="P687" s="200">
        <f>O687*H687</f>
        <v>0</v>
      </c>
      <c r="Q687" s="200">
        <v>0</v>
      </c>
      <c r="R687" s="200">
        <f>Q687*H687</f>
        <v>0</v>
      </c>
      <c r="S687" s="200">
        <v>0</v>
      </c>
      <c r="T687" s="201">
        <f>S687*H687</f>
        <v>0</v>
      </c>
      <c r="U687" s="34"/>
      <c r="V687" s="34"/>
      <c r="W687" s="34"/>
      <c r="X687" s="34"/>
      <c r="Y687" s="34"/>
      <c r="Z687" s="34"/>
      <c r="AA687" s="34"/>
      <c r="AB687" s="34"/>
      <c r="AC687" s="34"/>
      <c r="AD687" s="34"/>
      <c r="AE687" s="34"/>
      <c r="AR687" s="202" t="s">
        <v>1492</v>
      </c>
      <c r="AT687" s="202" t="s">
        <v>434</v>
      </c>
      <c r="AU687" s="202" t="s">
        <v>180</v>
      </c>
      <c r="AY687" s="17" t="s">
        <v>179</v>
      </c>
      <c r="BE687" s="203">
        <f>IF(N687="základní",J687,0)</f>
        <v>0</v>
      </c>
      <c r="BF687" s="203">
        <f>IF(N687="snížená",J687,0)</f>
        <v>0</v>
      </c>
      <c r="BG687" s="203">
        <f>IF(N687="zákl. přenesená",J687,0)</f>
        <v>0</v>
      </c>
      <c r="BH687" s="203">
        <f>IF(N687="sníž. přenesená",J687,0)</f>
        <v>0</v>
      </c>
      <c r="BI687" s="203">
        <f>IF(N687="nulová",J687,0)</f>
        <v>0</v>
      </c>
      <c r="BJ687" s="17" t="s">
        <v>83</v>
      </c>
      <c r="BK687" s="203">
        <f>ROUND(I687*H687,2)</f>
        <v>0</v>
      </c>
      <c r="BL687" s="17" t="s">
        <v>1492</v>
      </c>
      <c r="BM687" s="202" t="s">
        <v>4506</v>
      </c>
    </row>
    <row r="688" spans="1:65" s="14" customFormat="1" ht="11.25">
      <c r="B688" s="219"/>
      <c r="C688" s="220"/>
      <c r="D688" s="204" t="s">
        <v>191</v>
      </c>
      <c r="E688" s="221" t="s">
        <v>1</v>
      </c>
      <c r="F688" s="222" t="s">
        <v>239</v>
      </c>
      <c r="G688" s="220"/>
      <c r="H688" s="223">
        <v>12</v>
      </c>
      <c r="I688" s="224"/>
      <c r="J688" s="220"/>
      <c r="K688" s="220"/>
      <c r="L688" s="225"/>
      <c r="M688" s="226"/>
      <c r="N688" s="227"/>
      <c r="O688" s="227"/>
      <c r="P688" s="227"/>
      <c r="Q688" s="227"/>
      <c r="R688" s="227"/>
      <c r="S688" s="227"/>
      <c r="T688" s="228"/>
      <c r="AT688" s="229" t="s">
        <v>191</v>
      </c>
      <c r="AU688" s="229" t="s">
        <v>180</v>
      </c>
      <c r="AV688" s="14" t="s">
        <v>85</v>
      </c>
      <c r="AW688" s="14" t="s">
        <v>32</v>
      </c>
      <c r="AX688" s="14" t="s">
        <v>76</v>
      </c>
      <c r="AY688" s="229" t="s">
        <v>179</v>
      </c>
    </row>
    <row r="689" spans="1:65" s="2" customFormat="1" ht="24">
      <c r="A689" s="34"/>
      <c r="B689" s="35"/>
      <c r="C689" s="191" t="s">
        <v>4507</v>
      </c>
      <c r="D689" s="191" t="s">
        <v>182</v>
      </c>
      <c r="E689" s="192" t="s">
        <v>4144</v>
      </c>
      <c r="F689" s="193" t="s">
        <v>3997</v>
      </c>
      <c r="G689" s="194" t="s">
        <v>198</v>
      </c>
      <c r="H689" s="195">
        <v>12</v>
      </c>
      <c r="I689" s="196"/>
      <c r="J689" s="197">
        <f>ROUND(I689*H689,2)</f>
        <v>0</v>
      </c>
      <c r="K689" s="193" t="s">
        <v>186</v>
      </c>
      <c r="L689" s="39"/>
      <c r="M689" s="198" t="s">
        <v>1</v>
      </c>
      <c r="N689" s="199" t="s">
        <v>41</v>
      </c>
      <c r="O689" s="71"/>
      <c r="P689" s="200">
        <f>O689*H689</f>
        <v>0</v>
      </c>
      <c r="Q689" s="200">
        <v>0</v>
      </c>
      <c r="R689" s="200">
        <f>Q689*H689</f>
        <v>0</v>
      </c>
      <c r="S689" s="200">
        <v>0</v>
      </c>
      <c r="T689" s="201">
        <f>S689*H689</f>
        <v>0</v>
      </c>
      <c r="U689" s="34"/>
      <c r="V689" s="34"/>
      <c r="W689" s="34"/>
      <c r="X689" s="34"/>
      <c r="Y689" s="34"/>
      <c r="Z689" s="34"/>
      <c r="AA689" s="34"/>
      <c r="AB689" s="34"/>
      <c r="AC689" s="34"/>
      <c r="AD689" s="34"/>
      <c r="AE689" s="34"/>
      <c r="AR689" s="202" t="s">
        <v>263</v>
      </c>
      <c r="AT689" s="202" t="s">
        <v>182</v>
      </c>
      <c r="AU689" s="202" t="s">
        <v>180</v>
      </c>
      <c r="AY689" s="17" t="s">
        <v>179</v>
      </c>
      <c r="BE689" s="203">
        <f>IF(N689="základní",J689,0)</f>
        <v>0</v>
      </c>
      <c r="BF689" s="203">
        <f>IF(N689="snížená",J689,0)</f>
        <v>0</v>
      </c>
      <c r="BG689" s="203">
        <f>IF(N689="zákl. přenesená",J689,0)</f>
        <v>0</v>
      </c>
      <c r="BH689" s="203">
        <f>IF(N689="sníž. přenesená",J689,0)</f>
        <v>0</v>
      </c>
      <c r="BI689" s="203">
        <f>IF(N689="nulová",J689,0)</f>
        <v>0</v>
      </c>
      <c r="BJ689" s="17" t="s">
        <v>83</v>
      </c>
      <c r="BK689" s="203">
        <f>ROUND(I689*H689,2)</f>
        <v>0</v>
      </c>
      <c r="BL689" s="17" t="s">
        <v>263</v>
      </c>
      <c r="BM689" s="202" t="s">
        <v>4508</v>
      </c>
    </row>
    <row r="690" spans="1:65" s="12" customFormat="1" ht="20.85" customHeight="1">
      <c r="B690" s="175"/>
      <c r="C690" s="176"/>
      <c r="D690" s="177" t="s">
        <v>75</v>
      </c>
      <c r="E690" s="189" t="s">
        <v>4509</v>
      </c>
      <c r="F690" s="189" t="s">
        <v>4510</v>
      </c>
      <c r="G690" s="176"/>
      <c r="H690" s="176"/>
      <c r="I690" s="179"/>
      <c r="J690" s="190">
        <f>BK690</f>
        <v>0</v>
      </c>
      <c r="K690" s="176"/>
      <c r="L690" s="181"/>
      <c r="M690" s="182"/>
      <c r="N690" s="183"/>
      <c r="O690" s="183"/>
      <c r="P690" s="184">
        <f>SUM(P691:P738)</f>
        <v>0</v>
      </c>
      <c r="Q690" s="183"/>
      <c r="R690" s="184">
        <f>SUM(R691:R738)</f>
        <v>0</v>
      </c>
      <c r="S690" s="183"/>
      <c r="T690" s="185">
        <f>SUM(T691:T738)</f>
        <v>0</v>
      </c>
      <c r="AR690" s="186" t="s">
        <v>180</v>
      </c>
      <c r="AT690" s="187" t="s">
        <v>75</v>
      </c>
      <c r="AU690" s="187" t="s">
        <v>85</v>
      </c>
      <c r="AY690" s="186" t="s">
        <v>179</v>
      </c>
      <c r="BK690" s="188">
        <f>SUM(BK691:BK738)</f>
        <v>0</v>
      </c>
    </row>
    <row r="691" spans="1:65" s="2" customFormat="1" ht="16.5" customHeight="1">
      <c r="A691" s="34"/>
      <c r="B691" s="35"/>
      <c r="C691" s="230" t="s">
        <v>4511</v>
      </c>
      <c r="D691" s="230" t="s">
        <v>434</v>
      </c>
      <c r="E691" s="231" t="s">
        <v>4367</v>
      </c>
      <c r="F691" s="232" t="s">
        <v>4368</v>
      </c>
      <c r="G691" s="233" t="s">
        <v>3393</v>
      </c>
      <c r="H691" s="234">
        <v>1</v>
      </c>
      <c r="I691" s="235"/>
      <c r="J691" s="236">
        <f>ROUND(I691*H691,2)</f>
        <v>0</v>
      </c>
      <c r="K691" s="232" t="s">
        <v>1</v>
      </c>
      <c r="L691" s="237"/>
      <c r="M691" s="238" t="s">
        <v>1</v>
      </c>
      <c r="N691" s="239" t="s">
        <v>41</v>
      </c>
      <c r="O691" s="71"/>
      <c r="P691" s="200">
        <f>O691*H691</f>
        <v>0</v>
      </c>
      <c r="Q691" s="200">
        <v>0</v>
      </c>
      <c r="R691" s="200">
        <f>Q691*H691</f>
        <v>0</v>
      </c>
      <c r="S691" s="200">
        <v>0</v>
      </c>
      <c r="T691" s="201">
        <f>S691*H691</f>
        <v>0</v>
      </c>
      <c r="U691" s="34"/>
      <c r="V691" s="34"/>
      <c r="W691" s="34"/>
      <c r="X691" s="34"/>
      <c r="Y691" s="34"/>
      <c r="Z691" s="34"/>
      <c r="AA691" s="34"/>
      <c r="AB691" s="34"/>
      <c r="AC691" s="34"/>
      <c r="AD691" s="34"/>
      <c r="AE691" s="34"/>
      <c r="AR691" s="202" t="s">
        <v>1492</v>
      </c>
      <c r="AT691" s="202" t="s">
        <v>434</v>
      </c>
      <c r="AU691" s="202" t="s">
        <v>180</v>
      </c>
      <c r="AY691" s="17" t="s">
        <v>179</v>
      </c>
      <c r="BE691" s="203">
        <f>IF(N691="základní",J691,0)</f>
        <v>0</v>
      </c>
      <c r="BF691" s="203">
        <f>IF(N691="snížená",J691,0)</f>
        <v>0</v>
      </c>
      <c r="BG691" s="203">
        <f>IF(N691="zákl. přenesená",J691,0)</f>
        <v>0</v>
      </c>
      <c r="BH691" s="203">
        <f>IF(N691="sníž. přenesená",J691,0)</f>
        <v>0</v>
      </c>
      <c r="BI691" s="203">
        <f>IF(N691="nulová",J691,0)</f>
        <v>0</v>
      </c>
      <c r="BJ691" s="17" t="s">
        <v>83</v>
      </c>
      <c r="BK691" s="203">
        <f>ROUND(I691*H691,2)</f>
        <v>0</v>
      </c>
      <c r="BL691" s="17" t="s">
        <v>1492</v>
      </c>
      <c r="BM691" s="202" t="s">
        <v>4512</v>
      </c>
    </row>
    <row r="692" spans="1:65" s="14" customFormat="1" ht="11.25">
      <c r="B692" s="219"/>
      <c r="C692" s="220"/>
      <c r="D692" s="204" t="s">
        <v>191</v>
      </c>
      <c r="E692" s="221" t="s">
        <v>1</v>
      </c>
      <c r="F692" s="222" t="s">
        <v>83</v>
      </c>
      <c r="G692" s="220"/>
      <c r="H692" s="223">
        <v>1</v>
      </c>
      <c r="I692" s="224"/>
      <c r="J692" s="220"/>
      <c r="K692" s="220"/>
      <c r="L692" s="225"/>
      <c r="M692" s="226"/>
      <c r="N692" s="227"/>
      <c r="O692" s="227"/>
      <c r="P692" s="227"/>
      <c r="Q692" s="227"/>
      <c r="R692" s="227"/>
      <c r="S692" s="227"/>
      <c r="T692" s="228"/>
      <c r="AT692" s="229" t="s">
        <v>191</v>
      </c>
      <c r="AU692" s="229" t="s">
        <v>180</v>
      </c>
      <c r="AV692" s="14" t="s">
        <v>85</v>
      </c>
      <c r="AW692" s="14" t="s">
        <v>32</v>
      </c>
      <c r="AX692" s="14" t="s">
        <v>76</v>
      </c>
      <c r="AY692" s="229" t="s">
        <v>179</v>
      </c>
    </row>
    <row r="693" spans="1:65" s="2" customFormat="1" ht="16.5" customHeight="1">
      <c r="A693" s="34"/>
      <c r="B693" s="35"/>
      <c r="C693" s="230" t="s">
        <v>4513</v>
      </c>
      <c r="D693" s="230" t="s">
        <v>434</v>
      </c>
      <c r="E693" s="231" t="s">
        <v>4370</v>
      </c>
      <c r="F693" s="232" t="s">
        <v>4371</v>
      </c>
      <c r="G693" s="233" t="s">
        <v>3393</v>
      </c>
      <c r="H693" s="234">
        <v>1</v>
      </c>
      <c r="I693" s="235"/>
      <c r="J693" s="236">
        <f>ROUND(I693*H693,2)</f>
        <v>0</v>
      </c>
      <c r="K693" s="232" t="s">
        <v>1</v>
      </c>
      <c r="L693" s="237"/>
      <c r="M693" s="238" t="s">
        <v>1</v>
      </c>
      <c r="N693" s="239" t="s">
        <v>41</v>
      </c>
      <c r="O693" s="71"/>
      <c r="P693" s="200">
        <f>O693*H693</f>
        <v>0</v>
      </c>
      <c r="Q693" s="200">
        <v>0</v>
      </c>
      <c r="R693" s="200">
        <f>Q693*H693</f>
        <v>0</v>
      </c>
      <c r="S693" s="200">
        <v>0</v>
      </c>
      <c r="T693" s="201">
        <f>S693*H693</f>
        <v>0</v>
      </c>
      <c r="U693" s="34"/>
      <c r="V693" s="34"/>
      <c r="W693" s="34"/>
      <c r="X693" s="34"/>
      <c r="Y693" s="34"/>
      <c r="Z693" s="34"/>
      <c r="AA693" s="34"/>
      <c r="AB693" s="34"/>
      <c r="AC693" s="34"/>
      <c r="AD693" s="34"/>
      <c r="AE693" s="34"/>
      <c r="AR693" s="202" t="s">
        <v>1492</v>
      </c>
      <c r="AT693" s="202" t="s">
        <v>434</v>
      </c>
      <c r="AU693" s="202" t="s">
        <v>180</v>
      </c>
      <c r="AY693" s="17" t="s">
        <v>179</v>
      </c>
      <c r="BE693" s="203">
        <f>IF(N693="základní",J693,0)</f>
        <v>0</v>
      </c>
      <c r="BF693" s="203">
        <f>IF(N693="snížená",J693,0)</f>
        <v>0</v>
      </c>
      <c r="BG693" s="203">
        <f>IF(N693="zákl. přenesená",J693,0)</f>
        <v>0</v>
      </c>
      <c r="BH693" s="203">
        <f>IF(N693="sníž. přenesená",J693,0)</f>
        <v>0</v>
      </c>
      <c r="BI693" s="203">
        <f>IF(N693="nulová",J693,0)</f>
        <v>0</v>
      </c>
      <c r="BJ693" s="17" t="s">
        <v>83</v>
      </c>
      <c r="BK693" s="203">
        <f>ROUND(I693*H693,2)</f>
        <v>0</v>
      </c>
      <c r="BL693" s="17" t="s">
        <v>1492</v>
      </c>
      <c r="BM693" s="202" t="s">
        <v>4514</v>
      </c>
    </row>
    <row r="694" spans="1:65" s="14" customFormat="1" ht="11.25">
      <c r="B694" s="219"/>
      <c r="C694" s="220"/>
      <c r="D694" s="204" t="s">
        <v>191</v>
      </c>
      <c r="E694" s="221" t="s">
        <v>1</v>
      </c>
      <c r="F694" s="222" t="s">
        <v>83</v>
      </c>
      <c r="G694" s="220"/>
      <c r="H694" s="223">
        <v>1</v>
      </c>
      <c r="I694" s="224"/>
      <c r="J694" s="220"/>
      <c r="K694" s="220"/>
      <c r="L694" s="225"/>
      <c r="M694" s="226"/>
      <c r="N694" s="227"/>
      <c r="O694" s="227"/>
      <c r="P694" s="227"/>
      <c r="Q694" s="227"/>
      <c r="R694" s="227"/>
      <c r="S694" s="227"/>
      <c r="T694" s="228"/>
      <c r="AT694" s="229" t="s">
        <v>191</v>
      </c>
      <c r="AU694" s="229" t="s">
        <v>180</v>
      </c>
      <c r="AV694" s="14" t="s">
        <v>85</v>
      </c>
      <c r="AW694" s="14" t="s">
        <v>32</v>
      </c>
      <c r="AX694" s="14" t="s">
        <v>76</v>
      </c>
      <c r="AY694" s="229" t="s">
        <v>179</v>
      </c>
    </row>
    <row r="695" spans="1:65" s="2" customFormat="1" ht="16.5" customHeight="1">
      <c r="A695" s="34"/>
      <c r="B695" s="35"/>
      <c r="C695" s="230" t="s">
        <v>4515</v>
      </c>
      <c r="D695" s="230" t="s">
        <v>434</v>
      </c>
      <c r="E695" s="231" t="s">
        <v>4373</v>
      </c>
      <c r="F695" s="232" t="s">
        <v>4374</v>
      </c>
      <c r="G695" s="233" t="s">
        <v>4375</v>
      </c>
      <c r="H695" s="234">
        <v>1</v>
      </c>
      <c r="I695" s="235"/>
      <c r="J695" s="236">
        <f>ROUND(I695*H695,2)</f>
        <v>0</v>
      </c>
      <c r="K695" s="232" t="s">
        <v>1</v>
      </c>
      <c r="L695" s="237"/>
      <c r="M695" s="238" t="s">
        <v>1</v>
      </c>
      <c r="N695" s="239" t="s">
        <v>41</v>
      </c>
      <c r="O695" s="71"/>
      <c r="P695" s="200">
        <f>O695*H695</f>
        <v>0</v>
      </c>
      <c r="Q695" s="200">
        <v>0</v>
      </c>
      <c r="R695" s="200">
        <f>Q695*H695</f>
        <v>0</v>
      </c>
      <c r="S695" s="200">
        <v>0</v>
      </c>
      <c r="T695" s="201">
        <f>S695*H695</f>
        <v>0</v>
      </c>
      <c r="U695" s="34"/>
      <c r="V695" s="34"/>
      <c r="W695" s="34"/>
      <c r="X695" s="34"/>
      <c r="Y695" s="34"/>
      <c r="Z695" s="34"/>
      <c r="AA695" s="34"/>
      <c r="AB695" s="34"/>
      <c r="AC695" s="34"/>
      <c r="AD695" s="34"/>
      <c r="AE695" s="34"/>
      <c r="AR695" s="202" t="s">
        <v>1492</v>
      </c>
      <c r="AT695" s="202" t="s">
        <v>434</v>
      </c>
      <c r="AU695" s="202" t="s">
        <v>180</v>
      </c>
      <c r="AY695" s="17" t="s">
        <v>179</v>
      </c>
      <c r="BE695" s="203">
        <f>IF(N695="základní",J695,0)</f>
        <v>0</v>
      </c>
      <c r="BF695" s="203">
        <f>IF(N695="snížená",J695,0)</f>
        <v>0</v>
      </c>
      <c r="BG695" s="203">
        <f>IF(N695="zákl. přenesená",J695,0)</f>
        <v>0</v>
      </c>
      <c r="BH695" s="203">
        <f>IF(N695="sníž. přenesená",J695,0)</f>
        <v>0</v>
      </c>
      <c r="BI695" s="203">
        <f>IF(N695="nulová",J695,0)</f>
        <v>0</v>
      </c>
      <c r="BJ695" s="17" t="s">
        <v>83</v>
      </c>
      <c r="BK695" s="203">
        <f>ROUND(I695*H695,2)</f>
        <v>0</v>
      </c>
      <c r="BL695" s="17" t="s">
        <v>1492</v>
      </c>
      <c r="BM695" s="202" t="s">
        <v>4516</v>
      </c>
    </row>
    <row r="696" spans="1:65" s="14" customFormat="1" ht="11.25">
      <c r="B696" s="219"/>
      <c r="C696" s="220"/>
      <c r="D696" s="204" t="s">
        <v>191</v>
      </c>
      <c r="E696" s="221" t="s">
        <v>1</v>
      </c>
      <c r="F696" s="222" t="s">
        <v>83</v>
      </c>
      <c r="G696" s="220"/>
      <c r="H696" s="223">
        <v>1</v>
      </c>
      <c r="I696" s="224"/>
      <c r="J696" s="220"/>
      <c r="K696" s="220"/>
      <c r="L696" s="225"/>
      <c r="M696" s="226"/>
      <c r="N696" s="227"/>
      <c r="O696" s="227"/>
      <c r="P696" s="227"/>
      <c r="Q696" s="227"/>
      <c r="R696" s="227"/>
      <c r="S696" s="227"/>
      <c r="T696" s="228"/>
      <c r="AT696" s="229" t="s">
        <v>191</v>
      </c>
      <c r="AU696" s="229" t="s">
        <v>180</v>
      </c>
      <c r="AV696" s="14" t="s">
        <v>85</v>
      </c>
      <c r="AW696" s="14" t="s">
        <v>32</v>
      </c>
      <c r="AX696" s="14" t="s">
        <v>76</v>
      </c>
      <c r="AY696" s="229" t="s">
        <v>179</v>
      </c>
    </row>
    <row r="697" spans="1:65" s="2" customFormat="1" ht="24">
      <c r="A697" s="34"/>
      <c r="B697" s="35"/>
      <c r="C697" s="230" t="s">
        <v>4517</v>
      </c>
      <c r="D697" s="230" t="s">
        <v>434</v>
      </c>
      <c r="E697" s="231" t="s">
        <v>4377</v>
      </c>
      <c r="F697" s="232" t="s">
        <v>4378</v>
      </c>
      <c r="G697" s="233" t="s">
        <v>4379</v>
      </c>
      <c r="H697" s="234">
        <v>1</v>
      </c>
      <c r="I697" s="235"/>
      <c r="J697" s="236">
        <f>ROUND(I697*H697,2)</f>
        <v>0</v>
      </c>
      <c r="K697" s="232" t="s">
        <v>1</v>
      </c>
      <c r="L697" s="237"/>
      <c r="M697" s="238" t="s">
        <v>1</v>
      </c>
      <c r="N697" s="239" t="s">
        <v>41</v>
      </c>
      <c r="O697" s="71"/>
      <c r="P697" s="200">
        <f>O697*H697</f>
        <v>0</v>
      </c>
      <c r="Q697" s="200">
        <v>0</v>
      </c>
      <c r="R697" s="200">
        <f>Q697*H697</f>
        <v>0</v>
      </c>
      <c r="S697" s="200">
        <v>0</v>
      </c>
      <c r="T697" s="201">
        <f>S697*H697</f>
        <v>0</v>
      </c>
      <c r="U697" s="34"/>
      <c r="V697" s="34"/>
      <c r="W697" s="34"/>
      <c r="X697" s="34"/>
      <c r="Y697" s="34"/>
      <c r="Z697" s="34"/>
      <c r="AA697" s="34"/>
      <c r="AB697" s="34"/>
      <c r="AC697" s="34"/>
      <c r="AD697" s="34"/>
      <c r="AE697" s="34"/>
      <c r="AR697" s="202" t="s">
        <v>1492</v>
      </c>
      <c r="AT697" s="202" t="s">
        <v>434</v>
      </c>
      <c r="AU697" s="202" t="s">
        <v>180</v>
      </c>
      <c r="AY697" s="17" t="s">
        <v>179</v>
      </c>
      <c r="BE697" s="203">
        <f>IF(N697="základní",J697,0)</f>
        <v>0</v>
      </c>
      <c r="BF697" s="203">
        <f>IF(N697="snížená",J697,0)</f>
        <v>0</v>
      </c>
      <c r="BG697" s="203">
        <f>IF(N697="zákl. přenesená",J697,0)</f>
        <v>0</v>
      </c>
      <c r="BH697" s="203">
        <f>IF(N697="sníž. přenesená",J697,0)</f>
        <v>0</v>
      </c>
      <c r="BI697" s="203">
        <f>IF(N697="nulová",J697,0)</f>
        <v>0</v>
      </c>
      <c r="BJ697" s="17" t="s">
        <v>83</v>
      </c>
      <c r="BK697" s="203">
        <f>ROUND(I697*H697,2)</f>
        <v>0</v>
      </c>
      <c r="BL697" s="17" t="s">
        <v>1492</v>
      </c>
      <c r="BM697" s="202" t="s">
        <v>4518</v>
      </c>
    </row>
    <row r="698" spans="1:65" s="14" customFormat="1" ht="11.25">
      <c r="B698" s="219"/>
      <c r="C698" s="220"/>
      <c r="D698" s="204" t="s">
        <v>191</v>
      </c>
      <c r="E698" s="221" t="s">
        <v>1</v>
      </c>
      <c r="F698" s="222" t="s">
        <v>83</v>
      </c>
      <c r="G698" s="220"/>
      <c r="H698" s="223">
        <v>1</v>
      </c>
      <c r="I698" s="224"/>
      <c r="J698" s="220"/>
      <c r="K698" s="220"/>
      <c r="L698" s="225"/>
      <c r="M698" s="226"/>
      <c r="N698" s="227"/>
      <c r="O698" s="227"/>
      <c r="P698" s="227"/>
      <c r="Q698" s="227"/>
      <c r="R698" s="227"/>
      <c r="S698" s="227"/>
      <c r="T698" s="228"/>
      <c r="AT698" s="229" t="s">
        <v>191</v>
      </c>
      <c r="AU698" s="229" t="s">
        <v>180</v>
      </c>
      <c r="AV698" s="14" t="s">
        <v>85</v>
      </c>
      <c r="AW698" s="14" t="s">
        <v>32</v>
      </c>
      <c r="AX698" s="14" t="s">
        <v>76</v>
      </c>
      <c r="AY698" s="229" t="s">
        <v>179</v>
      </c>
    </row>
    <row r="699" spans="1:65" s="2" customFormat="1" ht="21.75" customHeight="1">
      <c r="A699" s="34"/>
      <c r="B699" s="35"/>
      <c r="C699" s="230" t="s">
        <v>4519</v>
      </c>
      <c r="D699" s="230" t="s">
        <v>434</v>
      </c>
      <c r="E699" s="231" t="s">
        <v>4381</v>
      </c>
      <c r="F699" s="232" t="s">
        <v>4382</v>
      </c>
      <c r="G699" s="233" t="s">
        <v>4379</v>
      </c>
      <c r="H699" s="234">
        <v>1</v>
      </c>
      <c r="I699" s="235"/>
      <c r="J699" s="236">
        <f>ROUND(I699*H699,2)</f>
        <v>0</v>
      </c>
      <c r="K699" s="232" t="s">
        <v>1</v>
      </c>
      <c r="L699" s="237"/>
      <c r="M699" s="238" t="s">
        <v>1</v>
      </c>
      <c r="N699" s="239" t="s">
        <v>41</v>
      </c>
      <c r="O699" s="71"/>
      <c r="P699" s="200">
        <f>O699*H699</f>
        <v>0</v>
      </c>
      <c r="Q699" s="200">
        <v>0</v>
      </c>
      <c r="R699" s="200">
        <f>Q699*H699</f>
        <v>0</v>
      </c>
      <c r="S699" s="200">
        <v>0</v>
      </c>
      <c r="T699" s="201">
        <f>S699*H699</f>
        <v>0</v>
      </c>
      <c r="U699" s="34"/>
      <c r="V699" s="34"/>
      <c r="W699" s="34"/>
      <c r="X699" s="34"/>
      <c r="Y699" s="34"/>
      <c r="Z699" s="34"/>
      <c r="AA699" s="34"/>
      <c r="AB699" s="34"/>
      <c r="AC699" s="34"/>
      <c r="AD699" s="34"/>
      <c r="AE699" s="34"/>
      <c r="AR699" s="202" t="s">
        <v>1492</v>
      </c>
      <c r="AT699" s="202" t="s">
        <v>434</v>
      </c>
      <c r="AU699" s="202" t="s">
        <v>180</v>
      </c>
      <c r="AY699" s="17" t="s">
        <v>179</v>
      </c>
      <c r="BE699" s="203">
        <f>IF(N699="základní",J699,0)</f>
        <v>0</v>
      </c>
      <c r="BF699" s="203">
        <f>IF(N699="snížená",J699,0)</f>
        <v>0</v>
      </c>
      <c r="BG699" s="203">
        <f>IF(N699="zákl. přenesená",J699,0)</f>
        <v>0</v>
      </c>
      <c r="BH699" s="203">
        <f>IF(N699="sníž. přenesená",J699,0)</f>
        <v>0</v>
      </c>
      <c r="BI699" s="203">
        <f>IF(N699="nulová",J699,0)</f>
        <v>0</v>
      </c>
      <c r="BJ699" s="17" t="s">
        <v>83</v>
      </c>
      <c r="BK699" s="203">
        <f>ROUND(I699*H699,2)</f>
        <v>0</v>
      </c>
      <c r="BL699" s="17" t="s">
        <v>1492</v>
      </c>
      <c r="BM699" s="202" t="s">
        <v>4520</v>
      </c>
    </row>
    <row r="700" spans="1:65" s="14" customFormat="1" ht="11.25">
      <c r="B700" s="219"/>
      <c r="C700" s="220"/>
      <c r="D700" s="204" t="s">
        <v>191</v>
      </c>
      <c r="E700" s="221" t="s">
        <v>1</v>
      </c>
      <c r="F700" s="222" t="s">
        <v>83</v>
      </c>
      <c r="G700" s="220"/>
      <c r="H700" s="223">
        <v>1</v>
      </c>
      <c r="I700" s="224"/>
      <c r="J700" s="220"/>
      <c r="K700" s="220"/>
      <c r="L700" s="225"/>
      <c r="M700" s="226"/>
      <c r="N700" s="227"/>
      <c r="O700" s="227"/>
      <c r="P700" s="227"/>
      <c r="Q700" s="227"/>
      <c r="R700" s="227"/>
      <c r="S700" s="227"/>
      <c r="T700" s="228"/>
      <c r="AT700" s="229" t="s">
        <v>191</v>
      </c>
      <c r="AU700" s="229" t="s">
        <v>180</v>
      </c>
      <c r="AV700" s="14" t="s">
        <v>85</v>
      </c>
      <c r="AW700" s="14" t="s">
        <v>32</v>
      </c>
      <c r="AX700" s="14" t="s">
        <v>76</v>
      </c>
      <c r="AY700" s="229" t="s">
        <v>179</v>
      </c>
    </row>
    <row r="701" spans="1:65" s="2" customFormat="1" ht="16.5" customHeight="1">
      <c r="A701" s="34"/>
      <c r="B701" s="35"/>
      <c r="C701" s="230" t="s">
        <v>4521</v>
      </c>
      <c r="D701" s="230" t="s">
        <v>434</v>
      </c>
      <c r="E701" s="231" t="s">
        <v>4384</v>
      </c>
      <c r="F701" s="232" t="s">
        <v>4385</v>
      </c>
      <c r="G701" s="233" t="s">
        <v>4379</v>
      </c>
      <c r="H701" s="234">
        <v>1</v>
      </c>
      <c r="I701" s="235"/>
      <c r="J701" s="236">
        <f>ROUND(I701*H701,2)</f>
        <v>0</v>
      </c>
      <c r="K701" s="232" t="s">
        <v>1</v>
      </c>
      <c r="L701" s="237"/>
      <c r="M701" s="238" t="s">
        <v>1</v>
      </c>
      <c r="N701" s="239" t="s">
        <v>41</v>
      </c>
      <c r="O701" s="71"/>
      <c r="P701" s="200">
        <f>O701*H701</f>
        <v>0</v>
      </c>
      <c r="Q701" s="200">
        <v>0</v>
      </c>
      <c r="R701" s="200">
        <f>Q701*H701</f>
        <v>0</v>
      </c>
      <c r="S701" s="200">
        <v>0</v>
      </c>
      <c r="T701" s="201">
        <f>S701*H701</f>
        <v>0</v>
      </c>
      <c r="U701" s="34"/>
      <c r="V701" s="34"/>
      <c r="W701" s="34"/>
      <c r="X701" s="34"/>
      <c r="Y701" s="34"/>
      <c r="Z701" s="34"/>
      <c r="AA701" s="34"/>
      <c r="AB701" s="34"/>
      <c r="AC701" s="34"/>
      <c r="AD701" s="34"/>
      <c r="AE701" s="34"/>
      <c r="AR701" s="202" t="s">
        <v>1492</v>
      </c>
      <c r="AT701" s="202" t="s">
        <v>434</v>
      </c>
      <c r="AU701" s="202" t="s">
        <v>180</v>
      </c>
      <c r="AY701" s="17" t="s">
        <v>179</v>
      </c>
      <c r="BE701" s="203">
        <f>IF(N701="základní",J701,0)</f>
        <v>0</v>
      </c>
      <c r="BF701" s="203">
        <f>IF(N701="snížená",J701,0)</f>
        <v>0</v>
      </c>
      <c r="BG701" s="203">
        <f>IF(N701="zákl. přenesená",J701,0)</f>
        <v>0</v>
      </c>
      <c r="BH701" s="203">
        <f>IF(N701="sníž. přenesená",J701,0)</f>
        <v>0</v>
      </c>
      <c r="BI701" s="203">
        <f>IF(N701="nulová",J701,0)</f>
        <v>0</v>
      </c>
      <c r="BJ701" s="17" t="s">
        <v>83</v>
      </c>
      <c r="BK701" s="203">
        <f>ROUND(I701*H701,2)</f>
        <v>0</v>
      </c>
      <c r="BL701" s="17" t="s">
        <v>1492</v>
      </c>
      <c r="BM701" s="202" t="s">
        <v>4522</v>
      </c>
    </row>
    <row r="702" spans="1:65" s="14" customFormat="1" ht="11.25">
      <c r="B702" s="219"/>
      <c r="C702" s="220"/>
      <c r="D702" s="204" t="s">
        <v>191</v>
      </c>
      <c r="E702" s="221" t="s">
        <v>1</v>
      </c>
      <c r="F702" s="222" t="s">
        <v>83</v>
      </c>
      <c r="G702" s="220"/>
      <c r="H702" s="223">
        <v>1</v>
      </c>
      <c r="I702" s="224"/>
      <c r="J702" s="220"/>
      <c r="K702" s="220"/>
      <c r="L702" s="225"/>
      <c r="M702" s="226"/>
      <c r="N702" s="227"/>
      <c r="O702" s="227"/>
      <c r="P702" s="227"/>
      <c r="Q702" s="227"/>
      <c r="R702" s="227"/>
      <c r="S702" s="227"/>
      <c r="T702" s="228"/>
      <c r="AT702" s="229" t="s">
        <v>191</v>
      </c>
      <c r="AU702" s="229" t="s">
        <v>180</v>
      </c>
      <c r="AV702" s="14" t="s">
        <v>85</v>
      </c>
      <c r="AW702" s="14" t="s">
        <v>32</v>
      </c>
      <c r="AX702" s="14" t="s">
        <v>76</v>
      </c>
      <c r="AY702" s="229" t="s">
        <v>179</v>
      </c>
    </row>
    <row r="703" spans="1:65" s="2" customFormat="1" ht="16.5" customHeight="1">
      <c r="A703" s="34"/>
      <c r="B703" s="35"/>
      <c r="C703" s="230" t="s">
        <v>4523</v>
      </c>
      <c r="D703" s="230" t="s">
        <v>434</v>
      </c>
      <c r="E703" s="231" t="s">
        <v>4387</v>
      </c>
      <c r="F703" s="232" t="s">
        <v>4388</v>
      </c>
      <c r="G703" s="233" t="s">
        <v>3393</v>
      </c>
      <c r="H703" s="234">
        <v>1</v>
      </c>
      <c r="I703" s="235"/>
      <c r="J703" s="236">
        <f>ROUND(I703*H703,2)</f>
        <v>0</v>
      </c>
      <c r="K703" s="232" t="s">
        <v>1</v>
      </c>
      <c r="L703" s="237"/>
      <c r="M703" s="238" t="s">
        <v>1</v>
      </c>
      <c r="N703" s="239" t="s">
        <v>41</v>
      </c>
      <c r="O703" s="71"/>
      <c r="P703" s="200">
        <f>O703*H703</f>
        <v>0</v>
      </c>
      <c r="Q703" s="200">
        <v>0</v>
      </c>
      <c r="R703" s="200">
        <f>Q703*H703</f>
        <v>0</v>
      </c>
      <c r="S703" s="200">
        <v>0</v>
      </c>
      <c r="T703" s="201">
        <f>S703*H703</f>
        <v>0</v>
      </c>
      <c r="U703" s="34"/>
      <c r="V703" s="34"/>
      <c r="W703" s="34"/>
      <c r="X703" s="34"/>
      <c r="Y703" s="34"/>
      <c r="Z703" s="34"/>
      <c r="AA703" s="34"/>
      <c r="AB703" s="34"/>
      <c r="AC703" s="34"/>
      <c r="AD703" s="34"/>
      <c r="AE703" s="34"/>
      <c r="AR703" s="202" t="s">
        <v>1492</v>
      </c>
      <c r="AT703" s="202" t="s">
        <v>434</v>
      </c>
      <c r="AU703" s="202" t="s">
        <v>180</v>
      </c>
      <c r="AY703" s="17" t="s">
        <v>179</v>
      </c>
      <c r="BE703" s="203">
        <f>IF(N703="základní",J703,0)</f>
        <v>0</v>
      </c>
      <c r="BF703" s="203">
        <f>IF(N703="snížená",J703,0)</f>
        <v>0</v>
      </c>
      <c r="BG703" s="203">
        <f>IF(N703="zákl. přenesená",J703,0)</f>
        <v>0</v>
      </c>
      <c r="BH703" s="203">
        <f>IF(N703="sníž. přenesená",J703,0)</f>
        <v>0</v>
      </c>
      <c r="BI703" s="203">
        <f>IF(N703="nulová",J703,0)</f>
        <v>0</v>
      </c>
      <c r="BJ703" s="17" t="s">
        <v>83</v>
      </c>
      <c r="BK703" s="203">
        <f>ROUND(I703*H703,2)</f>
        <v>0</v>
      </c>
      <c r="BL703" s="17" t="s">
        <v>1492</v>
      </c>
      <c r="BM703" s="202" t="s">
        <v>4524</v>
      </c>
    </row>
    <row r="704" spans="1:65" s="14" customFormat="1" ht="11.25">
      <c r="B704" s="219"/>
      <c r="C704" s="220"/>
      <c r="D704" s="204" t="s">
        <v>191</v>
      </c>
      <c r="E704" s="221" t="s">
        <v>1</v>
      </c>
      <c r="F704" s="222" t="s">
        <v>83</v>
      </c>
      <c r="G704" s="220"/>
      <c r="H704" s="223">
        <v>1</v>
      </c>
      <c r="I704" s="224"/>
      <c r="J704" s="220"/>
      <c r="K704" s="220"/>
      <c r="L704" s="225"/>
      <c r="M704" s="226"/>
      <c r="N704" s="227"/>
      <c r="O704" s="227"/>
      <c r="P704" s="227"/>
      <c r="Q704" s="227"/>
      <c r="R704" s="227"/>
      <c r="S704" s="227"/>
      <c r="T704" s="228"/>
      <c r="AT704" s="229" t="s">
        <v>191</v>
      </c>
      <c r="AU704" s="229" t="s">
        <v>180</v>
      </c>
      <c r="AV704" s="14" t="s">
        <v>85</v>
      </c>
      <c r="AW704" s="14" t="s">
        <v>32</v>
      </c>
      <c r="AX704" s="14" t="s">
        <v>76</v>
      </c>
      <c r="AY704" s="229" t="s">
        <v>179</v>
      </c>
    </row>
    <row r="705" spans="1:65" s="2" customFormat="1" ht="21.75" customHeight="1">
      <c r="A705" s="34"/>
      <c r="B705" s="35"/>
      <c r="C705" s="230" t="s">
        <v>4525</v>
      </c>
      <c r="D705" s="230" t="s">
        <v>434</v>
      </c>
      <c r="E705" s="231" t="s">
        <v>4390</v>
      </c>
      <c r="F705" s="232" t="s">
        <v>4391</v>
      </c>
      <c r="G705" s="233" t="s">
        <v>4379</v>
      </c>
      <c r="H705" s="234">
        <v>1</v>
      </c>
      <c r="I705" s="235"/>
      <c r="J705" s="236">
        <f>ROUND(I705*H705,2)</f>
        <v>0</v>
      </c>
      <c r="K705" s="232" t="s">
        <v>1</v>
      </c>
      <c r="L705" s="237"/>
      <c r="M705" s="238" t="s">
        <v>1</v>
      </c>
      <c r="N705" s="239" t="s">
        <v>41</v>
      </c>
      <c r="O705" s="71"/>
      <c r="P705" s="200">
        <f>O705*H705</f>
        <v>0</v>
      </c>
      <c r="Q705" s="200">
        <v>0</v>
      </c>
      <c r="R705" s="200">
        <f>Q705*H705</f>
        <v>0</v>
      </c>
      <c r="S705" s="200">
        <v>0</v>
      </c>
      <c r="T705" s="201">
        <f>S705*H705</f>
        <v>0</v>
      </c>
      <c r="U705" s="34"/>
      <c r="V705" s="34"/>
      <c r="W705" s="34"/>
      <c r="X705" s="34"/>
      <c r="Y705" s="34"/>
      <c r="Z705" s="34"/>
      <c r="AA705" s="34"/>
      <c r="AB705" s="34"/>
      <c r="AC705" s="34"/>
      <c r="AD705" s="34"/>
      <c r="AE705" s="34"/>
      <c r="AR705" s="202" t="s">
        <v>1492</v>
      </c>
      <c r="AT705" s="202" t="s">
        <v>434</v>
      </c>
      <c r="AU705" s="202" t="s">
        <v>180</v>
      </c>
      <c r="AY705" s="17" t="s">
        <v>179</v>
      </c>
      <c r="BE705" s="203">
        <f>IF(N705="základní",J705,0)</f>
        <v>0</v>
      </c>
      <c r="BF705" s="203">
        <f>IF(N705="snížená",J705,0)</f>
        <v>0</v>
      </c>
      <c r="BG705" s="203">
        <f>IF(N705="zákl. přenesená",J705,0)</f>
        <v>0</v>
      </c>
      <c r="BH705" s="203">
        <f>IF(N705="sníž. přenesená",J705,0)</f>
        <v>0</v>
      </c>
      <c r="BI705" s="203">
        <f>IF(N705="nulová",J705,0)</f>
        <v>0</v>
      </c>
      <c r="BJ705" s="17" t="s">
        <v>83</v>
      </c>
      <c r="BK705" s="203">
        <f>ROUND(I705*H705,2)</f>
        <v>0</v>
      </c>
      <c r="BL705" s="17" t="s">
        <v>1492</v>
      </c>
      <c r="BM705" s="202" t="s">
        <v>4526</v>
      </c>
    </row>
    <row r="706" spans="1:65" s="14" customFormat="1" ht="11.25">
      <c r="B706" s="219"/>
      <c r="C706" s="220"/>
      <c r="D706" s="204" t="s">
        <v>191</v>
      </c>
      <c r="E706" s="221" t="s">
        <v>1</v>
      </c>
      <c r="F706" s="222" t="s">
        <v>83</v>
      </c>
      <c r="G706" s="220"/>
      <c r="H706" s="223">
        <v>1</v>
      </c>
      <c r="I706" s="224"/>
      <c r="J706" s="220"/>
      <c r="K706" s="220"/>
      <c r="L706" s="225"/>
      <c r="M706" s="226"/>
      <c r="N706" s="227"/>
      <c r="O706" s="227"/>
      <c r="P706" s="227"/>
      <c r="Q706" s="227"/>
      <c r="R706" s="227"/>
      <c r="S706" s="227"/>
      <c r="T706" s="228"/>
      <c r="AT706" s="229" t="s">
        <v>191</v>
      </c>
      <c r="AU706" s="229" t="s">
        <v>180</v>
      </c>
      <c r="AV706" s="14" t="s">
        <v>85</v>
      </c>
      <c r="AW706" s="14" t="s">
        <v>32</v>
      </c>
      <c r="AX706" s="14" t="s">
        <v>76</v>
      </c>
      <c r="AY706" s="229" t="s">
        <v>179</v>
      </c>
    </row>
    <row r="707" spans="1:65" s="2" customFormat="1" ht="16.5" customHeight="1">
      <c r="A707" s="34"/>
      <c r="B707" s="35"/>
      <c r="C707" s="230" t="s">
        <v>4527</v>
      </c>
      <c r="D707" s="230" t="s">
        <v>434</v>
      </c>
      <c r="E707" s="231" t="s">
        <v>4393</v>
      </c>
      <c r="F707" s="232" t="s">
        <v>4394</v>
      </c>
      <c r="G707" s="233" t="s">
        <v>4379</v>
      </c>
      <c r="H707" s="234">
        <v>1</v>
      </c>
      <c r="I707" s="235"/>
      <c r="J707" s="236">
        <f>ROUND(I707*H707,2)</f>
        <v>0</v>
      </c>
      <c r="K707" s="232" t="s">
        <v>1</v>
      </c>
      <c r="L707" s="237"/>
      <c r="M707" s="238" t="s">
        <v>1</v>
      </c>
      <c r="N707" s="239" t="s">
        <v>41</v>
      </c>
      <c r="O707" s="71"/>
      <c r="P707" s="200">
        <f>O707*H707</f>
        <v>0</v>
      </c>
      <c r="Q707" s="200">
        <v>0</v>
      </c>
      <c r="R707" s="200">
        <f>Q707*H707</f>
        <v>0</v>
      </c>
      <c r="S707" s="200">
        <v>0</v>
      </c>
      <c r="T707" s="201">
        <f>S707*H707</f>
        <v>0</v>
      </c>
      <c r="U707" s="34"/>
      <c r="V707" s="34"/>
      <c r="W707" s="34"/>
      <c r="X707" s="34"/>
      <c r="Y707" s="34"/>
      <c r="Z707" s="34"/>
      <c r="AA707" s="34"/>
      <c r="AB707" s="34"/>
      <c r="AC707" s="34"/>
      <c r="AD707" s="34"/>
      <c r="AE707" s="34"/>
      <c r="AR707" s="202" t="s">
        <v>1492</v>
      </c>
      <c r="AT707" s="202" t="s">
        <v>434</v>
      </c>
      <c r="AU707" s="202" t="s">
        <v>180</v>
      </c>
      <c r="AY707" s="17" t="s">
        <v>179</v>
      </c>
      <c r="BE707" s="203">
        <f>IF(N707="základní",J707,0)</f>
        <v>0</v>
      </c>
      <c r="BF707" s="203">
        <f>IF(N707="snížená",J707,0)</f>
        <v>0</v>
      </c>
      <c r="BG707" s="203">
        <f>IF(N707="zákl. přenesená",J707,0)</f>
        <v>0</v>
      </c>
      <c r="BH707" s="203">
        <f>IF(N707="sníž. přenesená",J707,0)</f>
        <v>0</v>
      </c>
      <c r="BI707" s="203">
        <f>IF(N707="nulová",J707,0)</f>
        <v>0</v>
      </c>
      <c r="BJ707" s="17" t="s">
        <v>83</v>
      </c>
      <c r="BK707" s="203">
        <f>ROUND(I707*H707,2)</f>
        <v>0</v>
      </c>
      <c r="BL707" s="17" t="s">
        <v>1492</v>
      </c>
      <c r="BM707" s="202" t="s">
        <v>4528</v>
      </c>
    </row>
    <row r="708" spans="1:65" s="14" customFormat="1" ht="11.25">
      <c r="B708" s="219"/>
      <c r="C708" s="220"/>
      <c r="D708" s="204" t="s">
        <v>191</v>
      </c>
      <c r="E708" s="221" t="s">
        <v>1</v>
      </c>
      <c r="F708" s="222" t="s">
        <v>83</v>
      </c>
      <c r="G708" s="220"/>
      <c r="H708" s="223">
        <v>1</v>
      </c>
      <c r="I708" s="224"/>
      <c r="J708" s="220"/>
      <c r="K708" s="220"/>
      <c r="L708" s="225"/>
      <c r="M708" s="226"/>
      <c r="N708" s="227"/>
      <c r="O708" s="227"/>
      <c r="P708" s="227"/>
      <c r="Q708" s="227"/>
      <c r="R708" s="227"/>
      <c r="S708" s="227"/>
      <c r="T708" s="228"/>
      <c r="AT708" s="229" t="s">
        <v>191</v>
      </c>
      <c r="AU708" s="229" t="s">
        <v>180</v>
      </c>
      <c r="AV708" s="14" t="s">
        <v>85</v>
      </c>
      <c r="AW708" s="14" t="s">
        <v>32</v>
      </c>
      <c r="AX708" s="14" t="s">
        <v>76</v>
      </c>
      <c r="AY708" s="229" t="s">
        <v>179</v>
      </c>
    </row>
    <row r="709" spans="1:65" s="2" customFormat="1" ht="24">
      <c r="A709" s="34"/>
      <c r="B709" s="35"/>
      <c r="C709" s="230" t="s">
        <v>4529</v>
      </c>
      <c r="D709" s="230" t="s">
        <v>434</v>
      </c>
      <c r="E709" s="231" t="s">
        <v>4396</v>
      </c>
      <c r="F709" s="232" t="s">
        <v>4397</v>
      </c>
      <c r="G709" s="233" t="s">
        <v>4379</v>
      </c>
      <c r="H709" s="234">
        <v>1</v>
      </c>
      <c r="I709" s="235"/>
      <c r="J709" s="236">
        <f>ROUND(I709*H709,2)</f>
        <v>0</v>
      </c>
      <c r="K709" s="232" t="s">
        <v>1</v>
      </c>
      <c r="L709" s="237"/>
      <c r="M709" s="238" t="s">
        <v>1</v>
      </c>
      <c r="N709" s="239" t="s">
        <v>41</v>
      </c>
      <c r="O709" s="71"/>
      <c r="P709" s="200">
        <f>O709*H709</f>
        <v>0</v>
      </c>
      <c r="Q709" s="200">
        <v>0</v>
      </c>
      <c r="R709" s="200">
        <f>Q709*H709</f>
        <v>0</v>
      </c>
      <c r="S709" s="200">
        <v>0</v>
      </c>
      <c r="T709" s="201">
        <f>S709*H709</f>
        <v>0</v>
      </c>
      <c r="U709" s="34"/>
      <c r="V709" s="34"/>
      <c r="W709" s="34"/>
      <c r="X709" s="34"/>
      <c r="Y709" s="34"/>
      <c r="Z709" s="34"/>
      <c r="AA709" s="34"/>
      <c r="AB709" s="34"/>
      <c r="AC709" s="34"/>
      <c r="AD709" s="34"/>
      <c r="AE709" s="34"/>
      <c r="AR709" s="202" t="s">
        <v>1492</v>
      </c>
      <c r="AT709" s="202" t="s">
        <v>434</v>
      </c>
      <c r="AU709" s="202" t="s">
        <v>180</v>
      </c>
      <c r="AY709" s="17" t="s">
        <v>179</v>
      </c>
      <c r="BE709" s="203">
        <f>IF(N709="základní",J709,0)</f>
        <v>0</v>
      </c>
      <c r="BF709" s="203">
        <f>IF(N709="snížená",J709,0)</f>
        <v>0</v>
      </c>
      <c r="BG709" s="203">
        <f>IF(N709="zákl. přenesená",J709,0)</f>
        <v>0</v>
      </c>
      <c r="BH709" s="203">
        <f>IF(N709="sníž. přenesená",J709,0)</f>
        <v>0</v>
      </c>
      <c r="BI709" s="203">
        <f>IF(N709="nulová",J709,0)</f>
        <v>0</v>
      </c>
      <c r="BJ709" s="17" t="s">
        <v>83</v>
      </c>
      <c r="BK709" s="203">
        <f>ROUND(I709*H709,2)</f>
        <v>0</v>
      </c>
      <c r="BL709" s="17" t="s">
        <v>1492</v>
      </c>
      <c r="BM709" s="202" t="s">
        <v>4530</v>
      </c>
    </row>
    <row r="710" spans="1:65" s="14" customFormat="1" ht="11.25">
      <c r="B710" s="219"/>
      <c r="C710" s="220"/>
      <c r="D710" s="204" t="s">
        <v>191</v>
      </c>
      <c r="E710" s="221" t="s">
        <v>1</v>
      </c>
      <c r="F710" s="222" t="s">
        <v>83</v>
      </c>
      <c r="G710" s="220"/>
      <c r="H710" s="223">
        <v>1</v>
      </c>
      <c r="I710" s="224"/>
      <c r="J710" s="220"/>
      <c r="K710" s="220"/>
      <c r="L710" s="225"/>
      <c r="M710" s="226"/>
      <c r="N710" s="227"/>
      <c r="O710" s="227"/>
      <c r="P710" s="227"/>
      <c r="Q710" s="227"/>
      <c r="R710" s="227"/>
      <c r="S710" s="227"/>
      <c r="T710" s="228"/>
      <c r="AT710" s="229" t="s">
        <v>191</v>
      </c>
      <c r="AU710" s="229" t="s">
        <v>180</v>
      </c>
      <c r="AV710" s="14" t="s">
        <v>85</v>
      </c>
      <c r="AW710" s="14" t="s">
        <v>32</v>
      </c>
      <c r="AX710" s="14" t="s">
        <v>76</v>
      </c>
      <c r="AY710" s="229" t="s">
        <v>179</v>
      </c>
    </row>
    <row r="711" spans="1:65" s="2" customFormat="1" ht="24">
      <c r="A711" s="34"/>
      <c r="B711" s="35"/>
      <c r="C711" s="191" t="s">
        <v>4531</v>
      </c>
      <c r="D711" s="191" t="s">
        <v>182</v>
      </c>
      <c r="E711" s="192" t="s">
        <v>4399</v>
      </c>
      <c r="F711" s="193" t="s">
        <v>3913</v>
      </c>
      <c r="G711" s="194" t="s">
        <v>198</v>
      </c>
      <c r="H711" s="195">
        <v>1</v>
      </c>
      <c r="I711" s="196"/>
      <c r="J711" s="197">
        <f>ROUND(I711*H711,2)</f>
        <v>0</v>
      </c>
      <c r="K711" s="193" t="s">
        <v>186</v>
      </c>
      <c r="L711" s="39"/>
      <c r="M711" s="198" t="s">
        <v>1</v>
      </c>
      <c r="N711" s="199" t="s">
        <v>41</v>
      </c>
      <c r="O711" s="71"/>
      <c r="P711" s="200">
        <f>O711*H711</f>
        <v>0</v>
      </c>
      <c r="Q711" s="200">
        <v>0</v>
      </c>
      <c r="R711" s="200">
        <f>Q711*H711</f>
        <v>0</v>
      </c>
      <c r="S711" s="200">
        <v>0</v>
      </c>
      <c r="T711" s="201">
        <f>S711*H711</f>
        <v>0</v>
      </c>
      <c r="U711" s="34"/>
      <c r="V711" s="34"/>
      <c r="W711" s="34"/>
      <c r="X711" s="34"/>
      <c r="Y711" s="34"/>
      <c r="Z711" s="34"/>
      <c r="AA711" s="34"/>
      <c r="AB711" s="34"/>
      <c r="AC711" s="34"/>
      <c r="AD711" s="34"/>
      <c r="AE711" s="34"/>
      <c r="AR711" s="202" t="s">
        <v>263</v>
      </c>
      <c r="AT711" s="202" t="s">
        <v>182</v>
      </c>
      <c r="AU711" s="202" t="s">
        <v>180</v>
      </c>
      <c r="AY711" s="17" t="s">
        <v>179</v>
      </c>
      <c r="BE711" s="203">
        <f>IF(N711="základní",J711,0)</f>
        <v>0</v>
      </c>
      <c r="BF711" s="203">
        <f>IF(N711="snížená",J711,0)</f>
        <v>0</v>
      </c>
      <c r="BG711" s="203">
        <f>IF(N711="zákl. přenesená",J711,0)</f>
        <v>0</v>
      </c>
      <c r="BH711" s="203">
        <f>IF(N711="sníž. přenesená",J711,0)</f>
        <v>0</v>
      </c>
      <c r="BI711" s="203">
        <f>IF(N711="nulová",J711,0)</f>
        <v>0</v>
      </c>
      <c r="BJ711" s="17" t="s">
        <v>83</v>
      </c>
      <c r="BK711" s="203">
        <f>ROUND(I711*H711,2)</f>
        <v>0</v>
      </c>
      <c r="BL711" s="17" t="s">
        <v>263</v>
      </c>
      <c r="BM711" s="202" t="s">
        <v>4532</v>
      </c>
    </row>
    <row r="712" spans="1:65" s="2" customFormat="1" ht="36">
      <c r="A712" s="34"/>
      <c r="B712" s="35"/>
      <c r="C712" s="230" t="s">
        <v>4533</v>
      </c>
      <c r="D712" s="230" t="s">
        <v>434</v>
      </c>
      <c r="E712" s="231" t="s">
        <v>4437</v>
      </c>
      <c r="F712" s="232" t="s">
        <v>4438</v>
      </c>
      <c r="G712" s="233" t="s">
        <v>3393</v>
      </c>
      <c r="H712" s="234">
        <v>2</v>
      </c>
      <c r="I712" s="235"/>
      <c r="J712" s="236">
        <f>ROUND(I712*H712,2)</f>
        <v>0</v>
      </c>
      <c r="K712" s="232" t="s">
        <v>1</v>
      </c>
      <c r="L712" s="237"/>
      <c r="M712" s="238" t="s">
        <v>1</v>
      </c>
      <c r="N712" s="239" t="s">
        <v>41</v>
      </c>
      <c r="O712" s="71"/>
      <c r="P712" s="200">
        <f>O712*H712</f>
        <v>0</v>
      </c>
      <c r="Q712" s="200">
        <v>0</v>
      </c>
      <c r="R712" s="200">
        <f>Q712*H712</f>
        <v>0</v>
      </c>
      <c r="S712" s="200">
        <v>0</v>
      </c>
      <c r="T712" s="201">
        <f>S712*H712</f>
        <v>0</v>
      </c>
      <c r="U712" s="34"/>
      <c r="V712" s="34"/>
      <c r="W712" s="34"/>
      <c r="X712" s="34"/>
      <c r="Y712" s="34"/>
      <c r="Z712" s="34"/>
      <c r="AA712" s="34"/>
      <c r="AB712" s="34"/>
      <c r="AC712" s="34"/>
      <c r="AD712" s="34"/>
      <c r="AE712" s="34"/>
      <c r="AR712" s="202" t="s">
        <v>1492</v>
      </c>
      <c r="AT712" s="202" t="s">
        <v>434</v>
      </c>
      <c r="AU712" s="202" t="s">
        <v>180</v>
      </c>
      <c r="AY712" s="17" t="s">
        <v>179</v>
      </c>
      <c r="BE712" s="203">
        <f>IF(N712="základní",J712,0)</f>
        <v>0</v>
      </c>
      <c r="BF712" s="203">
        <f>IF(N712="snížená",J712,0)</f>
        <v>0</v>
      </c>
      <c r="BG712" s="203">
        <f>IF(N712="zákl. přenesená",J712,0)</f>
        <v>0</v>
      </c>
      <c r="BH712" s="203">
        <f>IF(N712="sníž. přenesená",J712,0)</f>
        <v>0</v>
      </c>
      <c r="BI712" s="203">
        <f>IF(N712="nulová",J712,0)</f>
        <v>0</v>
      </c>
      <c r="BJ712" s="17" t="s">
        <v>83</v>
      </c>
      <c r="BK712" s="203">
        <f>ROUND(I712*H712,2)</f>
        <v>0</v>
      </c>
      <c r="BL712" s="17" t="s">
        <v>1492</v>
      </c>
      <c r="BM712" s="202" t="s">
        <v>4534</v>
      </c>
    </row>
    <row r="713" spans="1:65" s="14" customFormat="1" ht="11.25">
      <c r="B713" s="219"/>
      <c r="C713" s="220"/>
      <c r="D713" s="204" t="s">
        <v>191</v>
      </c>
      <c r="E713" s="221" t="s">
        <v>1</v>
      </c>
      <c r="F713" s="222" t="s">
        <v>85</v>
      </c>
      <c r="G713" s="220"/>
      <c r="H713" s="223">
        <v>2</v>
      </c>
      <c r="I713" s="224"/>
      <c r="J713" s="220"/>
      <c r="K713" s="220"/>
      <c r="L713" s="225"/>
      <c r="M713" s="226"/>
      <c r="N713" s="227"/>
      <c r="O713" s="227"/>
      <c r="P713" s="227"/>
      <c r="Q713" s="227"/>
      <c r="R713" s="227"/>
      <c r="S713" s="227"/>
      <c r="T713" s="228"/>
      <c r="AT713" s="229" t="s">
        <v>191</v>
      </c>
      <c r="AU713" s="229" t="s">
        <v>180</v>
      </c>
      <c r="AV713" s="14" t="s">
        <v>85</v>
      </c>
      <c r="AW713" s="14" t="s">
        <v>32</v>
      </c>
      <c r="AX713" s="14" t="s">
        <v>76</v>
      </c>
      <c r="AY713" s="229" t="s">
        <v>179</v>
      </c>
    </row>
    <row r="714" spans="1:65" s="2" customFormat="1" ht="21.75" customHeight="1">
      <c r="A714" s="34"/>
      <c r="B714" s="35"/>
      <c r="C714" s="191" t="s">
        <v>4535</v>
      </c>
      <c r="D714" s="191" t="s">
        <v>182</v>
      </c>
      <c r="E714" s="192" t="s">
        <v>4404</v>
      </c>
      <c r="F714" s="193" t="s">
        <v>4405</v>
      </c>
      <c r="G714" s="194" t="s">
        <v>198</v>
      </c>
      <c r="H714" s="195">
        <v>2</v>
      </c>
      <c r="I714" s="196"/>
      <c r="J714" s="197">
        <f>ROUND(I714*H714,2)</f>
        <v>0</v>
      </c>
      <c r="K714" s="193" t="s">
        <v>1</v>
      </c>
      <c r="L714" s="39"/>
      <c r="M714" s="198" t="s">
        <v>1</v>
      </c>
      <c r="N714" s="199" t="s">
        <v>41</v>
      </c>
      <c r="O714" s="71"/>
      <c r="P714" s="200">
        <f>O714*H714</f>
        <v>0</v>
      </c>
      <c r="Q714" s="200">
        <v>0</v>
      </c>
      <c r="R714" s="200">
        <f>Q714*H714</f>
        <v>0</v>
      </c>
      <c r="S714" s="200">
        <v>0</v>
      </c>
      <c r="T714" s="201">
        <f>S714*H714</f>
        <v>0</v>
      </c>
      <c r="U714" s="34"/>
      <c r="V714" s="34"/>
      <c r="W714" s="34"/>
      <c r="X714" s="34"/>
      <c r="Y714" s="34"/>
      <c r="Z714" s="34"/>
      <c r="AA714" s="34"/>
      <c r="AB714" s="34"/>
      <c r="AC714" s="34"/>
      <c r="AD714" s="34"/>
      <c r="AE714" s="34"/>
      <c r="AR714" s="202" t="s">
        <v>263</v>
      </c>
      <c r="AT714" s="202" t="s">
        <v>182</v>
      </c>
      <c r="AU714" s="202" t="s">
        <v>180</v>
      </c>
      <c r="AY714" s="17" t="s">
        <v>179</v>
      </c>
      <c r="BE714" s="203">
        <f>IF(N714="základní",J714,0)</f>
        <v>0</v>
      </c>
      <c r="BF714" s="203">
        <f>IF(N714="snížená",J714,0)</f>
        <v>0</v>
      </c>
      <c r="BG714" s="203">
        <f>IF(N714="zákl. přenesená",J714,0)</f>
        <v>0</v>
      </c>
      <c r="BH714" s="203">
        <f>IF(N714="sníž. přenesená",J714,0)</f>
        <v>0</v>
      </c>
      <c r="BI714" s="203">
        <f>IF(N714="nulová",J714,0)</f>
        <v>0</v>
      </c>
      <c r="BJ714" s="17" t="s">
        <v>83</v>
      </c>
      <c r="BK714" s="203">
        <f>ROUND(I714*H714,2)</f>
        <v>0</v>
      </c>
      <c r="BL714" s="17" t="s">
        <v>263</v>
      </c>
      <c r="BM714" s="202" t="s">
        <v>4536</v>
      </c>
    </row>
    <row r="715" spans="1:65" s="2" customFormat="1" ht="24">
      <c r="A715" s="34"/>
      <c r="B715" s="35"/>
      <c r="C715" s="230" t="s">
        <v>4537</v>
      </c>
      <c r="D715" s="230" t="s">
        <v>434</v>
      </c>
      <c r="E715" s="231" t="s">
        <v>4441</v>
      </c>
      <c r="F715" s="232" t="s">
        <v>4442</v>
      </c>
      <c r="G715" s="233" t="s">
        <v>3393</v>
      </c>
      <c r="H715" s="234">
        <v>2</v>
      </c>
      <c r="I715" s="235"/>
      <c r="J715" s="236">
        <f>ROUND(I715*H715,2)</f>
        <v>0</v>
      </c>
      <c r="K715" s="232" t="s">
        <v>1</v>
      </c>
      <c r="L715" s="237"/>
      <c r="M715" s="238" t="s">
        <v>1</v>
      </c>
      <c r="N715" s="239" t="s">
        <v>41</v>
      </c>
      <c r="O715" s="71"/>
      <c r="P715" s="200">
        <f>O715*H715</f>
        <v>0</v>
      </c>
      <c r="Q715" s="200">
        <v>0</v>
      </c>
      <c r="R715" s="200">
        <f>Q715*H715</f>
        <v>0</v>
      </c>
      <c r="S715" s="200">
        <v>0</v>
      </c>
      <c r="T715" s="201">
        <f>S715*H715</f>
        <v>0</v>
      </c>
      <c r="U715" s="34"/>
      <c r="V715" s="34"/>
      <c r="W715" s="34"/>
      <c r="X715" s="34"/>
      <c r="Y715" s="34"/>
      <c r="Z715" s="34"/>
      <c r="AA715" s="34"/>
      <c r="AB715" s="34"/>
      <c r="AC715" s="34"/>
      <c r="AD715" s="34"/>
      <c r="AE715" s="34"/>
      <c r="AR715" s="202" t="s">
        <v>1492</v>
      </c>
      <c r="AT715" s="202" t="s">
        <v>434</v>
      </c>
      <c r="AU715" s="202" t="s">
        <v>180</v>
      </c>
      <c r="AY715" s="17" t="s">
        <v>179</v>
      </c>
      <c r="BE715" s="203">
        <f>IF(N715="základní",J715,0)</f>
        <v>0</v>
      </c>
      <c r="BF715" s="203">
        <f>IF(N715="snížená",J715,0)</f>
        <v>0</v>
      </c>
      <c r="BG715" s="203">
        <f>IF(N715="zákl. přenesená",J715,0)</f>
        <v>0</v>
      </c>
      <c r="BH715" s="203">
        <f>IF(N715="sníž. přenesená",J715,0)</f>
        <v>0</v>
      </c>
      <c r="BI715" s="203">
        <f>IF(N715="nulová",J715,0)</f>
        <v>0</v>
      </c>
      <c r="BJ715" s="17" t="s">
        <v>83</v>
      </c>
      <c r="BK715" s="203">
        <f>ROUND(I715*H715,2)</f>
        <v>0</v>
      </c>
      <c r="BL715" s="17" t="s">
        <v>1492</v>
      </c>
      <c r="BM715" s="202" t="s">
        <v>4538</v>
      </c>
    </row>
    <row r="716" spans="1:65" s="14" customFormat="1" ht="11.25">
      <c r="B716" s="219"/>
      <c r="C716" s="220"/>
      <c r="D716" s="204" t="s">
        <v>191</v>
      </c>
      <c r="E716" s="221" t="s">
        <v>1</v>
      </c>
      <c r="F716" s="222" t="s">
        <v>85</v>
      </c>
      <c r="G716" s="220"/>
      <c r="H716" s="223">
        <v>2</v>
      </c>
      <c r="I716" s="224"/>
      <c r="J716" s="220"/>
      <c r="K716" s="220"/>
      <c r="L716" s="225"/>
      <c r="M716" s="226"/>
      <c r="N716" s="227"/>
      <c r="O716" s="227"/>
      <c r="P716" s="227"/>
      <c r="Q716" s="227"/>
      <c r="R716" s="227"/>
      <c r="S716" s="227"/>
      <c r="T716" s="228"/>
      <c r="AT716" s="229" t="s">
        <v>191</v>
      </c>
      <c r="AU716" s="229" t="s">
        <v>180</v>
      </c>
      <c r="AV716" s="14" t="s">
        <v>85</v>
      </c>
      <c r="AW716" s="14" t="s">
        <v>32</v>
      </c>
      <c r="AX716" s="14" t="s">
        <v>76</v>
      </c>
      <c r="AY716" s="229" t="s">
        <v>179</v>
      </c>
    </row>
    <row r="717" spans="1:65" s="2" customFormat="1" ht="24">
      <c r="A717" s="34"/>
      <c r="B717" s="35"/>
      <c r="C717" s="230" t="s">
        <v>4539</v>
      </c>
      <c r="D717" s="230" t="s">
        <v>434</v>
      </c>
      <c r="E717" s="231" t="s">
        <v>4444</v>
      </c>
      <c r="F717" s="232" t="s">
        <v>4445</v>
      </c>
      <c r="G717" s="233" t="s">
        <v>3393</v>
      </c>
      <c r="H717" s="234">
        <v>2</v>
      </c>
      <c r="I717" s="235"/>
      <c r="J717" s="236">
        <f>ROUND(I717*H717,2)</f>
        <v>0</v>
      </c>
      <c r="K717" s="232" t="s">
        <v>1</v>
      </c>
      <c r="L717" s="237"/>
      <c r="M717" s="238" t="s">
        <v>1</v>
      </c>
      <c r="N717" s="239" t="s">
        <v>41</v>
      </c>
      <c r="O717" s="71"/>
      <c r="P717" s="200">
        <f>O717*H717</f>
        <v>0</v>
      </c>
      <c r="Q717" s="200">
        <v>0</v>
      </c>
      <c r="R717" s="200">
        <f>Q717*H717</f>
        <v>0</v>
      </c>
      <c r="S717" s="200">
        <v>0</v>
      </c>
      <c r="T717" s="201">
        <f>S717*H717</f>
        <v>0</v>
      </c>
      <c r="U717" s="34"/>
      <c r="V717" s="34"/>
      <c r="W717" s="34"/>
      <c r="X717" s="34"/>
      <c r="Y717" s="34"/>
      <c r="Z717" s="34"/>
      <c r="AA717" s="34"/>
      <c r="AB717" s="34"/>
      <c r="AC717" s="34"/>
      <c r="AD717" s="34"/>
      <c r="AE717" s="34"/>
      <c r="AR717" s="202" t="s">
        <v>1492</v>
      </c>
      <c r="AT717" s="202" t="s">
        <v>434</v>
      </c>
      <c r="AU717" s="202" t="s">
        <v>180</v>
      </c>
      <c r="AY717" s="17" t="s">
        <v>179</v>
      </c>
      <c r="BE717" s="203">
        <f>IF(N717="základní",J717,0)</f>
        <v>0</v>
      </c>
      <c r="BF717" s="203">
        <f>IF(N717="snížená",J717,0)</f>
        <v>0</v>
      </c>
      <c r="BG717" s="203">
        <f>IF(N717="zákl. přenesená",J717,0)</f>
        <v>0</v>
      </c>
      <c r="BH717" s="203">
        <f>IF(N717="sníž. přenesená",J717,0)</f>
        <v>0</v>
      </c>
      <c r="BI717" s="203">
        <f>IF(N717="nulová",J717,0)</f>
        <v>0</v>
      </c>
      <c r="BJ717" s="17" t="s">
        <v>83</v>
      </c>
      <c r="BK717" s="203">
        <f>ROUND(I717*H717,2)</f>
        <v>0</v>
      </c>
      <c r="BL717" s="17" t="s">
        <v>1492</v>
      </c>
      <c r="BM717" s="202" t="s">
        <v>4540</v>
      </c>
    </row>
    <row r="718" spans="1:65" s="14" customFormat="1" ht="11.25">
      <c r="B718" s="219"/>
      <c r="C718" s="220"/>
      <c r="D718" s="204" t="s">
        <v>191</v>
      </c>
      <c r="E718" s="221" t="s">
        <v>1</v>
      </c>
      <c r="F718" s="222" t="s">
        <v>85</v>
      </c>
      <c r="G718" s="220"/>
      <c r="H718" s="223">
        <v>2</v>
      </c>
      <c r="I718" s="224"/>
      <c r="J718" s="220"/>
      <c r="K718" s="220"/>
      <c r="L718" s="225"/>
      <c r="M718" s="226"/>
      <c r="N718" s="227"/>
      <c r="O718" s="227"/>
      <c r="P718" s="227"/>
      <c r="Q718" s="227"/>
      <c r="R718" s="227"/>
      <c r="S718" s="227"/>
      <c r="T718" s="228"/>
      <c r="AT718" s="229" t="s">
        <v>191</v>
      </c>
      <c r="AU718" s="229" t="s">
        <v>180</v>
      </c>
      <c r="AV718" s="14" t="s">
        <v>85</v>
      </c>
      <c r="AW718" s="14" t="s">
        <v>32</v>
      </c>
      <c r="AX718" s="14" t="s">
        <v>76</v>
      </c>
      <c r="AY718" s="229" t="s">
        <v>179</v>
      </c>
    </row>
    <row r="719" spans="1:65" s="2" customFormat="1" ht="24">
      <c r="A719" s="34"/>
      <c r="B719" s="35"/>
      <c r="C719" s="191" t="s">
        <v>4541</v>
      </c>
      <c r="D719" s="191" t="s">
        <v>182</v>
      </c>
      <c r="E719" s="192" t="s">
        <v>4447</v>
      </c>
      <c r="F719" s="193" t="s">
        <v>4448</v>
      </c>
      <c r="G719" s="194" t="s">
        <v>198</v>
      </c>
      <c r="H719" s="195">
        <v>4</v>
      </c>
      <c r="I719" s="196"/>
      <c r="J719" s="197">
        <f>ROUND(I719*H719,2)</f>
        <v>0</v>
      </c>
      <c r="K719" s="193" t="s">
        <v>186</v>
      </c>
      <c r="L719" s="39"/>
      <c r="M719" s="198" t="s">
        <v>1</v>
      </c>
      <c r="N719" s="199" t="s">
        <v>41</v>
      </c>
      <c r="O719" s="71"/>
      <c r="P719" s="200">
        <f>O719*H719</f>
        <v>0</v>
      </c>
      <c r="Q719" s="200">
        <v>0</v>
      </c>
      <c r="R719" s="200">
        <f>Q719*H719</f>
        <v>0</v>
      </c>
      <c r="S719" s="200">
        <v>0</v>
      </c>
      <c r="T719" s="201">
        <f>S719*H719</f>
        <v>0</v>
      </c>
      <c r="U719" s="34"/>
      <c r="V719" s="34"/>
      <c r="W719" s="34"/>
      <c r="X719" s="34"/>
      <c r="Y719" s="34"/>
      <c r="Z719" s="34"/>
      <c r="AA719" s="34"/>
      <c r="AB719" s="34"/>
      <c r="AC719" s="34"/>
      <c r="AD719" s="34"/>
      <c r="AE719" s="34"/>
      <c r="AR719" s="202" t="s">
        <v>263</v>
      </c>
      <c r="AT719" s="202" t="s">
        <v>182</v>
      </c>
      <c r="AU719" s="202" t="s">
        <v>180</v>
      </c>
      <c r="AY719" s="17" t="s">
        <v>179</v>
      </c>
      <c r="BE719" s="203">
        <f>IF(N719="základní",J719,0)</f>
        <v>0</v>
      </c>
      <c r="BF719" s="203">
        <f>IF(N719="snížená",J719,0)</f>
        <v>0</v>
      </c>
      <c r="BG719" s="203">
        <f>IF(N719="zákl. přenesená",J719,0)</f>
        <v>0</v>
      </c>
      <c r="BH719" s="203">
        <f>IF(N719="sníž. přenesená",J719,0)</f>
        <v>0</v>
      </c>
      <c r="BI719" s="203">
        <f>IF(N719="nulová",J719,0)</f>
        <v>0</v>
      </c>
      <c r="BJ719" s="17" t="s">
        <v>83</v>
      </c>
      <c r="BK719" s="203">
        <f>ROUND(I719*H719,2)</f>
        <v>0</v>
      </c>
      <c r="BL719" s="17" t="s">
        <v>263</v>
      </c>
      <c r="BM719" s="202" t="s">
        <v>4542</v>
      </c>
    </row>
    <row r="720" spans="1:65" s="2" customFormat="1" ht="44.25" customHeight="1">
      <c r="A720" s="34"/>
      <c r="B720" s="35"/>
      <c r="C720" s="230" t="s">
        <v>4543</v>
      </c>
      <c r="D720" s="230" t="s">
        <v>434</v>
      </c>
      <c r="E720" s="231" t="s">
        <v>4450</v>
      </c>
      <c r="F720" s="232" t="s">
        <v>4451</v>
      </c>
      <c r="G720" s="233" t="s">
        <v>3393</v>
      </c>
      <c r="H720" s="234">
        <v>1</v>
      </c>
      <c r="I720" s="235"/>
      <c r="J720" s="236">
        <f>ROUND(I720*H720,2)</f>
        <v>0</v>
      </c>
      <c r="K720" s="232" t="s">
        <v>1</v>
      </c>
      <c r="L720" s="237"/>
      <c r="M720" s="238" t="s">
        <v>1</v>
      </c>
      <c r="N720" s="239" t="s">
        <v>41</v>
      </c>
      <c r="O720" s="71"/>
      <c r="P720" s="200">
        <f>O720*H720</f>
        <v>0</v>
      </c>
      <c r="Q720" s="200">
        <v>0</v>
      </c>
      <c r="R720" s="200">
        <f>Q720*H720</f>
        <v>0</v>
      </c>
      <c r="S720" s="200">
        <v>0</v>
      </c>
      <c r="T720" s="201">
        <f>S720*H720</f>
        <v>0</v>
      </c>
      <c r="U720" s="34"/>
      <c r="V720" s="34"/>
      <c r="W720" s="34"/>
      <c r="X720" s="34"/>
      <c r="Y720" s="34"/>
      <c r="Z720" s="34"/>
      <c r="AA720" s="34"/>
      <c r="AB720" s="34"/>
      <c r="AC720" s="34"/>
      <c r="AD720" s="34"/>
      <c r="AE720" s="34"/>
      <c r="AR720" s="202" t="s">
        <v>1492</v>
      </c>
      <c r="AT720" s="202" t="s">
        <v>434</v>
      </c>
      <c r="AU720" s="202" t="s">
        <v>180</v>
      </c>
      <c r="AY720" s="17" t="s">
        <v>179</v>
      </c>
      <c r="BE720" s="203">
        <f>IF(N720="základní",J720,0)</f>
        <v>0</v>
      </c>
      <c r="BF720" s="203">
        <f>IF(N720="snížená",J720,0)</f>
        <v>0</v>
      </c>
      <c r="BG720" s="203">
        <f>IF(N720="zákl. přenesená",J720,0)</f>
        <v>0</v>
      </c>
      <c r="BH720" s="203">
        <f>IF(N720="sníž. přenesená",J720,0)</f>
        <v>0</v>
      </c>
      <c r="BI720" s="203">
        <f>IF(N720="nulová",J720,0)</f>
        <v>0</v>
      </c>
      <c r="BJ720" s="17" t="s">
        <v>83</v>
      </c>
      <c r="BK720" s="203">
        <f>ROUND(I720*H720,2)</f>
        <v>0</v>
      </c>
      <c r="BL720" s="17" t="s">
        <v>1492</v>
      </c>
      <c r="BM720" s="202" t="s">
        <v>4544</v>
      </c>
    </row>
    <row r="721" spans="1:65" s="14" customFormat="1" ht="11.25">
      <c r="B721" s="219"/>
      <c r="C721" s="220"/>
      <c r="D721" s="204" t="s">
        <v>191</v>
      </c>
      <c r="E721" s="221" t="s">
        <v>1</v>
      </c>
      <c r="F721" s="222" t="s">
        <v>83</v>
      </c>
      <c r="G721" s="220"/>
      <c r="H721" s="223">
        <v>1</v>
      </c>
      <c r="I721" s="224"/>
      <c r="J721" s="220"/>
      <c r="K721" s="220"/>
      <c r="L721" s="225"/>
      <c r="M721" s="226"/>
      <c r="N721" s="227"/>
      <c r="O721" s="227"/>
      <c r="P721" s="227"/>
      <c r="Q721" s="227"/>
      <c r="R721" s="227"/>
      <c r="S721" s="227"/>
      <c r="T721" s="228"/>
      <c r="AT721" s="229" t="s">
        <v>191</v>
      </c>
      <c r="AU721" s="229" t="s">
        <v>180</v>
      </c>
      <c r="AV721" s="14" t="s">
        <v>85</v>
      </c>
      <c r="AW721" s="14" t="s">
        <v>32</v>
      </c>
      <c r="AX721" s="14" t="s">
        <v>76</v>
      </c>
      <c r="AY721" s="229" t="s">
        <v>179</v>
      </c>
    </row>
    <row r="722" spans="1:65" s="2" customFormat="1" ht="44.25" customHeight="1">
      <c r="A722" s="34"/>
      <c r="B722" s="35"/>
      <c r="C722" s="230" t="s">
        <v>4545</v>
      </c>
      <c r="D722" s="230" t="s">
        <v>434</v>
      </c>
      <c r="E722" s="231" t="s">
        <v>4546</v>
      </c>
      <c r="F722" s="232" t="s">
        <v>4547</v>
      </c>
      <c r="G722" s="233" t="s">
        <v>3393</v>
      </c>
      <c r="H722" s="234">
        <v>1</v>
      </c>
      <c r="I722" s="235"/>
      <c r="J722" s="236">
        <f>ROUND(I722*H722,2)</f>
        <v>0</v>
      </c>
      <c r="K722" s="232" t="s">
        <v>1</v>
      </c>
      <c r="L722" s="237"/>
      <c r="M722" s="238" t="s">
        <v>1</v>
      </c>
      <c r="N722" s="239" t="s">
        <v>41</v>
      </c>
      <c r="O722" s="71"/>
      <c r="P722" s="200">
        <f>O722*H722</f>
        <v>0</v>
      </c>
      <c r="Q722" s="200">
        <v>0</v>
      </c>
      <c r="R722" s="200">
        <f>Q722*H722</f>
        <v>0</v>
      </c>
      <c r="S722" s="200">
        <v>0</v>
      </c>
      <c r="T722" s="201">
        <f>S722*H722</f>
        <v>0</v>
      </c>
      <c r="U722" s="34"/>
      <c r="V722" s="34"/>
      <c r="W722" s="34"/>
      <c r="X722" s="34"/>
      <c r="Y722" s="34"/>
      <c r="Z722" s="34"/>
      <c r="AA722" s="34"/>
      <c r="AB722" s="34"/>
      <c r="AC722" s="34"/>
      <c r="AD722" s="34"/>
      <c r="AE722" s="34"/>
      <c r="AR722" s="202" t="s">
        <v>1492</v>
      </c>
      <c r="AT722" s="202" t="s">
        <v>434</v>
      </c>
      <c r="AU722" s="202" t="s">
        <v>180</v>
      </c>
      <c r="AY722" s="17" t="s">
        <v>179</v>
      </c>
      <c r="BE722" s="203">
        <f>IF(N722="základní",J722,0)</f>
        <v>0</v>
      </c>
      <c r="BF722" s="203">
        <f>IF(N722="snížená",J722,0)</f>
        <v>0</v>
      </c>
      <c r="BG722" s="203">
        <f>IF(N722="zákl. přenesená",J722,0)</f>
        <v>0</v>
      </c>
      <c r="BH722" s="203">
        <f>IF(N722="sníž. přenesená",J722,0)</f>
        <v>0</v>
      </c>
      <c r="BI722" s="203">
        <f>IF(N722="nulová",J722,0)</f>
        <v>0</v>
      </c>
      <c r="BJ722" s="17" t="s">
        <v>83</v>
      </c>
      <c r="BK722" s="203">
        <f>ROUND(I722*H722,2)</f>
        <v>0</v>
      </c>
      <c r="BL722" s="17" t="s">
        <v>1492</v>
      </c>
      <c r="BM722" s="202" t="s">
        <v>4548</v>
      </c>
    </row>
    <row r="723" spans="1:65" s="14" customFormat="1" ht="11.25">
      <c r="B723" s="219"/>
      <c r="C723" s="220"/>
      <c r="D723" s="204" t="s">
        <v>191</v>
      </c>
      <c r="E723" s="221" t="s">
        <v>1</v>
      </c>
      <c r="F723" s="222" t="s">
        <v>83</v>
      </c>
      <c r="G723" s="220"/>
      <c r="H723" s="223">
        <v>1</v>
      </c>
      <c r="I723" s="224"/>
      <c r="J723" s="220"/>
      <c r="K723" s="220"/>
      <c r="L723" s="225"/>
      <c r="M723" s="226"/>
      <c r="N723" s="227"/>
      <c r="O723" s="227"/>
      <c r="P723" s="227"/>
      <c r="Q723" s="227"/>
      <c r="R723" s="227"/>
      <c r="S723" s="227"/>
      <c r="T723" s="228"/>
      <c r="AT723" s="229" t="s">
        <v>191</v>
      </c>
      <c r="AU723" s="229" t="s">
        <v>180</v>
      </c>
      <c r="AV723" s="14" t="s">
        <v>85</v>
      </c>
      <c r="AW723" s="14" t="s">
        <v>32</v>
      </c>
      <c r="AX723" s="14" t="s">
        <v>76</v>
      </c>
      <c r="AY723" s="229" t="s">
        <v>179</v>
      </c>
    </row>
    <row r="724" spans="1:65" s="2" customFormat="1" ht="24">
      <c r="A724" s="34"/>
      <c r="B724" s="35"/>
      <c r="C724" s="191" t="s">
        <v>4549</v>
      </c>
      <c r="D724" s="191" t="s">
        <v>182</v>
      </c>
      <c r="E724" s="192" t="s">
        <v>4410</v>
      </c>
      <c r="F724" s="193" t="s">
        <v>4411</v>
      </c>
      <c r="G724" s="194" t="s">
        <v>198</v>
      </c>
      <c r="H724" s="195">
        <v>2</v>
      </c>
      <c r="I724" s="196"/>
      <c r="J724" s="197">
        <f>ROUND(I724*H724,2)</f>
        <v>0</v>
      </c>
      <c r="K724" s="193" t="s">
        <v>186</v>
      </c>
      <c r="L724" s="39"/>
      <c r="M724" s="198" t="s">
        <v>1</v>
      </c>
      <c r="N724" s="199" t="s">
        <v>41</v>
      </c>
      <c r="O724" s="71"/>
      <c r="P724" s="200">
        <f>O724*H724</f>
        <v>0</v>
      </c>
      <c r="Q724" s="200">
        <v>0</v>
      </c>
      <c r="R724" s="200">
        <f>Q724*H724</f>
        <v>0</v>
      </c>
      <c r="S724" s="200">
        <v>0</v>
      </c>
      <c r="T724" s="201">
        <f>S724*H724</f>
        <v>0</v>
      </c>
      <c r="U724" s="34"/>
      <c r="V724" s="34"/>
      <c r="W724" s="34"/>
      <c r="X724" s="34"/>
      <c r="Y724" s="34"/>
      <c r="Z724" s="34"/>
      <c r="AA724" s="34"/>
      <c r="AB724" s="34"/>
      <c r="AC724" s="34"/>
      <c r="AD724" s="34"/>
      <c r="AE724" s="34"/>
      <c r="AR724" s="202" t="s">
        <v>263</v>
      </c>
      <c r="AT724" s="202" t="s">
        <v>182</v>
      </c>
      <c r="AU724" s="202" t="s">
        <v>180</v>
      </c>
      <c r="AY724" s="17" t="s">
        <v>179</v>
      </c>
      <c r="BE724" s="203">
        <f>IF(N724="základní",J724,0)</f>
        <v>0</v>
      </c>
      <c r="BF724" s="203">
        <f>IF(N724="snížená",J724,0)</f>
        <v>0</v>
      </c>
      <c r="BG724" s="203">
        <f>IF(N724="zákl. přenesená",J724,0)</f>
        <v>0</v>
      </c>
      <c r="BH724" s="203">
        <f>IF(N724="sníž. přenesená",J724,0)</f>
        <v>0</v>
      </c>
      <c r="BI724" s="203">
        <f>IF(N724="nulová",J724,0)</f>
        <v>0</v>
      </c>
      <c r="BJ724" s="17" t="s">
        <v>83</v>
      </c>
      <c r="BK724" s="203">
        <f>ROUND(I724*H724,2)</f>
        <v>0</v>
      </c>
      <c r="BL724" s="17" t="s">
        <v>263</v>
      </c>
      <c r="BM724" s="202" t="s">
        <v>4550</v>
      </c>
    </row>
    <row r="725" spans="1:65" s="2" customFormat="1" ht="33" customHeight="1">
      <c r="A725" s="34"/>
      <c r="B725" s="35"/>
      <c r="C725" s="230" t="s">
        <v>4551</v>
      </c>
      <c r="D725" s="230" t="s">
        <v>434</v>
      </c>
      <c r="E725" s="231" t="s">
        <v>4293</v>
      </c>
      <c r="F725" s="232" t="s">
        <v>4294</v>
      </c>
      <c r="G725" s="233" t="s">
        <v>3393</v>
      </c>
      <c r="H725" s="234">
        <v>4</v>
      </c>
      <c r="I725" s="235"/>
      <c r="J725" s="236">
        <f>ROUND(I725*H725,2)</f>
        <v>0</v>
      </c>
      <c r="K725" s="232" t="s">
        <v>1</v>
      </c>
      <c r="L725" s="237"/>
      <c r="M725" s="238" t="s">
        <v>1</v>
      </c>
      <c r="N725" s="239" t="s">
        <v>41</v>
      </c>
      <c r="O725" s="71"/>
      <c r="P725" s="200">
        <f>O725*H725</f>
        <v>0</v>
      </c>
      <c r="Q725" s="200">
        <v>0</v>
      </c>
      <c r="R725" s="200">
        <f>Q725*H725</f>
        <v>0</v>
      </c>
      <c r="S725" s="200">
        <v>0</v>
      </c>
      <c r="T725" s="201">
        <f>S725*H725</f>
        <v>0</v>
      </c>
      <c r="U725" s="34"/>
      <c r="V725" s="34"/>
      <c r="W725" s="34"/>
      <c r="X725" s="34"/>
      <c r="Y725" s="34"/>
      <c r="Z725" s="34"/>
      <c r="AA725" s="34"/>
      <c r="AB725" s="34"/>
      <c r="AC725" s="34"/>
      <c r="AD725" s="34"/>
      <c r="AE725" s="34"/>
      <c r="AR725" s="202" t="s">
        <v>1492</v>
      </c>
      <c r="AT725" s="202" t="s">
        <v>434</v>
      </c>
      <c r="AU725" s="202" t="s">
        <v>180</v>
      </c>
      <c r="AY725" s="17" t="s">
        <v>179</v>
      </c>
      <c r="BE725" s="203">
        <f>IF(N725="základní",J725,0)</f>
        <v>0</v>
      </c>
      <c r="BF725" s="203">
        <f>IF(N725="snížená",J725,0)</f>
        <v>0</v>
      </c>
      <c r="BG725" s="203">
        <f>IF(N725="zákl. přenesená",J725,0)</f>
        <v>0</v>
      </c>
      <c r="BH725" s="203">
        <f>IF(N725="sníž. přenesená",J725,0)</f>
        <v>0</v>
      </c>
      <c r="BI725" s="203">
        <f>IF(N725="nulová",J725,0)</f>
        <v>0</v>
      </c>
      <c r="BJ725" s="17" t="s">
        <v>83</v>
      </c>
      <c r="BK725" s="203">
        <f>ROUND(I725*H725,2)</f>
        <v>0</v>
      </c>
      <c r="BL725" s="17" t="s">
        <v>1492</v>
      </c>
      <c r="BM725" s="202" t="s">
        <v>4552</v>
      </c>
    </row>
    <row r="726" spans="1:65" s="14" customFormat="1" ht="11.25">
      <c r="B726" s="219"/>
      <c r="C726" s="220"/>
      <c r="D726" s="204" t="s">
        <v>191</v>
      </c>
      <c r="E726" s="221" t="s">
        <v>1</v>
      </c>
      <c r="F726" s="222" t="s">
        <v>187</v>
      </c>
      <c r="G726" s="220"/>
      <c r="H726" s="223">
        <v>4</v>
      </c>
      <c r="I726" s="224"/>
      <c r="J726" s="220"/>
      <c r="K726" s="220"/>
      <c r="L726" s="225"/>
      <c r="M726" s="226"/>
      <c r="N726" s="227"/>
      <c r="O726" s="227"/>
      <c r="P726" s="227"/>
      <c r="Q726" s="227"/>
      <c r="R726" s="227"/>
      <c r="S726" s="227"/>
      <c r="T726" s="228"/>
      <c r="AT726" s="229" t="s">
        <v>191</v>
      </c>
      <c r="AU726" s="229" t="s">
        <v>180</v>
      </c>
      <c r="AV726" s="14" t="s">
        <v>85</v>
      </c>
      <c r="AW726" s="14" t="s">
        <v>32</v>
      </c>
      <c r="AX726" s="14" t="s">
        <v>76</v>
      </c>
      <c r="AY726" s="229" t="s">
        <v>179</v>
      </c>
    </row>
    <row r="727" spans="1:65" s="2" customFormat="1" ht="16.5" customHeight="1">
      <c r="A727" s="34"/>
      <c r="B727" s="35"/>
      <c r="C727" s="191" t="s">
        <v>4553</v>
      </c>
      <c r="D727" s="191" t="s">
        <v>182</v>
      </c>
      <c r="E727" s="192" t="s">
        <v>4088</v>
      </c>
      <c r="F727" s="193" t="s">
        <v>4089</v>
      </c>
      <c r="G727" s="194" t="s">
        <v>198</v>
      </c>
      <c r="H727" s="195">
        <v>4</v>
      </c>
      <c r="I727" s="196"/>
      <c r="J727" s="197">
        <f>ROUND(I727*H727,2)</f>
        <v>0</v>
      </c>
      <c r="K727" s="193" t="s">
        <v>186</v>
      </c>
      <c r="L727" s="39"/>
      <c r="M727" s="198" t="s">
        <v>1</v>
      </c>
      <c r="N727" s="199" t="s">
        <v>41</v>
      </c>
      <c r="O727" s="71"/>
      <c r="P727" s="200">
        <f>O727*H727</f>
        <v>0</v>
      </c>
      <c r="Q727" s="200">
        <v>0</v>
      </c>
      <c r="R727" s="200">
        <f>Q727*H727</f>
        <v>0</v>
      </c>
      <c r="S727" s="200">
        <v>0</v>
      </c>
      <c r="T727" s="201">
        <f>S727*H727</f>
        <v>0</v>
      </c>
      <c r="U727" s="34"/>
      <c r="V727" s="34"/>
      <c r="W727" s="34"/>
      <c r="X727" s="34"/>
      <c r="Y727" s="34"/>
      <c r="Z727" s="34"/>
      <c r="AA727" s="34"/>
      <c r="AB727" s="34"/>
      <c r="AC727" s="34"/>
      <c r="AD727" s="34"/>
      <c r="AE727" s="34"/>
      <c r="AR727" s="202" t="s">
        <v>263</v>
      </c>
      <c r="AT727" s="202" t="s">
        <v>182</v>
      </c>
      <c r="AU727" s="202" t="s">
        <v>180</v>
      </c>
      <c r="AY727" s="17" t="s">
        <v>179</v>
      </c>
      <c r="BE727" s="203">
        <f>IF(N727="základní",J727,0)</f>
        <v>0</v>
      </c>
      <c r="BF727" s="203">
        <f>IF(N727="snížená",J727,0)</f>
        <v>0</v>
      </c>
      <c r="BG727" s="203">
        <f>IF(N727="zákl. přenesená",J727,0)</f>
        <v>0</v>
      </c>
      <c r="BH727" s="203">
        <f>IF(N727="sníž. přenesená",J727,0)</f>
        <v>0</v>
      </c>
      <c r="BI727" s="203">
        <f>IF(N727="nulová",J727,0)</f>
        <v>0</v>
      </c>
      <c r="BJ727" s="17" t="s">
        <v>83</v>
      </c>
      <c r="BK727" s="203">
        <f>ROUND(I727*H727,2)</f>
        <v>0</v>
      </c>
      <c r="BL727" s="17" t="s">
        <v>263</v>
      </c>
      <c r="BM727" s="202" t="s">
        <v>4554</v>
      </c>
    </row>
    <row r="728" spans="1:65" s="2" customFormat="1" ht="24">
      <c r="A728" s="34"/>
      <c r="B728" s="35"/>
      <c r="C728" s="230" t="s">
        <v>4555</v>
      </c>
      <c r="D728" s="230" t="s">
        <v>434</v>
      </c>
      <c r="E728" s="231" t="s">
        <v>4415</v>
      </c>
      <c r="F728" s="232" t="s">
        <v>4416</v>
      </c>
      <c r="G728" s="233" t="s">
        <v>3393</v>
      </c>
      <c r="H728" s="234">
        <v>8</v>
      </c>
      <c r="I728" s="235"/>
      <c r="J728" s="236">
        <f>ROUND(I728*H728,2)</f>
        <v>0</v>
      </c>
      <c r="K728" s="232" t="s">
        <v>1</v>
      </c>
      <c r="L728" s="237"/>
      <c r="M728" s="238" t="s">
        <v>1</v>
      </c>
      <c r="N728" s="239" t="s">
        <v>41</v>
      </c>
      <c r="O728" s="71"/>
      <c r="P728" s="200">
        <f>O728*H728</f>
        <v>0</v>
      </c>
      <c r="Q728" s="200">
        <v>0</v>
      </c>
      <c r="R728" s="200">
        <f>Q728*H728</f>
        <v>0</v>
      </c>
      <c r="S728" s="200">
        <v>0</v>
      </c>
      <c r="T728" s="201">
        <f>S728*H728</f>
        <v>0</v>
      </c>
      <c r="U728" s="34"/>
      <c r="V728" s="34"/>
      <c r="W728" s="34"/>
      <c r="X728" s="34"/>
      <c r="Y728" s="34"/>
      <c r="Z728" s="34"/>
      <c r="AA728" s="34"/>
      <c r="AB728" s="34"/>
      <c r="AC728" s="34"/>
      <c r="AD728" s="34"/>
      <c r="AE728" s="34"/>
      <c r="AR728" s="202" t="s">
        <v>1492</v>
      </c>
      <c r="AT728" s="202" t="s">
        <v>434</v>
      </c>
      <c r="AU728" s="202" t="s">
        <v>180</v>
      </c>
      <c r="AY728" s="17" t="s">
        <v>179</v>
      </c>
      <c r="BE728" s="203">
        <f>IF(N728="základní",J728,0)</f>
        <v>0</v>
      </c>
      <c r="BF728" s="203">
        <f>IF(N728="snížená",J728,0)</f>
        <v>0</v>
      </c>
      <c r="BG728" s="203">
        <f>IF(N728="zákl. přenesená",J728,0)</f>
        <v>0</v>
      </c>
      <c r="BH728" s="203">
        <f>IF(N728="sníž. přenesená",J728,0)</f>
        <v>0</v>
      </c>
      <c r="BI728" s="203">
        <f>IF(N728="nulová",J728,0)</f>
        <v>0</v>
      </c>
      <c r="BJ728" s="17" t="s">
        <v>83</v>
      </c>
      <c r="BK728" s="203">
        <f>ROUND(I728*H728,2)</f>
        <v>0</v>
      </c>
      <c r="BL728" s="17" t="s">
        <v>1492</v>
      </c>
      <c r="BM728" s="202" t="s">
        <v>4556</v>
      </c>
    </row>
    <row r="729" spans="1:65" s="14" customFormat="1" ht="11.25">
      <c r="B729" s="219"/>
      <c r="C729" s="220"/>
      <c r="D729" s="204" t="s">
        <v>191</v>
      </c>
      <c r="E729" s="221" t="s">
        <v>1</v>
      </c>
      <c r="F729" s="222" t="s">
        <v>221</v>
      </c>
      <c r="G729" s="220"/>
      <c r="H729" s="223">
        <v>8</v>
      </c>
      <c r="I729" s="224"/>
      <c r="J729" s="220"/>
      <c r="K729" s="220"/>
      <c r="L729" s="225"/>
      <c r="M729" s="226"/>
      <c r="N729" s="227"/>
      <c r="O729" s="227"/>
      <c r="P729" s="227"/>
      <c r="Q729" s="227"/>
      <c r="R729" s="227"/>
      <c r="S729" s="227"/>
      <c r="T729" s="228"/>
      <c r="AT729" s="229" t="s">
        <v>191</v>
      </c>
      <c r="AU729" s="229" t="s">
        <v>180</v>
      </c>
      <c r="AV729" s="14" t="s">
        <v>85</v>
      </c>
      <c r="AW729" s="14" t="s">
        <v>32</v>
      </c>
      <c r="AX729" s="14" t="s">
        <v>76</v>
      </c>
      <c r="AY729" s="229" t="s">
        <v>179</v>
      </c>
    </row>
    <row r="730" spans="1:65" s="2" customFormat="1" ht="16.5" customHeight="1">
      <c r="A730" s="34"/>
      <c r="B730" s="35"/>
      <c r="C730" s="230" t="s">
        <v>4557</v>
      </c>
      <c r="D730" s="230" t="s">
        <v>434</v>
      </c>
      <c r="E730" s="231" t="s">
        <v>3895</v>
      </c>
      <c r="F730" s="232" t="s">
        <v>3896</v>
      </c>
      <c r="G730" s="233" t="s">
        <v>3393</v>
      </c>
      <c r="H730" s="234">
        <v>2</v>
      </c>
      <c r="I730" s="235"/>
      <c r="J730" s="236">
        <f>ROUND(I730*H730,2)</f>
        <v>0</v>
      </c>
      <c r="K730" s="232" t="s">
        <v>1</v>
      </c>
      <c r="L730" s="237"/>
      <c r="M730" s="238" t="s">
        <v>1</v>
      </c>
      <c r="N730" s="239" t="s">
        <v>41</v>
      </c>
      <c r="O730" s="71"/>
      <c r="P730" s="200">
        <f>O730*H730</f>
        <v>0</v>
      </c>
      <c r="Q730" s="200">
        <v>0</v>
      </c>
      <c r="R730" s="200">
        <f>Q730*H730</f>
        <v>0</v>
      </c>
      <c r="S730" s="200">
        <v>0</v>
      </c>
      <c r="T730" s="201">
        <f>S730*H730</f>
        <v>0</v>
      </c>
      <c r="U730" s="34"/>
      <c r="V730" s="34"/>
      <c r="W730" s="34"/>
      <c r="X730" s="34"/>
      <c r="Y730" s="34"/>
      <c r="Z730" s="34"/>
      <c r="AA730" s="34"/>
      <c r="AB730" s="34"/>
      <c r="AC730" s="34"/>
      <c r="AD730" s="34"/>
      <c r="AE730" s="34"/>
      <c r="AR730" s="202" t="s">
        <v>1492</v>
      </c>
      <c r="AT730" s="202" t="s">
        <v>434</v>
      </c>
      <c r="AU730" s="202" t="s">
        <v>180</v>
      </c>
      <c r="AY730" s="17" t="s">
        <v>179</v>
      </c>
      <c r="BE730" s="203">
        <f>IF(N730="základní",J730,0)</f>
        <v>0</v>
      </c>
      <c r="BF730" s="203">
        <f>IF(N730="snížená",J730,0)</f>
        <v>0</v>
      </c>
      <c r="BG730" s="203">
        <f>IF(N730="zákl. přenesená",J730,0)</f>
        <v>0</v>
      </c>
      <c r="BH730" s="203">
        <f>IF(N730="sníž. přenesená",J730,0)</f>
        <v>0</v>
      </c>
      <c r="BI730" s="203">
        <f>IF(N730="nulová",J730,0)</f>
        <v>0</v>
      </c>
      <c r="BJ730" s="17" t="s">
        <v>83</v>
      </c>
      <c r="BK730" s="203">
        <f>ROUND(I730*H730,2)</f>
        <v>0</v>
      </c>
      <c r="BL730" s="17" t="s">
        <v>1492</v>
      </c>
      <c r="BM730" s="202" t="s">
        <v>4558</v>
      </c>
    </row>
    <row r="731" spans="1:65" s="14" customFormat="1" ht="11.25">
      <c r="B731" s="219"/>
      <c r="C731" s="220"/>
      <c r="D731" s="204" t="s">
        <v>191</v>
      </c>
      <c r="E731" s="221" t="s">
        <v>1</v>
      </c>
      <c r="F731" s="222" t="s">
        <v>85</v>
      </c>
      <c r="G731" s="220"/>
      <c r="H731" s="223">
        <v>2</v>
      </c>
      <c r="I731" s="224"/>
      <c r="J731" s="220"/>
      <c r="K731" s="220"/>
      <c r="L731" s="225"/>
      <c r="M731" s="226"/>
      <c r="N731" s="227"/>
      <c r="O731" s="227"/>
      <c r="P731" s="227"/>
      <c r="Q731" s="227"/>
      <c r="R731" s="227"/>
      <c r="S731" s="227"/>
      <c r="T731" s="228"/>
      <c r="AT731" s="229" t="s">
        <v>191</v>
      </c>
      <c r="AU731" s="229" t="s">
        <v>180</v>
      </c>
      <c r="AV731" s="14" t="s">
        <v>85</v>
      </c>
      <c r="AW731" s="14" t="s">
        <v>32</v>
      </c>
      <c r="AX731" s="14" t="s">
        <v>76</v>
      </c>
      <c r="AY731" s="229" t="s">
        <v>179</v>
      </c>
    </row>
    <row r="732" spans="1:65" s="2" customFormat="1" ht="16.5" customHeight="1">
      <c r="A732" s="34"/>
      <c r="B732" s="35"/>
      <c r="C732" s="191" t="s">
        <v>4559</v>
      </c>
      <c r="D732" s="191" t="s">
        <v>182</v>
      </c>
      <c r="E732" s="192" t="s">
        <v>3898</v>
      </c>
      <c r="F732" s="193" t="s">
        <v>3899</v>
      </c>
      <c r="G732" s="194" t="s">
        <v>198</v>
      </c>
      <c r="H732" s="195">
        <v>2</v>
      </c>
      <c r="I732" s="196"/>
      <c r="J732" s="197">
        <f>ROUND(I732*H732,2)</f>
        <v>0</v>
      </c>
      <c r="K732" s="193" t="s">
        <v>186</v>
      </c>
      <c r="L732" s="39"/>
      <c r="M732" s="198" t="s">
        <v>1</v>
      </c>
      <c r="N732" s="199" t="s">
        <v>41</v>
      </c>
      <c r="O732" s="71"/>
      <c r="P732" s="200">
        <f>O732*H732</f>
        <v>0</v>
      </c>
      <c r="Q732" s="200">
        <v>0</v>
      </c>
      <c r="R732" s="200">
        <f>Q732*H732</f>
        <v>0</v>
      </c>
      <c r="S732" s="200">
        <v>0</v>
      </c>
      <c r="T732" s="201">
        <f>S732*H732</f>
        <v>0</v>
      </c>
      <c r="U732" s="34"/>
      <c r="V732" s="34"/>
      <c r="W732" s="34"/>
      <c r="X732" s="34"/>
      <c r="Y732" s="34"/>
      <c r="Z732" s="34"/>
      <c r="AA732" s="34"/>
      <c r="AB732" s="34"/>
      <c r="AC732" s="34"/>
      <c r="AD732" s="34"/>
      <c r="AE732" s="34"/>
      <c r="AR732" s="202" t="s">
        <v>263</v>
      </c>
      <c r="AT732" s="202" t="s">
        <v>182</v>
      </c>
      <c r="AU732" s="202" t="s">
        <v>180</v>
      </c>
      <c r="AY732" s="17" t="s">
        <v>179</v>
      </c>
      <c r="BE732" s="203">
        <f>IF(N732="základní",J732,0)</f>
        <v>0</v>
      </c>
      <c r="BF732" s="203">
        <f>IF(N732="snížená",J732,0)</f>
        <v>0</v>
      </c>
      <c r="BG732" s="203">
        <f>IF(N732="zákl. přenesená",J732,0)</f>
        <v>0</v>
      </c>
      <c r="BH732" s="203">
        <f>IF(N732="sníž. přenesená",J732,0)</f>
        <v>0</v>
      </c>
      <c r="BI732" s="203">
        <f>IF(N732="nulová",J732,0)</f>
        <v>0</v>
      </c>
      <c r="BJ732" s="17" t="s">
        <v>83</v>
      </c>
      <c r="BK732" s="203">
        <f>ROUND(I732*H732,2)</f>
        <v>0</v>
      </c>
      <c r="BL732" s="17" t="s">
        <v>263</v>
      </c>
      <c r="BM732" s="202" t="s">
        <v>4560</v>
      </c>
    </row>
    <row r="733" spans="1:65" s="2" customFormat="1" ht="16.5" customHeight="1">
      <c r="A733" s="34"/>
      <c r="B733" s="35"/>
      <c r="C733" s="230" t="s">
        <v>4561</v>
      </c>
      <c r="D733" s="230" t="s">
        <v>434</v>
      </c>
      <c r="E733" s="231" t="s">
        <v>4327</v>
      </c>
      <c r="F733" s="232" t="s">
        <v>4328</v>
      </c>
      <c r="G733" s="233" t="s">
        <v>3393</v>
      </c>
      <c r="H733" s="234">
        <v>4</v>
      </c>
      <c r="I733" s="235"/>
      <c r="J733" s="236">
        <f>ROUND(I733*H733,2)</f>
        <v>0</v>
      </c>
      <c r="K733" s="232" t="s">
        <v>1</v>
      </c>
      <c r="L733" s="237"/>
      <c r="M733" s="238" t="s">
        <v>1</v>
      </c>
      <c r="N733" s="239" t="s">
        <v>41</v>
      </c>
      <c r="O733" s="71"/>
      <c r="P733" s="200">
        <f>O733*H733</f>
        <v>0</v>
      </c>
      <c r="Q733" s="200">
        <v>0</v>
      </c>
      <c r="R733" s="200">
        <f>Q733*H733</f>
        <v>0</v>
      </c>
      <c r="S733" s="200">
        <v>0</v>
      </c>
      <c r="T733" s="201">
        <f>S733*H733</f>
        <v>0</v>
      </c>
      <c r="U733" s="34"/>
      <c r="V733" s="34"/>
      <c r="W733" s="34"/>
      <c r="X733" s="34"/>
      <c r="Y733" s="34"/>
      <c r="Z733" s="34"/>
      <c r="AA733" s="34"/>
      <c r="AB733" s="34"/>
      <c r="AC733" s="34"/>
      <c r="AD733" s="34"/>
      <c r="AE733" s="34"/>
      <c r="AR733" s="202" t="s">
        <v>1492</v>
      </c>
      <c r="AT733" s="202" t="s">
        <v>434</v>
      </c>
      <c r="AU733" s="202" t="s">
        <v>180</v>
      </c>
      <c r="AY733" s="17" t="s">
        <v>179</v>
      </c>
      <c r="BE733" s="203">
        <f>IF(N733="základní",J733,0)</f>
        <v>0</v>
      </c>
      <c r="BF733" s="203">
        <f>IF(N733="snížená",J733,0)</f>
        <v>0</v>
      </c>
      <c r="BG733" s="203">
        <f>IF(N733="zákl. přenesená",J733,0)</f>
        <v>0</v>
      </c>
      <c r="BH733" s="203">
        <f>IF(N733="sníž. přenesená",J733,0)</f>
        <v>0</v>
      </c>
      <c r="BI733" s="203">
        <f>IF(N733="nulová",J733,0)</f>
        <v>0</v>
      </c>
      <c r="BJ733" s="17" t="s">
        <v>83</v>
      </c>
      <c r="BK733" s="203">
        <f>ROUND(I733*H733,2)</f>
        <v>0</v>
      </c>
      <c r="BL733" s="17" t="s">
        <v>1492</v>
      </c>
      <c r="BM733" s="202" t="s">
        <v>4562</v>
      </c>
    </row>
    <row r="734" spans="1:65" s="14" customFormat="1" ht="11.25">
      <c r="B734" s="219"/>
      <c r="C734" s="220"/>
      <c r="D734" s="204" t="s">
        <v>191</v>
      </c>
      <c r="E734" s="221" t="s">
        <v>1</v>
      </c>
      <c r="F734" s="222" t="s">
        <v>187</v>
      </c>
      <c r="G734" s="220"/>
      <c r="H734" s="223">
        <v>4</v>
      </c>
      <c r="I734" s="224"/>
      <c r="J734" s="220"/>
      <c r="K734" s="220"/>
      <c r="L734" s="225"/>
      <c r="M734" s="226"/>
      <c r="N734" s="227"/>
      <c r="O734" s="227"/>
      <c r="P734" s="227"/>
      <c r="Q734" s="227"/>
      <c r="R734" s="227"/>
      <c r="S734" s="227"/>
      <c r="T734" s="228"/>
      <c r="AT734" s="229" t="s">
        <v>191</v>
      </c>
      <c r="AU734" s="229" t="s">
        <v>180</v>
      </c>
      <c r="AV734" s="14" t="s">
        <v>85</v>
      </c>
      <c r="AW734" s="14" t="s">
        <v>32</v>
      </c>
      <c r="AX734" s="14" t="s">
        <v>76</v>
      </c>
      <c r="AY734" s="229" t="s">
        <v>179</v>
      </c>
    </row>
    <row r="735" spans="1:65" s="2" customFormat="1" ht="24">
      <c r="A735" s="34"/>
      <c r="B735" s="35"/>
      <c r="C735" s="191" t="s">
        <v>4563</v>
      </c>
      <c r="D735" s="191" t="s">
        <v>182</v>
      </c>
      <c r="E735" s="192" t="s">
        <v>3990</v>
      </c>
      <c r="F735" s="193" t="s">
        <v>3991</v>
      </c>
      <c r="G735" s="194" t="s">
        <v>198</v>
      </c>
      <c r="H735" s="195">
        <v>4</v>
      </c>
      <c r="I735" s="196"/>
      <c r="J735" s="197">
        <f>ROUND(I735*H735,2)</f>
        <v>0</v>
      </c>
      <c r="K735" s="193" t="s">
        <v>186</v>
      </c>
      <c r="L735" s="39"/>
      <c r="M735" s="198" t="s">
        <v>1</v>
      </c>
      <c r="N735" s="199" t="s">
        <v>41</v>
      </c>
      <c r="O735" s="71"/>
      <c r="P735" s="200">
        <f>O735*H735</f>
        <v>0</v>
      </c>
      <c r="Q735" s="200">
        <v>0</v>
      </c>
      <c r="R735" s="200">
        <f>Q735*H735</f>
        <v>0</v>
      </c>
      <c r="S735" s="200">
        <v>0</v>
      </c>
      <c r="T735" s="201">
        <f>S735*H735</f>
        <v>0</v>
      </c>
      <c r="U735" s="34"/>
      <c r="V735" s="34"/>
      <c r="W735" s="34"/>
      <c r="X735" s="34"/>
      <c r="Y735" s="34"/>
      <c r="Z735" s="34"/>
      <c r="AA735" s="34"/>
      <c r="AB735" s="34"/>
      <c r="AC735" s="34"/>
      <c r="AD735" s="34"/>
      <c r="AE735" s="34"/>
      <c r="AR735" s="202" t="s">
        <v>263</v>
      </c>
      <c r="AT735" s="202" t="s">
        <v>182</v>
      </c>
      <c r="AU735" s="202" t="s">
        <v>180</v>
      </c>
      <c r="AY735" s="17" t="s">
        <v>179</v>
      </c>
      <c r="BE735" s="203">
        <f>IF(N735="základní",J735,0)</f>
        <v>0</v>
      </c>
      <c r="BF735" s="203">
        <f>IF(N735="snížená",J735,0)</f>
        <v>0</v>
      </c>
      <c r="BG735" s="203">
        <f>IF(N735="zákl. přenesená",J735,0)</f>
        <v>0</v>
      </c>
      <c r="BH735" s="203">
        <f>IF(N735="sníž. přenesená",J735,0)</f>
        <v>0</v>
      </c>
      <c r="BI735" s="203">
        <f>IF(N735="nulová",J735,0)</f>
        <v>0</v>
      </c>
      <c r="BJ735" s="17" t="s">
        <v>83</v>
      </c>
      <c r="BK735" s="203">
        <f>ROUND(I735*H735,2)</f>
        <v>0</v>
      </c>
      <c r="BL735" s="17" t="s">
        <v>263</v>
      </c>
      <c r="BM735" s="202" t="s">
        <v>4564</v>
      </c>
    </row>
    <row r="736" spans="1:65" s="2" customFormat="1" ht="16.5" customHeight="1">
      <c r="A736" s="34"/>
      <c r="B736" s="35"/>
      <c r="C736" s="230" t="s">
        <v>4565</v>
      </c>
      <c r="D736" s="230" t="s">
        <v>434</v>
      </c>
      <c r="E736" s="231" t="s">
        <v>4332</v>
      </c>
      <c r="F736" s="232" t="s">
        <v>4333</v>
      </c>
      <c r="G736" s="233" t="s">
        <v>3393</v>
      </c>
      <c r="H736" s="234">
        <v>12</v>
      </c>
      <c r="I736" s="235"/>
      <c r="J736" s="236">
        <f>ROUND(I736*H736,2)</f>
        <v>0</v>
      </c>
      <c r="K736" s="232" t="s">
        <v>1</v>
      </c>
      <c r="L736" s="237"/>
      <c r="M736" s="238" t="s">
        <v>1</v>
      </c>
      <c r="N736" s="239" t="s">
        <v>41</v>
      </c>
      <c r="O736" s="71"/>
      <c r="P736" s="200">
        <f>O736*H736</f>
        <v>0</v>
      </c>
      <c r="Q736" s="200">
        <v>0</v>
      </c>
      <c r="R736" s="200">
        <f>Q736*H736</f>
        <v>0</v>
      </c>
      <c r="S736" s="200">
        <v>0</v>
      </c>
      <c r="T736" s="201">
        <f>S736*H736</f>
        <v>0</v>
      </c>
      <c r="U736" s="34"/>
      <c r="V736" s="34"/>
      <c r="W736" s="34"/>
      <c r="X736" s="34"/>
      <c r="Y736" s="34"/>
      <c r="Z736" s="34"/>
      <c r="AA736" s="34"/>
      <c r="AB736" s="34"/>
      <c r="AC736" s="34"/>
      <c r="AD736" s="34"/>
      <c r="AE736" s="34"/>
      <c r="AR736" s="202" t="s">
        <v>1492</v>
      </c>
      <c r="AT736" s="202" t="s">
        <v>434</v>
      </c>
      <c r="AU736" s="202" t="s">
        <v>180</v>
      </c>
      <c r="AY736" s="17" t="s">
        <v>179</v>
      </c>
      <c r="BE736" s="203">
        <f>IF(N736="základní",J736,0)</f>
        <v>0</v>
      </c>
      <c r="BF736" s="203">
        <f>IF(N736="snížená",J736,0)</f>
        <v>0</v>
      </c>
      <c r="BG736" s="203">
        <f>IF(N736="zákl. přenesená",J736,0)</f>
        <v>0</v>
      </c>
      <c r="BH736" s="203">
        <f>IF(N736="sníž. přenesená",J736,0)</f>
        <v>0</v>
      </c>
      <c r="BI736" s="203">
        <f>IF(N736="nulová",J736,0)</f>
        <v>0</v>
      </c>
      <c r="BJ736" s="17" t="s">
        <v>83</v>
      </c>
      <c r="BK736" s="203">
        <f>ROUND(I736*H736,2)</f>
        <v>0</v>
      </c>
      <c r="BL736" s="17" t="s">
        <v>1492</v>
      </c>
      <c r="BM736" s="202" t="s">
        <v>4566</v>
      </c>
    </row>
    <row r="737" spans="1:65" s="14" customFormat="1" ht="11.25">
      <c r="B737" s="219"/>
      <c r="C737" s="220"/>
      <c r="D737" s="204" t="s">
        <v>191</v>
      </c>
      <c r="E737" s="221" t="s">
        <v>1</v>
      </c>
      <c r="F737" s="222" t="s">
        <v>239</v>
      </c>
      <c r="G737" s="220"/>
      <c r="H737" s="223">
        <v>12</v>
      </c>
      <c r="I737" s="224"/>
      <c r="J737" s="220"/>
      <c r="K737" s="220"/>
      <c r="L737" s="225"/>
      <c r="M737" s="226"/>
      <c r="N737" s="227"/>
      <c r="O737" s="227"/>
      <c r="P737" s="227"/>
      <c r="Q737" s="227"/>
      <c r="R737" s="227"/>
      <c r="S737" s="227"/>
      <c r="T737" s="228"/>
      <c r="AT737" s="229" t="s">
        <v>191</v>
      </c>
      <c r="AU737" s="229" t="s">
        <v>180</v>
      </c>
      <c r="AV737" s="14" t="s">
        <v>85</v>
      </c>
      <c r="AW737" s="14" t="s">
        <v>32</v>
      </c>
      <c r="AX737" s="14" t="s">
        <v>76</v>
      </c>
      <c r="AY737" s="229" t="s">
        <v>179</v>
      </c>
    </row>
    <row r="738" spans="1:65" s="2" customFormat="1" ht="24">
      <c r="A738" s="34"/>
      <c r="B738" s="35"/>
      <c r="C738" s="191" t="s">
        <v>4567</v>
      </c>
      <c r="D738" s="191" t="s">
        <v>182</v>
      </c>
      <c r="E738" s="192" t="s">
        <v>4144</v>
      </c>
      <c r="F738" s="193" t="s">
        <v>3997</v>
      </c>
      <c r="G738" s="194" t="s">
        <v>198</v>
      </c>
      <c r="H738" s="195">
        <v>12</v>
      </c>
      <c r="I738" s="196"/>
      <c r="J738" s="197">
        <f>ROUND(I738*H738,2)</f>
        <v>0</v>
      </c>
      <c r="K738" s="193" t="s">
        <v>186</v>
      </c>
      <c r="L738" s="39"/>
      <c r="M738" s="198" t="s">
        <v>1</v>
      </c>
      <c r="N738" s="199" t="s">
        <v>41</v>
      </c>
      <c r="O738" s="71"/>
      <c r="P738" s="200">
        <f>O738*H738</f>
        <v>0</v>
      </c>
      <c r="Q738" s="200">
        <v>0</v>
      </c>
      <c r="R738" s="200">
        <f>Q738*H738</f>
        <v>0</v>
      </c>
      <c r="S738" s="200">
        <v>0</v>
      </c>
      <c r="T738" s="201">
        <f>S738*H738</f>
        <v>0</v>
      </c>
      <c r="U738" s="34"/>
      <c r="V738" s="34"/>
      <c r="W738" s="34"/>
      <c r="X738" s="34"/>
      <c r="Y738" s="34"/>
      <c r="Z738" s="34"/>
      <c r="AA738" s="34"/>
      <c r="AB738" s="34"/>
      <c r="AC738" s="34"/>
      <c r="AD738" s="34"/>
      <c r="AE738" s="34"/>
      <c r="AR738" s="202" t="s">
        <v>263</v>
      </c>
      <c r="AT738" s="202" t="s">
        <v>182</v>
      </c>
      <c r="AU738" s="202" t="s">
        <v>180</v>
      </c>
      <c r="AY738" s="17" t="s">
        <v>179</v>
      </c>
      <c r="BE738" s="203">
        <f>IF(N738="základní",J738,0)</f>
        <v>0</v>
      </c>
      <c r="BF738" s="203">
        <f>IF(N738="snížená",J738,0)</f>
        <v>0</v>
      </c>
      <c r="BG738" s="203">
        <f>IF(N738="zákl. přenesená",J738,0)</f>
        <v>0</v>
      </c>
      <c r="BH738" s="203">
        <f>IF(N738="sníž. přenesená",J738,0)</f>
        <v>0</v>
      </c>
      <c r="BI738" s="203">
        <f>IF(N738="nulová",J738,0)</f>
        <v>0</v>
      </c>
      <c r="BJ738" s="17" t="s">
        <v>83</v>
      </c>
      <c r="BK738" s="203">
        <f>ROUND(I738*H738,2)</f>
        <v>0</v>
      </c>
      <c r="BL738" s="17" t="s">
        <v>263</v>
      </c>
      <c r="BM738" s="202" t="s">
        <v>4568</v>
      </c>
    </row>
    <row r="739" spans="1:65" s="12" customFormat="1" ht="20.85" customHeight="1">
      <c r="B739" s="175"/>
      <c r="C739" s="176"/>
      <c r="D739" s="177" t="s">
        <v>75</v>
      </c>
      <c r="E739" s="189" t="s">
        <v>4569</v>
      </c>
      <c r="F739" s="189" t="s">
        <v>4570</v>
      </c>
      <c r="G739" s="176"/>
      <c r="H739" s="176"/>
      <c r="I739" s="179"/>
      <c r="J739" s="190">
        <f>BK739</f>
        <v>0</v>
      </c>
      <c r="K739" s="176"/>
      <c r="L739" s="181"/>
      <c r="M739" s="182"/>
      <c r="N739" s="183"/>
      <c r="O739" s="183"/>
      <c r="P739" s="184">
        <f>SUM(P740:P787)</f>
        <v>0</v>
      </c>
      <c r="Q739" s="183"/>
      <c r="R739" s="184">
        <f>SUM(R740:R787)</f>
        <v>0</v>
      </c>
      <c r="S739" s="183"/>
      <c r="T739" s="185">
        <f>SUM(T740:T787)</f>
        <v>0</v>
      </c>
      <c r="AR739" s="186" t="s">
        <v>180</v>
      </c>
      <c r="AT739" s="187" t="s">
        <v>75</v>
      </c>
      <c r="AU739" s="187" t="s">
        <v>85</v>
      </c>
      <c r="AY739" s="186" t="s">
        <v>179</v>
      </c>
      <c r="BK739" s="188">
        <f>SUM(BK740:BK787)</f>
        <v>0</v>
      </c>
    </row>
    <row r="740" spans="1:65" s="2" customFormat="1" ht="16.5" customHeight="1">
      <c r="A740" s="34"/>
      <c r="B740" s="35"/>
      <c r="C740" s="230" t="s">
        <v>4571</v>
      </c>
      <c r="D740" s="230" t="s">
        <v>434</v>
      </c>
      <c r="E740" s="231" t="s">
        <v>4367</v>
      </c>
      <c r="F740" s="232" t="s">
        <v>4368</v>
      </c>
      <c r="G740" s="233" t="s">
        <v>3393</v>
      </c>
      <c r="H740" s="234">
        <v>1</v>
      </c>
      <c r="I740" s="235"/>
      <c r="J740" s="236">
        <f>ROUND(I740*H740,2)</f>
        <v>0</v>
      </c>
      <c r="K740" s="232" t="s">
        <v>1</v>
      </c>
      <c r="L740" s="237"/>
      <c r="M740" s="238" t="s">
        <v>1</v>
      </c>
      <c r="N740" s="239" t="s">
        <v>41</v>
      </c>
      <c r="O740" s="71"/>
      <c r="P740" s="200">
        <f>O740*H740</f>
        <v>0</v>
      </c>
      <c r="Q740" s="200">
        <v>0</v>
      </c>
      <c r="R740" s="200">
        <f>Q740*H740</f>
        <v>0</v>
      </c>
      <c r="S740" s="200">
        <v>0</v>
      </c>
      <c r="T740" s="201">
        <f>S740*H740</f>
        <v>0</v>
      </c>
      <c r="U740" s="34"/>
      <c r="V740" s="34"/>
      <c r="W740" s="34"/>
      <c r="X740" s="34"/>
      <c r="Y740" s="34"/>
      <c r="Z740" s="34"/>
      <c r="AA740" s="34"/>
      <c r="AB740" s="34"/>
      <c r="AC740" s="34"/>
      <c r="AD740" s="34"/>
      <c r="AE740" s="34"/>
      <c r="AR740" s="202" t="s">
        <v>1492</v>
      </c>
      <c r="AT740" s="202" t="s">
        <v>434</v>
      </c>
      <c r="AU740" s="202" t="s">
        <v>180</v>
      </c>
      <c r="AY740" s="17" t="s">
        <v>179</v>
      </c>
      <c r="BE740" s="203">
        <f>IF(N740="základní",J740,0)</f>
        <v>0</v>
      </c>
      <c r="BF740" s="203">
        <f>IF(N740="snížená",J740,0)</f>
        <v>0</v>
      </c>
      <c r="BG740" s="203">
        <f>IF(N740="zákl. přenesená",J740,0)</f>
        <v>0</v>
      </c>
      <c r="BH740" s="203">
        <f>IF(N740="sníž. přenesená",J740,0)</f>
        <v>0</v>
      </c>
      <c r="BI740" s="203">
        <f>IF(N740="nulová",J740,0)</f>
        <v>0</v>
      </c>
      <c r="BJ740" s="17" t="s">
        <v>83</v>
      </c>
      <c r="BK740" s="203">
        <f>ROUND(I740*H740,2)</f>
        <v>0</v>
      </c>
      <c r="BL740" s="17" t="s">
        <v>1492</v>
      </c>
      <c r="BM740" s="202" t="s">
        <v>4572</v>
      </c>
    </row>
    <row r="741" spans="1:65" s="14" customFormat="1" ht="11.25">
      <c r="B741" s="219"/>
      <c r="C741" s="220"/>
      <c r="D741" s="204" t="s">
        <v>191</v>
      </c>
      <c r="E741" s="221" t="s">
        <v>1</v>
      </c>
      <c r="F741" s="222" t="s">
        <v>83</v>
      </c>
      <c r="G741" s="220"/>
      <c r="H741" s="223">
        <v>1</v>
      </c>
      <c r="I741" s="224"/>
      <c r="J741" s="220"/>
      <c r="K741" s="220"/>
      <c r="L741" s="225"/>
      <c r="M741" s="226"/>
      <c r="N741" s="227"/>
      <c r="O741" s="227"/>
      <c r="P741" s="227"/>
      <c r="Q741" s="227"/>
      <c r="R741" s="227"/>
      <c r="S741" s="227"/>
      <c r="T741" s="228"/>
      <c r="AT741" s="229" t="s">
        <v>191</v>
      </c>
      <c r="AU741" s="229" t="s">
        <v>180</v>
      </c>
      <c r="AV741" s="14" t="s">
        <v>85</v>
      </c>
      <c r="AW741" s="14" t="s">
        <v>32</v>
      </c>
      <c r="AX741" s="14" t="s">
        <v>76</v>
      </c>
      <c r="AY741" s="229" t="s">
        <v>179</v>
      </c>
    </row>
    <row r="742" spans="1:65" s="2" customFormat="1" ht="16.5" customHeight="1">
      <c r="A742" s="34"/>
      <c r="B742" s="35"/>
      <c r="C742" s="230" t="s">
        <v>4573</v>
      </c>
      <c r="D742" s="230" t="s">
        <v>434</v>
      </c>
      <c r="E742" s="231" t="s">
        <v>4370</v>
      </c>
      <c r="F742" s="232" t="s">
        <v>4371</v>
      </c>
      <c r="G742" s="233" t="s">
        <v>3393</v>
      </c>
      <c r="H742" s="234">
        <v>1</v>
      </c>
      <c r="I742" s="235"/>
      <c r="J742" s="236">
        <f>ROUND(I742*H742,2)</f>
        <v>0</v>
      </c>
      <c r="K742" s="232" t="s">
        <v>1</v>
      </c>
      <c r="L742" s="237"/>
      <c r="M742" s="238" t="s">
        <v>1</v>
      </c>
      <c r="N742" s="239" t="s">
        <v>41</v>
      </c>
      <c r="O742" s="71"/>
      <c r="P742" s="200">
        <f>O742*H742</f>
        <v>0</v>
      </c>
      <c r="Q742" s="200">
        <v>0</v>
      </c>
      <c r="R742" s="200">
        <f>Q742*H742</f>
        <v>0</v>
      </c>
      <c r="S742" s="200">
        <v>0</v>
      </c>
      <c r="T742" s="201">
        <f>S742*H742</f>
        <v>0</v>
      </c>
      <c r="U742" s="34"/>
      <c r="V742" s="34"/>
      <c r="W742" s="34"/>
      <c r="X742" s="34"/>
      <c r="Y742" s="34"/>
      <c r="Z742" s="34"/>
      <c r="AA742" s="34"/>
      <c r="AB742" s="34"/>
      <c r="AC742" s="34"/>
      <c r="AD742" s="34"/>
      <c r="AE742" s="34"/>
      <c r="AR742" s="202" t="s">
        <v>1492</v>
      </c>
      <c r="AT742" s="202" t="s">
        <v>434</v>
      </c>
      <c r="AU742" s="202" t="s">
        <v>180</v>
      </c>
      <c r="AY742" s="17" t="s">
        <v>179</v>
      </c>
      <c r="BE742" s="203">
        <f>IF(N742="základní",J742,0)</f>
        <v>0</v>
      </c>
      <c r="BF742" s="203">
        <f>IF(N742="snížená",J742,0)</f>
        <v>0</v>
      </c>
      <c r="BG742" s="203">
        <f>IF(N742="zákl. přenesená",J742,0)</f>
        <v>0</v>
      </c>
      <c r="BH742" s="203">
        <f>IF(N742="sníž. přenesená",J742,0)</f>
        <v>0</v>
      </c>
      <c r="BI742" s="203">
        <f>IF(N742="nulová",J742,0)</f>
        <v>0</v>
      </c>
      <c r="BJ742" s="17" t="s">
        <v>83</v>
      </c>
      <c r="BK742" s="203">
        <f>ROUND(I742*H742,2)</f>
        <v>0</v>
      </c>
      <c r="BL742" s="17" t="s">
        <v>1492</v>
      </c>
      <c r="BM742" s="202" t="s">
        <v>4574</v>
      </c>
    </row>
    <row r="743" spans="1:65" s="14" customFormat="1" ht="11.25">
      <c r="B743" s="219"/>
      <c r="C743" s="220"/>
      <c r="D743" s="204" t="s">
        <v>191</v>
      </c>
      <c r="E743" s="221" t="s">
        <v>1</v>
      </c>
      <c r="F743" s="222" t="s">
        <v>83</v>
      </c>
      <c r="G743" s="220"/>
      <c r="H743" s="223">
        <v>1</v>
      </c>
      <c r="I743" s="224"/>
      <c r="J743" s="220"/>
      <c r="K743" s="220"/>
      <c r="L743" s="225"/>
      <c r="M743" s="226"/>
      <c r="N743" s="227"/>
      <c r="O743" s="227"/>
      <c r="P743" s="227"/>
      <c r="Q743" s="227"/>
      <c r="R743" s="227"/>
      <c r="S743" s="227"/>
      <c r="T743" s="228"/>
      <c r="AT743" s="229" t="s">
        <v>191</v>
      </c>
      <c r="AU743" s="229" t="s">
        <v>180</v>
      </c>
      <c r="AV743" s="14" t="s">
        <v>85</v>
      </c>
      <c r="AW743" s="14" t="s">
        <v>32</v>
      </c>
      <c r="AX743" s="14" t="s">
        <v>76</v>
      </c>
      <c r="AY743" s="229" t="s">
        <v>179</v>
      </c>
    </row>
    <row r="744" spans="1:65" s="2" customFormat="1" ht="16.5" customHeight="1">
      <c r="A744" s="34"/>
      <c r="B744" s="35"/>
      <c r="C744" s="230" t="s">
        <v>4575</v>
      </c>
      <c r="D744" s="230" t="s">
        <v>434</v>
      </c>
      <c r="E744" s="231" t="s">
        <v>4373</v>
      </c>
      <c r="F744" s="232" t="s">
        <v>4374</v>
      </c>
      <c r="G744" s="233" t="s">
        <v>4375</v>
      </c>
      <c r="H744" s="234">
        <v>1</v>
      </c>
      <c r="I744" s="235"/>
      <c r="J744" s="236">
        <f>ROUND(I744*H744,2)</f>
        <v>0</v>
      </c>
      <c r="K744" s="232" t="s">
        <v>1</v>
      </c>
      <c r="L744" s="237"/>
      <c r="M744" s="238" t="s">
        <v>1</v>
      </c>
      <c r="N744" s="239" t="s">
        <v>41</v>
      </c>
      <c r="O744" s="71"/>
      <c r="P744" s="200">
        <f>O744*H744</f>
        <v>0</v>
      </c>
      <c r="Q744" s="200">
        <v>0</v>
      </c>
      <c r="R744" s="200">
        <f>Q744*H744</f>
        <v>0</v>
      </c>
      <c r="S744" s="200">
        <v>0</v>
      </c>
      <c r="T744" s="201">
        <f>S744*H744</f>
        <v>0</v>
      </c>
      <c r="U744" s="34"/>
      <c r="V744" s="34"/>
      <c r="W744" s="34"/>
      <c r="X744" s="34"/>
      <c r="Y744" s="34"/>
      <c r="Z744" s="34"/>
      <c r="AA744" s="34"/>
      <c r="AB744" s="34"/>
      <c r="AC744" s="34"/>
      <c r="AD744" s="34"/>
      <c r="AE744" s="34"/>
      <c r="AR744" s="202" t="s">
        <v>1492</v>
      </c>
      <c r="AT744" s="202" t="s">
        <v>434</v>
      </c>
      <c r="AU744" s="202" t="s">
        <v>180</v>
      </c>
      <c r="AY744" s="17" t="s">
        <v>179</v>
      </c>
      <c r="BE744" s="203">
        <f>IF(N744="základní",J744,0)</f>
        <v>0</v>
      </c>
      <c r="BF744" s="203">
        <f>IF(N744="snížená",J744,0)</f>
        <v>0</v>
      </c>
      <c r="BG744" s="203">
        <f>IF(N744="zákl. přenesená",J744,0)</f>
        <v>0</v>
      </c>
      <c r="BH744" s="203">
        <f>IF(N744="sníž. přenesená",J744,0)</f>
        <v>0</v>
      </c>
      <c r="BI744" s="203">
        <f>IF(N744="nulová",J744,0)</f>
        <v>0</v>
      </c>
      <c r="BJ744" s="17" t="s">
        <v>83</v>
      </c>
      <c r="BK744" s="203">
        <f>ROUND(I744*H744,2)</f>
        <v>0</v>
      </c>
      <c r="BL744" s="17" t="s">
        <v>1492</v>
      </c>
      <c r="BM744" s="202" t="s">
        <v>4576</v>
      </c>
    </row>
    <row r="745" spans="1:65" s="14" customFormat="1" ht="11.25">
      <c r="B745" s="219"/>
      <c r="C745" s="220"/>
      <c r="D745" s="204" t="s">
        <v>191</v>
      </c>
      <c r="E745" s="221" t="s">
        <v>1</v>
      </c>
      <c r="F745" s="222" t="s">
        <v>83</v>
      </c>
      <c r="G745" s="220"/>
      <c r="H745" s="223">
        <v>1</v>
      </c>
      <c r="I745" s="224"/>
      <c r="J745" s="220"/>
      <c r="K745" s="220"/>
      <c r="L745" s="225"/>
      <c r="M745" s="226"/>
      <c r="N745" s="227"/>
      <c r="O745" s="227"/>
      <c r="P745" s="227"/>
      <c r="Q745" s="227"/>
      <c r="R745" s="227"/>
      <c r="S745" s="227"/>
      <c r="T745" s="228"/>
      <c r="AT745" s="229" t="s">
        <v>191</v>
      </c>
      <c r="AU745" s="229" t="s">
        <v>180</v>
      </c>
      <c r="AV745" s="14" t="s">
        <v>85</v>
      </c>
      <c r="AW745" s="14" t="s">
        <v>32</v>
      </c>
      <c r="AX745" s="14" t="s">
        <v>76</v>
      </c>
      <c r="AY745" s="229" t="s">
        <v>179</v>
      </c>
    </row>
    <row r="746" spans="1:65" s="2" customFormat="1" ht="24">
      <c r="A746" s="34"/>
      <c r="B746" s="35"/>
      <c r="C746" s="230" t="s">
        <v>4577</v>
      </c>
      <c r="D746" s="230" t="s">
        <v>434</v>
      </c>
      <c r="E746" s="231" t="s">
        <v>4377</v>
      </c>
      <c r="F746" s="232" t="s">
        <v>4378</v>
      </c>
      <c r="G746" s="233" t="s">
        <v>4379</v>
      </c>
      <c r="H746" s="234">
        <v>1</v>
      </c>
      <c r="I746" s="235"/>
      <c r="J746" s="236">
        <f>ROUND(I746*H746,2)</f>
        <v>0</v>
      </c>
      <c r="K746" s="232" t="s">
        <v>1</v>
      </c>
      <c r="L746" s="237"/>
      <c r="M746" s="238" t="s">
        <v>1</v>
      </c>
      <c r="N746" s="239" t="s">
        <v>41</v>
      </c>
      <c r="O746" s="71"/>
      <c r="P746" s="200">
        <f>O746*H746</f>
        <v>0</v>
      </c>
      <c r="Q746" s="200">
        <v>0</v>
      </c>
      <c r="R746" s="200">
        <f>Q746*H746</f>
        <v>0</v>
      </c>
      <c r="S746" s="200">
        <v>0</v>
      </c>
      <c r="T746" s="201">
        <f>S746*H746</f>
        <v>0</v>
      </c>
      <c r="U746" s="34"/>
      <c r="V746" s="34"/>
      <c r="W746" s="34"/>
      <c r="X746" s="34"/>
      <c r="Y746" s="34"/>
      <c r="Z746" s="34"/>
      <c r="AA746" s="34"/>
      <c r="AB746" s="34"/>
      <c r="AC746" s="34"/>
      <c r="AD746" s="34"/>
      <c r="AE746" s="34"/>
      <c r="AR746" s="202" t="s">
        <v>1492</v>
      </c>
      <c r="AT746" s="202" t="s">
        <v>434</v>
      </c>
      <c r="AU746" s="202" t="s">
        <v>180</v>
      </c>
      <c r="AY746" s="17" t="s">
        <v>179</v>
      </c>
      <c r="BE746" s="203">
        <f>IF(N746="základní",J746,0)</f>
        <v>0</v>
      </c>
      <c r="BF746" s="203">
        <f>IF(N746="snížená",J746,0)</f>
        <v>0</v>
      </c>
      <c r="BG746" s="203">
        <f>IF(N746="zákl. přenesená",J746,0)</f>
        <v>0</v>
      </c>
      <c r="BH746" s="203">
        <f>IF(N746="sníž. přenesená",J746,0)</f>
        <v>0</v>
      </c>
      <c r="BI746" s="203">
        <f>IF(N746="nulová",J746,0)</f>
        <v>0</v>
      </c>
      <c r="BJ746" s="17" t="s">
        <v>83</v>
      </c>
      <c r="BK746" s="203">
        <f>ROUND(I746*H746,2)</f>
        <v>0</v>
      </c>
      <c r="BL746" s="17" t="s">
        <v>1492</v>
      </c>
      <c r="BM746" s="202" t="s">
        <v>4578</v>
      </c>
    </row>
    <row r="747" spans="1:65" s="14" customFormat="1" ht="11.25">
      <c r="B747" s="219"/>
      <c r="C747" s="220"/>
      <c r="D747" s="204" t="s">
        <v>191</v>
      </c>
      <c r="E747" s="221" t="s">
        <v>1</v>
      </c>
      <c r="F747" s="222" t="s">
        <v>83</v>
      </c>
      <c r="G747" s="220"/>
      <c r="H747" s="223">
        <v>1</v>
      </c>
      <c r="I747" s="224"/>
      <c r="J747" s="220"/>
      <c r="K747" s="220"/>
      <c r="L747" s="225"/>
      <c r="M747" s="226"/>
      <c r="N747" s="227"/>
      <c r="O747" s="227"/>
      <c r="P747" s="227"/>
      <c r="Q747" s="227"/>
      <c r="R747" s="227"/>
      <c r="S747" s="227"/>
      <c r="T747" s="228"/>
      <c r="AT747" s="229" t="s">
        <v>191</v>
      </c>
      <c r="AU747" s="229" t="s">
        <v>180</v>
      </c>
      <c r="AV747" s="14" t="s">
        <v>85</v>
      </c>
      <c r="AW747" s="14" t="s">
        <v>32</v>
      </c>
      <c r="AX747" s="14" t="s">
        <v>76</v>
      </c>
      <c r="AY747" s="229" t="s">
        <v>179</v>
      </c>
    </row>
    <row r="748" spans="1:65" s="2" customFormat="1" ht="21.75" customHeight="1">
      <c r="A748" s="34"/>
      <c r="B748" s="35"/>
      <c r="C748" s="230" t="s">
        <v>4579</v>
      </c>
      <c r="D748" s="230" t="s">
        <v>434</v>
      </c>
      <c r="E748" s="231" t="s">
        <v>4381</v>
      </c>
      <c r="F748" s="232" t="s">
        <v>4382</v>
      </c>
      <c r="G748" s="233" t="s">
        <v>4379</v>
      </c>
      <c r="H748" s="234">
        <v>1</v>
      </c>
      <c r="I748" s="235"/>
      <c r="J748" s="236">
        <f>ROUND(I748*H748,2)</f>
        <v>0</v>
      </c>
      <c r="K748" s="232" t="s">
        <v>1</v>
      </c>
      <c r="L748" s="237"/>
      <c r="M748" s="238" t="s">
        <v>1</v>
      </c>
      <c r="N748" s="239" t="s">
        <v>41</v>
      </c>
      <c r="O748" s="71"/>
      <c r="P748" s="200">
        <f>O748*H748</f>
        <v>0</v>
      </c>
      <c r="Q748" s="200">
        <v>0</v>
      </c>
      <c r="R748" s="200">
        <f>Q748*H748</f>
        <v>0</v>
      </c>
      <c r="S748" s="200">
        <v>0</v>
      </c>
      <c r="T748" s="201">
        <f>S748*H748</f>
        <v>0</v>
      </c>
      <c r="U748" s="34"/>
      <c r="V748" s="34"/>
      <c r="W748" s="34"/>
      <c r="X748" s="34"/>
      <c r="Y748" s="34"/>
      <c r="Z748" s="34"/>
      <c r="AA748" s="34"/>
      <c r="AB748" s="34"/>
      <c r="AC748" s="34"/>
      <c r="AD748" s="34"/>
      <c r="AE748" s="34"/>
      <c r="AR748" s="202" t="s">
        <v>1492</v>
      </c>
      <c r="AT748" s="202" t="s">
        <v>434</v>
      </c>
      <c r="AU748" s="202" t="s">
        <v>180</v>
      </c>
      <c r="AY748" s="17" t="s">
        <v>179</v>
      </c>
      <c r="BE748" s="203">
        <f>IF(N748="základní",J748,0)</f>
        <v>0</v>
      </c>
      <c r="BF748" s="203">
        <f>IF(N748="snížená",J748,0)</f>
        <v>0</v>
      </c>
      <c r="BG748" s="203">
        <f>IF(N748="zákl. přenesená",J748,0)</f>
        <v>0</v>
      </c>
      <c r="BH748" s="203">
        <f>IF(N748="sníž. přenesená",J748,0)</f>
        <v>0</v>
      </c>
      <c r="BI748" s="203">
        <f>IF(N748="nulová",J748,0)</f>
        <v>0</v>
      </c>
      <c r="BJ748" s="17" t="s">
        <v>83</v>
      </c>
      <c r="BK748" s="203">
        <f>ROUND(I748*H748,2)</f>
        <v>0</v>
      </c>
      <c r="BL748" s="17" t="s">
        <v>1492</v>
      </c>
      <c r="BM748" s="202" t="s">
        <v>4580</v>
      </c>
    </row>
    <row r="749" spans="1:65" s="14" customFormat="1" ht="11.25">
      <c r="B749" s="219"/>
      <c r="C749" s="220"/>
      <c r="D749" s="204" t="s">
        <v>191</v>
      </c>
      <c r="E749" s="221" t="s">
        <v>1</v>
      </c>
      <c r="F749" s="222" t="s">
        <v>83</v>
      </c>
      <c r="G749" s="220"/>
      <c r="H749" s="223">
        <v>1</v>
      </c>
      <c r="I749" s="224"/>
      <c r="J749" s="220"/>
      <c r="K749" s="220"/>
      <c r="L749" s="225"/>
      <c r="M749" s="226"/>
      <c r="N749" s="227"/>
      <c r="O749" s="227"/>
      <c r="P749" s="227"/>
      <c r="Q749" s="227"/>
      <c r="R749" s="227"/>
      <c r="S749" s="227"/>
      <c r="T749" s="228"/>
      <c r="AT749" s="229" t="s">
        <v>191</v>
      </c>
      <c r="AU749" s="229" t="s">
        <v>180</v>
      </c>
      <c r="AV749" s="14" t="s">
        <v>85</v>
      </c>
      <c r="AW749" s="14" t="s">
        <v>32</v>
      </c>
      <c r="AX749" s="14" t="s">
        <v>76</v>
      </c>
      <c r="AY749" s="229" t="s">
        <v>179</v>
      </c>
    </row>
    <row r="750" spans="1:65" s="2" customFormat="1" ht="16.5" customHeight="1">
      <c r="A750" s="34"/>
      <c r="B750" s="35"/>
      <c r="C750" s="230" t="s">
        <v>4581</v>
      </c>
      <c r="D750" s="230" t="s">
        <v>434</v>
      </c>
      <c r="E750" s="231" t="s">
        <v>4384</v>
      </c>
      <c r="F750" s="232" t="s">
        <v>4385</v>
      </c>
      <c r="G750" s="233" t="s">
        <v>4379</v>
      </c>
      <c r="H750" s="234">
        <v>1</v>
      </c>
      <c r="I750" s="235"/>
      <c r="J750" s="236">
        <f>ROUND(I750*H750,2)</f>
        <v>0</v>
      </c>
      <c r="K750" s="232" t="s">
        <v>1</v>
      </c>
      <c r="L750" s="237"/>
      <c r="M750" s="238" t="s">
        <v>1</v>
      </c>
      <c r="N750" s="239" t="s">
        <v>41</v>
      </c>
      <c r="O750" s="71"/>
      <c r="P750" s="200">
        <f>O750*H750</f>
        <v>0</v>
      </c>
      <c r="Q750" s="200">
        <v>0</v>
      </c>
      <c r="R750" s="200">
        <f>Q750*H750</f>
        <v>0</v>
      </c>
      <c r="S750" s="200">
        <v>0</v>
      </c>
      <c r="T750" s="201">
        <f>S750*H750</f>
        <v>0</v>
      </c>
      <c r="U750" s="34"/>
      <c r="V750" s="34"/>
      <c r="W750" s="34"/>
      <c r="X750" s="34"/>
      <c r="Y750" s="34"/>
      <c r="Z750" s="34"/>
      <c r="AA750" s="34"/>
      <c r="AB750" s="34"/>
      <c r="AC750" s="34"/>
      <c r="AD750" s="34"/>
      <c r="AE750" s="34"/>
      <c r="AR750" s="202" t="s">
        <v>1492</v>
      </c>
      <c r="AT750" s="202" t="s">
        <v>434</v>
      </c>
      <c r="AU750" s="202" t="s">
        <v>180</v>
      </c>
      <c r="AY750" s="17" t="s">
        <v>179</v>
      </c>
      <c r="BE750" s="203">
        <f>IF(N750="základní",J750,0)</f>
        <v>0</v>
      </c>
      <c r="BF750" s="203">
        <f>IF(N750="snížená",J750,0)</f>
        <v>0</v>
      </c>
      <c r="BG750" s="203">
        <f>IF(N750="zákl. přenesená",J750,0)</f>
        <v>0</v>
      </c>
      <c r="BH750" s="203">
        <f>IF(N750="sníž. přenesená",J750,0)</f>
        <v>0</v>
      </c>
      <c r="BI750" s="203">
        <f>IF(N750="nulová",J750,0)</f>
        <v>0</v>
      </c>
      <c r="BJ750" s="17" t="s">
        <v>83</v>
      </c>
      <c r="BK750" s="203">
        <f>ROUND(I750*H750,2)</f>
        <v>0</v>
      </c>
      <c r="BL750" s="17" t="s">
        <v>1492</v>
      </c>
      <c r="BM750" s="202" t="s">
        <v>4582</v>
      </c>
    </row>
    <row r="751" spans="1:65" s="14" customFormat="1" ht="11.25">
      <c r="B751" s="219"/>
      <c r="C751" s="220"/>
      <c r="D751" s="204" t="s">
        <v>191</v>
      </c>
      <c r="E751" s="221" t="s">
        <v>1</v>
      </c>
      <c r="F751" s="222" t="s">
        <v>83</v>
      </c>
      <c r="G751" s="220"/>
      <c r="H751" s="223">
        <v>1</v>
      </c>
      <c r="I751" s="224"/>
      <c r="J751" s="220"/>
      <c r="K751" s="220"/>
      <c r="L751" s="225"/>
      <c r="M751" s="226"/>
      <c r="N751" s="227"/>
      <c r="O751" s="227"/>
      <c r="P751" s="227"/>
      <c r="Q751" s="227"/>
      <c r="R751" s="227"/>
      <c r="S751" s="227"/>
      <c r="T751" s="228"/>
      <c r="AT751" s="229" t="s">
        <v>191</v>
      </c>
      <c r="AU751" s="229" t="s">
        <v>180</v>
      </c>
      <c r="AV751" s="14" t="s">
        <v>85</v>
      </c>
      <c r="AW751" s="14" t="s">
        <v>32</v>
      </c>
      <c r="AX751" s="14" t="s">
        <v>76</v>
      </c>
      <c r="AY751" s="229" t="s">
        <v>179</v>
      </c>
    </row>
    <row r="752" spans="1:65" s="2" customFormat="1" ht="16.5" customHeight="1">
      <c r="A752" s="34"/>
      <c r="B752" s="35"/>
      <c r="C752" s="230" t="s">
        <v>4583</v>
      </c>
      <c r="D752" s="230" t="s">
        <v>434</v>
      </c>
      <c r="E752" s="231" t="s">
        <v>4387</v>
      </c>
      <c r="F752" s="232" t="s">
        <v>4388</v>
      </c>
      <c r="G752" s="233" t="s">
        <v>3393</v>
      </c>
      <c r="H752" s="234">
        <v>1</v>
      </c>
      <c r="I752" s="235"/>
      <c r="J752" s="236">
        <f>ROUND(I752*H752,2)</f>
        <v>0</v>
      </c>
      <c r="K752" s="232" t="s">
        <v>1</v>
      </c>
      <c r="L752" s="237"/>
      <c r="M752" s="238" t="s">
        <v>1</v>
      </c>
      <c r="N752" s="239" t="s">
        <v>41</v>
      </c>
      <c r="O752" s="71"/>
      <c r="P752" s="200">
        <f>O752*H752</f>
        <v>0</v>
      </c>
      <c r="Q752" s="200">
        <v>0</v>
      </c>
      <c r="R752" s="200">
        <f>Q752*H752</f>
        <v>0</v>
      </c>
      <c r="S752" s="200">
        <v>0</v>
      </c>
      <c r="T752" s="201">
        <f>S752*H752</f>
        <v>0</v>
      </c>
      <c r="U752" s="34"/>
      <c r="V752" s="34"/>
      <c r="W752" s="34"/>
      <c r="X752" s="34"/>
      <c r="Y752" s="34"/>
      <c r="Z752" s="34"/>
      <c r="AA752" s="34"/>
      <c r="AB752" s="34"/>
      <c r="AC752" s="34"/>
      <c r="AD752" s="34"/>
      <c r="AE752" s="34"/>
      <c r="AR752" s="202" t="s">
        <v>1492</v>
      </c>
      <c r="AT752" s="202" t="s">
        <v>434</v>
      </c>
      <c r="AU752" s="202" t="s">
        <v>180</v>
      </c>
      <c r="AY752" s="17" t="s">
        <v>179</v>
      </c>
      <c r="BE752" s="203">
        <f>IF(N752="základní",J752,0)</f>
        <v>0</v>
      </c>
      <c r="BF752" s="203">
        <f>IF(N752="snížená",J752,0)</f>
        <v>0</v>
      </c>
      <c r="BG752" s="203">
        <f>IF(N752="zákl. přenesená",J752,0)</f>
        <v>0</v>
      </c>
      <c r="BH752" s="203">
        <f>IF(N752="sníž. přenesená",J752,0)</f>
        <v>0</v>
      </c>
      <c r="BI752" s="203">
        <f>IF(N752="nulová",J752,0)</f>
        <v>0</v>
      </c>
      <c r="BJ752" s="17" t="s">
        <v>83</v>
      </c>
      <c r="BK752" s="203">
        <f>ROUND(I752*H752,2)</f>
        <v>0</v>
      </c>
      <c r="BL752" s="17" t="s">
        <v>1492</v>
      </c>
      <c r="BM752" s="202" t="s">
        <v>4584</v>
      </c>
    </row>
    <row r="753" spans="1:65" s="14" customFormat="1" ht="11.25">
      <c r="B753" s="219"/>
      <c r="C753" s="220"/>
      <c r="D753" s="204" t="s">
        <v>191</v>
      </c>
      <c r="E753" s="221" t="s">
        <v>1</v>
      </c>
      <c r="F753" s="222" t="s">
        <v>83</v>
      </c>
      <c r="G753" s="220"/>
      <c r="H753" s="223">
        <v>1</v>
      </c>
      <c r="I753" s="224"/>
      <c r="J753" s="220"/>
      <c r="K753" s="220"/>
      <c r="L753" s="225"/>
      <c r="M753" s="226"/>
      <c r="N753" s="227"/>
      <c r="O753" s="227"/>
      <c r="P753" s="227"/>
      <c r="Q753" s="227"/>
      <c r="R753" s="227"/>
      <c r="S753" s="227"/>
      <c r="T753" s="228"/>
      <c r="AT753" s="229" t="s">
        <v>191</v>
      </c>
      <c r="AU753" s="229" t="s">
        <v>180</v>
      </c>
      <c r="AV753" s="14" t="s">
        <v>85</v>
      </c>
      <c r="AW753" s="14" t="s">
        <v>32</v>
      </c>
      <c r="AX753" s="14" t="s">
        <v>76</v>
      </c>
      <c r="AY753" s="229" t="s">
        <v>179</v>
      </c>
    </row>
    <row r="754" spans="1:65" s="2" customFormat="1" ht="21.75" customHeight="1">
      <c r="A754" s="34"/>
      <c r="B754" s="35"/>
      <c r="C754" s="230" t="s">
        <v>4585</v>
      </c>
      <c r="D754" s="230" t="s">
        <v>434</v>
      </c>
      <c r="E754" s="231" t="s">
        <v>4390</v>
      </c>
      <c r="F754" s="232" t="s">
        <v>4391</v>
      </c>
      <c r="G754" s="233" t="s">
        <v>4379</v>
      </c>
      <c r="H754" s="234">
        <v>1</v>
      </c>
      <c r="I754" s="235"/>
      <c r="J754" s="236">
        <f>ROUND(I754*H754,2)</f>
        <v>0</v>
      </c>
      <c r="K754" s="232" t="s">
        <v>1</v>
      </c>
      <c r="L754" s="237"/>
      <c r="M754" s="238" t="s">
        <v>1</v>
      </c>
      <c r="N754" s="239" t="s">
        <v>41</v>
      </c>
      <c r="O754" s="71"/>
      <c r="P754" s="200">
        <f>O754*H754</f>
        <v>0</v>
      </c>
      <c r="Q754" s="200">
        <v>0</v>
      </c>
      <c r="R754" s="200">
        <f>Q754*H754</f>
        <v>0</v>
      </c>
      <c r="S754" s="200">
        <v>0</v>
      </c>
      <c r="T754" s="201">
        <f>S754*H754</f>
        <v>0</v>
      </c>
      <c r="U754" s="34"/>
      <c r="V754" s="34"/>
      <c r="W754" s="34"/>
      <c r="X754" s="34"/>
      <c r="Y754" s="34"/>
      <c r="Z754" s="34"/>
      <c r="AA754" s="34"/>
      <c r="AB754" s="34"/>
      <c r="AC754" s="34"/>
      <c r="AD754" s="34"/>
      <c r="AE754" s="34"/>
      <c r="AR754" s="202" t="s">
        <v>1492</v>
      </c>
      <c r="AT754" s="202" t="s">
        <v>434</v>
      </c>
      <c r="AU754" s="202" t="s">
        <v>180</v>
      </c>
      <c r="AY754" s="17" t="s">
        <v>179</v>
      </c>
      <c r="BE754" s="203">
        <f>IF(N754="základní",J754,0)</f>
        <v>0</v>
      </c>
      <c r="BF754" s="203">
        <f>IF(N754="snížená",J754,0)</f>
        <v>0</v>
      </c>
      <c r="BG754" s="203">
        <f>IF(N754="zákl. přenesená",J754,0)</f>
        <v>0</v>
      </c>
      <c r="BH754" s="203">
        <f>IF(N754="sníž. přenesená",J754,0)</f>
        <v>0</v>
      </c>
      <c r="BI754" s="203">
        <f>IF(N754="nulová",J754,0)</f>
        <v>0</v>
      </c>
      <c r="BJ754" s="17" t="s">
        <v>83</v>
      </c>
      <c r="BK754" s="203">
        <f>ROUND(I754*H754,2)</f>
        <v>0</v>
      </c>
      <c r="BL754" s="17" t="s">
        <v>1492</v>
      </c>
      <c r="BM754" s="202" t="s">
        <v>4586</v>
      </c>
    </row>
    <row r="755" spans="1:65" s="14" customFormat="1" ht="11.25">
      <c r="B755" s="219"/>
      <c r="C755" s="220"/>
      <c r="D755" s="204" t="s">
        <v>191</v>
      </c>
      <c r="E755" s="221" t="s">
        <v>1</v>
      </c>
      <c r="F755" s="222" t="s">
        <v>83</v>
      </c>
      <c r="G755" s="220"/>
      <c r="H755" s="223">
        <v>1</v>
      </c>
      <c r="I755" s="224"/>
      <c r="J755" s="220"/>
      <c r="K755" s="220"/>
      <c r="L755" s="225"/>
      <c r="M755" s="226"/>
      <c r="N755" s="227"/>
      <c r="O755" s="227"/>
      <c r="P755" s="227"/>
      <c r="Q755" s="227"/>
      <c r="R755" s="227"/>
      <c r="S755" s="227"/>
      <c r="T755" s="228"/>
      <c r="AT755" s="229" t="s">
        <v>191</v>
      </c>
      <c r="AU755" s="229" t="s">
        <v>180</v>
      </c>
      <c r="AV755" s="14" t="s">
        <v>85</v>
      </c>
      <c r="AW755" s="14" t="s">
        <v>32</v>
      </c>
      <c r="AX755" s="14" t="s">
        <v>76</v>
      </c>
      <c r="AY755" s="229" t="s">
        <v>179</v>
      </c>
    </row>
    <row r="756" spans="1:65" s="2" customFormat="1" ht="16.5" customHeight="1">
      <c r="A756" s="34"/>
      <c r="B756" s="35"/>
      <c r="C756" s="230" t="s">
        <v>4587</v>
      </c>
      <c r="D756" s="230" t="s">
        <v>434</v>
      </c>
      <c r="E756" s="231" t="s">
        <v>4393</v>
      </c>
      <c r="F756" s="232" t="s">
        <v>4394</v>
      </c>
      <c r="G756" s="233" t="s">
        <v>4379</v>
      </c>
      <c r="H756" s="234">
        <v>1</v>
      </c>
      <c r="I756" s="235"/>
      <c r="J756" s="236">
        <f>ROUND(I756*H756,2)</f>
        <v>0</v>
      </c>
      <c r="K756" s="232" t="s">
        <v>1</v>
      </c>
      <c r="L756" s="237"/>
      <c r="M756" s="238" t="s">
        <v>1</v>
      </c>
      <c r="N756" s="239" t="s">
        <v>41</v>
      </c>
      <c r="O756" s="71"/>
      <c r="P756" s="200">
        <f>O756*H756</f>
        <v>0</v>
      </c>
      <c r="Q756" s="200">
        <v>0</v>
      </c>
      <c r="R756" s="200">
        <f>Q756*H756</f>
        <v>0</v>
      </c>
      <c r="S756" s="200">
        <v>0</v>
      </c>
      <c r="T756" s="201">
        <f>S756*H756</f>
        <v>0</v>
      </c>
      <c r="U756" s="34"/>
      <c r="V756" s="34"/>
      <c r="W756" s="34"/>
      <c r="X756" s="34"/>
      <c r="Y756" s="34"/>
      <c r="Z756" s="34"/>
      <c r="AA756" s="34"/>
      <c r="AB756" s="34"/>
      <c r="AC756" s="34"/>
      <c r="AD756" s="34"/>
      <c r="AE756" s="34"/>
      <c r="AR756" s="202" t="s">
        <v>1492</v>
      </c>
      <c r="AT756" s="202" t="s">
        <v>434</v>
      </c>
      <c r="AU756" s="202" t="s">
        <v>180</v>
      </c>
      <c r="AY756" s="17" t="s">
        <v>179</v>
      </c>
      <c r="BE756" s="203">
        <f>IF(N756="základní",J756,0)</f>
        <v>0</v>
      </c>
      <c r="BF756" s="203">
        <f>IF(N756="snížená",J756,0)</f>
        <v>0</v>
      </c>
      <c r="BG756" s="203">
        <f>IF(N756="zákl. přenesená",J756,0)</f>
        <v>0</v>
      </c>
      <c r="BH756" s="203">
        <f>IF(N756="sníž. přenesená",J756,0)</f>
        <v>0</v>
      </c>
      <c r="BI756" s="203">
        <f>IF(N756="nulová",J756,0)</f>
        <v>0</v>
      </c>
      <c r="BJ756" s="17" t="s">
        <v>83</v>
      </c>
      <c r="BK756" s="203">
        <f>ROUND(I756*H756,2)</f>
        <v>0</v>
      </c>
      <c r="BL756" s="17" t="s">
        <v>1492</v>
      </c>
      <c r="BM756" s="202" t="s">
        <v>4588</v>
      </c>
    </row>
    <row r="757" spans="1:65" s="14" customFormat="1" ht="11.25">
      <c r="B757" s="219"/>
      <c r="C757" s="220"/>
      <c r="D757" s="204" t="s">
        <v>191</v>
      </c>
      <c r="E757" s="221" t="s">
        <v>1</v>
      </c>
      <c r="F757" s="222" t="s">
        <v>83</v>
      </c>
      <c r="G757" s="220"/>
      <c r="H757" s="223">
        <v>1</v>
      </c>
      <c r="I757" s="224"/>
      <c r="J757" s="220"/>
      <c r="K757" s="220"/>
      <c r="L757" s="225"/>
      <c r="M757" s="226"/>
      <c r="N757" s="227"/>
      <c r="O757" s="227"/>
      <c r="P757" s="227"/>
      <c r="Q757" s="227"/>
      <c r="R757" s="227"/>
      <c r="S757" s="227"/>
      <c r="T757" s="228"/>
      <c r="AT757" s="229" t="s">
        <v>191</v>
      </c>
      <c r="AU757" s="229" t="s">
        <v>180</v>
      </c>
      <c r="AV757" s="14" t="s">
        <v>85</v>
      </c>
      <c r="AW757" s="14" t="s">
        <v>32</v>
      </c>
      <c r="AX757" s="14" t="s">
        <v>76</v>
      </c>
      <c r="AY757" s="229" t="s">
        <v>179</v>
      </c>
    </row>
    <row r="758" spans="1:65" s="2" customFormat="1" ht="24">
      <c r="A758" s="34"/>
      <c r="B758" s="35"/>
      <c r="C758" s="230" t="s">
        <v>4589</v>
      </c>
      <c r="D758" s="230" t="s">
        <v>434</v>
      </c>
      <c r="E758" s="231" t="s">
        <v>4396</v>
      </c>
      <c r="F758" s="232" t="s">
        <v>4397</v>
      </c>
      <c r="G758" s="233" t="s">
        <v>4379</v>
      </c>
      <c r="H758" s="234">
        <v>1</v>
      </c>
      <c r="I758" s="235"/>
      <c r="J758" s="236">
        <f>ROUND(I758*H758,2)</f>
        <v>0</v>
      </c>
      <c r="K758" s="232" t="s">
        <v>1</v>
      </c>
      <c r="L758" s="237"/>
      <c r="M758" s="238" t="s">
        <v>1</v>
      </c>
      <c r="N758" s="239" t="s">
        <v>41</v>
      </c>
      <c r="O758" s="71"/>
      <c r="P758" s="200">
        <f>O758*H758</f>
        <v>0</v>
      </c>
      <c r="Q758" s="200">
        <v>0</v>
      </c>
      <c r="R758" s="200">
        <f>Q758*H758</f>
        <v>0</v>
      </c>
      <c r="S758" s="200">
        <v>0</v>
      </c>
      <c r="T758" s="201">
        <f>S758*H758</f>
        <v>0</v>
      </c>
      <c r="U758" s="34"/>
      <c r="V758" s="34"/>
      <c r="W758" s="34"/>
      <c r="X758" s="34"/>
      <c r="Y758" s="34"/>
      <c r="Z758" s="34"/>
      <c r="AA758" s="34"/>
      <c r="AB758" s="34"/>
      <c r="AC758" s="34"/>
      <c r="AD758" s="34"/>
      <c r="AE758" s="34"/>
      <c r="AR758" s="202" t="s">
        <v>1492</v>
      </c>
      <c r="AT758" s="202" t="s">
        <v>434</v>
      </c>
      <c r="AU758" s="202" t="s">
        <v>180</v>
      </c>
      <c r="AY758" s="17" t="s">
        <v>179</v>
      </c>
      <c r="BE758" s="203">
        <f>IF(N758="základní",J758,0)</f>
        <v>0</v>
      </c>
      <c r="BF758" s="203">
        <f>IF(N758="snížená",J758,0)</f>
        <v>0</v>
      </c>
      <c r="BG758" s="203">
        <f>IF(N758="zákl. přenesená",J758,0)</f>
        <v>0</v>
      </c>
      <c r="BH758" s="203">
        <f>IF(N758="sníž. přenesená",J758,0)</f>
        <v>0</v>
      </c>
      <c r="BI758" s="203">
        <f>IF(N758="nulová",J758,0)</f>
        <v>0</v>
      </c>
      <c r="BJ758" s="17" t="s">
        <v>83</v>
      </c>
      <c r="BK758" s="203">
        <f>ROUND(I758*H758,2)</f>
        <v>0</v>
      </c>
      <c r="BL758" s="17" t="s">
        <v>1492</v>
      </c>
      <c r="BM758" s="202" t="s">
        <v>4590</v>
      </c>
    </row>
    <row r="759" spans="1:65" s="14" customFormat="1" ht="11.25">
      <c r="B759" s="219"/>
      <c r="C759" s="220"/>
      <c r="D759" s="204" t="s">
        <v>191</v>
      </c>
      <c r="E759" s="221" t="s">
        <v>1</v>
      </c>
      <c r="F759" s="222" t="s">
        <v>83</v>
      </c>
      <c r="G759" s="220"/>
      <c r="H759" s="223">
        <v>1</v>
      </c>
      <c r="I759" s="224"/>
      <c r="J759" s="220"/>
      <c r="K759" s="220"/>
      <c r="L759" s="225"/>
      <c r="M759" s="226"/>
      <c r="N759" s="227"/>
      <c r="O759" s="227"/>
      <c r="P759" s="227"/>
      <c r="Q759" s="227"/>
      <c r="R759" s="227"/>
      <c r="S759" s="227"/>
      <c r="T759" s="228"/>
      <c r="AT759" s="229" t="s">
        <v>191</v>
      </c>
      <c r="AU759" s="229" t="s">
        <v>180</v>
      </c>
      <c r="AV759" s="14" t="s">
        <v>85</v>
      </c>
      <c r="AW759" s="14" t="s">
        <v>32</v>
      </c>
      <c r="AX759" s="14" t="s">
        <v>76</v>
      </c>
      <c r="AY759" s="229" t="s">
        <v>179</v>
      </c>
    </row>
    <row r="760" spans="1:65" s="2" customFormat="1" ht="24">
      <c r="A760" s="34"/>
      <c r="B760" s="35"/>
      <c r="C760" s="191" t="s">
        <v>4591</v>
      </c>
      <c r="D760" s="191" t="s">
        <v>182</v>
      </c>
      <c r="E760" s="192" t="s">
        <v>4399</v>
      </c>
      <c r="F760" s="193" t="s">
        <v>3913</v>
      </c>
      <c r="G760" s="194" t="s">
        <v>198</v>
      </c>
      <c r="H760" s="195">
        <v>1</v>
      </c>
      <c r="I760" s="196"/>
      <c r="J760" s="197">
        <f>ROUND(I760*H760,2)</f>
        <v>0</v>
      </c>
      <c r="K760" s="193" t="s">
        <v>186</v>
      </c>
      <c r="L760" s="39"/>
      <c r="M760" s="198" t="s">
        <v>1</v>
      </c>
      <c r="N760" s="199" t="s">
        <v>41</v>
      </c>
      <c r="O760" s="71"/>
      <c r="P760" s="200">
        <f>O760*H760</f>
        <v>0</v>
      </c>
      <c r="Q760" s="200">
        <v>0</v>
      </c>
      <c r="R760" s="200">
        <f>Q760*H760</f>
        <v>0</v>
      </c>
      <c r="S760" s="200">
        <v>0</v>
      </c>
      <c r="T760" s="201">
        <f>S760*H760</f>
        <v>0</v>
      </c>
      <c r="U760" s="34"/>
      <c r="V760" s="34"/>
      <c r="W760" s="34"/>
      <c r="X760" s="34"/>
      <c r="Y760" s="34"/>
      <c r="Z760" s="34"/>
      <c r="AA760" s="34"/>
      <c r="AB760" s="34"/>
      <c r="AC760" s="34"/>
      <c r="AD760" s="34"/>
      <c r="AE760" s="34"/>
      <c r="AR760" s="202" t="s">
        <v>263</v>
      </c>
      <c r="AT760" s="202" t="s">
        <v>182</v>
      </c>
      <c r="AU760" s="202" t="s">
        <v>180</v>
      </c>
      <c r="AY760" s="17" t="s">
        <v>179</v>
      </c>
      <c r="BE760" s="203">
        <f>IF(N760="základní",J760,0)</f>
        <v>0</v>
      </c>
      <c r="BF760" s="203">
        <f>IF(N760="snížená",J760,0)</f>
        <v>0</v>
      </c>
      <c r="BG760" s="203">
        <f>IF(N760="zákl. přenesená",J760,0)</f>
        <v>0</v>
      </c>
      <c r="BH760" s="203">
        <f>IF(N760="sníž. přenesená",J760,0)</f>
        <v>0</v>
      </c>
      <c r="BI760" s="203">
        <f>IF(N760="nulová",J760,0)</f>
        <v>0</v>
      </c>
      <c r="BJ760" s="17" t="s">
        <v>83</v>
      </c>
      <c r="BK760" s="203">
        <f>ROUND(I760*H760,2)</f>
        <v>0</v>
      </c>
      <c r="BL760" s="17" t="s">
        <v>263</v>
      </c>
      <c r="BM760" s="202" t="s">
        <v>4592</v>
      </c>
    </row>
    <row r="761" spans="1:65" s="2" customFormat="1" ht="36">
      <c r="A761" s="34"/>
      <c r="B761" s="35"/>
      <c r="C761" s="230" t="s">
        <v>4593</v>
      </c>
      <c r="D761" s="230" t="s">
        <v>434</v>
      </c>
      <c r="E761" s="231" t="s">
        <v>4437</v>
      </c>
      <c r="F761" s="232" t="s">
        <v>4438</v>
      </c>
      <c r="G761" s="233" t="s">
        <v>3393</v>
      </c>
      <c r="H761" s="234">
        <v>2</v>
      </c>
      <c r="I761" s="235"/>
      <c r="J761" s="236">
        <f>ROUND(I761*H761,2)</f>
        <v>0</v>
      </c>
      <c r="K761" s="232" t="s">
        <v>1</v>
      </c>
      <c r="L761" s="237"/>
      <c r="M761" s="238" t="s">
        <v>1</v>
      </c>
      <c r="N761" s="239" t="s">
        <v>41</v>
      </c>
      <c r="O761" s="71"/>
      <c r="P761" s="200">
        <f>O761*H761</f>
        <v>0</v>
      </c>
      <c r="Q761" s="200">
        <v>0</v>
      </c>
      <c r="R761" s="200">
        <f>Q761*H761</f>
        <v>0</v>
      </c>
      <c r="S761" s="200">
        <v>0</v>
      </c>
      <c r="T761" s="201">
        <f>S761*H761</f>
        <v>0</v>
      </c>
      <c r="U761" s="34"/>
      <c r="V761" s="34"/>
      <c r="W761" s="34"/>
      <c r="X761" s="34"/>
      <c r="Y761" s="34"/>
      <c r="Z761" s="34"/>
      <c r="AA761" s="34"/>
      <c r="AB761" s="34"/>
      <c r="AC761" s="34"/>
      <c r="AD761" s="34"/>
      <c r="AE761" s="34"/>
      <c r="AR761" s="202" t="s">
        <v>1492</v>
      </c>
      <c r="AT761" s="202" t="s">
        <v>434</v>
      </c>
      <c r="AU761" s="202" t="s">
        <v>180</v>
      </c>
      <c r="AY761" s="17" t="s">
        <v>179</v>
      </c>
      <c r="BE761" s="203">
        <f>IF(N761="základní",J761,0)</f>
        <v>0</v>
      </c>
      <c r="BF761" s="203">
        <f>IF(N761="snížená",J761,0)</f>
        <v>0</v>
      </c>
      <c r="BG761" s="203">
        <f>IF(N761="zákl. přenesená",J761,0)</f>
        <v>0</v>
      </c>
      <c r="BH761" s="203">
        <f>IF(N761="sníž. přenesená",J761,0)</f>
        <v>0</v>
      </c>
      <c r="BI761" s="203">
        <f>IF(N761="nulová",J761,0)</f>
        <v>0</v>
      </c>
      <c r="BJ761" s="17" t="s">
        <v>83</v>
      </c>
      <c r="BK761" s="203">
        <f>ROUND(I761*H761,2)</f>
        <v>0</v>
      </c>
      <c r="BL761" s="17" t="s">
        <v>1492</v>
      </c>
      <c r="BM761" s="202" t="s">
        <v>4594</v>
      </c>
    </row>
    <row r="762" spans="1:65" s="14" customFormat="1" ht="11.25">
      <c r="B762" s="219"/>
      <c r="C762" s="220"/>
      <c r="D762" s="204" t="s">
        <v>191</v>
      </c>
      <c r="E762" s="221" t="s">
        <v>1</v>
      </c>
      <c r="F762" s="222" t="s">
        <v>85</v>
      </c>
      <c r="G762" s="220"/>
      <c r="H762" s="223">
        <v>2</v>
      </c>
      <c r="I762" s="224"/>
      <c r="J762" s="220"/>
      <c r="K762" s="220"/>
      <c r="L762" s="225"/>
      <c r="M762" s="226"/>
      <c r="N762" s="227"/>
      <c r="O762" s="227"/>
      <c r="P762" s="227"/>
      <c r="Q762" s="227"/>
      <c r="R762" s="227"/>
      <c r="S762" s="227"/>
      <c r="T762" s="228"/>
      <c r="AT762" s="229" t="s">
        <v>191</v>
      </c>
      <c r="AU762" s="229" t="s">
        <v>180</v>
      </c>
      <c r="AV762" s="14" t="s">
        <v>85</v>
      </c>
      <c r="AW762" s="14" t="s">
        <v>32</v>
      </c>
      <c r="AX762" s="14" t="s">
        <v>76</v>
      </c>
      <c r="AY762" s="229" t="s">
        <v>179</v>
      </c>
    </row>
    <row r="763" spans="1:65" s="2" customFormat="1" ht="21.75" customHeight="1">
      <c r="A763" s="34"/>
      <c r="B763" s="35"/>
      <c r="C763" s="191" t="s">
        <v>4595</v>
      </c>
      <c r="D763" s="191" t="s">
        <v>182</v>
      </c>
      <c r="E763" s="192" t="s">
        <v>4404</v>
      </c>
      <c r="F763" s="193" t="s">
        <v>4405</v>
      </c>
      <c r="G763" s="194" t="s">
        <v>198</v>
      </c>
      <c r="H763" s="195">
        <v>2</v>
      </c>
      <c r="I763" s="196"/>
      <c r="J763" s="197">
        <f>ROUND(I763*H763,2)</f>
        <v>0</v>
      </c>
      <c r="K763" s="193" t="s">
        <v>1</v>
      </c>
      <c r="L763" s="39"/>
      <c r="M763" s="198" t="s">
        <v>1</v>
      </c>
      <c r="N763" s="199" t="s">
        <v>41</v>
      </c>
      <c r="O763" s="71"/>
      <c r="P763" s="200">
        <f>O763*H763</f>
        <v>0</v>
      </c>
      <c r="Q763" s="200">
        <v>0</v>
      </c>
      <c r="R763" s="200">
        <f>Q763*H763</f>
        <v>0</v>
      </c>
      <c r="S763" s="200">
        <v>0</v>
      </c>
      <c r="T763" s="201">
        <f>S763*H763</f>
        <v>0</v>
      </c>
      <c r="U763" s="34"/>
      <c r="V763" s="34"/>
      <c r="W763" s="34"/>
      <c r="X763" s="34"/>
      <c r="Y763" s="34"/>
      <c r="Z763" s="34"/>
      <c r="AA763" s="34"/>
      <c r="AB763" s="34"/>
      <c r="AC763" s="34"/>
      <c r="AD763" s="34"/>
      <c r="AE763" s="34"/>
      <c r="AR763" s="202" t="s">
        <v>263</v>
      </c>
      <c r="AT763" s="202" t="s">
        <v>182</v>
      </c>
      <c r="AU763" s="202" t="s">
        <v>180</v>
      </c>
      <c r="AY763" s="17" t="s">
        <v>179</v>
      </c>
      <c r="BE763" s="203">
        <f>IF(N763="základní",J763,0)</f>
        <v>0</v>
      </c>
      <c r="BF763" s="203">
        <f>IF(N763="snížená",J763,0)</f>
        <v>0</v>
      </c>
      <c r="BG763" s="203">
        <f>IF(N763="zákl. přenesená",J763,0)</f>
        <v>0</v>
      </c>
      <c r="BH763" s="203">
        <f>IF(N763="sníž. přenesená",J763,0)</f>
        <v>0</v>
      </c>
      <c r="BI763" s="203">
        <f>IF(N763="nulová",J763,0)</f>
        <v>0</v>
      </c>
      <c r="BJ763" s="17" t="s">
        <v>83</v>
      </c>
      <c r="BK763" s="203">
        <f>ROUND(I763*H763,2)</f>
        <v>0</v>
      </c>
      <c r="BL763" s="17" t="s">
        <v>263</v>
      </c>
      <c r="BM763" s="202" t="s">
        <v>4596</v>
      </c>
    </row>
    <row r="764" spans="1:65" s="2" customFormat="1" ht="24">
      <c r="A764" s="34"/>
      <c r="B764" s="35"/>
      <c r="C764" s="230" t="s">
        <v>4597</v>
      </c>
      <c r="D764" s="230" t="s">
        <v>434</v>
      </c>
      <c r="E764" s="231" t="s">
        <v>4441</v>
      </c>
      <c r="F764" s="232" t="s">
        <v>4442</v>
      </c>
      <c r="G764" s="233" t="s">
        <v>3393</v>
      </c>
      <c r="H764" s="234">
        <v>2</v>
      </c>
      <c r="I764" s="235"/>
      <c r="J764" s="236">
        <f>ROUND(I764*H764,2)</f>
        <v>0</v>
      </c>
      <c r="K764" s="232" t="s">
        <v>1</v>
      </c>
      <c r="L764" s="237"/>
      <c r="M764" s="238" t="s">
        <v>1</v>
      </c>
      <c r="N764" s="239" t="s">
        <v>41</v>
      </c>
      <c r="O764" s="71"/>
      <c r="P764" s="200">
        <f>O764*H764</f>
        <v>0</v>
      </c>
      <c r="Q764" s="200">
        <v>0</v>
      </c>
      <c r="R764" s="200">
        <f>Q764*H764</f>
        <v>0</v>
      </c>
      <c r="S764" s="200">
        <v>0</v>
      </c>
      <c r="T764" s="201">
        <f>S764*H764</f>
        <v>0</v>
      </c>
      <c r="U764" s="34"/>
      <c r="V764" s="34"/>
      <c r="W764" s="34"/>
      <c r="X764" s="34"/>
      <c r="Y764" s="34"/>
      <c r="Z764" s="34"/>
      <c r="AA764" s="34"/>
      <c r="AB764" s="34"/>
      <c r="AC764" s="34"/>
      <c r="AD764" s="34"/>
      <c r="AE764" s="34"/>
      <c r="AR764" s="202" t="s">
        <v>1492</v>
      </c>
      <c r="AT764" s="202" t="s">
        <v>434</v>
      </c>
      <c r="AU764" s="202" t="s">
        <v>180</v>
      </c>
      <c r="AY764" s="17" t="s">
        <v>179</v>
      </c>
      <c r="BE764" s="203">
        <f>IF(N764="základní",J764,0)</f>
        <v>0</v>
      </c>
      <c r="BF764" s="203">
        <f>IF(N764="snížená",J764,0)</f>
        <v>0</v>
      </c>
      <c r="BG764" s="203">
        <f>IF(N764="zákl. přenesená",J764,0)</f>
        <v>0</v>
      </c>
      <c r="BH764" s="203">
        <f>IF(N764="sníž. přenesená",J764,0)</f>
        <v>0</v>
      </c>
      <c r="BI764" s="203">
        <f>IF(N764="nulová",J764,0)</f>
        <v>0</v>
      </c>
      <c r="BJ764" s="17" t="s">
        <v>83</v>
      </c>
      <c r="BK764" s="203">
        <f>ROUND(I764*H764,2)</f>
        <v>0</v>
      </c>
      <c r="BL764" s="17" t="s">
        <v>1492</v>
      </c>
      <c r="BM764" s="202" t="s">
        <v>4598</v>
      </c>
    </row>
    <row r="765" spans="1:65" s="14" customFormat="1" ht="11.25">
      <c r="B765" s="219"/>
      <c r="C765" s="220"/>
      <c r="D765" s="204" t="s">
        <v>191</v>
      </c>
      <c r="E765" s="221" t="s">
        <v>1</v>
      </c>
      <c r="F765" s="222" t="s">
        <v>85</v>
      </c>
      <c r="G765" s="220"/>
      <c r="H765" s="223">
        <v>2</v>
      </c>
      <c r="I765" s="224"/>
      <c r="J765" s="220"/>
      <c r="K765" s="220"/>
      <c r="L765" s="225"/>
      <c r="M765" s="226"/>
      <c r="N765" s="227"/>
      <c r="O765" s="227"/>
      <c r="P765" s="227"/>
      <c r="Q765" s="227"/>
      <c r="R765" s="227"/>
      <c r="S765" s="227"/>
      <c r="T765" s="228"/>
      <c r="AT765" s="229" t="s">
        <v>191</v>
      </c>
      <c r="AU765" s="229" t="s">
        <v>180</v>
      </c>
      <c r="AV765" s="14" t="s">
        <v>85</v>
      </c>
      <c r="AW765" s="14" t="s">
        <v>32</v>
      </c>
      <c r="AX765" s="14" t="s">
        <v>76</v>
      </c>
      <c r="AY765" s="229" t="s">
        <v>179</v>
      </c>
    </row>
    <row r="766" spans="1:65" s="2" customFormat="1" ht="24">
      <c r="A766" s="34"/>
      <c r="B766" s="35"/>
      <c r="C766" s="230" t="s">
        <v>4599</v>
      </c>
      <c r="D766" s="230" t="s">
        <v>434</v>
      </c>
      <c r="E766" s="231" t="s">
        <v>4444</v>
      </c>
      <c r="F766" s="232" t="s">
        <v>4445</v>
      </c>
      <c r="G766" s="233" t="s">
        <v>3393</v>
      </c>
      <c r="H766" s="234">
        <v>2</v>
      </c>
      <c r="I766" s="235"/>
      <c r="J766" s="236">
        <f>ROUND(I766*H766,2)</f>
        <v>0</v>
      </c>
      <c r="K766" s="232" t="s">
        <v>1</v>
      </c>
      <c r="L766" s="237"/>
      <c r="M766" s="238" t="s">
        <v>1</v>
      </c>
      <c r="N766" s="239" t="s">
        <v>41</v>
      </c>
      <c r="O766" s="71"/>
      <c r="P766" s="200">
        <f>O766*H766</f>
        <v>0</v>
      </c>
      <c r="Q766" s="200">
        <v>0</v>
      </c>
      <c r="R766" s="200">
        <f>Q766*H766</f>
        <v>0</v>
      </c>
      <c r="S766" s="200">
        <v>0</v>
      </c>
      <c r="T766" s="201">
        <f>S766*H766</f>
        <v>0</v>
      </c>
      <c r="U766" s="34"/>
      <c r="V766" s="34"/>
      <c r="W766" s="34"/>
      <c r="X766" s="34"/>
      <c r="Y766" s="34"/>
      <c r="Z766" s="34"/>
      <c r="AA766" s="34"/>
      <c r="AB766" s="34"/>
      <c r="AC766" s="34"/>
      <c r="AD766" s="34"/>
      <c r="AE766" s="34"/>
      <c r="AR766" s="202" t="s">
        <v>1492</v>
      </c>
      <c r="AT766" s="202" t="s">
        <v>434</v>
      </c>
      <c r="AU766" s="202" t="s">
        <v>180</v>
      </c>
      <c r="AY766" s="17" t="s">
        <v>179</v>
      </c>
      <c r="BE766" s="203">
        <f>IF(N766="základní",J766,0)</f>
        <v>0</v>
      </c>
      <c r="BF766" s="203">
        <f>IF(N766="snížená",J766,0)</f>
        <v>0</v>
      </c>
      <c r="BG766" s="203">
        <f>IF(N766="zákl. přenesená",J766,0)</f>
        <v>0</v>
      </c>
      <c r="BH766" s="203">
        <f>IF(N766="sníž. přenesená",J766,0)</f>
        <v>0</v>
      </c>
      <c r="BI766" s="203">
        <f>IF(N766="nulová",J766,0)</f>
        <v>0</v>
      </c>
      <c r="BJ766" s="17" t="s">
        <v>83</v>
      </c>
      <c r="BK766" s="203">
        <f>ROUND(I766*H766,2)</f>
        <v>0</v>
      </c>
      <c r="BL766" s="17" t="s">
        <v>1492</v>
      </c>
      <c r="BM766" s="202" t="s">
        <v>4600</v>
      </c>
    </row>
    <row r="767" spans="1:65" s="14" customFormat="1" ht="11.25">
      <c r="B767" s="219"/>
      <c r="C767" s="220"/>
      <c r="D767" s="204" t="s">
        <v>191</v>
      </c>
      <c r="E767" s="221" t="s">
        <v>1</v>
      </c>
      <c r="F767" s="222" t="s">
        <v>85</v>
      </c>
      <c r="G767" s="220"/>
      <c r="H767" s="223">
        <v>2</v>
      </c>
      <c r="I767" s="224"/>
      <c r="J767" s="220"/>
      <c r="K767" s="220"/>
      <c r="L767" s="225"/>
      <c r="M767" s="226"/>
      <c r="N767" s="227"/>
      <c r="O767" s="227"/>
      <c r="P767" s="227"/>
      <c r="Q767" s="227"/>
      <c r="R767" s="227"/>
      <c r="S767" s="227"/>
      <c r="T767" s="228"/>
      <c r="AT767" s="229" t="s">
        <v>191</v>
      </c>
      <c r="AU767" s="229" t="s">
        <v>180</v>
      </c>
      <c r="AV767" s="14" t="s">
        <v>85</v>
      </c>
      <c r="AW767" s="14" t="s">
        <v>32</v>
      </c>
      <c r="AX767" s="14" t="s">
        <v>76</v>
      </c>
      <c r="AY767" s="229" t="s">
        <v>179</v>
      </c>
    </row>
    <row r="768" spans="1:65" s="2" customFormat="1" ht="24">
      <c r="A768" s="34"/>
      <c r="B768" s="35"/>
      <c r="C768" s="191" t="s">
        <v>4601</v>
      </c>
      <c r="D768" s="191" t="s">
        <v>182</v>
      </c>
      <c r="E768" s="192" t="s">
        <v>4447</v>
      </c>
      <c r="F768" s="193" t="s">
        <v>4448</v>
      </c>
      <c r="G768" s="194" t="s">
        <v>198</v>
      </c>
      <c r="H768" s="195">
        <v>4</v>
      </c>
      <c r="I768" s="196"/>
      <c r="J768" s="197">
        <f>ROUND(I768*H768,2)</f>
        <v>0</v>
      </c>
      <c r="K768" s="193" t="s">
        <v>186</v>
      </c>
      <c r="L768" s="39"/>
      <c r="M768" s="198" t="s">
        <v>1</v>
      </c>
      <c r="N768" s="199" t="s">
        <v>41</v>
      </c>
      <c r="O768" s="71"/>
      <c r="P768" s="200">
        <f>O768*H768</f>
        <v>0</v>
      </c>
      <c r="Q768" s="200">
        <v>0</v>
      </c>
      <c r="R768" s="200">
        <f>Q768*H768</f>
        <v>0</v>
      </c>
      <c r="S768" s="200">
        <v>0</v>
      </c>
      <c r="T768" s="201">
        <f>S768*H768</f>
        <v>0</v>
      </c>
      <c r="U768" s="34"/>
      <c r="V768" s="34"/>
      <c r="W768" s="34"/>
      <c r="X768" s="34"/>
      <c r="Y768" s="34"/>
      <c r="Z768" s="34"/>
      <c r="AA768" s="34"/>
      <c r="AB768" s="34"/>
      <c r="AC768" s="34"/>
      <c r="AD768" s="34"/>
      <c r="AE768" s="34"/>
      <c r="AR768" s="202" t="s">
        <v>263</v>
      </c>
      <c r="AT768" s="202" t="s">
        <v>182</v>
      </c>
      <c r="AU768" s="202" t="s">
        <v>180</v>
      </c>
      <c r="AY768" s="17" t="s">
        <v>179</v>
      </c>
      <c r="BE768" s="203">
        <f>IF(N768="základní",J768,0)</f>
        <v>0</v>
      </c>
      <c r="BF768" s="203">
        <f>IF(N768="snížená",J768,0)</f>
        <v>0</v>
      </c>
      <c r="BG768" s="203">
        <f>IF(N768="zákl. přenesená",J768,0)</f>
        <v>0</v>
      </c>
      <c r="BH768" s="203">
        <f>IF(N768="sníž. přenesená",J768,0)</f>
        <v>0</v>
      </c>
      <c r="BI768" s="203">
        <f>IF(N768="nulová",J768,0)</f>
        <v>0</v>
      </c>
      <c r="BJ768" s="17" t="s">
        <v>83</v>
      </c>
      <c r="BK768" s="203">
        <f>ROUND(I768*H768,2)</f>
        <v>0</v>
      </c>
      <c r="BL768" s="17" t="s">
        <v>263</v>
      </c>
      <c r="BM768" s="202" t="s">
        <v>4602</v>
      </c>
    </row>
    <row r="769" spans="1:65" s="2" customFormat="1" ht="44.25" customHeight="1">
      <c r="A769" s="34"/>
      <c r="B769" s="35"/>
      <c r="C769" s="230" t="s">
        <v>4603</v>
      </c>
      <c r="D769" s="230" t="s">
        <v>434</v>
      </c>
      <c r="E769" s="231" t="s">
        <v>4450</v>
      </c>
      <c r="F769" s="232" t="s">
        <v>4451</v>
      </c>
      <c r="G769" s="233" t="s">
        <v>3393</v>
      </c>
      <c r="H769" s="234">
        <v>1</v>
      </c>
      <c r="I769" s="235"/>
      <c r="J769" s="236">
        <f>ROUND(I769*H769,2)</f>
        <v>0</v>
      </c>
      <c r="K769" s="232" t="s">
        <v>1</v>
      </c>
      <c r="L769" s="237"/>
      <c r="M769" s="238" t="s">
        <v>1</v>
      </c>
      <c r="N769" s="239" t="s">
        <v>41</v>
      </c>
      <c r="O769" s="71"/>
      <c r="P769" s="200">
        <f>O769*H769</f>
        <v>0</v>
      </c>
      <c r="Q769" s="200">
        <v>0</v>
      </c>
      <c r="R769" s="200">
        <f>Q769*H769</f>
        <v>0</v>
      </c>
      <c r="S769" s="200">
        <v>0</v>
      </c>
      <c r="T769" s="201">
        <f>S769*H769</f>
        <v>0</v>
      </c>
      <c r="U769" s="34"/>
      <c r="V769" s="34"/>
      <c r="W769" s="34"/>
      <c r="X769" s="34"/>
      <c r="Y769" s="34"/>
      <c r="Z769" s="34"/>
      <c r="AA769" s="34"/>
      <c r="AB769" s="34"/>
      <c r="AC769" s="34"/>
      <c r="AD769" s="34"/>
      <c r="AE769" s="34"/>
      <c r="AR769" s="202" t="s">
        <v>1492</v>
      </c>
      <c r="AT769" s="202" t="s">
        <v>434</v>
      </c>
      <c r="AU769" s="202" t="s">
        <v>180</v>
      </c>
      <c r="AY769" s="17" t="s">
        <v>179</v>
      </c>
      <c r="BE769" s="203">
        <f>IF(N769="základní",J769,0)</f>
        <v>0</v>
      </c>
      <c r="BF769" s="203">
        <f>IF(N769="snížená",J769,0)</f>
        <v>0</v>
      </c>
      <c r="BG769" s="203">
        <f>IF(N769="zákl. přenesená",J769,0)</f>
        <v>0</v>
      </c>
      <c r="BH769" s="203">
        <f>IF(N769="sníž. přenesená",J769,0)</f>
        <v>0</v>
      </c>
      <c r="BI769" s="203">
        <f>IF(N769="nulová",J769,0)</f>
        <v>0</v>
      </c>
      <c r="BJ769" s="17" t="s">
        <v>83</v>
      </c>
      <c r="BK769" s="203">
        <f>ROUND(I769*H769,2)</f>
        <v>0</v>
      </c>
      <c r="BL769" s="17" t="s">
        <v>1492</v>
      </c>
      <c r="BM769" s="202" t="s">
        <v>4604</v>
      </c>
    </row>
    <row r="770" spans="1:65" s="14" customFormat="1" ht="11.25">
      <c r="B770" s="219"/>
      <c r="C770" s="220"/>
      <c r="D770" s="204" t="s">
        <v>191</v>
      </c>
      <c r="E770" s="221" t="s">
        <v>1</v>
      </c>
      <c r="F770" s="222" t="s">
        <v>83</v>
      </c>
      <c r="G770" s="220"/>
      <c r="H770" s="223">
        <v>1</v>
      </c>
      <c r="I770" s="224"/>
      <c r="J770" s="220"/>
      <c r="K770" s="220"/>
      <c r="L770" s="225"/>
      <c r="M770" s="226"/>
      <c r="N770" s="227"/>
      <c r="O770" s="227"/>
      <c r="P770" s="227"/>
      <c r="Q770" s="227"/>
      <c r="R770" s="227"/>
      <c r="S770" s="227"/>
      <c r="T770" s="228"/>
      <c r="AT770" s="229" t="s">
        <v>191</v>
      </c>
      <c r="AU770" s="229" t="s">
        <v>180</v>
      </c>
      <c r="AV770" s="14" t="s">
        <v>85</v>
      </c>
      <c r="AW770" s="14" t="s">
        <v>32</v>
      </c>
      <c r="AX770" s="14" t="s">
        <v>76</v>
      </c>
      <c r="AY770" s="229" t="s">
        <v>179</v>
      </c>
    </row>
    <row r="771" spans="1:65" s="2" customFormat="1" ht="44.25" customHeight="1">
      <c r="A771" s="34"/>
      <c r="B771" s="35"/>
      <c r="C771" s="230" t="s">
        <v>4605</v>
      </c>
      <c r="D771" s="230" t="s">
        <v>434</v>
      </c>
      <c r="E771" s="231" t="s">
        <v>4546</v>
      </c>
      <c r="F771" s="232" t="s">
        <v>4547</v>
      </c>
      <c r="G771" s="233" t="s">
        <v>3393</v>
      </c>
      <c r="H771" s="234">
        <v>1</v>
      </c>
      <c r="I771" s="235"/>
      <c r="J771" s="236">
        <f>ROUND(I771*H771,2)</f>
        <v>0</v>
      </c>
      <c r="K771" s="232" t="s">
        <v>1</v>
      </c>
      <c r="L771" s="237"/>
      <c r="M771" s="238" t="s">
        <v>1</v>
      </c>
      <c r="N771" s="239" t="s">
        <v>41</v>
      </c>
      <c r="O771" s="71"/>
      <c r="P771" s="200">
        <f>O771*H771</f>
        <v>0</v>
      </c>
      <c r="Q771" s="200">
        <v>0</v>
      </c>
      <c r="R771" s="200">
        <f>Q771*H771</f>
        <v>0</v>
      </c>
      <c r="S771" s="200">
        <v>0</v>
      </c>
      <c r="T771" s="201">
        <f>S771*H771</f>
        <v>0</v>
      </c>
      <c r="U771" s="34"/>
      <c r="V771" s="34"/>
      <c r="W771" s="34"/>
      <c r="X771" s="34"/>
      <c r="Y771" s="34"/>
      <c r="Z771" s="34"/>
      <c r="AA771" s="34"/>
      <c r="AB771" s="34"/>
      <c r="AC771" s="34"/>
      <c r="AD771" s="34"/>
      <c r="AE771" s="34"/>
      <c r="AR771" s="202" t="s">
        <v>1492</v>
      </c>
      <c r="AT771" s="202" t="s">
        <v>434</v>
      </c>
      <c r="AU771" s="202" t="s">
        <v>180</v>
      </c>
      <c r="AY771" s="17" t="s">
        <v>179</v>
      </c>
      <c r="BE771" s="203">
        <f>IF(N771="základní",J771,0)</f>
        <v>0</v>
      </c>
      <c r="BF771" s="203">
        <f>IF(N771="snížená",J771,0)</f>
        <v>0</v>
      </c>
      <c r="BG771" s="203">
        <f>IF(N771="zákl. přenesená",J771,0)</f>
        <v>0</v>
      </c>
      <c r="BH771" s="203">
        <f>IF(N771="sníž. přenesená",J771,0)</f>
        <v>0</v>
      </c>
      <c r="BI771" s="203">
        <f>IF(N771="nulová",J771,0)</f>
        <v>0</v>
      </c>
      <c r="BJ771" s="17" t="s">
        <v>83</v>
      </c>
      <c r="BK771" s="203">
        <f>ROUND(I771*H771,2)</f>
        <v>0</v>
      </c>
      <c r="BL771" s="17" t="s">
        <v>1492</v>
      </c>
      <c r="BM771" s="202" t="s">
        <v>4606</v>
      </c>
    </row>
    <row r="772" spans="1:65" s="14" customFormat="1" ht="11.25">
      <c r="B772" s="219"/>
      <c r="C772" s="220"/>
      <c r="D772" s="204" t="s">
        <v>191</v>
      </c>
      <c r="E772" s="221" t="s">
        <v>1</v>
      </c>
      <c r="F772" s="222" t="s">
        <v>83</v>
      </c>
      <c r="G772" s="220"/>
      <c r="H772" s="223">
        <v>1</v>
      </c>
      <c r="I772" s="224"/>
      <c r="J772" s="220"/>
      <c r="K772" s="220"/>
      <c r="L772" s="225"/>
      <c r="M772" s="226"/>
      <c r="N772" s="227"/>
      <c r="O772" s="227"/>
      <c r="P772" s="227"/>
      <c r="Q772" s="227"/>
      <c r="R772" s="227"/>
      <c r="S772" s="227"/>
      <c r="T772" s="228"/>
      <c r="AT772" s="229" t="s">
        <v>191</v>
      </c>
      <c r="AU772" s="229" t="s">
        <v>180</v>
      </c>
      <c r="AV772" s="14" t="s">
        <v>85</v>
      </c>
      <c r="AW772" s="14" t="s">
        <v>32</v>
      </c>
      <c r="AX772" s="14" t="s">
        <v>76</v>
      </c>
      <c r="AY772" s="229" t="s">
        <v>179</v>
      </c>
    </row>
    <row r="773" spans="1:65" s="2" customFormat="1" ht="24">
      <c r="A773" s="34"/>
      <c r="B773" s="35"/>
      <c r="C773" s="191" t="s">
        <v>4607</v>
      </c>
      <c r="D773" s="191" t="s">
        <v>182</v>
      </c>
      <c r="E773" s="192" t="s">
        <v>4410</v>
      </c>
      <c r="F773" s="193" t="s">
        <v>4411</v>
      </c>
      <c r="G773" s="194" t="s">
        <v>198</v>
      </c>
      <c r="H773" s="195">
        <v>2</v>
      </c>
      <c r="I773" s="196"/>
      <c r="J773" s="197">
        <f>ROUND(I773*H773,2)</f>
        <v>0</v>
      </c>
      <c r="K773" s="193" t="s">
        <v>186</v>
      </c>
      <c r="L773" s="39"/>
      <c r="M773" s="198" t="s">
        <v>1</v>
      </c>
      <c r="N773" s="199" t="s">
        <v>41</v>
      </c>
      <c r="O773" s="71"/>
      <c r="P773" s="200">
        <f>O773*H773</f>
        <v>0</v>
      </c>
      <c r="Q773" s="200">
        <v>0</v>
      </c>
      <c r="R773" s="200">
        <f>Q773*H773</f>
        <v>0</v>
      </c>
      <c r="S773" s="200">
        <v>0</v>
      </c>
      <c r="T773" s="201">
        <f>S773*H773</f>
        <v>0</v>
      </c>
      <c r="U773" s="34"/>
      <c r="V773" s="34"/>
      <c r="W773" s="34"/>
      <c r="X773" s="34"/>
      <c r="Y773" s="34"/>
      <c r="Z773" s="34"/>
      <c r="AA773" s="34"/>
      <c r="AB773" s="34"/>
      <c r="AC773" s="34"/>
      <c r="AD773" s="34"/>
      <c r="AE773" s="34"/>
      <c r="AR773" s="202" t="s">
        <v>263</v>
      </c>
      <c r="AT773" s="202" t="s">
        <v>182</v>
      </c>
      <c r="AU773" s="202" t="s">
        <v>180</v>
      </c>
      <c r="AY773" s="17" t="s">
        <v>179</v>
      </c>
      <c r="BE773" s="203">
        <f>IF(N773="základní",J773,0)</f>
        <v>0</v>
      </c>
      <c r="BF773" s="203">
        <f>IF(N773="snížená",J773,0)</f>
        <v>0</v>
      </c>
      <c r="BG773" s="203">
        <f>IF(N773="zákl. přenesená",J773,0)</f>
        <v>0</v>
      </c>
      <c r="BH773" s="203">
        <f>IF(N773="sníž. přenesená",J773,0)</f>
        <v>0</v>
      </c>
      <c r="BI773" s="203">
        <f>IF(N773="nulová",J773,0)</f>
        <v>0</v>
      </c>
      <c r="BJ773" s="17" t="s">
        <v>83</v>
      </c>
      <c r="BK773" s="203">
        <f>ROUND(I773*H773,2)</f>
        <v>0</v>
      </c>
      <c r="BL773" s="17" t="s">
        <v>263</v>
      </c>
      <c r="BM773" s="202" t="s">
        <v>4608</v>
      </c>
    </row>
    <row r="774" spans="1:65" s="2" customFormat="1" ht="33" customHeight="1">
      <c r="A774" s="34"/>
      <c r="B774" s="35"/>
      <c r="C774" s="230" t="s">
        <v>4609</v>
      </c>
      <c r="D774" s="230" t="s">
        <v>434</v>
      </c>
      <c r="E774" s="231" t="s">
        <v>4293</v>
      </c>
      <c r="F774" s="232" t="s">
        <v>4294</v>
      </c>
      <c r="G774" s="233" t="s">
        <v>3393</v>
      </c>
      <c r="H774" s="234">
        <v>4</v>
      </c>
      <c r="I774" s="235"/>
      <c r="J774" s="236">
        <f>ROUND(I774*H774,2)</f>
        <v>0</v>
      </c>
      <c r="K774" s="232" t="s">
        <v>1</v>
      </c>
      <c r="L774" s="237"/>
      <c r="M774" s="238" t="s">
        <v>1</v>
      </c>
      <c r="N774" s="239" t="s">
        <v>41</v>
      </c>
      <c r="O774" s="71"/>
      <c r="P774" s="200">
        <f>O774*H774</f>
        <v>0</v>
      </c>
      <c r="Q774" s="200">
        <v>0</v>
      </c>
      <c r="R774" s="200">
        <f>Q774*H774</f>
        <v>0</v>
      </c>
      <c r="S774" s="200">
        <v>0</v>
      </c>
      <c r="T774" s="201">
        <f>S774*H774</f>
        <v>0</v>
      </c>
      <c r="U774" s="34"/>
      <c r="V774" s="34"/>
      <c r="W774" s="34"/>
      <c r="X774" s="34"/>
      <c r="Y774" s="34"/>
      <c r="Z774" s="34"/>
      <c r="AA774" s="34"/>
      <c r="AB774" s="34"/>
      <c r="AC774" s="34"/>
      <c r="AD774" s="34"/>
      <c r="AE774" s="34"/>
      <c r="AR774" s="202" t="s">
        <v>1492</v>
      </c>
      <c r="AT774" s="202" t="s">
        <v>434</v>
      </c>
      <c r="AU774" s="202" t="s">
        <v>180</v>
      </c>
      <c r="AY774" s="17" t="s">
        <v>179</v>
      </c>
      <c r="BE774" s="203">
        <f>IF(N774="základní",J774,0)</f>
        <v>0</v>
      </c>
      <c r="BF774" s="203">
        <f>IF(N774="snížená",J774,0)</f>
        <v>0</v>
      </c>
      <c r="BG774" s="203">
        <f>IF(N774="zákl. přenesená",J774,0)</f>
        <v>0</v>
      </c>
      <c r="BH774" s="203">
        <f>IF(N774="sníž. přenesená",J774,0)</f>
        <v>0</v>
      </c>
      <c r="BI774" s="203">
        <f>IF(N774="nulová",J774,0)</f>
        <v>0</v>
      </c>
      <c r="BJ774" s="17" t="s">
        <v>83</v>
      </c>
      <c r="BK774" s="203">
        <f>ROUND(I774*H774,2)</f>
        <v>0</v>
      </c>
      <c r="BL774" s="17" t="s">
        <v>1492</v>
      </c>
      <c r="BM774" s="202" t="s">
        <v>4610</v>
      </c>
    </row>
    <row r="775" spans="1:65" s="14" customFormat="1" ht="11.25">
      <c r="B775" s="219"/>
      <c r="C775" s="220"/>
      <c r="D775" s="204" t="s">
        <v>191</v>
      </c>
      <c r="E775" s="221" t="s">
        <v>1</v>
      </c>
      <c r="F775" s="222" t="s">
        <v>187</v>
      </c>
      <c r="G775" s="220"/>
      <c r="H775" s="223">
        <v>4</v>
      </c>
      <c r="I775" s="224"/>
      <c r="J775" s="220"/>
      <c r="K775" s="220"/>
      <c r="L775" s="225"/>
      <c r="M775" s="226"/>
      <c r="N775" s="227"/>
      <c r="O775" s="227"/>
      <c r="P775" s="227"/>
      <c r="Q775" s="227"/>
      <c r="R775" s="227"/>
      <c r="S775" s="227"/>
      <c r="T775" s="228"/>
      <c r="AT775" s="229" t="s">
        <v>191</v>
      </c>
      <c r="AU775" s="229" t="s">
        <v>180</v>
      </c>
      <c r="AV775" s="14" t="s">
        <v>85</v>
      </c>
      <c r="AW775" s="14" t="s">
        <v>32</v>
      </c>
      <c r="AX775" s="14" t="s">
        <v>76</v>
      </c>
      <c r="AY775" s="229" t="s">
        <v>179</v>
      </c>
    </row>
    <row r="776" spans="1:65" s="2" customFormat="1" ht="16.5" customHeight="1">
      <c r="A776" s="34"/>
      <c r="B776" s="35"/>
      <c r="C776" s="191" t="s">
        <v>4611</v>
      </c>
      <c r="D776" s="191" t="s">
        <v>182</v>
      </c>
      <c r="E776" s="192" t="s">
        <v>4088</v>
      </c>
      <c r="F776" s="193" t="s">
        <v>4089</v>
      </c>
      <c r="G776" s="194" t="s">
        <v>198</v>
      </c>
      <c r="H776" s="195">
        <v>4</v>
      </c>
      <c r="I776" s="196"/>
      <c r="J776" s="197">
        <f>ROUND(I776*H776,2)</f>
        <v>0</v>
      </c>
      <c r="K776" s="193" t="s">
        <v>186</v>
      </c>
      <c r="L776" s="39"/>
      <c r="M776" s="198" t="s">
        <v>1</v>
      </c>
      <c r="N776" s="199" t="s">
        <v>41</v>
      </c>
      <c r="O776" s="71"/>
      <c r="P776" s="200">
        <f>O776*H776</f>
        <v>0</v>
      </c>
      <c r="Q776" s="200">
        <v>0</v>
      </c>
      <c r="R776" s="200">
        <f>Q776*H776</f>
        <v>0</v>
      </c>
      <c r="S776" s="200">
        <v>0</v>
      </c>
      <c r="T776" s="201">
        <f>S776*H776</f>
        <v>0</v>
      </c>
      <c r="U776" s="34"/>
      <c r="V776" s="34"/>
      <c r="W776" s="34"/>
      <c r="X776" s="34"/>
      <c r="Y776" s="34"/>
      <c r="Z776" s="34"/>
      <c r="AA776" s="34"/>
      <c r="AB776" s="34"/>
      <c r="AC776" s="34"/>
      <c r="AD776" s="34"/>
      <c r="AE776" s="34"/>
      <c r="AR776" s="202" t="s">
        <v>263</v>
      </c>
      <c r="AT776" s="202" t="s">
        <v>182</v>
      </c>
      <c r="AU776" s="202" t="s">
        <v>180</v>
      </c>
      <c r="AY776" s="17" t="s">
        <v>179</v>
      </c>
      <c r="BE776" s="203">
        <f>IF(N776="základní",J776,0)</f>
        <v>0</v>
      </c>
      <c r="BF776" s="203">
        <f>IF(N776="snížená",J776,0)</f>
        <v>0</v>
      </c>
      <c r="BG776" s="203">
        <f>IF(N776="zákl. přenesená",J776,0)</f>
        <v>0</v>
      </c>
      <c r="BH776" s="203">
        <f>IF(N776="sníž. přenesená",J776,0)</f>
        <v>0</v>
      </c>
      <c r="BI776" s="203">
        <f>IF(N776="nulová",J776,0)</f>
        <v>0</v>
      </c>
      <c r="BJ776" s="17" t="s">
        <v>83</v>
      </c>
      <c r="BK776" s="203">
        <f>ROUND(I776*H776,2)</f>
        <v>0</v>
      </c>
      <c r="BL776" s="17" t="s">
        <v>263</v>
      </c>
      <c r="BM776" s="202" t="s">
        <v>4612</v>
      </c>
    </row>
    <row r="777" spans="1:65" s="2" customFormat="1" ht="24">
      <c r="A777" s="34"/>
      <c r="B777" s="35"/>
      <c r="C777" s="230" t="s">
        <v>4613</v>
      </c>
      <c r="D777" s="230" t="s">
        <v>434</v>
      </c>
      <c r="E777" s="231" t="s">
        <v>4415</v>
      </c>
      <c r="F777" s="232" t="s">
        <v>4416</v>
      </c>
      <c r="G777" s="233" t="s">
        <v>3393</v>
      </c>
      <c r="H777" s="234">
        <v>8</v>
      </c>
      <c r="I777" s="235"/>
      <c r="J777" s="236">
        <f>ROUND(I777*H777,2)</f>
        <v>0</v>
      </c>
      <c r="K777" s="232" t="s">
        <v>1</v>
      </c>
      <c r="L777" s="237"/>
      <c r="M777" s="238" t="s">
        <v>1</v>
      </c>
      <c r="N777" s="239" t="s">
        <v>41</v>
      </c>
      <c r="O777" s="71"/>
      <c r="P777" s="200">
        <f>O777*H777</f>
        <v>0</v>
      </c>
      <c r="Q777" s="200">
        <v>0</v>
      </c>
      <c r="R777" s="200">
        <f>Q777*H777</f>
        <v>0</v>
      </c>
      <c r="S777" s="200">
        <v>0</v>
      </c>
      <c r="T777" s="201">
        <f>S777*H777</f>
        <v>0</v>
      </c>
      <c r="U777" s="34"/>
      <c r="V777" s="34"/>
      <c r="W777" s="34"/>
      <c r="X777" s="34"/>
      <c r="Y777" s="34"/>
      <c r="Z777" s="34"/>
      <c r="AA777" s="34"/>
      <c r="AB777" s="34"/>
      <c r="AC777" s="34"/>
      <c r="AD777" s="34"/>
      <c r="AE777" s="34"/>
      <c r="AR777" s="202" t="s">
        <v>1492</v>
      </c>
      <c r="AT777" s="202" t="s">
        <v>434</v>
      </c>
      <c r="AU777" s="202" t="s">
        <v>180</v>
      </c>
      <c r="AY777" s="17" t="s">
        <v>179</v>
      </c>
      <c r="BE777" s="203">
        <f>IF(N777="základní",J777,0)</f>
        <v>0</v>
      </c>
      <c r="BF777" s="203">
        <f>IF(N777="snížená",J777,0)</f>
        <v>0</v>
      </c>
      <c r="BG777" s="203">
        <f>IF(N777="zákl. přenesená",J777,0)</f>
        <v>0</v>
      </c>
      <c r="BH777" s="203">
        <f>IF(N777="sníž. přenesená",J777,0)</f>
        <v>0</v>
      </c>
      <c r="BI777" s="203">
        <f>IF(N777="nulová",J777,0)</f>
        <v>0</v>
      </c>
      <c r="BJ777" s="17" t="s">
        <v>83</v>
      </c>
      <c r="BK777" s="203">
        <f>ROUND(I777*H777,2)</f>
        <v>0</v>
      </c>
      <c r="BL777" s="17" t="s">
        <v>1492</v>
      </c>
      <c r="BM777" s="202" t="s">
        <v>4614</v>
      </c>
    </row>
    <row r="778" spans="1:65" s="14" customFormat="1" ht="11.25">
      <c r="B778" s="219"/>
      <c r="C778" s="220"/>
      <c r="D778" s="204" t="s">
        <v>191</v>
      </c>
      <c r="E778" s="221" t="s">
        <v>1</v>
      </c>
      <c r="F778" s="222" t="s">
        <v>221</v>
      </c>
      <c r="G778" s="220"/>
      <c r="H778" s="223">
        <v>8</v>
      </c>
      <c r="I778" s="224"/>
      <c r="J778" s="220"/>
      <c r="K778" s="220"/>
      <c r="L778" s="225"/>
      <c r="M778" s="226"/>
      <c r="N778" s="227"/>
      <c r="O778" s="227"/>
      <c r="P778" s="227"/>
      <c r="Q778" s="227"/>
      <c r="R778" s="227"/>
      <c r="S778" s="227"/>
      <c r="T778" s="228"/>
      <c r="AT778" s="229" t="s">
        <v>191</v>
      </c>
      <c r="AU778" s="229" t="s">
        <v>180</v>
      </c>
      <c r="AV778" s="14" t="s">
        <v>85</v>
      </c>
      <c r="AW778" s="14" t="s">
        <v>32</v>
      </c>
      <c r="AX778" s="14" t="s">
        <v>76</v>
      </c>
      <c r="AY778" s="229" t="s">
        <v>179</v>
      </c>
    </row>
    <row r="779" spans="1:65" s="2" customFormat="1" ht="16.5" customHeight="1">
      <c r="A779" s="34"/>
      <c r="B779" s="35"/>
      <c r="C779" s="230" t="s">
        <v>4615</v>
      </c>
      <c r="D779" s="230" t="s">
        <v>434</v>
      </c>
      <c r="E779" s="231" t="s">
        <v>3895</v>
      </c>
      <c r="F779" s="232" t="s">
        <v>3896</v>
      </c>
      <c r="G779" s="233" t="s">
        <v>3393</v>
      </c>
      <c r="H779" s="234">
        <v>2</v>
      </c>
      <c r="I779" s="235"/>
      <c r="J779" s="236">
        <f>ROUND(I779*H779,2)</f>
        <v>0</v>
      </c>
      <c r="K779" s="232" t="s">
        <v>1</v>
      </c>
      <c r="L779" s="237"/>
      <c r="M779" s="238" t="s">
        <v>1</v>
      </c>
      <c r="N779" s="239" t="s">
        <v>41</v>
      </c>
      <c r="O779" s="71"/>
      <c r="P779" s="200">
        <f>O779*H779</f>
        <v>0</v>
      </c>
      <c r="Q779" s="200">
        <v>0</v>
      </c>
      <c r="R779" s="200">
        <f>Q779*H779</f>
        <v>0</v>
      </c>
      <c r="S779" s="200">
        <v>0</v>
      </c>
      <c r="T779" s="201">
        <f>S779*H779</f>
        <v>0</v>
      </c>
      <c r="U779" s="34"/>
      <c r="V779" s="34"/>
      <c r="W779" s="34"/>
      <c r="X779" s="34"/>
      <c r="Y779" s="34"/>
      <c r="Z779" s="34"/>
      <c r="AA779" s="34"/>
      <c r="AB779" s="34"/>
      <c r="AC779" s="34"/>
      <c r="AD779" s="34"/>
      <c r="AE779" s="34"/>
      <c r="AR779" s="202" t="s">
        <v>1492</v>
      </c>
      <c r="AT779" s="202" t="s">
        <v>434</v>
      </c>
      <c r="AU779" s="202" t="s">
        <v>180</v>
      </c>
      <c r="AY779" s="17" t="s">
        <v>179</v>
      </c>
      <c r="BE779" s="203">
        <f>IF(N779="základní",J779,0)</f>
        <v>0</v>
      </c>
      <c r="BF779" s="203">
        <f>IF(N779="snížená",J779,0)</f>
        <v>0</v>
      </c>
      <c r="BG779" s="203">
        <f>IF(N779="zákl. přenesená",J779,0)</f>
        <v>0</v>
      </c>
      <c r="BH779" s="203">
        <f>IF(N779="sníž. přenesená",J779,0)</f>
        <v>0</v>
      </c>
      <c r="BI779" s="203">
        <f>IF(N779="nulová",J779,0)</f>
        <v>0</v>
      </c>
      <c r="BJ779" s="17" t="s">
        <v>83</v>
      </c>
      <c r="BK779" s="203">
        <f>ROUND(I779*H779,2)</f>
        <v>0</v>
      </c>
      <c r="BL779" s="17" t="s">
        <v>1492</v>
      </c>
      <c r="BM779" s="202" t="s">
        <v>4616</v>
      </c>
    </row>
    <row r="780" spans="1:65" s="14" customFormat="1" ht="11.25">
      <c r="B780" s="219"/>
      <c r="C780" s="220"/>
      <c r="D780" s="204" t="s">
        <v>191</v>
      </c>
      <c r="E780" s="221" t="s">
        <v>1</v>
      </c>
      <c r="F780" s="222" t="s">
        <v>85</v>
      </c>
      <c r="G780" s="220"/>
      <c r="H780" s="223">
        <v>2</v>
      </c>
      <c r="I780" s="224"/>
      <c r="J780" s="220"/>
      <c r="K780" s="220"/>
      <c r="L780" s="225"/>
      <c r="M780" s="226"/>
      <c r="N780" s="227"/>
      <c r="O780" s="227"/>
      <c r="P780" s="227"/>
      <c r="Q780" s="227"/>
      <c r="R780" s="227"/>
      <c r="S780" s="227"/>
      <c r="T780" s="228"/>
      <c r="AT780" s="229" t="s">
        <v>191</v>
      </c>
      <c r="AU780" s="229" t="s">
        <v>180</v>
      </c>
      <c r="AV780" s="14" t="s">
        <v>85</v>
      </c>
      <c r="AW780" s="14" t="s">
        <v>32</v>
      </c>
      <c r="AX780" s="14" t="s">
        <v>76</v>
      </c>
      <c r="AY780" s="229" t="s">
        <v>179</v>
      </c>
    </row>
    <row r="781" spans="1:65" s="2" customFormat="1" ht="16.5" customHeight="1">
      <c r="A781" s="34"/>
      <c r="B781" s="35"/>
      <c r="C781" s="191" t="s">
        <v>4617</v>
      </c>
      <c r="D781" s="191" t="s">
        <v>182</v>
      </c>
      <c r="E781" s="192" t="s">
        <v>3898</v>
      </c>
      <c r="F781" s="193" t="s">
        <v>3899</v>
      </c>
      <c r="G781" s="194" t="s">
        <v>198</v>
      </c>
      <c r="H781" s="195">
        <v>2</v>
      </c>
      <c r="I781" s="196"/>
      <c r="J781" s="197">
        <f>ROUND(I781*H781,2)</f>
        <v>0</v>
      </c>
      <c r="K781" s="193" t="s">
        <v>186</v>
      </c>
      <c r="L781" s="39"/>
      <c r="M781" s="198" t="s">
        <v>1</v>
      </c>
      <c r="N781" s="199" t="s">
        <v>41</v>
      </c>
      <c r="O781" s="71"/>
      <c r="P781" s="200">
        <f>O781*H781</f>
        <v>0</v>
      </c>
      <c r="Q781" s="200">
        <v>0</v>
      </c>
      <c r="R781" s="200">
        <f>Q781*H781</f>
        <v>0</v>
      </c>
      <c r="S781" s="200">
        <v>0</v>
      </c>
      <c r="T781" s="201">
        <f>S781*H781</f>
        <v>0</v>
      </c>
      <c r="U781" s="34"/>
      <c r="V781" s="34"/>
      <c r="W781" s="34"/>
      <c r="X781" s="34"/>
      <c r="Y781" s="34"/>
      <c r="Z781" s="34"/>
      <c r="AA781" s="34"/>
      <c r="AB781" s="34"/>
      <c r="AC781" s="34"/>
      <c r="AD781" s="34"/>
      <c r="AE781" s="34"/>
      <c r="AR781" s="202" t="s">
        <v>263</v>
      </c>
      <c r="AT781" s="202" t="s">
        <v>182</v>
      </c>
      <c r="AU781" s="202" t="s">
        <v>180</v>
      </c>
      <c r="AY781" s="17" t="s">
        <v>179</v>
      </c>
      <c r="BE781" s="203">
        <f>IF(N781="základní",J781,0)</f>
        <v>0</v>
      </c>
      <c r="BF781" s="203">
        <f>IF(N781="snížená",J781,0)</f>
        <v>0</v>
      </c>
      <c r="BG781" s="203">
        <f>IF(N781="zákl. přenesená",J781,0)</f>
        <v>0</v>
      </c>
      <c r="BH781" s="203">
        <f>IF(N781="sníž. přenesená",J781,0)</f>
        <v>0</v>
      </c>
      <c r="BI781" s="203">
        <f>IF(N781="nulová",J781,0)</f>
        <v>0</v>
      </c>
      <c r="BJ781" s="17" t="s">
        <v>83</v>
      </c>
      <c r="BK781" s="203">
        <f>ROUND(I781*H781,2)</f>
        <v>0</v>
      </c>
      <c r="BL781" s="17" t="s">
        <v>263</v>
      </c>
      <c r="BM781" s="202" t="s">
        <v>4618</v>
      </c>
    </row>
    <row r="782" spans="1:65" s="2" customFormat="1" ht="16.5" customHeight="1">
      <c r="A782" s="34"/>
      <c r="B782" s="35"/>
      <c r="C782" s="230" t="s">
        <v>4619</v>
      </c>
      <c r="D782" s="230" t="s">
        <v>434</v>
      </c>
      <c r="E782" s="231" t="s">
        <v>4327</v>
      </c>
      <c r="F782" s="232" t="s">
        <v>4328</v>
      </c>
      <c r="G782" s="233" t="s">
        <v>3393</v>
      </c>
      <c r="H782" s="234">
        <v>4</v>
      </c>
      <c r="I782" s="235"/>
      <c r="J782" s="236">
        <f>ROUND(I782*H782,2)</f>
        <v>0</v>
      </c>
      <c r="K782" s="232" t="s">
        <v>1</v>
      </c>
      <c r="L782" s="237"/>
      <c r="M782" s="238" t="s">
        <v>1</v>
      </c>
      <c r="N782" s="239" t="s">
        <v>41</v>
      </c>
      <c r="O782" s="71"/>
      <c r="P782" s="200">
        <f>O782*H782</f>
        <v>0</v>
      </c>
      <c r="Q782" s="200">
        <v>0</v>
      </c>
      <c r="R782" s="200">
        <f>Q782*H782</f>
        <v>0</v>
      </c>
      <c r="S782" s="200">
        <v>0</v>
      </c>
      <c r="T782" s="201">
        <f>S782*H782</f>
        <v>0</v>
      </c>
      <c r="U782" s="34"/>
      <c r="V782" s="34"/>
      <c r="W782" s="34"/>
      <c r="X782" s="34"/>
      <c r="Y782" s="34"/>
      <c r="Z782" s="34"/>
      <c r="AA782" s="34"/>
      <c r="AB782" s="34"/>
      <c r="AC782" s="34"/>
      <c r="AD782" s="34"/>
      <c r="AE782" s="34"/>
      <c r="AR782" s="202" t="s">
        <v>1492</v>
      </c>
      <c r="AT782" s="202" t="s">
        <v>434</v>
      </c>
      <c r="AU782" s="202" t="s">
        <v>180</v>
      </c>
      <c r="AY782" s="17" t="s">
        <v>179</v>
      </c>
      <c r="BE782" s="203">
        <f>IF(N782="základní",J782,0)</f>
        <v>0</v>
      </c>
      <c r="BF782" s="203">
        <f>IF(N782="snížená",J782,0)</f>
        <v>0</v>
      </c>
      <c r="BG782" s="203">
        <f>IF(N782="zákl. přenesená",J782,0)</f>
        <v>0</v>
      </c>
      <c r="BH782" s="203">
        <f>IF(N782="sníž. přenesená",J782,0)</f>
        <v>0</v>
      </c>
      <c r="BI782" s="203">
        <f>IF(N782="nulová",J782,0)</f>
        <v>0</v>
      </c>
      <c r="BJ782" s="17" t="s">
        <v>83</v>
      </c>
      <c r="BK782" s="203">
        <f>ROUND(I782*H782,2)</f>
        <v>0</v>
      </c>
      <c r="BL782" s="17" t="s">
        <v>1492</v>
      </c>
      <c r="BM782" s="202" t="s">
        <v>4620</v>
      </c>
    </row>
    <row r="783" spans="1:65" s="14" customFormat="1" ht="11.25">
      <c r="B783" s="219"/>
      <c r="C783" s="220"/>
      <c r="D783" s="204" t="s">
        <v>191</v>
      </c>
      <c r="E783" s="221" t="s">
        <v>1</v>
      </c>
      <c r="F783" s="222" t="s">
        <v>187</v>
      </c>
      <c r="G783" s="220"/>
      <c r="H783" s="223">
        <v>4</v>
      </c>
      <c r="I783" s="224"/>
      <c r="J783" s="220"/>
      <c r="K783" s="220"/>
      <c r="L783" s="225"/>
      <c r="M783" s="226"/>
      <c r="N783" s="227"/>
      <c r="O783" s="227"/>
      <c r="P783" s="227"/>
      <c r="Q783" s="227"/>
      <c r="R783" s="227"/>
      <c r="S783" s="227"/>
      <c r="T783" s="228"/>
      <c r="AT783" s="229" t="s">
        <v>191</v>
      </c>
      <c r="AU783" s="229" t="s">
        <v>180</v>
      </c>
      <c r="AV783" s="14" t="s">
        <v>85</v>
      </c>
      <c r="AW783" s="14" t="s">
        <v>32</v>
      </c>
      <c r="AX783" s="14" t="s">
        <v>76</v>
      </c>
      <c r="AY783" s="229" t="s">
        <v>179</v>
      </c>
    </row>
    <row r="784" spans="1:65" s="2" customFormat="1" ht="24">
      <c r="A784" s="34"/>
      <c r="B784" s="35"/>
      <c r="C784" s="191" t="s">
        <v>4621</v>
      </c>
      <c r="D784" s="191" t="s">
        <v>182</v>
      </c>
      <c r="E784" s="192" t="s">
        <v>3990</v>
      </c>
      <c r="F784" s="193" t="s">
        <v>3991</v>
      </c>
      <c r="G784" s="194" t="s">
        <v>198</v>
      </c>
      <c r="H784" s="195">
        <v>4</v>
      </c>
      <c r="I784" s="196"/>
      <c r="J784" s="197">
        <f>ROUND(I784*H784,2)</f>
        <v>0</v>
      </c>
      <c r="K784" s="193" t="s">
        <v>186</v>
      </c>
      <c r="L784" s="39"/>
      <c r="M784" s="198" t="s">
        <v>1</v>
      </c>
      <c r="N784" s="199" t="s">
        <v>41</v>
      </c>
      <c r="O784" s="71"/>
      <c r="P784" s="200">
        <f>O784*H784</f>
        <v>0</v>
      </c>
      <c r="Q784" s="200">
        <v>0</v>
      </c>
      <c r="R784" s="200">
        <f>Q784*H784</f>
        <v>0</v>
      </c>
      <c r="S784" s="200">
        <v>0</v>
      </c>
      <c r="T784" s="201">
        <f>S784*H784</f>
        <v>0</v>
      </c>
      <c r="U784" s="34"/>
      <c r="V784" s="34"/>
      <c r="W784" s="34"/>
      <c r="X784" s="34"/>
      <c r="Y784" s="34"/>
      <c r="Z784" s="34"/>
      <c r="AA784" s="34"/>
      <c r="AB784" s="34"/>
      <c r="AC784" s="34"/>
      <c r="AD784" s="34"/>
      <c r="AE784" s="34"/>
      <c r="AR784" s="202" t="s">
        <v>263</v>
      </c>
      <c r="AT784" s="202" t="s">
        <v>182</v>
      </c>
      <c r="AU784" s="202" t="s">
        <v>180</v>
      </c>
      <c r="AY784" s="17" t="s">
        <v>179</v>
      </c>
      <c r="BE784" s="203">
        <f>IF(N784="základní",J784,0)</f>
        <v>0</v>
      </c>
      <c r="BF784" s="203">
        <f>IF(N784="snížená",J784,0)</f>
        <v>0</v>
      </c>
      <c r="BG784" s="203">
        <f>IF(N784="zákl. přenesená",J784,0)</f>
        <v>0</v>
      </c>
      <c r="BH784" s="203">
        <f>IF(N784="sníž. přenesená",J784,0)</f>
        <v>0</v>
      </c>
      <c r="BI784" s="203">
        <f>IF(N784="nulová",J784,0)</f>
        <v>0</v>
      </c>
      <c r="BJ784" s="17" t="s">
        <v>83</v>
      </c>
      <c r="BK784" s="203">
        <f>ROUND(I784*H784,2)</f>
        <v>0</v>
      </c>
      <c r="BL784" s="17" t="s">
        <v>263</v>
      </c>
      <c r="BM784" s="202" t="s">
        <v>4622</v>
      </c>
    </row>
    <row r="785" spans="1:65" s="2" customFormat="1" ht="16.5" customHeight="1">
      <c r="A785" s="34"/>
      <c r="B785" s="35"/>
      <c r="C785" s="230" t="s">
        <v>4623</v>
      </c>
      <c r="D785" s="230" t="s">
        <v>434</v>
      </c>
      <c r="E785" s="231" t="s">
        <v>4332</v>
      </c>
      <c r="F785" s="232" t="s">
        <v>4333</v>
      </c>
      <c r="G785" s="233" t="s">
        <v>3393</v>
      </c>
      <c r="H785" s="234">
        <v>12</v>
      </c>
      <c r="I785" s="235"/>
      <c r="J785" s="236">
        <f>ROUND(I785*H785,2)</f>
        <v>0</v>
      </c>
      <c r="K785" s="232" t="s">
        <v>1</v>
      </c>
      <c r="L785" s="237"/>
      <c r="M785" s="238" t="s">
        <v>1</v>
      </c>
      <c r="N785" s="239" t="s">
        <v>41</v>
      </c>
      <c r="O785" s="71"/>
      <c r="P785" s="200">
        <f>O785*H785</f>
        <v>0</v>
      </c>
      <c r="Q785" s="200">
        <v>0</v>
      </c>
      <c r="R785" s="200">
        <f>Q785*H785</f>
        <v>0</v>
      </c>
      <c r="S785" s="200">
        <v>0</v>
      </c>
      <c r="T785" s="201">
        <f>S785*H785</f>
        <v>0</v>
      </c>
      <c r="U785" s="34"/>
      <c r="V785" s="34"/>
      <c r="W785" s="34"/>
      <c r="X785" s="34"/>
      <c r="Y785" s="34"/>
      <c r="Z785" s="34"/>
      <c r="AA785" s="34"/>
      <c r="AB785" s="34"/>
      <c r="AC785" s="34"/>
      <c r="AD785" s="34"/>
      <c r="AE785" s="34"/>
      <c r="AR785" s="202" t="s">
        <v>1492</v>
      </c>
      <c r="AT785" s="202" t="s">
        <v>434</v>
      </c>
      <c r="AU785" s="202" t="s">
        <v>180</v>
      </c>
      <c r="AY785" s="17" t="s">
        <v>179</v>
      </c>
      <c r="BE785" s="203">
        <f>IF(N785="základní",J785,0)</f>
        <v>0</v>
      </c>
      <c r="BF785" s="203">
        <f>IF(N785="snížená",J785,0)</f>
        <v>0</v>
      </c>
      <c r="BG785" s="203">
        <f>IF(N785="zákl. přenesená",J785,0)</f>
        <v>0</v>
      </c>
      <c r="BH785" s="203">
        <f>IF(N785="sníž. přenesená",J785,0)</f>
        <v>0</v>
      </c>
      <c r="BI785" s="203">
        <f>IF(N785="nulová",J785,0)</f>
        <v>0</v>
      </c>
      <c r="BJ785" s="17" t="s">
        <v>83</v>
      </c>
      <c r="BK785" s="203">
        <f>ROUND(I785*H785,2)</f>
        <v>0</v>
      </c>
      <c r="BL785" s="17" t="s">
        <v>1492</v>
      </c>
      <c r="BM785" s="202" t="s">
        <v>4624</v>
      </c>
    </row>
    <row r="786" spans="1:65" s="14" customFormat="1" ht="11.25">
      <c r="B786" s="219"/>
      <c r="C786" s="220"/>
      <c r="D786" s="204" t="s">
        <v>191</v>
      </c>
      <c r="E786" s="221" t="s">
        <v>1</v>
      </c>
      <c r="F786" s="222" t="s">
        <v>239</v>
      </c>
      <c r="G786" s="220"/>
      <c r="H786" s="223">
        <v>12</v>
      </c>
      <c r="I786" s="224"/>
      <c r="J786" s="220"/>
      <c r="K786" s="220"/>
      <c r="L786" s="225"/>
      <c r="M786" s="226"/>
      <c r="N786" s="227"/>
      <c r="O786" s="227"/>
      <c r="P786" s="227"/>
      <c r="Q786" s="227"/>
      <c r="R786" s="227"/>
      <c r="S786" s="227"/>
      <c r="T786" s="228"/>
      <c r="AT786" s="229" t="s">
        <v>191</v>
      </c>
      <c r="AU786" s="229" t="s">
        <v>180</v>
      </c>
      <c r="AV786" s="14" t="s">
        <v>85</v>
      </c>
      <c r="AW786" s="14" t="s">
        <v>32</v>
      </c>
      <c r="AX786" s="14" t="s">
        <v>76</v>
      </c>
      <c r="AY786" s="229" t="s">
        <v>179</v>
      </c>
    </row>
    <row r="787" spans="1:65" s="2" customFormat="1" ht="24">
      <c r="A787" s="34"/>
      <c r="B787" s="35"/>
      <c r="C787" s="191" t="s">
        <v>4625</v>
      </c>
      <c r="D787" s="191" t="s">
        <v>182</v>
      </c>
      <c r="E787" s="192" t="s">
        <v>4144</v>
      </c>
      <c r="F787" s="193" t="s">
        <v>3997</v>
      </c>
      <c r="G787" s="194" t="s">
        <v>198</v>
      </c>
      <c r="H787" s="195">
        <v>12</v>
      </c>
      <c r="I787" s="196"/>
      <c r="J787" s="197">
        <f>ROUND(I787*H787,2)</f>
        <v>0</v>
      </c>
      <c r="K787" s="193" t="s">
        <v>186</v>
      </c>
      <c r="L787" s="39"/>
      <c r="M787" s="198" t="s">
        <v>1</v>
      </c>
      <c r="N787" s="199" t="s">
        <v>41</v>
      </c>
      <c r="O787" s="71"/>
      <c r="P787" s="200">
        <f>O787*H787</f>
        <v>0</v>
      </c>
      <c r="Q787" s="200">
        <v>0</v>
      </c>
      <c r="R787" s="200">
        <f>Q787*H787</f>
        <v>0</v>
      </c>
      <c r="S787" s="200">
        <v>0</v>
      </c>
      <c r="T787" s="201">
        <f>S787*H787</f>
        <v>0</v>
      </c>
      <c r="U787" s="34"/>
      <c r="V787" s="34"/>
      <c r="W787" s="34"/>
      <c r="X787" s="34"/>
      <c r="Y787" s="34"/>
      <c r="Z787" s="34"/>
      <c r="AA787" s="34"/>
      <c r="AB787" s="34"/>
      <c r="AC787" s="34"/>
      <c r="AD787" s="34"/>
      <c r="AE787" s="34"/>
      <c r="AR787" s="202" t="s">
        <v>263</v>
      </c>
      <c r="AT787" s="202" t="s">
        <v>182</v>
      </c>
      <c r="AU787" s="202" t="s">
        <v>180</v>
      </c>
      <c r="AY787" s="17" t="s">
        <v>179</v>
      </c>
      <c r="BE787" s="203">
        <f>IF(N787="základní",J787,0)</f>
        <v>0</v>
      </c>
      <c r="BF787" s="203">
        <f>IF(N787="snížená",J787,0)</f>
        <v>0</v>
      </c>
      <c r="BG787" s="203">
        <f>IF(N787="zákl. přenesená",J787,0)</f>
        <v>0</v>
      </c>
      <c r="BH787" s="203">
        <f>IF(N787="sníž. přenesená",J787,0)</f>
        <v>0</v>
      </c>
      <c r="BI787" s="203">
        <f>IF(N787="nulová",J787,0)</f>
        <v>0</v>
      </c>
      <c r="BJ787" s="17" t="s">
        <v>83</v>
      </c>
      <c r="BK787" s="203">
        <f>ROUND(I787*H787,2)</f>
        <v>0</v>
      </c>
      <c r="BL787" s="17" t="s">
        <v>263</v>
      </c>
      <c r="BM787" s="202" t="s">
        <v>4626</v>
      </c>
    </row>
    <row r="788" spans="1:65" s="12" customFormat="1" ht="22.9" customHeight="1">
      <c r="B788" s="175"/>
      <c r="C788" s="176"/>
      <c r="D788" s="177" t="s">
        <v>75</v>
      </c>
      <c r="E788" s="189" t="s">
        <v>4627</v>
      </c>
      <c r="F788" s="189" t="s">
        <v>4628</v>
      </c>
      <c r="G788" s="176"/>
      <c r="H788" s="176"/>
      <c r="I788" s="179"/>
      <c r="J788" s="190">
        <f>BK788</f>
        <v>0</v>
      </c>
      <c r="K788" s="176"/>
      <c r="L788" s="181"/>
      <c r="M788" s="182"/>
      <c r="N788" s="183"/>
      <c r="O788" s="183"/>
      <c r="P788" s="184">
        <f>SUM(P789:P794)</f>
        <v>0</v>
      </c>
      <c r="Q788" s="183"/>
      <c r="R788" s="184">
        <f>SUM(R789:R794)</f>
        <v>0</v>
      </c>
      <c r="S788" s="183"/>
      <c r="T788" s="185">
        <f>SUM(T789:T794)</f>
        <v>0</v>
      </c>
      <c r="AR788" s="186" t="s">
        <v>180</v>
      </c>
      <c r="AT788" s="187" t="s">
        <v>75</v>
      </c>
      <c r="AU788" s="187" t="s">
        <v>83</v>
      </c>
      <c r="AY788" s="186" t="s">
        <v>179</v>
      </c>
      <c r="BK788" s="188">
        <f>SUM(BK789:BK794)</f>
        <v>0</v>
      </c>
    </row>
    <row r="789" spans="1:65" s="2" customFormat="1" ht="24">
      <c r="A789" s="34"/>
      <c r="B789" s="35"/>
      <c r="C789" s="230" t="s">
        <v>4629</v>
      </c>
      <c r="D789" s="230" t="s">
        <v>434</v>
      </c>
      <c r="E789" s="231" t="s">
        <v>4630</v>
      </c>
      <c r="F789" s="232" t="s">
        <v>4631</v>
      </c>
      <c r="G789" s="233" t="s">
        <v>3393</v>
      </c>
      <c r="H789" s="234">
        <v>2</v>
      </c>
      <c r="I789" s="235"/>
      <c r="J789" s="236">
        <f>ROUND(I789*H789,2)</f>
        <v>0</v>
      </c>
      <c r="K789" s="232" t="s">
        <v>1</v>
      </c>
      <c r="L789" s="237"/>
      <c r="M789" s="238" t="s">
        <v>1</v>
      </c>
      <c r="N789" s="239" t="s">
        <v>41</v>
      </c>
      <c r="O789" s="71"/>
      <c r="P789" s="200">
        <f>O789*H789</f>
        <v>0</v>
      </c>
      <c r="Q789" s="200">
        <v>0</v>
      </c>
      <c r="R789" s="200">
        <f>Q789*H789</f>
        <v>0</v>
      </c>
      <c r="S789" s="200">
        <v>0</v>
      </c>
      <c r="T789" s="201">
        <f>S789*H789</f>
        <v>0</v>
      </c>
      <c r="U789" s="34"/>
      <c r="V789" s="34"/>
      <c r="W789" s="34"/>
      <c r="X789" s="34"/>
      <c r="Y789" s="34"/>
      <c r="Z789" s="34"/>
      <c r="AA789" s="34"/>
      <c r="AB789" s="34"/>
      <c r="AC789" s="34"/>
      <c r="AD789" s="34"/>
      <c r="AE789" s="34"/>
      <c r="AR789" s="202" t="s">
        <v>1492</v>
      </c>
      <c r="AT789" s="202" t="s">
        <v>434</v>
      </c>
      <c r="AU789" s="202" t="s">
        <v>85</v>
      </c>
      <c r="AY789" s="17" t="s">
        <v>179</v>
      </c>
      <c r="BE789" s="203">
        <f>IF(N789="základní",J789,0)</f>
        <v>0</v>
      </c>
      <c r="BF789" s="203">
        <f>IF(N789="snížená",J789,0)</f>
        <v>0</v>
      </c>
      <c r="BG789" s="203">
        <f>IF(N789="zákl. přenesená",J789,0)</f>
        <v>0</v>
      </c>
      <c r="BH789" s="203">
        <f>IF(N789="sníž. přenesená",J789,0)</f>
        <v>0</v>
      </c>
      <c r="BI789" s="203">
        <f>IF(N789="nulová",J789,0)</f>
        <v>0</v>
      </c>
      <c r="BJ789" s="17" t="s">
        <v>83</v>
      </c>
      <c r="BK789" s="203">
        <f>ROUND(I789*H789,2)</f>
        <v>0</v>
      </c>
      <c r="BL789" s="17" t="s">
        <v>1492</v>
      </c>
      <c r="BM789" s="202" t="s">
        <v>4632</v>
      </c>
    </row>
    <row r="790" spans="1:65" s="14" customFormat="1" ht="11.25">
      <c r="B790" s="219"/>
      <c r="C790" s="220"/>
      <c r="D790" s="204" t="s">
        <v>191</v>
      </c>
      <c r="E790" s="221" t="s">
        <v>1</v>
      </c>
      <c r="F790" s="222" t="s">
        <v>85</v>
      </c>
      <c r="G790" s="220"/>
      <c r="H790" s="223">
        <v>2</v>
      </c>
      <c r="I790" s="224"/>
      <c r="J790" s="220"/>
      <c r="K790" s="220"/>
      <c r="L790" s="225"/>
      <c r="M790" s="226"/>
      <c r="N790" s="227"/>
      <c r="O790" s="227"/>
      <c r="P790" s="227"/>
      <c r="Q790" s="227"/>
      <c r="R790" s="227"/>
      <c r="S790" s="227"/>
      <c r="T790" s="228"/>
      <c r="AT790" s="229" t="s">
        <v>191</v>
      </c>
      <c r="AU790" s="229" t="s">
        <v>85</v>
      </c>
      <c r="AV790" s="14" t="s">
        <v>85</v>
      </c>
      <c r="AW790" s="14" t="s">
        <v>32</v>
      </c>
      <c r="AX790" s="14" t="s">
        <v>83</v>
      </c>
      <c r="AY790" s="229" t="s">
        <v>179</v>
      </c>
    </row>
    <row r="791" spans="1:65" s="2" customFormat="1" ht="24">
      <c r="A791" s="34"/>
      <c r="B791" s="35"/>
      <c r="C791" s="191" t="s">
        <v>4633</v>
      </c>
      <c r="D791" s="191" t="s">
        <v>182</v>
      </c>
      <c r="E791" s="192" t="s">
        <v>4634</v>
      </c>
      <c r="F791" s="193" t="s">
        <v>4635</v>
      </c>
      <c r="G791" s="194" t="s">
        <v>198</v>
      </c>
      <c r="H791" s="195">
        <v>2</v>
      </c>
      <c r="I791" s="196"/>
      <c r="J791" s="197">
        <f>ROUND(I791*H791,2)</f>
        <v>0</v>
      </c>
      <c r="K791" s="193" t="s">
        <v>186</v>
      </c>
      <c r="L791" s="39"/>
      <c r="M791" s="198" t="s">
        <v>1</v>
      </c>
      <c r="N791" s="199" t="s">
        <v>41</v>
      </c>
      <c r="O791" s="71"/>
      <c r="P791" s="200">
        <f>O791*H791</f>
        <v>0</v>
      </c>
      <c r="Q791" s="200">
        <v>0</v>
      </c>
      <c r="R791" s="200">
        <f>Q791*H791</f>
        <v>0</v>
      </c>
      <c r="S791" s="200">
        <v>0</v>
      </c>
      <c r="T791" s="201">
        <f>S791*H791</f>
        <v>0</v>
      </c>
      <c r="U791" s="34"/>
      <c r="V791" s="34"/>
      <c r="W791" s="34"/>
      <c r="X791" s="34"/>
      <c r="Y791" s="34"/>
      <c r="Z791" s="34"/>
      <c r="AA791" s="34"/>
      <c r="AB791" s="34"/>
      <c r="AC791" s="34"/>
      <c r="AD791" s="34"/>
      <c r="AE791" s="34"/>
      <c r="AR791" s="202" t="s">
        <v>263</v>
      </c>
      <c r="AT791" s="202" t="s">
        <v>182</v>
      </c>
      <c r="AU791" s="202" t="s">
        <v>85</v>
      </c>
      <c r="AY791" s="17" t="s">
        <v>179</v>
      </c>
      <c r="BE791" s="203">
        <f>IF(N791="základní",J791,0)</f>
        <v>0</v>
      </c>
      <c r="BF791" s="203">
        <f>IF(N791="snížená",J791,0)</f>
        <v>0</v>
      </c>
      <c r="BG791" s="203">
        <f>IF(N791="zákl. přenesená",J791,0)</f>
        <v>0</v>
      </c>
      <c r="BH791" s="203">
        <f>IF(N791="sníž. přenesená",J791,0)</f>
        <v>0</v>
      </c>
      <c r="BI791" s="203">
        <f>IF(N791="nulová",J791,0)</f>
        <v>0</v>
      </c>
      <c r="BJ791" s="17" t="s">
        <v>83</v>
      </c>
      <c r="BK791" s="203">
        <f>ROUND(I791*H791,2)</f>
        <v>0</v>
      </c>
      <c r="BL791" s="17" t="s">
        <v>263</v>
      </c>
      <c r="BM791" s="202" t="s">
        <v>4636</v>
      </c>
    </row>
    <row r="792" spans="1:65" s="2" customFormat="1" ht="16.5" customHeight="1">
      <c r="A792" s="34"/>
      <c r="B792" s="35"/>
      <c r="C792" s="230" t="s">
        <v>4637</v>
      </c>
      <c r="D792" s="230" t="s">
        <v>434</v>
      </c>
      <c r="E792" s="231" t="s">
        <v>4638</v>
      </c>
      <c r="F792" s="232" t="s">
        <v>4639</v>
      </c>
      <c r="G792" s="233" t="s">
        <v>3393</v>
      </c>
      <c r="H792" s="234">
        <v>4</v>
      </c>
      <c r="I792" s="235"/>
      <c r="J792" s="236">
        <f>ROUND(I792*H792,2)</f>
        <v>0</v>
      </c>
      <c r="K792" s="232" t="s">
        <v>1</v>
      </c>
      <c r="L792" s="237"/>
      <c r="M792" s="238" t="s">
        <v>1</v>
      </c>
      <c r="N792" s="239" t="s">
        <v>41</v>
      </c>
      <c r="O792" s="71"/>
      <c r="P792" s="200">
        <f>O792*H792</f>
        <v>0</v>
      </c>
      <c r="Q792" s="200">
        <v>0</v>
      </c>
      <c r="R792" s="200">
        <f>Q792*H792</f>
        <v>0</v>
      </c>
      <c r="S792" s="200">
        <v>0</v>
      </c>
      <c r="T792" s="201">
        <f>S792*H792</f>
        <v>0</v>
      </c>
      <c r="U792" s="34"/>
      <c r="V792" s="34"/>
      <c r="W792" s="34"/>
      <c r="X792" s="34"/>
      <c r="Y792" s="34"/>
      <c r="Z792" s="34"/>
      <c r="AA792" s="34"/>
      <c r="AB792" s="34"/>
      <c r="AC792" s="34"/>
      <c r="AD792" s="34"/>
      <c r="AE792" s="34"/>
      <c r="AR792" s="202" t="s">
        <v>1492</v>
      </c>
      <c r="AT792" s="202" t="s">
        <v>434</v>
      </c>
      <c r="AU792" s="202" t="s">
        <v>85</v>
      </c>
      <c r="AY792" s="17" t="s">
        <v>179</v>
      </c>
      <c r="BE792" s="203">
        <f>IF(N792="základní",J792,0)</f>
        <v>0</v>
      </c>
      <c r="BF792" s="203">
        <f>IF(N792="snížená",J792,0)</f>
        <v>0</v>
      </c>
      <c r="BG792" s="203">
        <f>IF(N792="zákl. přenesená",J792,0)</f>
        <v>0</v>
      </c>
      <c r="BH792" s="203">
        <f>IF(N792="sníž. přenesená",J792,0)</f>
        <v>0</v>
      </c>
      <c r="BI792" s="203">
        <f>IF(N792="nulová",J792,0)</f>
        <v>0</v>
      </c>
      <c r="BJ792" s="17" t="s">
        <v>83</v>
      </c>
      <c r="BK792" s="203">
        <f>ROUND(I792*H792,2)</f>
        <v>0</v>
      </c>
      <c r="BL792" s="17" t="s">
        <v>1492</v>
      </c>
      <c r="BM792" s="202" t="s">
        <v>4640</v>
      </c>
    </row>
    <row r="793" spans="1:65" s="14" customFormat="1" ht="11.25">
      <c r="B793" s="219"/>
      <c r="C793" s="220"/>
      <c r="D793" s="204" t="s">
        <v>191</v>
      </c>
      <c r="E793" s="221" t="s">
        <v>1</v>
      </c>
      <c r="F793" s="222" t="s">
        <v>187</v>
      </c>
      <c r="G793" s="220"/>
      <c r="H793" s="223">
        <v>4</v>
      </c>
      <c r="I793" s="224"/>
      <c r="J793" s="220"/>
      <c r="K793" s="220"/>
      <c r="L793" s="225"/>
      <c r="M793" s="226"/>
      <c r="N793" s="227"/>
      <c r="O793" s="227"/>
      <c r="P793" s="227"/>
      <c r="Q793" s="227"/>
      <c r="R793" s="227"/>
      <c r="S793" s="227"/>
      <c r="T793" s="228"/>
      <c r="AT793" s="229" t="s">
        <v>191</v>
      </c>
      <c r="AU793" s="229" t="s">
        <v>85</v>
      </c>
      <c r="AV793" s="14" t="s">
        <v>85</v>
      </c>
      <c r="AW793" s="14" t="s">
        <v>32</v>
      </c>
      <c r="AX793" s="14" t="s">
        <v>83</v>
      </c>
      <c r="AY793" s="229" t="s">
        <v>179</v>
      </c>
    </row>
    <row r="794" spans="1:65" s="2" customFormat="1" ht="16.5" customHeight="1">
      <c r="A794" s="34"/>
      <c r="B794" s="35"/>
      <c r="C794" s="191" t="s">
        <v>4641</v>
      </c>
      <c r="D794" s="191" t="s">
        <v>182</v>
      </c>
      <c r="E794" s="192" t="s">
        <v>4642</v>
      </c>
      <c r="F794" s="193" t="s">
        <v>4643</v>
      </c>
      <c r="G794" s="194" t="s">
        <v>198</v>
      </c>
      <c r="H794" s="195">
        <v>4</v>
      </c>
      <c r="I794" s="196"/>
      <c r="J794" s="197">
        <f>ROUND(I794*H794,2)</f>
        <v>0</v>
      </c>
      <c r="K794" s="193" t="s">
        <v>186</v>
      </c>
      <c r="L794" s="39"/>
      <c r="M794" s="198" t="s">
        <v>1</v>
      </c>
      <c r="N794" s="199" t="s">
        <v>41</v>
      </c>
      <c r="O794" s="71"/>
      <c r="P794" s="200">
        <f>O794*H794</f>
        <v>0</v>
      </c>
      <c r="Q794" s="200">
        <v>0</v>
      </c>
      <c r="R794" s="200">
        <f>Q794*H794</f>
        <v>0</v>
      </c>
      <c r="S794" s="200">
        <v>0</v>
      </c>
      <c r="T794" s="201">
        <f>S794*H794</f>
        <v>0</v>
      </c>
      <c r="U794" s="34"/>
      <c r="V794" s="34"/>
      <c r="W794" s="34"/>
      <c r="X794" s="34"/>
      <c r="Y794" s="34"/>
      <c r="Z794" s="34"/>
      <c r="AA794" s="34"/>
      <c r="AB794" s="34"/>
      <c r="AC794" s="34"/>
      <c r="AD794" s="34"/>
      <c r="AE794" s="34"/>
      <c r="AR794" s="202" t="s">
        <v>263</v>
      </c>
      <c r="AT794" s="202" t="s">
        <v>182</v>
      </c>
      <c r="AU794" s="202" t="s">
        <v>85</v>
      </c>
      <c r="AY794" s="17" t="s">
        <v>179</v>
      </c>
      <c r="BE794" s="203">
        <f>IF(N794="základní",J794,0)</f>
        <v>0</v>
      </c>
      <c r="BF794" s="203">
        <f>IF(N794="snížená",J794,0)</f>
        <v>0</v>
      </c>
      <c r="BG794" s="203">
        <f>IF(N794="zákl. přenesená",J794,0)</f>
        <v>0</v>
      </c>
      <c r="BH794" s="203">
        <f>IF(N794="sníž. přenesená",J794,0)</f>
        <v>0</v>
      </c>
      <c r="BI794" s="203">
        <f>IF(N794="nulová",J794,0)</f>
        <v>0</v>
      </c>
      <c r="BJ794" s="17" t="s">
        <v>83</v>
      </c>
      <c r="BK794" s="203">
        <f>ROUND(I794*H794,2)</f>
        <v>0</v>
      </c>
      <c r="BL794" s="17" t="s">
        <v>263</v>
      </c>
      <c r="BM794" s="202" t="s">
        <v>4644</v>
      </c>
    </row>
    <row r="795" spans="1:65" s="12" customFormat="1" ht="22.9" customHeight="1">
      <c r="B795" s="175"/>
      <c r="C795" s="176"/>
      <c r="D795" s="177" t="s">
        <v>75</v>
      </c>
      <c r="E795" s="189" t="s">
        <v>4645</v>
      </c>
      <c r="F795" s="189" t="s">
        <v>4646</v>
      </c>
      <c r="G795" s="176"/>
      <c r="H795" s="176"/>
      <c r="I795" s="179"/>
      <c r="J795" s="190">
        <f>BK795</f>
        <v>0</v>
      </c>
      <c r="K795" s="176"/>
      <c r="L795" s="181"/>
      <c r="M795" s="182"/>
      <c r="N795" s="183"/>
      <c r="O795" s="183"/>
      <c r="P795" s="184">
        <f>SUM(P796:P810)</f>
        <v>0</v>
      </c>
      <c r="Q795" s="183"/>
      <c r="R795" s="184">
        <f>SUM(R796:R810)</f>
        <v>0</v>
      </c>
      <c r="S795" s="183"/>
      <c r="T795" s="185">
        <f>SUM(T796:T810)</f>
        <v>0</v>
      </c>
      <c r="AR795" s="186" t="s">
        <v>187</v>
      </c>
      <c r="AT795" s="187" t="s">
        <v>75</v>
      </c>
      <c r="AU795" s="187" t="s">
        <v>83</v>
      </c>
      <c r="AY795" s="186" t="s">
        <v>179</v>
      </c>
      <c r="BK795" s="188">
        <f>SUM(BK796:BK810)</f>
        <v>0</v>
      </c>
    </row>
    <row r="796" spans="1:65" s="2" customFormat="1" ht="36">
      <c r="A796" s="34"/>
      <c r="B796" s="35"/>
      <c r="C796" s="230" t="s">
        <v>3182</v>
      </c>
      <c r="D796" s="230" t="s">
        <v>434</v>
      </c>
      <c r="E796" s="231" t="s">
        <v>4647</v>
      </c>
      <c r="F796" s="232" t="s">
        <v>4648</v>
      </c>
      <c r="G796" s="233" t="s">
        <v>3393</v>
      </c>
      <c r="H796" s="234">
        <v>1</v>
      </c>
      <c r="I796" s="235"/>
      <c r="J796" s="236">
        <f>ROUND(I796*H796,2)</f>
        <v>0</v>
      </c>
      <c r="K796" s="232" t="s">
        <v>1</v>
      </c>
      <c r="L796" s="237"/>
      <c r="M796" s="238" t="s">
        <v>1</v>
      </c>
      <c r="N796" s="239" t="s">
        <v>41</v>
      </c>
      <c r="O796" s="71"/>
      <c r="P796" s="200">
        <f>O796*H796</f>
        <v>0</v>
      </c>
      <c r="Q796" s="200">
        <v>0</v>
      </c>
      <c r="R796" s="200">
        <f>Q796*H796</f>
        <v>0</v>
      </c>
      <c r="S796" s="200">
        <v>0</v>
      </c>
      <c r="T796" s="201">
        <f>S796*H796</f>
        <v>0</v>
      </c>
      <c r="U796" s="34"/>
      <c r="V796" s="34"/>
      <c r="W796" s="34"/>
      <c r="X796" s="34"/>
      <c r="Y796" s="34"/>
      <c r="Z796" s="34"/>
      <c r="AA796" s="34"/>
      <c r="AB796" s="34"/>
      <c r="AC796" s="34"/>
      <c r="AD796" s="34"/>
      <c r="AE796" s="34"/>
      <c r="AR796" s="202" t="s">
        <v>1492</v>
      </c>
      <c r="AT796" s="202" t="s">
        <v>434</v>
      </c>
      <c r="AU796" s="202" t="s">
        <v>85</v>
      </c>
      <c r="AY796" s="17" t="s">
        <v>179</v>
      </c>
      <c r="BE796" s="203">
        <f>IF(N796="základní",J796,0)</f>
        <v>0</v>
      </c>
      <c r="BF796" s="203">
        <f>IF(N796="snížená",J796,0)</f>
        <v>0</v>
      </c>
      <c r="BG796" s="203">
        <f>IF(N796="zákl. přenesená",J796,0)</f>
        <v>0</v>
      </c>
      <c r="BH796" s="203">
        <f>IF(N796="sníž. přenesená",J796,0)</f>
        <v>0</v>
      </c>
      <c r="BI796" s="203">
        <f>IF(N796="nulová",J796,0)</f>
        <v>0</v>
      </c>
      <c r="BJ796" s="17" t="s">
        <v>83</v>
      </c>
      <c r="BK796" s="203">
        <f>ROUND(I796*H796,2)</f>
        <v>0</v>
      </c>
      <c r="BL796" s="17" t="s">
        <v>1492</v>
      </c>
      <c r="BM796" s="202" t="s">
        <v>4649</v>
      </c>
    </row>
    <row r="797" spans="1:65" s="14" customFormat="1" ht="11.25">
      <c r="B797" s="219"/>
      <c r="C797" s="220"/>
      <c r="D797" s="204" t="s">
        <v>191</v>
      </c>
      <c r="E797" s="221" t="s">
        <v>1</v>
      </c>
      <c r="F797" s="222" t="s">
        <v>83</v>
      </c>
      <c r="G797" s="220"/>
      <c r="H797" s="223">
        <v>1</v>
      </c>
      <c r="I797" s="224"/>
      <c r="J797" s="220"/>
      <c r="K797" s="220"/>
      <c r="L797" s="225"/>
      <c r="M797" s="226"/>
      <c r="N797" s="227"/>
      <c r="O797" s="227"/>
      <c r="P797" s="227"/>
      <c r="Q797" s="227"/>
      <c r="R797" s="227"/>
      <c r="S797" s="227"/>
      <c r="T797" s="228"/>
      <c r="AT797" s="229" t="s">
        <v>191</v>
      </c>
      <c r="AU797" s="229" t="s">
        <v>85</v>
      </c>
      <c r="AV797" s="14" t="s">
        <v>85</v>
      </c>
      <c r="AW797" s="14" t="s">
        <v>32</v>
      </c>
      <c r="AX797" s="14" t="s">
        <v>76</v>
      </c>
      <c r="AY797" s="229" t="s">
        <v>179</v>
      </c>
    </row>
    <row r="798" spans="1:65" s="2" customFormat="1" ht="36">
      <c r="A798" s="34"/>
      <c r="B798" s="35"/>
      <c r="C798" s="230" t="s">
        <v>4650</v>
      </c>
      <c r="D798" s="230" t="s">
        <v>434</v>
      </c>
      <c r="E798" s="231" t="s">
        <v>4651</v>
      </c>
      <c r="F798" s="232" t="s">
        <v>4652</v>
      </c>
      <c r="G798" s="233" t="s">
        <v>3393</v>
      </c>
      <c r="H798" s="234">
        <v>2</v>
      </c>
      <c r="I798" s="235"/>
      <c r="J798" s="236">
        <f>ROUND(I798*H798,2)</f>
        <v>0</v>
      </c>
      <c r="K798" s="232" t="s">
        <v>1</v>
      </c>
      <c r="L798" s="237"/>
      <c r="M798" s="238" t="s">
        <v>1</v>
      </c>
      <c r="N798" s="239" t="s">
        <v>41</v>
      </c>
      <c r="O798" s="71"/>
      <c r="P798" s="200">
        <f>O798*H798</f>
        <v>0</v>
      </c>
      <c r="Q798" s="200">
        <v>0</v>
      </c>
      <c r="R798" s="200">
        <f>Q798*H798</f>
        <v>0</v>
      </c>
      <c r="S798" s="200">
        <v>0</v>
      </c>
      <c r="T798" s="201">
        <f>S798*H798</f>
        <v>0</v>
      </c>
      <c r="U798" s="34"/>
      <c r="V798" s="34"/>
      <c r="W798" s="34"/>
      <c r="X798" s="34"/>
      <c r="Y798" s="34"/>
      <c r="Z798" s="34"/>
      <c r="AA798" s="34"/>
      <c r="AB798" s="34"/>
      <c r="AC798" s="34"/>
      <c r="AD798" s="34"/>
      <c r="AE798" s="34"/>
      <c r="AR798" s="202" t="s">
        <v>1492</v>
      </c>
      <c r="AT798" s="202" t="s">
        <v>434</v>
      </c>
      <c r="AU798" s="202" t="s">
        <v>85</v>
      </c>
      <c r="AY798" s="17" t="s">
        <v>179</v>
      </c>
      <c r="BE798" s="203">
        <f>IF(N798="základní",J798,0)</f>
        <v>0</v>
      </c>
      <c r="BF798" s="203">
        <f>IF(N798="snížená",J798,0)</f>
        <v>0</v>
      </c>
      <c r="BG798" s="203">
        <f>IF(N798="zákl. přenesená",J798,0)</f>
        <v>0</v>
      </c>
      <c r="BH798" s="203">
        <f>IF(N798="sníž. přenesená",J798,0)</f>
        <v>0</v>
      </c>
      <c r="BI798" s="203">
        <f>IF(N798="nulová",J798,0)</f>
        <v>0</v>
      </c>
      <c r="BJ798" s="17" t="s">
        <v>83</v>
      </c>
      <c r="BK798" s="203">
        <f>ROUND(I798*H798,2)</f>
        <v>0</v>
      </c>
      <c r="BL798" s="17" t="s">
        <v>1492</v>
      </c>
      <c r="BM798" s="202" t="s">
        <v>4653</v>
      </c>
    </row>
    <row r="799" spans="1:65" s="14" customFormat="1" ht="11.25">
      <c r="B799" s="219"/>
      <c r="C799" s="220"/>
      <c r="D799" s="204" t="s">
        <v>191</v>
      </c>
      <c r="E799" s="221" t="s">
        <v>1</v>
      </c>
      <c r="F799" s="222" t="s">
        <v>85</v>
      </c>
      <c r="G799" s="220"/>
      <c r="H799" s="223">
        <v>2</v>
      </c>
      <c r="I799" s="224"/>
      <c r="J799" s="220"/>
      <c r="K799" s="220"/>
      <c r="L799" s="225"/>
      <c r="M799" s="226"/>
      <c r="N799" s="227"/>
      <c r="O799" s="227"/>
      <c r="P799" s="227"/>
      <c r="Q799" s="227"/>
      <c r="R799" s="227"/>
      <c r="S799" s="227"/>
      <c r="T799" s="228"/>
      <c r="AT799" s="229" t="s">
        <v>191</v>
      </c>
      <c r="AU799" s="229" t="s">
        <v>85</v>
      </c>
      <c r="AV799" s="14" t="s">
        <v>85</v>
      </c>
      <c r="AW799" s="14" t="s">
        <v>32</v>
      </c>
      <c r="AX799" s="14" t="s">
        <v>76</v>
      </c>
      <c r="AY799" s="229" t="s">
        <v>179</v>
      </c>
    </row>
    <row r="800" spans="1:65" s="2" customFormat="1" ht="21.75" customHeight="1">
      <c r="A800" s="34"/>
      <c r="B800" s="35"/>
      <c r="C800" s="191" t="s">
        <v>4654</v>
      </c>
      <c r="D800" s="191" t="s">
        <v>182</v>
      </c>
      <c r="E800" s="192" t="s">
        <v>4655</v>
      </c>
      <c r="F800" s="193" t="s">
        <v>4656</v>
      </c>
      <c r="G800" s="194" t="s">
        <v>198</v>
      </c>
      <c r="H800" s="195">
        <v>3</v>
      </c>
      <c r="I800" s="196"/>
      <c r="J800" s="197">
        <f>ROUND(I800*H800,2)</f>
        <v>0</v>
      </c>
      <c r="K800" s="193" t="s">
        <v>1</v>
      </c>
      <c r="L800" s="39"/>
      <c r="M800" s="198" t="s">
        <v>1</v>
      </c>
      <c r="N800" s="199" t="s">
        <v>41</v>
      </c>
      <c r="O800" s="71"/>
      <c r="P800" s="200">
        <f>O800*H800</f>
        <v>0</v>
      </c>
      <c r="Q800" s="200">
        <v>0</v>
      </c>
      <c r="R800" s="200">
        <f>Q800*H800</f>
        <v>0</v>
      </c>
      <c r="S800" s="200">
        <v>0</v>
      </c>
      <c r="T800" s="201">
        <f>S800*H800</f>
        <v>0</v>
      </c>
      <c r="U800" s="34"/>
      <c r="V800" s="34"/>
      <c r="W800" s="34"/>
      <c r="X800" s="34"/>
      <c r="Y800" s="34"/>
      <c r="Z800" s="34"/>
      <c r="AA800" s="34"/>
      <c r="AB800" s="34"/>
      <c r="AC800" s="34"/>
      <c r="AD800" s="34"/>
      <c r="AE800" s="34"/>
      <c r="AR800" s="202" t="s">
        <v>263</v>
      </c>
      <c r="AT800" s="202" t="s">
        <v>182</v>
      </c>
      <c r="AU800" s="202" t="s">
        <v>85</v>
      </c>
      <c r="AY800" s="17" t="s">
        <v>179</v>
      </c>
      <c r="BE800" s="203">
        <f>IF(N800="základní",J800,0)</f>
        <v>0</v>
      </c>
      <c r="BF800" s="203">
        <f>IF(N800="snížená",J800,0)</f>
        <v>0</v>
      </c>
      <c r="BG800" s="203">
        <f>IF(N800="zákl. přenesená",J800,0)</f>
        <v>0</v>
      </c>
      <c r="BH800" s="203">
        <f>IF(N800="sníž. přenesená",J800,0)</f>
        <v>0</v>
      </c>
      <c r="BI800" s="203">
        <f>IF(N800="nulová",J800,0)</f>
        <v>0</v>
      </c>
      <c r="BJ800" s="17" t="s">
        <v>83</v>
      </c>
      <c r="BK800" s="203">
        <f>ROUND(I800*H800,2)</f>
        <v>0</v>
      </c>
      <c r="BL800" s="17" t="s">
        <v>263</v>
      </c>
      <c r="BM800" s="202" t="s">
        <v>4657</v>
      </c>
    </row>
    <row r="801" spans="1:65" s="2" customFormat="1" ht="36">
      <c r="A801" s="34"/>
      <c r="B801" s="35"/>
      <c r="C801" s="191" t="s">
        <v>4658</v>
      </c>
      <c r="D801" s="191" t="s">
        <v>182</v>
      </c>
      <c r="E801" s="192" t="s">
        <v>4659</v>
      </c>
      <c r="F801" s="193" t="s">
        <v>4660</v>
      </c>
      <c r="G801" s="194" t="s">
        <v>3393</v>
      </c>
      <c r="H801" s="195">
        <v>10</v>
      </c>
      <c r="I801" s="196"/>
      <c r="J801" s="197">
        <f>ROUND(I801*H801,2)</f>
        <v>0</v>
      </c>
      <c r="K801" s="193" t="s">
        <v>1</v>
      </c>
      <c r="L801" s="39"/>
      <c r="M801" s="198" t="s">
        <v>1</v>
      </c>
      <c r="N801" s="199" t="s">
        <v>41</v>
      </c>
      <c r="O801" s="71"/>
      <c r="P801" s="200">
        <f>O801*H801</f>
        <v>0</v>
      </c>
      <c r="Q801" s="200">
        <v>0</v>
      </c>
      <c r="R801" s="200">
        <f>Q801*H801</f>
        <v>0</v>
      </c>
      <c r="S801" s="200">
        <v>0</v>
      </c>
      <c r="T801" s="201">
        <f>S801*H801</f>
        <v>0</v>
      </c>
      <c r="U801" s="34"/>
      <c r="V801" s="34"/>
      <c r="W801" s="34"/>
      <c r="X801" s="34"/>
      <c r="Y801" s="34"/>
      <c r="Z801" s="34"/>
      <c r="AA801" s="34"/>
      <c r="AB801" s="34"/>
      <c r="AC801" s="34"/>
      <c r="AD801" s="34"/>
      <c r="AE801" s="34"/>
      <c r="AR801" s="202" t="s">
        <v>263</v>
      </c>
      <c r="AT801" s="202" t="s">
        <v>182</v>
      </c>
      <c r="AU801" s="202" t="s">
        <v>85</v>
      </c>
      <c r="AY801" s="17" t="s">
        <v>179</v>
      </c>
      <c r="BE801" s="203">
        <f>IF(N801="základní",J801,0)</f>
        <v>0</v>
      </c>
      <c r="BF801" s="203">
        <f>IF(N801="snížená",J801,0)</f>
        <v>0</v>
      </c>
      <c r="BG801" s="203">
        <f>IF(N801="zákl. přenesená",J801,0)</f>
        <v>0</v>
      </c>
      <c r="BH801" s="203">
        <f>IF(N801="sníž. přenesená",J801,0)</f>
        <v>0</v>
      </c>
      <c r="BI801" s="203">
        <f>IF(N801="nulová",J801,0)</f>
        <v>0</v>
      </c>
      <c r="BJ801" s="17" t="s">
        <v>83</v>
      </c>
      <c r="BK801" s="203">
        <f>ROUND(I801*H801,2)</f>
        <v>0</v>
      </c>
      <c r="BL801" s="17" t="s">
        <v>263</v>
      </c>
      <c r="BM801" s="202" t="s">
        <v>4661</v>
      </c>
    </row>
    <row r="802" spans="1:65" s="14" customFormat="1" ht="11.25">
      <c r="B802" s="219"/>
      <c r="C802" s="220"/>
      <c r="D802" s="204" t="s">
        <v>191</v>
      </c>
      <c r="E802" s="221" t="s">
        <v>1</v>
      </c>
      <c r="F802" s="222" t="s">
        <v>201</v>
      </c>
      <c r="G802" s="220"/>
      <c r="H802" s="223">
        <v>10</v>
      </c>
      <c r="I802" s="224"/>
      <c r="J802" s="220"/>
      <c r="K802" s="220"/>
      <c r="L802" s="225"/>
      <c r="M802" s="226"/>
      <c r="N802" s="227"/>
      <c r="O802" s="227"/>
      <c r="P802" s="227"/>
      <c r="Q802" s="227"/>
      <c r="R802" s="227"/>
      <c r="S802" s="227"/>
      <c r="T802" s="228"/>
      <c r="AT802" s="229" t="s">
        <v>191</v>
      </c>
      <c r="AU802" s="229" t="s">
        <v>85</v>
      </c>
      <c r="AV802" s="14" t="s">
        <v>85</v>
      </c>
      <c r="AW802" s="14" t="s">
        <v>32</v>
      </c>
      <c r="AX802" s="14" t="s">
        <v>76</v>
      </c>
      <c r="AY802" s="229" t="s">
        <v>179</v>
      </c>
    </row>
    <row r="803" spans="1:65" s="2" customFormat="1" ht="24">
      <c r="A803" s="34"/>
      <c r="B803" s="35"/>
      <c r="C803" s="191" t="s">
        <v>4662</v>
      </c>
      <c r="D803" s="191" t="s">
        <v>182</v>
      </c>
      <c r="E803" s="192" t="s">
        <v>4663</v>
      </c>
      <c r="F803" s="193" t="s">
        <v>4664</v>
      </c>
      <c r="G803" s="194" t="s">
        <v>3393</v>
      </c>
      <c r="H803" s="195">
        <v>16</v>
      </c>
      <c r="I803" s="196"/>
      <c r="J803" s="197">
        <f>ROUND(I803*H803,2)</f>
        <v>0</v>
      </c>
      <c r="K803" s="193" t="s">
        <v>1</v>
      </c>
      <c r="L803" s="39"/>
      <c r="M803" s="198" t="s">
        <v>1</v>
      </c>
      <c r="N803" s="199" t="s">
        <v>41</v>
      </c>
      <c r="O803" s="71"/>
      <c r="P803" s="200">
        <f>O803*H803</f>
        <v>0</v>
      </c>
      <c r="Q803" s="200">
        <v>0</v>
      </c>
      <c r="R803" s="200">
        <f>Q803*H803</f>
        <v>0</v>
      </c>
      <c r="S803" s="200">
        <v>0</v>
      </c>
      <c r="T803" s="201">
        <f>S803*H803</f>
        <v>0</v>
      </c>
      <c r="U803" s="34"/>
      <c r="V803" s="34"/>
      <c r="W803" s="34"/>
      <c r="X803" s="34"/>
      <c r="Y803" s="34"/>
      <c r="Z803" s="34"/>
      <c r="AA803" s="34"/>
      <c r="AB803" s="34"/>
      <c r="AC803" s="34"/>
      <c r="AD803" s="34"/>
      <c r="AE803" s="34"/>
      <c r="AR803" s="202" t="s">
        <v>263</v>
      </c>
      <c r="AT803" s="202" t="s">
        <v>182</v>
      </c>
      <c r="AU803" s="202" t="s">
        <v>85</v>
      </c>
      <c r="AY803" s="17" t="s">
        <v>179</v>
      </c>
      <c r="BE803" s="203">
        <f>IF(N803="základní",J803,0)</f>
        <v>0</v>
      </c>
      <c r="BF803" s="203">
        <f>IF(N803="snížená",J803,0)</f>
        <v>0</v>
      </c>
      <c r="BG803" s="203">
        <f>IF(N803="zákl. přenesená",J803,0)</f>
        <v>0</v>
      </c>
      <c r="BH803" s="203">
        <f>IF(N803="sníž. přenesená",J803,0)</f>
        <v>0</v>
      </c>
      <c r="BI803" s="203">
        <f>IF(N803="nulová",J803,0)</f>
        <v>0</v>
      </c>
      <c r="BJ803" s="17" t="s">
        <v>83</v>
      </c>
      <c r="BK803" s="203">
        <f>ROUND(I803*H803,2)</f>
        <v>0</v>
      </c>
      <c r="BL803" s="17" t="s">
        <v>263</v>
      </c>
      <c r="BM803" s="202" t="s">
        <v>4665</v>
      </c>
    </row>
    <row r="804" spans="1:65" s="14" customFormat="1" ht="11.25">
      <c r="B804" s="219"/>
      <c r="C804" s="220"/>
      <c r="D804" s="204" t="s">
        <v>191</v>
      </c>
      <c r="E804" s="221" t="s">
        <v>1</v>
      </c>
      <c r="F804" s="222" t="s">
        <v>263</v>
      </c>
      <c r="G804" s="220"/>
      <c r="H804" s="223">
        <v>16</v>
      </c>
      <c r="I804" s="224"/>
      <c r="J804" s="220"/>
      <c r="K804" s="220"/>
      <c r="L804" s="225"/>
      <c r="M804" s="226"/>
      <c r="N804" s="227"/>
      <c r="O804" s="227"/>
      <c r="P804" s="227"/>
      <c r="Q804" s="227"/>
      <c r="R804" s="227"/>
      <c r="S804" s="227"/>
      <c r="T804" s="228"/>
      <c r="AT804" s="229" t="s">
        <v>191</v>
      </c>
      <c r="AU804" s="229" t="s">
        <v>85</v>
      </c>
      <c r="AV804" s="14" t="s">
        <v>85</v>
      </c>
      <c r="AW804" s="14" t="s">
        <v>32</v>
      </c>
      <c r="AX804" s="14" t="s">
        <v>76</v>
      </c>
      <c r="AY804" s="229" t="s">
        <v>179</v>
      </c>
    </row>
    <row r="805" spans="1:65" s="2" customFormat="1" ht="24">
      <c r="A805" s="34"/>
      <c r="B805" s="35"/>
      <c r="C805" s="191" t="s">
        <v>4666</v>
      </c>
      <c r="D805" s="191" t="s">
        <v>182</v>
      </c>
      <c r="E805" s="192" t="s">
        <v>4667</v>
      </c>
      <c r="F805" s="193" t="s">
        <v>4668</v>
      </c>
      <c r="G805" s="194" t="s">
        <v>3393</v>
      </c>
      <c r="H805" s="195">
        <v>3</v>
      </c>
      <c r="I805" s="196"/>
      <c r="J805" s="197">
        <f>ROUND(I805*H805,2)</f>
        <v>0</v>
      </c>
      <c r="K805" s="193" t="s">
        <v>1</v>
      </c>
      <c r="L805" s="39"/>
      <c r="M805" s="198" t="s">
        <v>1</v>
      </c>
      <c r="N805" s="199" t="s">
        <v>41</v>
      </c>
      <c r="O805" s="71"/>
      <c r="P805" s="200">
        <f>O805*H805</f>
        <v>0</v>
      </c>
      <c r="Q805" s="200">
        <v>0</v>
      </c>
      <c r="R805" s="200">
        <f>Q805*H805</f>
        <v>0</v>
      </c>
      <c r="S805" s="200">
        <v>0</v>
      </c>
      <c r="T805" s="201">
        <f>S805*H805</f>
        <v>0</v>
      </c>
      <c r="U805" s="34"/>
      <c r="V805" s="34"/>
      <c r="W805" s="34"/>
      <c r="X805" s="34"/>
      <c r="Y805" s="34"/>
      <c r="Z805" s="34"/>
      <c r="AA805" s="34"/>
      <c r="AB805" s="34"/>
      <c r="AC805" s="34"/>
      <c r="AD805" s="34"/>
      <c r="AE805" s="34"/>
      <c r="AR805" s="202" t="s">
        <v>263</v>
      </c>
      <c r="AT805" s="202" t="s">
        <v>182</v>
      </c>
      <c r="AU805" s="202" t="s">
        <v>85</v>
      </c>
      <c r="AY805" s="17" t="s">
        <v>179</v>
      </c>
      <c r="BE805" s="203">
        <f>IF(N805="základní",J805,0)</f>
        <v>0</v>
      </c>
      <c r="BF805" s="203">
        <f>IF(N805="snížená",J805,0)</f>
        <v>0</v>
      </c>
      <c r="BG805" s="203">
        <f>IF(N805="zákl. přenesená",J805,0)</f>
        <v>0</v>
      </c>
      <c r="BH805" s="203">
        <f>IF(N805="sníž. přenesená",J805,0)</f>
        <v>0</v>
      </c>
      <c r="BI805" s="203">
        <f>IF(N805="nulová",J805,0)</f>
        <v>0</v>
      </c>
      <c r="BJ805" s="17" t="s">
        <v>83</v>
      </c>
      <c r="BK805" s="203">
        <f>ROUND(I805*H805,2)</f>
        <v>0</v>
      </c>
      <c r="BL805" s="17" t="s">
        <v>263</v>
      </c>
      <c r="BM805" s="202" t="s">
        <v>4669</v>
      </c>
    </row>
    <row r="806" spans="1:65" s="14" customFormat="1" ht="11.25">
      <c r="B806" s="219"/>
      <c r="C806" s="220"/>
      <c r="D806" s="204" t="s">
        <v>191</v>
      </c>
      <c r="E806" s="221" t="s">
        <v>1</v>
      </c>
      <c r="F806" s="222" t="s">
        <v>180</v>
      </c>
      <c r="G806" s="220"/>
      <c r="H806" s="223">
        <v>3</v>
      </c>
      <c r="I806" s="224"/>
      <c r="J806" s="220"/>
      <c r="K806" s="220"/>
      <c r="L806" s="225"/>
      <c r="M806" s="226"/>
      <c r="N806" s="227"/>
      <c r="O806" s="227"/>
      <c r="P806" s="227"/>
      <c r="Q806" s="227"/>
      <c r="R806" s="227"/>
      <c r="S806" s="227"/>
      <c r="T806" s="228"/>
      <c r="AT806" s="229" t="s">
        <v>191</v>
      </c>
      <c r="AU806" s="229" t="s">
        <v>85</v>
      </c>
      <c r="AV806" s="14" t="s">
        <v>85</v>
      </c>
      <c r="AW806" s="14" t="s">
        <v>32</v>
      </c>
      <c r="AX806" s="14" t="s">
        <v>76</v>
      </c>
      <c r="AY806" s="229" t="s">
        <v>179</v>
      </c>
    </row>
    <row r="807" spans="1:65" s="2" customFormat="1" ht="36">
      <c r="A807" s="34"/>
      <c r="B807" s="35"/>
      <c r="C807" s="191" t="s">
        <v>4670</v>
      </c>
      <c r="D807" s="191" t="s">
        <v>182</v>
      </c>
      <c r="E807" s="192" t="s">
        <v>4671</v>
      </c>
      <c r="F807" s="193" t="s">
        <v>4672</v>
      </c>
      <c r="G807" s="194" t="s">
        <v>3393</v>
      </c>
      <c r="H807" s="195">
        <v>1</v>
      </c>
      <c r="I807" s="196"/>
      <c r="J807" s="197">
        <f>ROUND(I807*H807,2)</f>
        <v>0</v>
      </c>
      <c r="K807" s="193" t="s">
        <v>1</v>
      </c>
      <c r="L807" s="39"/>
      <c r="M807" s="198" t="s">
        <v>1</v>
      </c>
      <c r="N807" s="199" t="s">
        <v>41</v>
      </c>
      <c r="O807" s="71"/>
      <c r="P807" s="200">
        <f>O807*H807</f>
        <v>0</v>
      </c>
      <c r="Q807" s="200">
        <v>0</v>
      </c>
      <c r="R807" s="200">
        <f>Q807*H807</f>
        <v>0</v>
      </c>
      <c r="S807" s="200">
        <v>0</v>
      </c>
      <c r="T807" s="201">
        <f>S807*H807</f>
        <v>0</v>
      </c>
      <c r="U807" s="34"/>
      <c r="V807" s="34"/>
      <c r="W807" s="34"/>
      <c r="X807" s="34"/>
      <c r="Y807" s="34"/>
      <c r="Z807" s="34"/>
      <c r="AA807" s="34"/>
      <c r="AB807" s="34"/>
      <c r="AC807" s="34"/>
      <c r="AD807" s="34"/>
      <c r="AE807" s="34"/>
      <c r="AR807" s="202" t="s">
        <v>263</v>
      </c>
      <c r="AT807" s="202" t="s">
        <v>182</v>
      </c>
      <c r="AU807" s="202" t="s">
        <v>85</v>
      </c>
      <c r="AY807" s="17" t="s">
        <v>179</v>
      </c>
      <c r="BE807" s="203">
        <f>IF(N807="základní",J807,0)</f>
        <v>0</v>
      </c>
      <c r="BF807" s="203">
        <f>IF(N807="snížená",J807,0)</f>
        <v>0</v>
      </c>
      <c r="BG807" s="203">
        <f>IF(N807="zákl. přenesená",J807,0)</f>
        <v>0</v>
      </c>
      <c r="BH807" s="203">
        <f>IF(N807="sníž. přenesená",J807,0)</f>
        <v>0</v>
      </c>
      <c r="BI807" s="203">
        <f>IF(N807="nulová",J807,0)</f>
        <v>0</v>
      </c>
      <c r="BJ807" s="17" t="s">
        <v>83</v>
      </c>
      <c r="BK807" s="203">
        <f>ROUND(I807*H807,2)</f>
        <v>0</v>
      </c>
      <c r="BL807" s="17" t="s">
        <v>263</v>
      </c>
      <c r="BM807" s="202" t="s">
        <v>4673</v>
      </c>
    </row>
    <row r="808" spans="1:65" s="14" customFormat="1" ht="11.25">
      <c r="B808" s="219"/>
      <c r="C808" s="220"/>
      <c r="D808" s="204" t="s">
        <v>191</v>
      </c>
      <c r="E808" s="221" t="s">
        <v>1</v>
      </c>
      <c r="F808" s="222" t="s">
        <v>83</v>
      </c>
      <c r="G808" s="220"/>
      <c r="H808" s="223">
        <v>1</v>
      </c>
      <c r="I808" s="224"/>
      <c r="J808" s="220"/>
      <c r="K808" s="220"/>
      <c r="L808" s="225"/>
      <c r="M808" s="226"/>
      <c r="N808" s="227"/>
      <c r="O808" s="227"/>
      <c r="P808" s="227"/>
      <c r="Q808" s="227"/>
      <c r="R808" s="227"/>
      <c r="S808" s="227"/>
      <c r="T808" s="228"/>
      <c r="AT808" s="229" t="s">
        <v>191</v>
      </c>
      <c r="AU808" s="229" t="s">
        <v>85</v>
      </c>
      <c r="AV808" s="14" t="s">
        <v>85</v>
      </c>
      <c r="AW808" s="14" t="s">
        <v>32</v>
      </c>
      <c r="AX808" s="14" t="s">
        <v>76</v>
      </c>
      <c r="AY808" s="229" t="s">
        <v>179</v>
      </c>
    </row>
    <row r="809" spans="1:65" s="2" customFormat="1" ht="24">
      <c r="A809" s="34"/>
      <c r="B809" s="35"/>
      <c r="C809" s="191" t="s">
        <v>4674</v>
      </c>
      <c r="D809" s="191" t="s">
        <v>182</v>
      </c>
      <c r="E809" s="192" t="s">
        <v>4675</v>
      </c>
      <c r="F809" s="193" t="s">
        <v>4676</v>
      </c>
      <c r="G809" s="194" t="s">
        <v>3393</v>
      </c>
      <c r="H809" s="195">
        <v>3</v>
      </c>
      <c r="I809" s="196"/>
      <c r="J809" s="197">
        <f>ROUND(I809*H809,2)</f>
        <v>0</v>
      </c>
      <c r="K809" s="193" t="s">
        <v>1</v>
      </c>
      <c r="L809" s="39"/>
      <c r="M809" s="198" t="s">
        <v>1</v>
      </c>
      <c r="N809" s="199" t="s">
        <v>41</v>
      </c>
      <c r="O809" s="71"/>
      <c r="P809" s="200">
        <f>O809*H809</f>
        <v>0</v>
      </c>
      <c r="Q809" s="200">
        <v>0</v>
      </c>
      <c r="R809" s="200">
        <f>Q809*H809</f>
        <v>0</v>
      </c>
      <c r="S809" s="200">
        <v>0</v>
      </c>
      <c r="T809" s="201">
        <f>S809*H809</f>
        <v>0</v>
      </c>
      <c r="U809" s="34"/>
      <c r="V809" s="34"/>
      <c r="W809" s="34"/>
      <c r="X809" s="34"/>
      <c r="Y809" s="34"/>
      <c r="Z809" s="34"/>
      <c r="AA809" s="34"/>
      <c r="AB809" s="34"/>
      <c r="AC809" s="34"/>
      <c r="AD809" s="34"/>
      <c r="AE809" s="34"/>
      <c r="AR809" s="202" t="s">
        <v>263</v>
      </c>
      <c r="AT809" s="202" t="s">
        <v>182</v>
      </c>
      <c r="AU809" s="202" t="s">
        <v>85</v>
      </c>
      <c r="AY809" s="17" t="s">
        <v>179</v>
      </c>
      <c r="BE809" s="203">
        <f>IF(N809="základní",J809,0)</f>
        <v>0</v>
      </c>
      <c r="BF809" s="203">
        <f>IF(N809="snížená",J809,0)</f>
        <v>0</v>
      </c>
      <c r="BG809" s="203">
        <f>IF(N809="zákl. přenesená",J809,0)</f>
        <v>0</v>
      </c>
      <c r="BH809" s="203">
        <f>IF(N809="sníž. přenesená",J809,0)</f>
        <v>0</v>
      </c>
      <c r="BI809" s="203">
        <f>IF(N809="nulová",J809,0)</f>
        <v>0</v>
      </c>
      <c r="BJ809" s="17" t="s">
        <v>83</v>
      </c>
      <c r="BK809" s="203">
        <f>ROUND(I809*H809,2)</f>
        <v>0</v>
      </c>
      <c r="BL809" s="17" t="s">
        <v>263</v>
      </c>
      <c r="BM809" s="202" t="s">
        <v>4677</v>
      </c>
    </row>
    <row r="810" spans="1:65" s="14" customFormat="1" ht="11.25">
      <c r="B810" s="219"/>
      <c r="C810" s="220"/>
      <c r="D810" s="204" t="s">
        <v>191</v>
      </c>
      <c r="E810" s="221" t="s">
        <v>1</v>
      </c>
      <c r="F810" s="222" t="s">
        <v>180</v>
      </c>
      <c r="G810" s="220"/>
      <c r="H810" s="223">
        <v>3</v>
      </c>
      <c r="I810" s="224"/>
      <c r="J810" s="220"/>
      <c r="K810" s="220"/>
      <c r="L810" s="225"/>
      <c r="M810" s="226"/>
      <c r="N810" s="227"/>
      <c r="O810" s="227"/>
      <c r="P810" s="227"/>
      <c r="Q810" s="227"/>
      <c r="R810" s="227"/>
      <c r="S810" s="227"/>
      <c r="T810" s="228"/>
      <c r="AT810" s="229" t="s">
        <v>191</v>
      </c>
      <c r="AU810" s="229" t="s">
        <v>85</v>
      </c>
      <c r="AV810" s="14" t="s">
        <v>85</v>
      </c>
      <c r="AW810" s="14" t="s">
        <v>32</v>
      </c>
      <c r="AX810" s="14" t="s">
        <v>76</v>
      </c>
      <c r="AY810" s="229" t="s">
        <v>179</v>
      </c>
    </row>
    <row r="811" spans="1:65" s="12" customFormat="1" ht="22.9" customHeight="1">
      <c r="B811" s="175"/>
      <c r="C811" s="176"/>
      <c r="D811" s="177" t="s">
        <v>75</v>
      </c>
      <c r="E811" s="189" t="s">
        <v>4678</v>
      </c>
      <c r="F811" s="189" t="s">
        <v>4679</v>
      </c>
      <c r="G811" s="176"/>
      <c r="H811" s="176"/>
      <c r="I811" s="179"/>
      <c r="J811" s="190">
        <f>BK811</f>
        <v>0</v>
      </c>
      <c r="K811" s="176"/>
      <c r="L811" s="181"/>
      <c r="M811" s="182"/>
      <c r="N811" s="183"/>
      <c r="O811" s="183"/>
      <c r="P811" s="184">
        <f>SUM(P812:P829)</f>
        <v>0</v>
      </c>
      <c r="Q811" s="183"/>
      <c r="R811" s="184">
        <f>SUM(R812:R829)</f>
        <v>5.3010000000000002E-2</v>
      </c>
      <c r="S811" s="183"/>
      <c r="T811" s="185">
        <f>SUM(T812:T829)</f>
        <v>0</v>
      </c>
      <c r="AR811" s="186" t="s">
        <v>187</v>
      </c>
      <c r="AT811" s="187" t="s">
        <v>75</v>
      </c>
      <c r="AU811" s="187" t="s">
        <v>83</v>
      </c>
      <c r="AY811" s="186" t="s">
        <v>179</v>
      </c>
      <c r="BK811" s="188">
        <f>SUM(BK812:BK829)</f>
        <v>0</v>
      </c>
    </row>
    <row r="812" spans="1:65" s="2" customFormat="1" ht="33" customHeight="1">
      <c r="A812" s="34"/>
      <c r="B812" s="35"/>
      <c r="C812" s="230" t="s">
        <v>4680</v>
      </c>
      <c r="D812" s="230" t="s">
        <v>434</v>
      </c>
      <c r="E812" s="231" t="s">
        <v>4681</v>
      </c>
      <c r="F812" s="232" t="s">
        <v>4682</v>
      </c>
      <c r="G812" s="233" t="s">
        <v>346</v>
      </c>
      <c r="H812" s="234">
        <v>130</v>
      </c>
      <c r="I812" s="235"/>
      <c r="J812" s="236">
        <f>ROUND(I812*H812,2)</f>
        <v>0</v>
      </c>
      <c r="K812" s="232" t="s">
        <v>1</v>
      </c>
      <c r="L812" s="237"/>
      <c r="M812" s="238" t="s">
        <v>1</v>
      </c>
      <c r="N812" s="239" t="s">
        <v>41</v>
      </c>
      <c r="O812" s="71"/>
      <c r="P812" s="200">
        <f>O812*H812</f>
        <v>0</v>
      </c>
      <c r="Q812" s="200">
        <v>0</v>
      </c>
      <c r="R812" s="200">
        <f>Q812*H812</f>
        <v>0</v>
      </c>
      <c r="S812" s="200">
        <v>0</v>
      </c>
      <c r="T812" s="201">
        <f>S812*H812</f>
        <v>0</v>
      </c>
      <c r="U812" s="34"/>
      <c r="V812" s="34"/>
      <c r="W812" s="34"/>
      <c r="X812" s="34"/>
      <c r="Y812" s="34"/>
      <c r="Z812" s="34"/>
      <c r="AA812" s="34"/>
      <c r="AB812" s="34"/>
      <c r="AC812" s="34"/>
      <c r="AD812" s="34"/>
      <c r="AE812" s="34"/>
      <c r="AR812" s="202" t="s">
        <v>1492</v>
      </c>
      <c r="AT812" s="202" t="s">
        <v>434</v>
      </c>
      <c r="AU812" s="202" t="s">
        <v>85</v>
      </c>
      <c r="AY812" s="17" t="s">
        <v>179</v>
      </c>
      <c r="BE812" s="203">
        <f>IF(N812="základní",J812,0)</f>
        <v>0</v>
      </c>
      <c r="BF812" s="203">
        <f>IF(N812="snížená",J812,0)</f>
        <v>0</v>
      </c>
      <c r="BG812" s="203">
        <f>IF(N812="zákl. přenesená",J812,0)</f>
        <v>0</v>
      </c>
      <c r="BH812" s="203">
        <f>IF(N812="sníž. přenesená",J812,0)</f>
        <v>0</v>
      </c>
      <c r="BI812" s="203">
        <f>IF(N812="nulová",J812,0)</f>
        <v>0</v>
      </c>
      <c r="BJ812" s="17" t="s">
        <v>83</v>
      </c>
      <c r="BK812" s="203">
        <f>ROUND(I812*H812,2)</f>
        <v>0</v>
      </c>
      <c r="BL812" s="17" t="s">
        <v>1492</v>
      </c>
      <c r="BM812" s="202" t="s">
        <v>4683</v>
      </c>
    </row>
    <row r="813" spans="1:65" s="14" customFormat="1" ht="11.25">
      <c r="B813" s="219"/>
      <c r="C813" s="220"/>
      <c r="D813" s="204" t="s">
        <v>191</v>
      </c>
      <c r="E813" s="221" t="s">
        <v>1</v>
      </c>
      <c r="F813" s="222" t="s">
        <v>4684</v>
      </c>
      <c r="G813" s="220"/>
      <c r="H813" s="223">
        <v>130</v>
      </c>
      <c r="I813" s="224"/>
      <c r="J813" s="220"/>
      <c r="K813" s="220"/>
      <c r="L813" s="225"/>
      <c r="M813" s="226"/>
      <c r="N813" s="227"/>
      <c r="O813" s="227"/>
      <c r="P813" s="227"/>
      <c r="Q813" s="227"/>
      <c r="R813" s="227"/>
      <c r="S813" s="227"/>
      <c r="T813" s="228"/>
      <c r="AT813" s="229" t="s">
        <v>191</v>
      </c>
      <c r="AU813" s="229" t="s">
        <v>85</v>
      </c>
      <c r="AV813" s="14" t="s">
        <v>85</v>
      </c>
      <c r="AW813" s="14" t="s">
        <v>32</v>
      </c>
      <c r="AX813" s="14" t="s">
        <v>76</v>
      </c>
      <c r="AY813" s="229" t="s">
        <v>179</v>
      </c>
    </row>
    <row r="814" spans="1:65" s="2" customFormat="1" ht="36">
      <c r="A814" s="34"/>
      <c r="B814" s="35"/>
      <c r="C814" s="191" t="s">
        <v>4685</v>
      </c>
      <c r="D814" s="191" t="s">
        <v>182</v>
      </c>
      <c r="E814" s="192" t="s">
        <v>4686</v>
      </c>
      <c r="F814" s="193" t="s">
        <v>4687</v>
      </c>
      <c r="G814" s="194" t="s">
        <v>4688</v>
      </c>
      <c r="H814" s="195">
        <v>130</v>
      </c>
      <c r="I814" s="196"/>
      <c r="J814" s="197">
        <f>ROUND(I814*H814,2)</f>
        <v>0</v>
      </c>
      <c r="K814" s="193" t="s">
        <v>1</v>
      </c>
      <c r="L814" s="39"/>
      <c r="M814" s="198" t="s">
        <v>1</v>
      </c>
      <c r="N814" s="199" t="s">
        <v>41</v>
      </c>
      <c r="O814" s="71"/>
      <c r="P814" s="200">
        <f>O814*H814</f>
        <v>0</v>
      </c>
      <c r="Q814" s="200">
        <v>0</v>
      </c>
      <c r="R814" s="200">
        <f>Q814*H814</f>
        <v>0</v>
      </c>
      <c r="S814" s="200">
        <v>0</v>
      </c>
      <c r="T814" s="201">
        <f>S814*H814</f>
        <v>0</v>
      </c>
      <c r="U814" s="34"/>
      <c r="V814" s="34"/>
      <c r="W814" s="34"/>
      <c r="X814" s="34"/>
      <c r="Y814" s="34"/>
      <c r="Z814" s="34"/>
      <c r="AA814" s="34"/>
      <c r="AB814" s="34"/>
      <c r="AC814" s="34"/>
      <c r="AD814" s="34"/>
      <c r="AE814" s="34"/>
      <c r="AR814" s="202" t="s">
        <v>988</v>
      </c>
      <c r="AT814" s="202" t="s">
        <v>182</v>
      </c>
      <c r="AU814" s="202" t="s">
        <v>85</v>
      </c>
      <c r="AY814" s="17" t="s">
        <v>179</v>
      </c>
      <c r="BE814" s="203">
        <f>IF(N814="základní",J814,0)</f>
        <v>0</v>
      </c>
      <c r="BF814" s="203">
        <f>IF(N814="snížená",J814,0)</f>
        <v>0</v>
      </c>
      <c r="BG814" s="203">
        <f>IF(N814="zákl. přenesená",J814,0)</f>
        <v>0</v>
      </c>
      <c r="BH814" s="203">
        <f>IF(N814="sníž. přenesená",J814,0)</f>
        <v>0</v>
      </c>
      <c r="BI814" s="203">
        <f>IF(N814="nulová",J814,0)</f>
        <v>0</v>
      </c>
      <c r="BJ814" s="17" t="s">
        <v>83</v>
      </c>
      <c r="BK814" s="203">
        <f>ROUND(I814*H814,2)</f>
        <v>0</v>
      </c>
      <c r="BL814" s="17" t="s">
        <v>988</v>
      </c>
      <c r="BM814" s="202" t="s">
        <v>4689</v>
      </c>
    </row>
    <row r="815" spans="1:65" s="2" customFormat="1" ht="36">
      <c r="A815" s="34"/>
      <c r="B815" s="35"/>
      <c r="C815" s="230" t="s">
        <v>4690</v>
      </c>
      <c r="D815" s="230" t="s">
        <v>434</v>
      </c>
      <c r="E815" s="231" t="s">
        <v>4691</v>
      </c>
      <c r="F815" s="232" t="s">
        <v>4692</v>
      </c>
      <c r="G815" s="233" t="s">
        <v>346</v>
      </c>
      <c r="H815" s="234">
        <v>104</v>
      </c>
      <c r="I815" s="235"/>
      <c r="J815" s="236">
        <f>ROUND(I815*H815,2)</f>
        <v>0</v>
      </c>
      <c r="K815" s="232" t="s">
        <v>1</v>
      </c>
      <c r="L815" s="237"/>
      <c r="M815" s="238" t="s">
        <v>1</v>
      </c>
      <c r="N815" s="239" t="s">
        <v>41</v>
      </c>
      <c r="O815" s="71"/>
      <c r="P815" s="200">
        <f>O815*H815</f>
        <v>0</v>
      </c>
      <c r="Q815" s="200">
        <v>0</v>
      </c>
      <c r="R815" s="200">
        <f>Q815*H815</f>
        <v>0</v>
      </c>
      <c r="S815" s="200">
        <v>0</v>
      </c>
      <c r="T815" s="201">
        <f>S815*H815</f>
        <v>0</v>
      </c>
      <c r="U815" s="34"/>
      <c r="V815" s="34"/>
      <c r="W815" s="34"/>
      <c r="X815" s="34"/>
      <c r="Y815" s="34"/>
      <c r="Z815" s="34"/>
      <c r="AA815" s="34"/>
      <c r="AB815" s="34"/>
      <c r="AC815" s="34"/>
      <c r="AD815" s="34"/>
      <c r="AE815" s="34"/>
      <c r="AR815" s="202" t="s">
        <v>1492</v>
      </c>
      <c r="AT815" s="202" t="s">
        <v>434</v>
      </c>
      <c r="AU815" s="202" t="s">
        <v>85</v>
      </c>
      <c r="AY815" s="17" t="s">
        <v>179</v>
      </c>
      <c r="BE815" s="203">
        <f>IF(N815="základní",J815,0)</f>
        <v>0</v>
      </c>
      <c r="BF815" s="203">
        <f>IF(N815="snížená",J815,0)</f>
        <v>0</v>
      </c>
      <c r="BG815" s="203">
        <f>IF(N815="zákl. přenesená",J815,0)</f>
        <v>0</v>
      </c>
      <c r="BH815" s="203">
        <f>IF(N815="sníž. přenesená",J815,0)</f>
        <v>0</v>
      </c>
      <c r="BI815" s="203">
        <f>IF(N815="nulová",J815,0)</f>
        <v>0</v>
      </c>
      <c r="BJ815" s="17" t="s">
        <v>83</v>
      </c>
      <c r="BK815" s="203">
        <f>ROUND(I815*H815,2)</f>
        <v>0</v>
      </c>
      <c r="BL815" s="17" t="s">
        <v>1492</v>
      </c>
      <c r="BM815" s="202" t="s">
        <v>4693</v>
      </c>
    </row>
    <row r="816" spans="1:65" s="14" customFormat="1" ht="11.25">
      <c r="B816" s="219"/>
      <c r="C816" s="220"/>
      <c r="D816" s="204" t="s">
        <v>191</v>
      </c>
      <c r="E816" s="221" t="s">
        <v>1</v>
      </c>
      <c r="F816" s="222" t="s">
        <v>4694</v>
      </c>
      <c r="G816" s="220"/>
      <c r="H816" s="223">
        <v>104</v>
      </c>
      <c r="I816" s="224"/>
      <c r="J816" s="220"/>
      <c r="K816" s="220"/>
      <c r="L816" s="225"/>
      <c r="M816" s="226"/>
      <c r="N816" s="227"/>
      <c r="O816" s="227"/>
      <c r="P816" s="227"/>
      <c r="Q816" s="227"/>
      <c r="R816" s="227"/>
      <c r="S816" s="227"/>
      <c r="T816" s="228"/>
      <c r="AT816" s="229" t="s">
        <v>191</v>
      </c>
      <c r="AU816" s="229" t="s">
        <v>85</v>
      </c>
      <c r="AV816" s="14" t="s">
        <v>85</v>
      </c>
      <c r="AW816" s="14" t="s">
        <v>32</v>
      </c>
      <c r="AX816" s="14" t="s">
        <v>76</v>
      </c>
      <c r="AY816" s="229" t="s">
        <v>179</v>
      </c>
    </row>
    <row r="817" spans="1:65" s="2" customFormat="1" ht="36">
      <c r="A817" s="34"/>
      <c r="B817" s="35"/>
      <c r="C817" s="191" t="s">
        <v>4695</v>
      </c>
      <c r="D817" s="191" t="s">
        <v>182</v>
      </c>
      <c r="E817" s="192" t="s">
        <v>4696</v>
      </c>
      <c r="F817" s="193" t="s">
        <v>4697</v>
      </c>
      <c r="G817" s="194" t="s">
        <v>4688</v>
      </c>
      <c r="H817" s="195">
        <v>104</v>
      </c>
      <c r="I817" s="196"/>
      <c r="J817" s="197">
        <f>ROUND(I817*H817,2)</f>
        <v>0</v>
      </c>
      <c r="K817" s="193" t="s">
        <v>1</v>
      </c>
      <c r="L817" s="39"/>
      <c r="M817" s="198" t="s">
        <v>1</v>
      </c>
      <c r="N817" s="199" t="s">
        <v>41</v>
      </c>
      <c r="O817" s="71"/>
      <c r="P817" s="200">
        <f>O817*H817</f>
        <v>0</v>
      </c>
      <c r="Q817" s="200">
        <v>0</v>
      </c>
      <c r="R817" s="200">
        <f>Q817*H817</f>
        <v>0</v>
      </c>
      <c r="S817" s="200">
        <v>0</v>
      </c>
      <c r="T817" s="201">
        <f>S817*H817</f>
        <v>0</v>
      </c>
      <c r="U817" s="34"/>
      <c r="V817" s="34"/>
      <c r="W817" s="34"/>
      <c r="X817" s="34"/>
      <c r="Y817" s="34"/>
      <c r="Z817" s="34"/>
      <c r="AA817" s="34"/>
      <c r="AB817" s="34"/>
      <c r="AC817" s="34"/>
      <c r="AD817" s="34"/>
      <c r="AE817" s="34"/>
      <c r="AR817" s="202" t="s">
        <v>988</v>
      </c>
      <c r="AT817" s="202" t="s">
        <v>182</v>
      </c>
      <c r="AU817" s="202" t="s">
        <v>85</v>
      </c>
      <c r="AY817" s="17" t="s">
        <v>179</v>
      </c>
      <c r="BE817" s="203">
        <f>IF(N817="základní",J817,0)</f>
        <v>0</v>
      </c>
      <c r="BF817" s="203">
        <f>IF(N817="snížená",J817,0)</f>
        <v>0</v>
      </c>
      <c r="BG817" s="203">
        <f>IF(N817="zákl. přenesená",J817,0)</f>
        <v>0</v>
      </c>
      <c r="BH817" s="203">
        <f>IF(N817="sníž. přenesená",J817,0)</f>
        <v>0</v>
      </c>
      <c r="BI817" s="203">
        <f>IF(N817="nulová",J817,0)</f>
        <v>0</v>
      </c>
      <c r="BJ817" s="17" t="s">
        <v>83</v>
      </c>
      <c r="BK817" s="203">
        <f>ROUND(I817*H817,2)</f>
        <v>0</v>
      </c>
      <c r="BL817" s="17" t="s">
        <v>988</v>
      </c>
      <c r="BM817" s="202" t="s">
        <v>4698</v>
      </c>
    </row>
    <row r="818" spans="1:65" s="2" customFormat="1" ht="24">
      <c r="A818" s="34"/>
      <c r="B818" s="35"/>
      <c r="C818" s="230" t="s">
        <v>4699</v>
      </c>
      <c r="D818" s="230" t="s">
        <v>434</v>
      </c>
      <c r="E818" s="231" t="s">
        <v>4700</v>
      </c>
      <c r="F818" s="232" t="s">
        <v>4701</v>
      </c>
      <c r="G818" s="233" t="s">
        <v>346</v>
      </c>
      <c r="H818" s="234">
        <v>33</v>
      </c>
      <c r="I818" s="235"/>
      <c r="J818" s="236">
        <f>ROUND(I818*H818,2)</f>
        <v>0</v>
      </c>
      <c r="K818" s="232" t="s">
        <v>1</v>
      </c>
      <c r="L818" s="237"/>
      <c r="M818" s="238" t="s">
        <v>1</v>
      </c>
      <c r="N818" s="239" t="s">
        <v>41</v>
      </c>
      <c r="O818" s="71"/>
      <c r="P818" s="200">
        <f>O818*H818</f>
        <v>0</v>
      </c>
      <c r="Q818" s="200">
        <v>0</v>
      </c>
      <c r="R818" s="200">
        <f>Q818*H818</f>
        <v>0</v>
      </c>
      <c r="S818" s="200">
        <v>0</v>
      </c>
      <c r="T818" s="201">
        <f>S818*H818</f>
        <v>0</v>
      </c>
      <c r="U818" s="34"/>
      <c r="V818" s="34"/>
      <c r="W818" s="34"/>
      <c r="X818" s="34"/>
      <c r="Y818" s="34"/>
      <c r="Z818" s="34"/>
      <c r="AA818" s="34"/>
      <c r="AB818" s="34"/>
      <c r="AC818" s="34"/>
      <c r="AD818" s="34"/>
      <c r="AE818" s="34"/>
      <c r="AR818" s="202" t="s">
        <v>1492</v>
      </c>
      <c r="AT818" s="202" t="s">
        <v>434</v>
      </c>
      <c r="AU818" s="202" t="s">
        <v>85</v>
      </c>
      <c r="AY818" s="17" t="s">
        <v>179</v>
      </c>
      <c r="BE818" s="203">
        <f>IF(N818="základní",J818,0)</f>
        <v>0</v>
      </c>
      <c r="BF818" s="203">
        <f>IF(N818="snížená",J818,0)</f>
        <v>0</v>
      </c>
      <c r="BG818" s="203">
        <f>IF(N818="zákl. přenesená",J818,0)</f>
        <v>0</v>
      </c>
      <c r="BH818" s="203">
        <f>IF(N818="sníž. přenesená",J818,0)</f>
        <v>0</v>
      </c>
      <c r="BI818" s="203">
        <f>IF(N818="nulová",J818,0)</f>
        <v>0</v>
      </c>
      <c r="BJ818" s="17" t="s">
        <v>83</v>
      </c>
      <c r="BK818" s="203">
        <f>ROUND(I818*H818,2)</f>
        <v>0</v>
      </c>
      <c r="BL818" s="17" t="s">
        <v>1492</v>
      </c>
      <c r="BM818" s="202" t="s">
        <v>4702</v>
      </c>
    </row>
    <row r="819" spans="1:65" s="14" customFormat="1" ht="11.25">
      <c r="B819" s="219"/>
      <c r="C819" s="220"/>
      <c r="D819" s="204" t="s">
        <v>191</v>
      </c>
      <c r="E819" s="221" t="s">
        <v>1</v>
      </c>
      <c r="F819" s="222" t="s">
        <v>4703</v>
      </c>
      <c r="G819" s="220"/>
      <c r="H819" s="223">
        <v>33</v>
      </c>
      <c r="I819" s="224"/>
      <c r="J819" s="220"/>
      <c r="K819" s="220"/>
      <c r="L819" s="225"/>
      <c r="M819" s="226"/>
      <c r="N819" s="227"/>
      <c r="O819" s="227"/>
      <c r="P819" s="227"/>
      <c r="Q819" s="227"/>
      <c r="R819" s="227"/>
      <c r="S819" s="227"/>
      <c r="T819" s="228"/>
      <c r="AT819" s="229" t="s">
        <v>191</v>
      </c>
      <c r="AU819" s="229" t="s">
        <v>85</v>
      </c>
      <c r="AV819" s="14" t="s">
        <v>85</v>
      </c>
      <c r="AW819" s="14" t="s">
        <v>32</v>
      </c>
      <c r="AX819" s="14" t="s">
        <v>76</v>
      </c>
      <c r="AY819" s="229" t="s">
        <v>179</v>
      </c>
    </row>
    <row r="820" spans="1:65" s="2" customFormat="1" ht="36">
      <c r="A820" s="34"/>
      <c r="B820" s="35"/>
      <c r="C820" s="191" t="s">
        <v>4704</v>
      </c>
      <c r="D820" s="191" t="s">
        <v>182</v>
      </c>
      <c r="E820" s="192" t="s">
        <v>4705</v>
      </c>
      <c r="F820" s="193" t="s">
        <v>4706</v>
      </c>
      <c r="G820" s="194" t="s">
        <v>4688</v>
      </c>
      <c r="H820" s="195">
        <v>33</v>
      </c>
      <c r="I820" s="196"/>
      <c r="J820" s="197">
        <f>ROUND(I820*H820,2)</f>
        <v>0</v>
      </c>
      <c r="K820" s="193" t="s">
        <v>1</v>
      </c>
      <c r="L820" s="39"/>
      <c r="M820" s="198" t="s">
        <v>1</v>
      </c>
      <c r="N820" s="199" t="s">
        <v>41</v>
      </c>
      <c r="O820" s="71"/>
      <c r="P820" s="200">
        <f>O820*H820</f>
        <v>0</v>
      </c>
      <c r="Q820" s="200">
        <v>0</v>
      </c>
      <c r="R820" s="200">
        <f>Q820*H820</f>
        <v>0</v>
      </c>
      <c r="S820" s="200">
        <v>0</v>
      </c>
      <c r="T820" s="201">
        <f>S820*H820</f>
        <v>0</v>
      </c>
      <c r="U820" s="34"/>
      <c r="V820" s="34"/>
      <c r="W820" s="34"/>
      <c r="X820" s="34"/>
      <c r="Y820" s="34"/>
      <c r="Z820" s="34"/>
      <c r="AA820" s="34"/>
      <c r="AB820" s="34"/>
      <c r="AC820" s="34"/>
      <c r="AD820" s="34"/>
      <c r="AE820" s="34"/>
      <c r="AR820" s="202" t="s">
        <v>988</v>
      </c>
      <c r="AT820" s="202" t="s">
        <v>182</v>
      </c>
      <c r="AU820" s="202" t="s">
        <v>85</v>
      </c>
      <c r="AY820" s="17" t="s">
        <v>179</v>
      </c>
      <c r="BE820" s="203">
        <f>IF(N820="základní",J820,0)</f>
        <v>0</v>
      </c>
      <c r="BF820" s="203">
        <f>IF(N820="snížená",J820,0)</f>
        <v>0</v>
      </c>
      <c r="BG820" s="203">
        <f>IF(N820="zákl. přenesená",J820,0)</f>
        <v>0</v>
      </c>
      <c r="BH820" s="203">
        <f>IF(N820="sníž. přenesená",J820,0)</f>
        <v>0</v>
      </c>
      <c r="BI820" s="203">
        <f>IF(N820="nulová",J820,0)</f>
        <v>0</v>
      </c>
      <c r="BJ820" s="17" t="s">
        <v>83</v>
      </c>
      <c r="BK820" s="203">
        <f>ROUND(I820*H820,2)</f>
        <v>0</v>
      </c>
      <c r="BL820" s="17" t="s">
        <v>988</v>
      </c>
      <c r="BM820" s="202" t="s">
        <v>4707</v>
      </c>
    </row>
    <row r="821" spans="1:65" s="2" customFormat="1" ht="36">
      <c r="A821" s="34"/>
      <c r="B821" s="35"/>
      <c r="C821" s="230" t="s">
        <v>4708</v>
      </c>
      <c r="D821" s="230" t="s">
        <v>434</v>
      </c>
      <c r="E821" s="231" t="s">
        <v>4709</v>
      </c>
      <c r="F821" s="232" t="s">
        <v>4710</v>
      </c>
      <c r="G821" s="233" t="s">
        <v>346</v>
      </c>
      <c r="H821" s="234">
        <v>7</v>
      </c>
      <c r="I821" s="235"/>
      <c r="J821" s="236">
        <f>ROUND(I821*H821,2)</f>
        <v>0</v>
      </c>
      <c r="K821" s="232" t="s">
        <v>1</v>
      </c>
      <c r="L821" s="237"/>
      <c r="M821" s="238" t="s">
        <v>1</v>
      </c>
      <c r="N821" s="239" t="s">
        <v>41</v>
      </c>
      <c r="O821" s="71"/>
      <c r="P821" s="200">
        <f>O821*H821</f>
        <v>0</v>
      </c>
      <c r="Q821" s="200">
        <v>0</v>
      </c>
      <c r="R821" s="200">
        <f>Q821*H821</f>
        <v>0</v>
      </c>
      <c r="S821" s="200">
        <v>0</v>
      </c>
      <c r="T821" s="201">
        <f>S821*H821</f>
        <v>0</v>
      </c>
      <c r="U821" s="34"/>
      <c r="V821" s="34"/>
      <c r="W821" s="34"/>
      <c r="X821" s="34"/>
      <c r="Y821" s="34"/>
      <c r="Z821" s="34"/>
      <c r="AA821" s="34"/>
      <c r="AB821" s="34"/>
      <c r="AC821" s="34"/>
      <c r="AD821" s="34"/>
      <c r="AE821" s="34"/>
      <c r="AR821" s="202" t="s">
        <v>1492</v>
      </c>
      <c r="AT821" s="202" t="s">
        <v>434</v>
      </c>
      <c r="AU821" s="202" t="s">
        <v>85</v>
      </c>
      <c r="AY821" s="17" t="s">
        <v>179</v>
      </c>
      <c r="BE821" s="203">
        <f>IF(N821="základní",J821,0)</f>
        <v>0</v>
      </c>
      <c r="BF821" s="203">
        <f>IF(N821="snížená",J821,0)</f>
        <v>0</v>
      </c>
      <c r="BG821" s="203">
        <f>IF(N821="zákl. přenesená",J821,0)</f>
        <v>0</v>
      </c>
      <c r="BH821" s="203">
        <f>IF(N821="sníž. přenesená",J821,0)</f>
        <v>0</v>
      </c>
      <c r="BI821" s="203">
        <f>IF(N821="nulová",J821,0)</f>
        <v>0</v>
      </c>
      <c r="BJ821" s="17" t="s">
        <v>83</v>
      </c>
      <c r="BK821" s="203">
        <f>ROUND(I821*H821,2)</f>
        <v>0</v>
      </c>
      <c r="BL821" s="17" t="s">
        <v>1492</v>
      </c>
      <c r="BM821" s="202" t="s">
        <v>4711</v>
      </c>
    </row>
    <row r="822" spans="1:65" s="14" customFormat="1" ht="11.25">
      <c r="B822" s="219"/>
      <c r="C822" s="220"/>
      <c r="D822" s="204" t="s">
        <v>191</v>
      </c>
      <c r="E822" s="221" t="s">
        <v>1</v>
      </c>
      <c r="F822" s="222" t="s">
        <v>4712</v>
      </c>
      <c r="G822" s="220"/>
      <c r="H822" s="223">
        <v>7</v>
      </c>
      <c r="I822" s="224"/>
      <c r="J822" s="220"/>
      <c r="K822" s="220"/>
      <c r="L822" s="225"/>
      <c r="M822" s="226"/>
      <c r="N822" s="227"/>
      <c r="O822" s="227"/>
      <c r="P822" s="227"/>
      <c r="Q822" s="227"/>
      <c r="R822" s="227"/>
      <c r="S822" s="227"/>
      <c r="T822" s="228"/>
      <c r="AT822" s="229" t="s">
        <v>191</v>
      </c>
      <c r="AU822" s="229" t="s">
        <v>85</v>
      </c>
      <c r="AV822" s="14" t="s">
        <v>85</v>
      </c>
      <c r="AW822" s="14" t="s">
        <v>32</v>
      </c>
      <c r="AX822" s="14" t="s">
        <v>76</v>
      </c>
      <c r="AY822" s="229" t="s">
        <v>179</v>
      </c>
    </row>
    <row r="823" spans="1:65" s="2" customFormat="1" ht="36">
      <c r="A823" s="34"/>
      <c r="B823" s="35"/>
      <c r="C823" s="191" t="s">
        <v>4713</v>
      </c>
      <c r="D823" s="191" t="s">
        <v>182</v>
      </c>
      <c r="E823" s="192" t="s">
        <v>4714</v>
      </c>
      <c r="F823" s="193" t="s">
        <v>4715</v>
      </c>
      <c r="G823" s="194" t="s">
        <v>4688</v>
      </c>
      <c r="H823" s="195">
        <v>7</v>
      </c>
      <c r="I823" s="196"/>
      <c r="J823" s="197">
        <f>ROUND(I823*H823,2)</f>
        <v>0</v>
      </c>
      <c r="K823" s="193" t="s">
        <v>1</v>
      </c>
      <c r="L823" s="39"/>
      <c r="M823" s="198" t="s">
        <v>1</v>
      </c>
      <c r="N823" s="199" t="s">
        <v>41</v>
      </c>
      <c r="O823" s="71"/>
      <c r="P823" s="200">
        <f>O823*H823</f>
        <v>0</v>
      </c>
      <c r="Q823" s="200">
        <v>0</v>
      </c>
      <c r="R823" s="200">
        <f>Q823*H823</f>
        <v>0</v>
      </c>
      <c r="S823" s="200">
        <v>0</v>
      </c>
      <c r="T823" s="201">
        <f>S823*H823</f>
        <v>0</v>
      </c>
      <c r="U823" s="34"/>
      <c r="V823" s="34"/>
      <c r="W823" s="34"/>
      <c r="X823" s="34"/>
      <c r="Y823" s="34"/>
      <c r="Z823" s="34"/>
      <c r="AA823" s="34"/>
      <c r="AB823" s="34"/>
      <c r="AC823" s="34"/>
      <c r="AD823" s="34"/>
      <c r="AE823" s="34"/>
      <c r="AR823" s="202" t="s">
        <v>988</v>
      </c>
      <c r="AT823" s="202" t="s">
        <v>182</v>
      </c>
      <c r="AU823" s="202" t="s">
        <v>85</v>
      </c>
      <c r="AY823" s="17" t="s">
        <v>179</v>
      </c>
      <c r="BE823" s="203">
        <f>IF(N823="základní",J823,0)</f>
        <v>0</v>
      </c>
      <c r="BF823" s="203">
        <f>IF(N823="snížená",J823,0)</f>
        <v>0</v>
      </c>
      <c r="BG823" s="203">
        <f>IF(N823="zákl. přenesená",J823,0)</f>
        <v>0</v>
      </c>
      <c r="BH823" s="203">
        <f>IF(N823="sníž. přenesená",J823,0)</f>
        <v>0</v>
      </c>
      <c r="BI823" s="203">
        <f>IF(N823="nulová",J823,0)</f>
        <v>0</v>
      </c>
      <c r="BJ823" s="17" t="s">
        <v>83</v>
      </c>
      <c r="BK823" s="203">
        <f>ROUND(I823*H823,2)</f>
        <v>0</v>
      </c>
      <c r="BL823" s="17" t="s">
        <v>988</v>
      </c>
      <c r="BM823" s="202" t="s">
        <v>4716</v>
      </c>
    </row>
    <row r="824" spans="1:65" s="2" customFormat="1" ht="16.5" customHeight="1">
      <c r="A824" s="34"/>
      <c r="B824" s="35"/>
      <c r="C824" s="230" t="s">
        <v>4717</v>
      </c>
      <c r="D824" s="230" t="s">
        <v>434</v>
      </c>
      <c r="E824" s="231" t="s">
        <v>4718</v>
      </c>
      <c r="F824" s="232" t="s">
        <v>4719</v>
      </c>
      <c r="G824" s="233" t="s">
        <v>198</v>
      </c>
      <c r="H824" s="234">
        <v>540</v>
      </c>
      <c r="I824" s="235"/>
      <c r="J824" s="236">
        <f>ROUND(I824*H824,2)</f>
        <v>0</v>
      </c>
      <c r="K824" s="232" t="s">
        <v>186</v>
      </c>
      <c r="L824" s="237"/>
      <c r="M824" s="238" t="s">
        <v>1</v>
      </c>
      <c r="N824" s="239" t="s">
        <v>41</v>
      </c>
      <c r="O824" s="71"/>
      <c r="P824" s="200">
        <f>O824*H824</f>
        <v>0</v>
      </c>
      <c r="Q824" s="200">
        <v>9.0000000000000006E-5</v>
      </c>
      <c r="R824" s="200">
        <f>Q824*H824</f>
        <v>4.8600000000000004E-2</v>
      </c>
      <c r="S824" s="200">
        <v>0</v>
      </c>
      <c r="T824" s="201">
        <f>S824*H824</f>
        <v>0</v>
      </c>
      <c r="U824" s="34"/>
      <c r="V824" s="34"/>
      <c r="W824" s="34"/>
      <c r="X824" s="34"/>
      <c r="Y824" s="34"/>
      <c r="Z824" s="34"/>
      <c r="AA824" s="34"/>
      <c r="AB824" s="34"/>
      <c r="AC824" s="34"/>
      <c r="AD824" s="34"/>
      <c r="AE824" s="34"/>
      <c r="AR824" s="202" t="s">
        <v>221</v>
      </c>
      <c r="AT824" s="202" t="s">
        <v>434</v>
      </c>
      <c r="AU824" s="202" t="s">
        <v>85</v>
      </c>
      <c r="AY824" s="17" t="s">
        <v>179</v>
      </c>
      <c r="BE824" s="203">
        <f>IF(N824="základní",J824,0)</f>
        <v>0</v>
      </c>
      <c r="BF824" s="203">
        <f>IF(N824="snížená",J824,0)</f>
        <v>0</v>
      </c>
      <c r="BG824" s="203">
        <f>IF(N824="zákl. přenesená",J824,0)</f>
        <v>0</v>
      </c>
      <c r="BH824" s="203">
        <f>IF(N824="sníž. přenesená",J824,0)</f>
        <v>0</v>
      </c>
      <c r="BI824" s="203">
        <f>IF(N824="nulová",J824,0)</f>
        <v>0</v>
      </c>
      <c r="BJ824" s="17" t="s">
        <v>83</v>
      </c>
      <c r="BK824" s="203">
        <f>ROUND(I824*H824,2)</f>
        <v>0</v>
      </c>
      <c r="BL824" s="17" t="s">
        <v>187</v>
      </c>
      <c r="BM824" s="202" t="s">
        <v>4720</v>
      </c>
    </row>
    <row r="825" spans="1:65" s="14" customFormat="1" ht="11.25">
      <c r="B825" s="219"/>
      <c r="C825" s="220"/>
      <c r="D825" s="204" t="s">
        <v>191</v>
      </c>
      <c r="E825" s="221" t="s">
        <v>1</v>
      </c>
      <c r="F825" s="222" t="s">
        <v>4721</v>
      </c>
      <c r="G825" s="220"/>
      <c r="H825" s="223">
        <v>540</v>
      </c>
      <c r="I825" s="224"/>
      <c r="J825" s="220"/>
      <c r="K825" s="220"/>
      <c r="L825" s="225"/>
      <c r="M825" s="226"/>
      <c r="N825" s="227"/>
      <c r="O825" s="227"/>
      <c r="P825" s="227"/>
      <c r="Q825" s="227"/>
      <c r="R825" s="227"/>
      <c r="S825" s="227"/>
      <c r="T825" s="228"/>
      <c r="AT825" s="229" t="s">
        <v>191</v>
      </c>
      <c r="AU825" s="229" t="s">
        <v>85</v>
      </c>
      <c r="AV825" s="14" t="s">
        <v>85</v>
      </c>
      <c r="AW825" s="14" t="s">
        <v>32</v>
      </c>
      <c r="AX825" s="14" t="s">
        <v>76</v>
      </c>
      <c r="AY825" s="229" t="s">
        <v>179</v>
      </c>
    </row>
    <row r="826" spans="1:65" s="2" customFormat="1" ht="24">
      <c r="A826" s="34"/>
      <c r="B826" s="35"/>
      <c r="C826" s="191" t="s">
        <v>4722</v>
      </c>
      <c r="D826" s="191" t="s">
        <v>182</v>
      </c>
      <c r="E826" s="192" t="s">
        <v>4723</v>
      </c>
      <c r="F826" s="193" t="s">
        <v>4724</v>
      </c>
      <c r="G826" s="194" t="s">
        <v>198</v>
      </c>
      <c r="H826" s="195">
        <v>540</v>
      </c>
      <c r="I826" s="196"/>
      <c r="J826" s="197">
        <f>ROUND(I826*H826,2)</f>
        <v>0</v>
      </c>
      <c r="K826" s="193" t="s">
        <v>186</v>
      </c>
      <c r="L826" s="39"/>
      <c r="M826" s="198" t="s">
        <v>1</v>
      </c>
      <c r="N826" s="199" t="s">
        <v>41</v>
      </c>
      <c r="O826" s="71"/>
      <c r="P826" s="200">
        <f>O826*H826</f>
        <v>0</v>
      </c>
      <c r="Q826" s="200">
        <v>0</v>
      </c>
      <c r="R826" s="200">
        <f>Q826*H826</f>
        <v>0</v>
      </c>
      <c r="S826" s="200">
        <v>0</v>
      </c>
      <c r="T826" s="201">
        <f>S826*H826</f>
        <v>0</v>
      </c>
      <c r="U826" s="34"/>
      <c r="V826" s="34"/>
      <c r="W826" s="34"/>
      <c r="X826" s="34"/>
      <c r="Y826" s="34"/>
      <c r="Z826" s="34"/>
      <c r="AA826" s="34"/>
      <c r="AB826" s="34"/>
      <c r="AC826" s="34"/>
      <c r="AD826" s="34"/>
      <c r="AE826" s="34"/>
      <c r="AR826" s="202" t="s">
        <v>263</v>
      </c>
      <c r="AT826" s="202" t="s">
        <v>182</v>
      </c>
      <c r="AU826" s="202" t="s">
        <v>85</v>
      </c>
      <c r="AY826" s="17" t="s">
        <v>179</v>
      </c>
      <c r="BE826" s="203">
        <f>IF(N826="základní",J826,0)</f>
        <v>0</v>
      </c>
      <c r="BF826" s="203">
        <f>IF(N826="snížená",J826,0)</f>
        <v>0</v>
      </c>
      <c r="BG826" s="203">
        <f>IF(N826="zákl. přenesená",J826,0)</f>
        <v>0</v>
      </c>
      <c r="BH826" s="203">
        <f>IF(N826="sníž. přenesená",J826,0)</f>
        <v>0</v>
      </c>
      <c r="BI826" s="203">
        <f>IF(N826="nulová",J826,0)</f>
        <v>0</v>
      </c>
      <c r="BJ826" s="17" t="s">
        <v>83</v>
      </c>
      <c r="BK826" s="203">
        <f>ROUND(I826*H826,2)</f>
        <v>0</v>
      </c>
      <c r="BL826" s="17" t="s">
        <v>263</v>
      </c>
      <c r="BM826" s="202" t="s">
        <v>4725</v>
      </c>
    </row>
    <row r="827" spans="1:65" s="2" customFormat="1" ht="16.5" customHeight="1">
      <c r="A827" s="34"/>
      <c r="B827" s="35"/>
      <c r="C827" s="230" t="s">
        <v>4726</v>
      </c>
      <c r="D827" s="230" t="s">
        <v>434</v>
      </c>
      <c r="E827" s="231" t="s">
        <v>4727</v>
      </c>
      <c r="F827" s="232" t="s">
        <v>4728</v>
      </c>
      <c r="G827" s="233" t="s">
        <v>198</v>
      </c>
      <c r="H827" s="234">
        <v>63</v>
      </c>
      <c r="I827" s="235"/>
      <c r="J827" s="236">
        <f>ROUND(I827*H827,2)</f>
        <v>0</v>
      </c>
      <c r="K827" s="232" t="s">
        <v>1</v>
      </c>
      <c r="L827" s="237"/>
      <c r="M827" s="238" t="s">
        <v>1</v>
      </c>
      <c r="N827" s="239" t="s">
        <v>41</v>
      </c>
      <c r="O827" s="71"/>
      <c r="P827" s="200">
        <f>O827*H827</f>
        <v>0</v>
      </c>
      <c r="Q827" s="200">
        <v>6.9999999999999994E-5</v>
      </c>
      <c r="R827" s="200">
        <f>Q827*H827</f>
        <v>4.4099999999999999E-3</v>
      </c>
      <c r="S827" s="200">
        <v>0</v>
      </c>
      <c r="T827" s="201">
        <f>S827*H827</f>
        <v>0</v>
      </c>
      <c r="U827" s="34"/>
      <c r="V827" s="34"/>
      <c r="W827" s="34"/>
      <c r="X827" s="34"/>
      <c r="Y827" s="34"/>
      <c r="Z827" s="34"/>
      <c r="AA827" s="34"/>
      <c r="AB827" s="34"/>
      <c r="AC827" s="34"/>
      <c r="AD827" s="34"/>
      <c r="AE827" s="34"/>
      <c r="AR827" s="202" t="s">
        <v>221</v>
      </c>
      <c r="AT827" s="202" t="s">
        <v>434</v>
      </c>
      <c r="AU827" s="202" t="s">
        <v>85</v>
      </c>
      <c r="AY827" s="17" t="s">
        <v>179</v>
      </c>
      <c r="BE827" s="203">
        <f>IF(N827="základní",J827,0)</f>
        <v>0</v>
      </c>
      <c r="BF827" s="203">
        <f>IF(N827="snížená",J827,0)</f>
        <v>0</v>
      </c>
      <c r="BG827" s="203">
        <f>IF(N827="zákl. přenesená",J827,0)</f>
        <v>0</v>
      </c>
      <c r="BH827" s="203">
        <f>IF(N827="sníž. přenesená",J827,0)</f>
        <v>0</v>
      </c>
      <c r="BI827" s="203">
        <f>IF(N827="nulová",J827,0)</f>
        <v>0</v>
      </c>
      <c r="BJ827" s="17" t="s">
        <v>83</v>
      </c>
      <c r="BK827" s="203">
        <f>ROUND(I827*H827,2)</f>
        <v>0</v>
      </c>
      <c r="BL827" s="17" t="s">
        <v>187</v>
      </c>
      <c r="BM827" s="202" t="s">
        <v>4729</v>
      </c>
    </row>
    <row r="828" spans="1:65" s="14" customFormat="1" ht="11.25">
      <c r="B828" s="219"/>
      <c r="C828" s="220"/>
      <c r="D828" s="204" t="s">
        <v>191</v>
      </c>
      <c r="E828" s="221" t="s">
        <v>1</v>
      </c>
      <c r="F828" s="222" t="s">
        <v>661</v>
      </c>
      <c r="G828" s="220"/>
      <c r="H828" s="223">
        <v>63</v>
      </c>
      <c r="I828" s="224"/>
      <c r="J828" s="220"/>
      <c r="K828" s="220"/>
      <c r="L828" s="225"/>
      <c r="M828" s="226"/>
      <c r="N828" s="227"/>
      <c r="O828" s="227"/>
      <c r="P828" s="227"/>
      <c r="Q828" s="227"/>
      <c r="R828" s="227"/>
      <c r="S828" s="227"/>
      <c r="T828" s="228"/>
      <c r="AT828" s="229" t="s">
        <v>191</v>
      </c>
      <c r="AU828" s="229" t="s">
        <v>85</v>
      </c>
      <c r="AV828" s="14" t="s">
        <v>85</v>
      </c>
      <c r="AW828" s="14" t="s">
        <v>32</v>
      </c>
      <c r="AX828" s="14" t="s">
        <v>76</v>
      </c>
      <c r="AY828" s="229" t="s">
        <v>179</v>
      </c>
    </row>
    <row r="829" spans="1:65" s="2" customFormat="1" ht="24">
      <c r="A829" s="34"/>
      <c r="B829" s="35"/>
      <c r="C829" s="191" t="s">
        <v>4730</v>
      </c>
      <c r="D829" s="191" t="s">
        <v>182</v>
      </c>
      <c r="E829" s="192" t="s">
        <v>4723</v>
      </c>
      <c r="F829" s="193" t="s">
        <v>4724</v>
      </c>
      <c r="G829" s="194" t="s">
        <v>198</v>
      </c>
      <c r="H829" s="195">
        <v>63</v>
      </c>
      <c r="I829" s="196"/>
      <c r="J829" s="197">
        <f>ROUND(I829*H829,2)</f>
        <v>0</v>
      </c>
      <c r="K829" s="193" t="s">
        <v>186</v>
      </c>
      <c r="L829" s="39"/>
      <c r="M829" s="198" t="s">
        <v>1</v>
      </c>
      <c r="N829" s="199" t="s">
        <v>41</v>
      </c>
      <c r="O829" s="71"/>
      <c r="P829" s="200">
        <f>O829*H829</f>
        <v>0</v>
      </c>
      <c r="Q829" s="200">
        <v>0</v>
      </c>
      <c r="R829" s="200">
        <f>Q829*H829</f>
        <v>0</v>
      </c>
      <c r="S829" s="200">
        <v>0</v>
      </c>
      <c r="T829" s="201">
        <f>S829*H829</f>
        <v>0</v>
      </c>
      <c r="U829" s="34"/>
      <c r="V829" s="34"/>
      <c r="W829" s="34"/>
      <c r="X829" s="34"/>
      <c r="Y829" s="34"/>
      <c r="Z829" s="34"/>
      <c r="AA829" s="34"/>
      <c r="AB829" s="34"/>
      <c r="AC829" s="34"/>
      <c r="AD829" s="34"/>
      <c r="AE829" s="34"/>
      <c r="AR829" s="202" t="s">
        <v>263</v>
      </c>
      <c r="AT829" s="202" t="s">
        <v>182</v>
      </c>
      <c r="AU829" s="202" t="s">
        <v>85</v>
      </c>
      <c r="AY829" s="17" t="s">
        <v>179</v>
      </c>
      <c r="BE829" s="203">
        <f>IF(N829="základní",J829,0)</f>
        <v>0</v>
      </c>
      <c r="BF829" s="203">
        <f>IF(N829="snížená",J829,0)</f>
        <v>0</v>
      </c>
      <c r="BG829" s="203">
        <f>IF(N829="zákl. přenesená",J829,0)</f>
        <v>0</v>
      </c>
      <c r="BH829" s="203">
        <f>IF(N829="sníž. přenesená",J829,0)</f>
        <v>0</v>
      </c>
      <c r="BI829" s="203">
        <f>IF(N829="nulová",J829,0)</f>
        <v>0</v>
      </c>
      <c r="BJ829" s="17" t="s">
        <v>83</v>
      </c>
      <c r="BK829" s="203">
        <f>ROUND(I829*H829,2)</f>
        <v>0</v>
      </c>
      <c r="BL829" s="17" t="s">
        <v>263</v>
      </c>
      <c r="BM829" s="202" t="s">
        <v>4731</v>
      </c>
    </row>
    <row r="830" spans="1:65" s="12" customFormat="1" ht="22.9" customHeight="1">
      <c r="B830" s="175"/>
      <c r="C830" s="176"/>
      <c r="D830" s="177" t="s">
        <v>75</v>
      </c>
      <c r="E830" s="189" t="s">
        <v>4732</v>
      </c>
      <c r="F830" s="189" t="s">
        <v>4733</v>
      </c>
      <c r="G830" s="176"/>
      <c r="H830" s="176"/>
      <c r="I830" s="179"/>
      <c r="J830" s="190">
        <f>BK830</f>
        <v>0</v>
      </c>
      <c r="K830" s="176"/>
      <c r="L830" s="181"/>
      <c r="M830" s="182"/>
      <c r="N830" s="183"/>
      <c r="O830" s="183"/>
      <c r="P830" s="184">
        <f>SUM(P831:P906)</f>
        <v>0</v>
      </c>
      <c r="Q830" s="183"/>
      <c r="R830" s="184">
        <f>SUM(R831:R906)</f>
        <v>1E-4</v>
      </c>
      <c r="S830" s="183"/>
      <c r="T830" s="185">
        <f>SUM(T831:T906)</f>
        <v>0</v>
      </c>
      <c r="AR830" s="186" t="s">
        <v>187</v>
      </c>
      <c r="AT830" s="187" t="s">
        <v>75</v>
      </c>
      <c r="AU830" s="187" t="s">
        <v>83</v>
      </c>
      <c r="AY830" s="186" t="s">
        <v>179</v>
      </c>
      <c r="BK830" s="188">
        <f>SUM(BK831:BK906)</f>
        <v>0</v>
      </c>
    </row>
    <row r="831" spans="1:65" s="2" customFormat="1" ht="24">
      <c r="A831" s="34"/>
      <c r="B831" s="35"/>
      <c r="C831" s="230" t="s">
        <v>4734</v>
      </c>
      <c r="D831" s="230" t="s">
        <v>434</v>
      </c>
      <c r="E831" s="231" t="s">
        <v>4735</v>
      </c>
      <c r="F831" s="232" t="s">
        <v>4736</v>
      </c>
      <c r="G831" s="233" t="s">
        <v>3393</v>
      </c>
      <c r="H831" s="234">
        <v>25</v>
      </c>
      <c r="I831" s="235"/>
      <c r="J831" s="236">
        <f>ROUND(I831*H831,2)</f>
        <v>0</v>
      </c>
      <c r="K831" s="232" t="s">
        <v>1</v>
      </c>
      <c r="L831" s="237"/>
      <c r="M831" s="238" t="s">
        <v>1</v>
      </c>
      <c r="N831" s="239" t="s">
        <v>41</v>
      </c>
      <c r="O831" s="71"/>
      <c r="P831" s="200">
        <f>O831*H831</f>
        <v>0</v>
      </c>
      <c r="Q831" s="200">
        <v>0</v>
      </c>
      <c r="R831" s="200">
        <f>Q831*H831</f>
        <v>0</v>
      </c>
      <c r="S831" s="200">
        <v>0</v>
      </c>
      <c r="T831" s="201">
        <f>S831*H831</f>
        <v>0</v>
      </c>
      <c r="U831" s="34"/>
      <c r="V831" s="34"/>
      <c r="W831" s="34"/>
      <c r="X831" s="34"/>
      <c r="Y831" s="34"/>
      <c r="Z831" s="34"/>
      <c r="AA831" s="34"/>
      <c r="AB831" s="34"/>
      <c r="AC831" s="34"/>
      <c r="AD831" s="34"/>
      <c r="AE831" s="34"/>
      <c r="AR831" s="202" t="s">
        <v>1492</v>
      </c>
      <c r="AT831" s="202" t="s">
        <v>434</v>
      </c>
      <c r="AU831" s="202" t="s">
        <v>85</v>
      </c>
      <c r="AY831" s="17" t="s">
        <v>179</v>
      </c>
      <c r="BE831" s="203">
        <f>IF(N831="základní",J831,0)</f>
        <v>0</v>
      </c>
      <c r="BF831" s="203">
        <f>IF(N831="snížená",J831,0)</f>
        <v>0</v>
      </c>
      <c r="BG831" s="203">
        <f>IF(N831="zákl. přenesená",J831,0)</f>
        <v>0</v>
      </c>
      <c r="BH831" s="203">
        <f>IF(N831="sníž. přenesená",J831,0)</f>
        <v>0</v>
      </c>
      <c r="BI831" s="203">
        <f>IF(N831="nulová",J831,0)</f>
        <v>0</v>
      </c>
      <c r="BJ831" s="17" t="s">
        <v>83</v>
      </c>
      <c r="BK831" s="203">
        <f>ROUND(I831*H831,2)</f>
        <v>0</v>
      </c>
      <c r="BL831" s="17" t="s">
        <v>1492</v>
      </c>
      <c r="BM831" s="202" t="s">
        <v>4737</v>
      </c>
    </row>
    <row r="832" spans="1:65" s="14" customFormat="1" ht="11.25">
      <c r="B832" s="219"/>
      <c r="C832" s="220"/>
      <c r="D832" s="204" t="s">
        <v>191</v>
      </c>
      <c r="E832" s="221" t="s">
        <v>1</v>
      </c>
      <c r="F832" s="222" t="s">
        <v>4738</v>
      </c>
      <c r="G832" s="220"/>
      <c r="H832" s="223">
        <v>23</v>
      </c>
      <c r="I832" s="224"/>
      <c r="J832" s="220"/>
      <c r="K832" s="220"/>
      <c r="L832" s="225"/>
      <c r="M832" s="226"/>
      <c r="N832" s="227"/>
      <c r="O832" s="227"/>
      <c r="P832" s="227"/>
      <c r="Q832" s="227"/>
      <c r="R832" s="227"/>
      <c r="S832" s="227"/>
      <c r="T832" s="228"/>
      <c r="AT832" s="229" t="s">
        <v>191</v>
      </c>
      <c r="AU832" s="229" t="s">
        <v>85</v>
      </c>
      <c r="AV832" s="14" t="s">
        <v>85</v>
      </c>
      <c r="AW832" s="14" t="s">
        <v>32</v>
      </c>
      <c r="AX832" s="14" t="s">
        <v>76</v>
      </c>
      <c r="AY832" s="229" t="s">
        <v>179</v>
      </c>
    </row>
    <row r="833" spans="1:65" s="14" customFormat="1" ht="11.25">
      <c r="B833" s="219"/>
      <c r="C833" s="220"/>
      <c r="D833" s="204" t="s">
        <v>191</v>
      </c>
      <c r="E833" s="221" t="s">
        <v>1</v>
      </c>
      <c r="F833" s="222" t="s">
        <v>4739</v>
      </c>
      <c r="G833" s="220"/>
      <c r="H833" s="223">
        <v>2</v>
      </c>
      <c r="I833" s="224"/>
      <c r="J833" s="220"/>
      <c r="K833" s="220"/>
      <c r="L833" s="225"/>
      <c r="M833" s="226"/>
      <c r="N833" s="227"/>
      <c r="O833" s="227"/>
      <c r="P833" s="227"/>
      <c r="Q833" s="227"/>
      <c r="R833" s="227"/>
      <c r="S833" s="227"/>
      <c r="T833" s="228"/>
      <c r="AT833" s="229" t="s">
        <v>191</v>
      </c>
      <c r="AU833" s="229" t="s">
        <v>85</v>
      </c>
      <c r="AV833" s="14" t="s">
        <v>85</v>
      </c>
      <c r="AW833" s="14" t="s">
        <v>32</v>
      </c>
      <c r="AX833" s="14" t="s">
        <v>76</v>
      </c>
      <c r="AY833" s="229" t="s">
        <v>179</v>
      </c>
    </row>
    <row r="834" spans="1:65" s="2" customFormat="1" ht="24.2" customHeight="1">
      <c r="A834" s="34"/>
      <c r="B834" s="35"/>
      <c r="C834" s="230" t="s">
        <v>4740</v>
      </c>
      <c r="D834" s="230" t="s">
        <v>434</v>
      </c>
      <c r="E834" s="231" t="s">
        <v>4741</v>
      </c>
      <c r="F834" s="232" t="s">
        <v>4742</v>
      </c>
      <c r="G834" s="233" t="s">
        <v>3393</v>
      </c>
      <c r="H834" s="234">
        <v>25</v>
      </c>
      <c r="I834" s="235"/>
      <c r="J834" s="236">
        <f>ROUND(I834*H834,2)</f>
        <v>0</v>
      </c>
      <c r="K834" s="232" t="s">
        <v>1</v>
      </c>
      <c r="L834" s="237"/>
      <c r="M834" s="238" t="s">
        <v>1</v>
      </c>
      <c r="N834" s="239" t="s">
        <v>41</v>
      </c>
      <c r="O834" s="71"/>
      <c r="P834" s="200">
        <f>O834*H834</f>
        <v>0</v>
      </c>
      <c r="Q834" s="200">
        <v>0</v>
      </c>
      <c r="R834" s="200">
        <f>Q834*H834</f>
        <v>0</v>
      </c>
      <c r="S834" s="200">
        <v>0</v>
      </c>
      <c r="T834" s="201">
        <f>S834*H834</f>
        <v>0</v>
      </c>
      <c r="U834" s="34"/>
      <c r="V834" s="34"/>
      <c r="W834" s="34"/>
      <c r="X834" s="34"/>
      <c r="Y834" s="34"/>
      <c r="Z834" s="34"/>
      <c r="AA834" s="34"/>
      <c r="AB834" s="34"/>
      <c r="AC834" s="34"/>
      <c r="AD834" s="34"/>
      <c r="AE834" s="34"/>
      <c r="AR834" s="202" t="s">
        <v>1492</v>
      </c>
      <c r="AT834" s="202" t="s">
        <v>434</v>
      </c>
      <c r="AU834" s="202" t="s">
        <v>85</v>
      </c>
      <c r="AY834" s="17" t="s">
        <v>179</v>
      </c>
      <c r="BE834" s="203">
        <f>IF(N834="základní",J834,0)</f>
        <v>0</v>
      </c>
      <c r="BF834" s="203">
        <f>IF(N834="snížená",J834,0)</f>
        <v>0</v>
      </c>
      <c r="BG834" s="203">
        <f>IF(N834="zákl. přenesená",J834,0)</f>
        <v>0</v>
      </c>
      <c r="BH834" s="203">
        <f>IF(N834="sníž. přenesená",J834,0)</f>
        <v>0</v>
      </c>
      <c r="BI834" s="203">
        <f>IF(N834="nulová",J834,0)</f>
        <v>0</v>
      </c>
      <c r="BJ834" s="17" t="s">
        <v>83</v>
      </c>
      <c r="BK834" s="203">
        <f>ROUND(I834*H834,2)</f>
        <v>0</v>
      </c>
      <c r="BL834" s="17" t="s">
        <v>1492</v>
      </c>
      <c r="BM834" s="202" t="s">
        <v>4743</v>
      </c>
    </row>
    <row r="835" spans="1:65" s="2" customFormat="1" ht="24">
      <c r="A835" s="34"/>
      <c r="B835" s="35"/>
      <c r="C835" s="230" t="s">
        <v>4744</v>
      </c>
      <c r="D835" s="230" t="s">
        <v>434</v>
      </c>
      <c r="E835" s="231" t="s">
        <v>4745</v>
      </c>
      <c r="F835" s="232" t="s">
        <v>4746</v>
      </c>
      <c r="G835" s="233" t="s">
        <v>3393</v>
      </c>
      <c r="H835" s="234">
        <v>25</v>
      </c>
      <c r="I835" s="235"/>
      <c r="J835" s="236">
        <f>ROUND(I835*H835,2)</f>
        <v>0</v>
      </c>
      <c r="K835" s="232" t="s">
        <v>1</v>
      </c>
      <c r="L835" s="237"/>
      <c r="M835" s="238" t="s">
        <v>1</v>
      </c>
      <c r="N835" s="239" t="s">
        <v>41</v>
      </c>
      <c r="O835" s="71"/>
      <c r="P835" s="200">
        <f>O835*H835</f>
        <v>0</v>
      </c>
      <c r="Q835" s="200">
        <v>0</v>
      </c>
      <c r="R835" s="200">
        <f>Q835*H835</f>
        <v>0</v>
      </c>
      <c r="S835" s="200">
        <v>0</v>
      </c>
      <c r="T835" s="201">
        <f>S835*H835</f>
        <v>0</v>
      </c>
      <c r="U835" s="34"/>
      <c r="V835" s="34"/>
      <c r="W835" s="34"/>
      <c r="X835" s="34"/>
      <c r="Y835" s="34"/>
      <c r="Z835" s="34"/>
      <c r="AA835" s="34"/>
      <c r="AB835" s="34"/>
      <c r="AC835" s="34"/>
      <c r="AD835" s="34"/>
      <c r="AE835" s="34"/>
      <c r="AR835" s="202" t="s">
        <v>1492</v>
      </c>
      <c r="AT835" s="202" t="s">
        <v>434</v>
      </c>
      <c r="AU835" s="202" t="s">
        <v>85</v>
      </c>
      <c r="AY835" s="17" t="s">
        <v>179</v>
      </c>
      <c r="BE835" s="203">
        <f>IF(N835="základní",J835,0)</f>
        <v>0</v>
      </c>
      <c r="BF835" s="203">
        <f>IF(N835="snížená",J835,0)</f>
        <v>0</v>
      </c>
      <c r="BG835" s="203">
        <f>IF(N835="zákl. přenesená",J835,0)</f>
        <v>0</v>
      </c>
      <c r="BH835" s="203">
        <f>IF(N835="sníž. přenesená",J835,0)</f>
        <v>0</v>
      </c>
      <c r="BI835" s="203">
        <f>IF(N835="nulová",J835,0)</f>
        <v>0</v>
      </c>
      <c r="BJ835" s="17" t="s">
        <v>83</v>
      </c>
      <c r="BK835" s="203">
        <f>ROUND(I835*H835,2)</f>
        <v>0</v>
      </c>
      <c r="BL835" s="17" t="s">
        <v>1492</v>
      </c>
      <c r="BM835" s="202" t="s">
        <v>4747</v>
      </c>
    </row>
    <row r="836" spans="1:65" s="2" customFormat="1" ht="24">
      <c r="A836" s="34"/>
      <c r="B836" s="35"/>
      <c r="C836" s="191" t="s">
        <v>4748</v>
      </c>
      <c r="D836" s="191" t="s">
        <v>182</v>
      </c>
      <c r="E836" s="192" t="s">
        <v>4749</v>
      </c>
      <c r="F836" s="193" t="s">
        <v>4750</v>
      </c>
      <c r="G836" s="194" t="s">
        <v>198</v>
      </c>
      <c r="H836" s="195">
        <v>25</v>
      </c>
      <c r="I836" s="196"/>
      <c r="J836" s="197">
        <f>ROUND(I836*H836,2)</f>
        <v>0</v>
      </c>
      <c r="K836" s="193" t="s">
        <v>186</v>
      </c>
      <c r="L836" s="39"/>
      <c r="M836" s="198" t="s">
        <v>1</v>
      </c>
      <c r="N836" s="199" t="s">
        <v>41</v>
      </c>
      <c r="O836" s="71"/>
      <c r="P836" s="200">
        <f>O836*H836</f>
        <v>0</v>
      </c>
      <c r="Q836" s="200">
        <v>0</v>
      </c>
      <c r="R836" s="200">
        <f>Q836*H836</f>
        <v>0</v>
      </c>
      <c r="S836" s="200">
        <v>0</v>
      </c>
      <c r="T836" s="201">
        <f>S836*H836</f>
        <v>0</v>
      </c>
      <c r="U836" s="34"/>
      <c r="V836" s="34"/>
      <c r="W836" s="34"/>
      <c r="X836" s="34"/>
      <c r="Y836" s="34"/>
      <c r="Z836" s="34"/>
      <c r="AA836" s="34"/>
      <c r="AB836" s="34"/>
      <c r="AC836" s="34"/>
      <c r="AD836" s="34"/>
      <c r="AE836" s="34"/>
      <c r="AR836" s="202" t="s">
        <v>263</v>
      </c>
      <c r="AT836" s="202" t="s">
        <v>182</v>
      </c>
      <c r="AU836" s="202" t="s">
        <v>85</v>
      </c>
      <c r="AY836" s="17" t="s">
        <v>179</v>
      </c>
      <c r="BE836" s="203">
        <f>IF(N836="základní",J836,0)</f>
        <v>0</v>
      </c>
      <c r="BF836" s="203">
        <f>IF(N836="snížená",J836,0)</f>
        <v>0</v>
      </c>
      <c r="BG836" s="203">
        <f>IF(N836="zákl. přenesená",J836,0)</f>
        <v>0</v>
      </c>
      <c r="BH836" s="203">
        <f>IF(N836="sníž. přenesená",J836,0)</f>
        <v>0</v>
      </c>
      <c r="BI836" s="203">
        <f>IF(N836="nulová",J836,0)</f>
        <v>0</v>
      </c>
      <c r="BJ836" s="17" t="s">
        <v>83</v>
      </c>
      <c r="BK836" s="203">
        <f>ROUND(I836*H836,2)</f>
        <v>0</v>
      </c>
      <c r="BL836" s="17" t="s">
        <v>263</v>
      </c>
      <c r="BM836" s="202" t="s">
        <v>4751</v>
      </c>
    </row>
    <row r="837" spans="1:65" s="2" customFormat="1" ht="24">
      <c r="A837" s="34"/>
      <c r="B837" s="35"/>
      <c r="C837" s="230" t="s">
        <v>4752</v>
      </c>
      <c r="D837" s="230" t="s">
        <v>434</v>
      </c>
      <c r="E837" s="231" t="s">
        <v>4753</v>
      </c>
      <c r="F837" s="232" t="s">
        <v>4754</v>
      </c>
      <c r="G837" s="233" t="s">
        <v>3393</v>
      </c>
      <c r="H837" s="234">
        <v>7</v>
      </c>
      <c r="I837" s="235"/>
      <c r="J837" s="236">
        <f>ROUND(I837*H837,2)</f>
        <v>0</v>
      </c>
      <c r="K837" s="232" t="s">
        <v>1</v>
      </c>
      <c r="L837" s="237"/>
      <c r="M837" s="238" t="s">
        <v>1</v>
      </c>
      <c r="N837" s="239" t="s">
        <v>41</v>
      </c>
      <c r="O837" s="71"/>
      <c r="P837" s="200">
        <f>O837*H837</f>
        <v>0</v>
      </c>
      <c r="Q837" s="200">
        <v>0</v>
      </c>
      <c r="R837" s="200">
        <f>Q837*H837</f>
        <v>0</v>
      </c>
      <c r="S837" s="200">
        <v>0</v>
      </c>
      <c r="T837" s="201">
        <f>S837*H837</f>
        <v>0</v>
      </c>
      <c r="U837" s="34"/>
      <c r="V837" s="34"/>
      <c r="W837" s="34"/>
      <c r="X837" s="34"/>
      <c r="Y837" s="34"/>
      <c r="Z837" s="34"/>
      <c r="AA837" s="34"/>
      <c r="AB837" s="34"/>
      <c r="AC837" s="34"/>
      <c r="AD837" s="34"/>
      <c r="AE837" s="34"/>
      <c r="AR837" s="202" t="s">
        <v>1492</v>
      </c>
      <c r="AT837" s="202" t="s">
        <v>434</v>
      </c>
      <c r="AU837" s="202" t="s">
        <v>85</v>
      </c>
      <c r="AY837" s="17" t="s">
        <v>179</v>
      </c>
      <c r="BE837" s="203">
        <f>IF(N837="základní",J837,0)</f>
        <v>0</v>
      </c>
      <c r="BF837" s="203">
        <f>IF(N837="snížená",J837,0)</f>
        <v>0</v>
      </c>
      <c r="BG837" s="203">
        <f>IF(N837="zákl. přenesená",J837,0)</f>
        <v>0</v>
      </c>
      <c r="BH837" s="203">
        <f>IF(N837="sníž. přenesená",J837,0)</f>
        <v>0</v>
      </c>
      <c r="BI837" s="203">
        <f>IF(N837="nulová",J837,0)</f>
        <v>0</v>
      </c>
      <c r="BJ837" s="17" t="s">
        <v>83</v>
      </c>
      <c r="BK837" s="203">
        <f>ROUND(I837*H837,2)</f>
        <v>0</v>
      </c>
      <c r="BL837" s="17" t="s">
        <v>1492</v>
      </c>
      <c r="BM837" s="202" t="s">
        <v>4755</v>
      </c>
    </row>
    <row r="838" spans="1:65" s="14" customFormat="1" ht="11.25">
      <c r="B838" s="219"/>
      <c r="C838" s="220"/>
      <c r="D838" s="204" t="s">
        <v>191</v>
      </c>
      <c r="E838" s="221" t="s">
        <v>1</v>
      </c>
      <c r="F838" s="222" t="s">
        <v>4756</v>
      </c>
      <c r="G838" s="220"/>
      <c r="H838" s="223">
        <v>6</v>
      </c>
      <c r="I838" s="224"/>
      <c r="J838" s="220"/>
      <c r="K838" s="220"/>
      <c r="L838" s="225"/>
      <c r="M838" s="226"/>
      <c r="N838" s="227"/>
      <c r="O838" s="227"/>
      <c r="P838" s="227"/>
      <c r="Q838" s="227"/>
      <c r="R838" s="227"/>
      <c r="S838" s="227"/>
      <c r="T838" s="228"/>
      <c r="AT838" s="229" t="s">
        <v>191</v>
      </c>
      <c r="AU838" s="229" t="s">
        <v>85</v>
      </c>
      <c r="AV838" s="14" t="s">
        <v>85</v>
      </c>
      <c r="AW838" s="14" t="s">
        <v>32</v>
      </c>
      <c r="AX838" s="14" t="s">
        <v>76</v>
      </c>
      <c r="AY838" s="229" t="s">
        <v>179</v>
      </c>
    </row>
    <row r="839" spans="1:65" s="14" customFormat="1" ht="11.25">
      <c r="B839" s="219"/>
      <c r="C839" s="220"/>
      <c r="D839" s="204" t="s">
        <v>191</v>
      </c>
      <c r="E839" s="221" t="s">
        <v>1</v>
      </c>
      <c r="F839" s="222" t="s">
        <v>4757</v>
      </c>
      <c r="G839" s="220"/>
      <c r="H839" s="223">
        <v>1</v>
      </c>
      <c r="I839" s="224"/>
      <c r="J839" s="220"/>
      <c r="K839" s="220"/>
      <c r="L839" s="225"/>
      <c r="M839" s="226"/>
      <c r="N839" s="227"/>
      <c r="O839" s="227"/>
      <c r="P839" s="227"/>
      <c r="Q839" s="227"/>
      <c r="R839" s="227"/>
      <c r="S839" s="227"/>
      <c r="T839" s="228"/>
      <c r="AT839" s="229" t="s">
        <v>191</v>
      </c>
      <c r="AU839" s="229" t="s">
        <v>85</v>
      </c>
      <c r="AV839" s="14" t="s">
        <v>85</v>
      </c>
      <c r="AW839" s="14" t="s">
        <v>32</v>
      </c>
      <c r="AX839" s="14" t="s">
        <v>76</v>
      </c>
      <c r="AY839" s="229" t="s">
        <v>179</v>
      </c>
    </row>
    <row r="840" spans="1:65" s="2" customFormat="1" ht="24">
      <c r="A840" s="34"/>
      <c r="B840" s="35"/>
      <c r="C840" s="230" t="s">
        <v>4758</v>
      </c>
      <c r="D840" s="230" t="s">
        <v>434</v>
      </c>
      <c r="E840" s="231" t="s">
        <v>4759</v>
      </c>
      <c r="F840" s="232" t="s">
        <v>4760</v>
      </c>
      <c r="G840" s="233" t="s">
        <v>3393</v>
      </c>
      <c r="H840" s="234">
        <v>7</v>
      </c>
      <c r="I840" s="235"/>
      <c r="J840" s="236">
        <f>ROUND(I840*H840,2)</f>
        <v>0</v>
      </c>
      <c r="K840" s="232" t="s">
        <v>1</v>
      </c>
      <c r="L840" s="237"/>
      <c r="M840" s="238" t="s">
        <v>1</v>
      </c>
      <c r="N840" s="239" t="s">
        <v>41</v>
      </c>
      <c r="O840" s="71"/>
      <c r="P840" s="200">
        <f>O840*H840</f>
        <v>0</v>
      </c>
      <c r="Q840" s="200">
        <v>0</v>
      </c>
      <c r="R840" s="200">
        <f>Q840*H840</f>
        <v>0</v>
      </c>
      <c r="S840" s="200">
        <v>0</v>
      </c>
      <c r="T840" s="201">
        <f>S840*H840</f>
        <v>0</v>
      </c>
      <c r="U840" s="34"/>
      <c r="V840" s="34"/>
      <c r="W840" s="34"/>
      <c r="X840" s="34"/>
      <c r="Y840" s="34"/>
      <c r="Z840" s="34"/>
      <c r="AA840" s="34"/>
      <c r="AB840" s="34"/>
      <c r="AC840" s="34"/>
      <c r="AD840" s="34"/>
      <c r="AE840" s="34"/>
      <c r="AR840" s="202" t="s">
        <v>1492</v>
      </c>
      <c r="AT840" s="202" t="s">
        <v>434</v>
      </c>
      <c r="AU840" s="202" t="s">
        <v>85</v>
      </c>
      <c r="AY840" s="17" t="s">
        <v>179</v>
      </c>
      <c r="BE840" s="203">
        <f>IF(N840="základní",J840,0)</f>
        <v>0</v>
      </c>
      <c r="BF840" s="203">
        <f>IF(N840="snížená",J840,0)</f>
        <v>0</v>
      </c>
      <c r="BG840" s="203">
        <f>IF(N840="zákl. přenesená",J840,0)</f>
        <v>0</v>
      </c>
      <c r="BH840" s="203">
        <f>IF(N840="sníž. přenesená",J840,0)</f>
        <v>0</v>
      </c>
      <c r="BI840" s="203">
        <f>IF(N840="nulová",J840,0)</f>
        <v>0</v>
      </c>
      <c r="BJ840" s="17" t="s">
        <v>83</v>
      </c>
      <c r="BK840" s="203">
        <f>ROUND(I840*H840,2)</f>
        <v>0</v>
      </c>
      <c r="BL840" s="17" t="s">
        <v>1492</v>
      </c>
      <c r="BM840" s="202" t="s">
        <v>4761</v>
      </c>
    </row>
    <row r="841" spans="1:65" s="2" customFormat="1" ht="24">
      <c r="A841" s="34"/>
      <c r="B841" s="35"/>
      <c r="C841" s="230" t="s">
        <v>4762</v>
      </c>
      <c r="D841" s="230" t="s">
        <v>434</v>
      </c>
      <c r="E841" s="231" t="s">
        <v>4745</v>
      </c>
      <c r="F841" s="232" t="s">
        <v>4746</v>
      </c>
      <c r="G841" s="233" t="s">
        <v>3393</v>
      </c>
      <c r="H841" s="234">
        <v>7</v>
      </c>
      <c r="I841" s="235"/>
      <c r="J841" s="236">
        <f>ROUND(I841*H841,2)</f>
        <v>0</v>
      </c>
      <c r="K841" s="232" t="s">
        <v>1</v>
      </c>
      <c r="L841" s="237"/>
      <c r="M841" s="238" t="s">
        <v>1</v>
      </c>
      <c r="N841" s="239" t="s">
        <v>41</v>
      </c>
      <c r="O841" s="71"/>
      <c r="P841" s="200">
        <f>O841*H841</f>
        <v>0</v>
      </c>
      <c r="Q841" s="200">
        <v>0</v>
      </c>
      <c r="R841" s="200">
        <f>Q841*H841</f>
        <v>0</v>
      </c>
      <c r="S841" s="200">
        <v>0</v>
      </c>
      <c r="T841" s="201">
        <f>S841*H841</f>
        <v>0</v>
      </c>
      <c r="U841" s="34"/>
      <c r="V841" s="34"/>
      <c r="W841" s="34"/>
      <c r="X841" s="34"/>
      <c r="Y841" s="34"/>
      <c r="Z841" s="34"/>
      <c r="AA841" s="34"/>
      <c r="AB841" s="34"/>
      <c r="AC841" s="34"/>
      <c r="AD841" s="34"/>
      <c r="AE841" s="34"/>
      <c r="AR841" s="202" t="s">
        <v>1492</v>
      </c>
      <c r="AT841" s="202" t="s">
        <v>434</v>
      </c>
      <c r="AU841" s="202" t="s">
        <v>85</v>
      </c>
      <c r="AY841" s="17" t="s">
        <v>179</v>
      </c>
      <c r="BE841" s="203">
        <f>IF(N841="základní",J841,0)</f>
        <v>0</v>
      </c>
      <c r="BF841" s="203">
        <f>IF(N841="snížená",J841,0)</f>
        <v>0</v>
      </c>
      <c r="BG841" s="203">
        <f>IF(N841="zákl. přenesená",J841,0)</f>
        <v>0</v>
      </c>
      <c r="BH841" s="203">
        <f>IF(N841="sníž. přenesená",J841,0)</f>
        <v>0</v>
      </c>
      <c r="BI841" s="203">
        <f>IF(N841="nulová",J841,0)</f>
        <v>0</v>
      </c>
      <c r="BJ841" s="17" t="s">
        <v>83</v>
      </c>
      <c r="BK841" s="203">
        <f>ROUND(I841*H841,2)</f>
        <v>0</v>
      </c>
      <c r="BL841" s="17" t="s">
        <v>1492</v>
      </c>
      <c r="BM841" s="202" t="s">
        <v>4763</v>
      </c>
    </row>
    <row r="842" spans="1:65" s="2" customFormat="1" ht="24">
      <c r="A842" s="34"/>
      <c r="B842" s="35"/>
      <c r="C842" s="191" t="s">
        <v>4764</v>
      </c>
      <c r="D842" s="191" t="s">
        <v>182</v>
      </c>
      <c r="E842" s="192" t="s">
        <v>4765</v>
      </c>
      <c r="F842" s="193" t="s">
        <v>4766</v>
      </c>
      <c r="G842" s="194" t="s">
        <v>198</v>
      </c>
      <c r="H842" s="195">
        <v>7</v>
      </c>
      <c r="I842" s="196"/>
      <c r="J842" s="197">
        <f>ROUND(I842*H842,2)</f>
        <v>0</v>
      </c>
      <c r="K842" s="193" t="s">
        <v>186</v>
      </c>
      <c r="L842" s="39"/>
      <c r="M842" s="198" t="s">
        <v>1</v>
      </c>
      <c r="N842" s="199" t="s">
        <v>41</v>
      </c>
      <c r="O842" s="71"/>
      <c r="P842" s="200">
        <f>O842*H842</f>
        <v>0</v>
      </c>
      <c r="Q842" s="200">
        <v>0</v>
      </c>
      <c r="R842" s="200">
        <f>Q842*H842</f>
        <v>0</v>
      </c>
      <c r="S842" s="200">
        <v>0</v>
      </c>
      <c r="T842" s="201">
        <f>S842*H842</f>
        <v>0</v>
      </c>
      <c r="U842" s="34"/>
      <c r="V842" s="34"/>
      <c r="W842" s="34"/>
      <c r="X842" s="34"/>
      <c r="Y842" s="34"/>
      <c r="Z842" s="34"/>
      <c r="AA842" s="34"/>
      <c r="AB842" s="34"/>
      <c r="AC842" s="34"/>
      <c r="AD842" s="34"/>
      <c r="AE842" s="34"/>
      <c r="AR842" s="202" t="s">
        <v>263</v>
      </c>
      <c r="AT842" s="202" t="s">
        <v>182</v>
      </c>
      <c r="AU842" s="202" t="s">
        <v>85</v>
      </c>
      <c r="AY842" s="17" t="s">
        <v>179</v>
      </c>
      <c r="BE842" s="203">
        <f>IF(N842="základní",J842,0)</f>
        <v>0</v>
      </c>
      <c r="BF842" s="203">
        <f>IF(N842="snížená",J842,0)</f>
        <v>0</v>
      </c>
      <c r="BG842" s="203">
        <f>IF(N842="zákl. přenesená",J842,0)</f>
        <v>0</v>
      </c>
      <c r="BH842" s="203">
        <f>IF(N842="sníž. přenesená",J842,0)</f>
        <v>0</v>
      </c>
      <c r="BI842" s="203">
        <f>IF(N842="nulová",J842,0)</f>
        <v>0</v>
      </c>
      <c r="BJ842" s="17" t="s">
        <v>83</v>
      </c>
      <c r="BK842" s="203">
        <f>ROUND(I842*H842,2)</f>
        <v>0</v>
      </c>
      <c r="BL842" s="17" t="s">
        <v>263</v>
      </c>
      <c r="BM842" s="202" t="s">
        <v>4767</v>
      </c>
    </row>
    <row r="843" spans="1:65" s="2" customFormat="1" ht="16.5" customHeight="1">
      <c r="A843" s="34"/>
      <c r="B843" s="35"/>
      <c r="C843" s="230" t="s">
        <v>4768</v>
      </c>
      <c r="D843" s="230" t="s">
        <v>434</v>
      </c>
      <c r="E843" s="231" t="s">
        <v>4769</v>
      </c>
      <c r="F843" s="232" t="s">
        <v>4770</v>
      </c>
      <c r="G843" s="233" t="s">
        <v>3393</v>
      </c>
      <c r="H843" s="234">
        <v>6</v>
      </c>
      <c r="I843" s="235"/>
      <c r="J843" s="236">
        <f>ROUND(I843*H843,2)</f>
        <v>0</v>
      </c>
      <c r="K843" s="232" t="s">
        <v>1</v>
      </c>
      <c r="L843" s="237"/>
      <c r="M843" s="238" t="s">
        <v>1</v>
      </c>
      <c r="N843" s="239" t="s">
        <v>41</v>
      </c>
      <c r="O843" s="71"/>
      <c r="P843" s="200">
        <f>O843*H843</f>
        <v>0</v>
      </c>
      <c r="Q843" s="200">
        <v>0</v>
      </c>
      <c r="R843" s="200">
        <f>Q843*H843</f>
        <v>0</v>
      </c>
      <c r="S843" s="200">
        <v>0</v>
      </c>
      <c r="T843" s="201">
        <f>S843*H843</f>
        <v>0</v>
      </c>
      <c r="U843" s="34"/>
      <c r="V843" s="34"/>
      <c r="W843" s="34"/>
      <c r="X843" s="34"/>
      <c r="Y843" s="34"/>
      <c r="Z843" s="34"/>
      <c r="AA843" s="34"/>
      <c r="AB843" s="34"/>
      <c r="AC843" s="34"/>
      <c r="AD843" s="34"/>
      <c r="AE843" s="34"/>
      <c r="AR843" s="202" t="s">
        <v>1492</v>
      </c>
      <c r="AT843" s="202" t="s">
        <v>434</v>
      </c>
      <c r="AU843" s="202" t="s">
        <v>85</v>
      </c>
      <c r="AY843" s="17" t="s">
        <v>179</v>
      </c>
      <c r="BE843" s="203">
        <f>IF(N843="základní",J843,0)</f>
        <v>0</v>
      </c>
      <c r="BF843" s="203">
        <f>IF(N843="snížená",J843,0)</f>
        <v>0</v>
      </c>
      <c r="BG843" s="203">
        <f>IF(N843="zákl. přenesená",J843,0)</f>
        <v>0</v>
      </c>
      <c r="BH843" s="203">
        <f>IF(N843="sníž. přenesená",J843,0)</f>
        <v>0</v>
      </c>
      <c r="BI843" s="203">
        <f>IF(N843="nulová",J843,0)</f>
        <v>0</v>
      </c>
      <c r="BJ843" s="17" t="s">
        <v>83</v>
      </c>
      <c r="BK843" s="203">
        <f>ROUND(I843*H843,2)</f>
        <v>0</v>
      </c>
      <c r="BL843" s="17" t="s">
        <v>1492</v>
      </c>
      <c r="BM843" s="202" t="s">
        <v>4771</v>
      </c>
    </row>
    <row r="844" spans="1:65" s="14" customFormat="1" ht="11.25">
      <c r="B844" s="219"/>
      <c r="C844" s="220"/>
      <c r="D844" s="204" t="s">
        <v>191</v>
      </c>
      <c r="E844" s="221" t="s">
        <v>1</v>
      </c>
      <c r="F844" s="222" t="s">
        <v>4772</v>
      </c>
      <c r="G844" s="220"/>
      <c r="H844" s="223">
        <v>5</v>
      </c>
      <c r="I844" s="224"/>
      <c r="J844" s="220"/>
      <c r="K844" s="220"/>
      <c r="L844" s="225"/>
      <c r="M844" s="226"/>
      <c r="N844" s="227"/>
      <c r="O844" s="227"/>
      <c r="P844" s="227"/>
      <c r="Q844" s="227"/>
      <c r="R844" s="227"/>
      <c r="S844" s="227"/>
      <c r="T844" s="228"/>
      <c r="AT844" s="229" t="s">
        <v>191</v>
      </c>
      <c r="AU844" s="229" t="s">
        <v>85</v>
      </c>
      <c r="AV844" s="14" t="s">
        <v>85</v>
      </c>
      <c r="AW844" s="14" t="s">
        <v>32</v>
      </c>
      <c r="AX844" s="14" t="s">
        <v>76</v>
      </c>
      <c r="AY844" s="229" t="s">
        <v>179</v>
      </c>
    </row>
    <row r="845" spans="1:65" s="14" customFormat="1" ht="11.25">
      <c r="B845" s="219"/>
      <c r="C845" s="220"/>
      <c r="D845" s="204" t="s">
        <v>191</v>
      </c>
      <c r="E845" s="221" t="s">
        <v>1</v>
      </c>
      <c r="F845" s="222" t="s">
        <v>4757</v>
      </c>
      <c r="G845" s="220"/>
      <c r="H845" s="223">
        <v>1</v>
      </c>
      <c r="I845" s="224"/>
      <c r="J845" s="220"/>
      <c r="K845" s="220"/>
      <c r="L845" s="225"/>
      <c r="M845" s="226"/>
      <c r="N845" s="227"/>
      <c r="O845" s="227"/>
      <c r="P845" s="227"/>
      <c r="Q845" s="227"/>
      <c r="R845" s="227"/>
      <c r="S845" s="227"/>
      <c r="T845" s="228"/>
      <c r="AT845" s="229" t="s">
        <v>191</v>
      </c>
      <c r="AU845" s="229" t="s">
        <v>85</v>
      </c>
      <c r="AV845" s="14" t="s">
        <v>85</v>
      </c>
      <c r="AW845" s="14" t="s">
        <v>32</v>
      </c>
      <c r="AX845" s="14" t="s">
        <v>76</v>
      </c>
      <c r="AY845" s="229" t="s">
        <v>179</v>
      </c>
    </row>
    <row r="846" spans="1:65" s="2" customFormat="1" ht="24.2" customHeight="1">
      <c r="A846" s="34"/>
      <c r="B846" s="35"/>
      <c r="C846" s="230" t="s">
        <v>4773</v>
      </c>
      <c r="D846" s="230" t="s">
        <v>434</v>
      </c>
      <c r="E846" s="231" t="s">
        <v>4774</v>
      </c>
      <c r="F846" s="232" t="s">
        <v>4775</v>
      </c>
      <c r="G846" s="233" t="s">
        <v>3393</v>
      </c>
      <c r="H846" s="234">
        <v>6</v>
      </c>
      <c r="I846" s="235"/>
      <c r="J846" s="236">
        <f>ROUND(I846*H846,2)</f>
        <v>0</v>
      </c>
      <c r="K846" s="232" t="s">
        <v>1</v>
      </c>
      <c r="L846" s="237"/>
      <c r="M846" s="238" t="s">
        <v>1</v>
      </c>
      <c r="N846" s="239" t="s">
        <v>41</v>
      </c>
      <c r="O846" s="71"/>
      <c r="P846" s="200">
        <f>O846*H846</f>
        <v>0</v>
      </c>
      <c r="Q846" s="200">
        <v>0</v>
      </c>
      <c r="R846" s="200">
        <f>Q846*H846</f>
        <v>0</v>
      </c>
      <c r="S846" s="200">
        <v>0</v>
      </c>
      <c r="T846" s="201">
        <f>S846*H846</f>
        <v>0</v>
      </c>
      <c r="U846" s="34"/>
      <c r="V846" s="34"/>
      <c r="W846" s="34"/>
      <c r="X846" s="34"/>
      <c r="Y846" s="34"/>
      <c r="Z846" s="34"/>
      <c r="AA846" s="34"/>
      <c r="AB846" s="34"/>
      <c r="AC846" s="34"/>
      <c r="AD846" s="34"/>
      <c r="AE846" s="34"/>
      <c r="AR846" s="202" t="s">
        <v>1492</v>
      </c>
      <c r="AT846" s="202" t="s">
        <v>434</v>
      </c>
      <c r="AU846" s="202" t="s">
        <v>85</v>
      </c>
      <c r="AY846" s="17" t="s">
        <v>179</v>
      </c>
      <c r="BE846" s="203">
        <f>IF(N846="základní",J846,0)</f>
        <v>0</v>
      </c>
      <c r="BF846" s="203">
        <f>IF(N846="snížená",J846,0)</f>
        <v>0</v>
      </c>
      <c r="BG846" s="203">
        <f>IF(N846="zákl. přenesená",J846,0)</f>
        <v>0</v>
      </c>
      <c r="BH846" s="203">
        <f>IF(N846="sníž. přenesená",J846,0)</f>
        <v>0</v>
      </c>
      <c r="BI846" s="203">
        <f>IF(N846="nulová",J846,0)</f>
        <v>0</v>
      </c>
      <c r="BJ846" s="17" t="s">
        <v>83</v>
      </c>
      <c r="BK846" s="203">
        <f>ROUND(I846*H846,2)</f>
        <v>0</v>
      </c>
      <c r="BL846" s="17" t="s">
        <v>1492</v>
      </c>
      <c r="BM846" s="202" t="s">
        <v>4776</v>
      </c>
    </row>
    <row r="847" spans="1:65" s="2" customFormat="1" ht="24">
      <c r="A847" s="34"/>
      <c r="B847" s="35"/>
      <c r="C847" s="230" t="s">
        <v>4777</v>
      </c>
      <c r="D847" s="230" t="s">
        <v>434</v>
      </c>
      <c r="E847" s="231" t="s">
        <v>4745</v>
      </c>
      <c r="F847" s="232" t="s">
        <v>4746</v>
      </c>
      <c r="G847" s="233" t="s">
        <v>3393</v>
      </c>
      <c r="H847" s="234">
        <v>6</v>
      </c>
      <c r="I847" s="235"/>
      <c r="J847" s="236">
        <f>ROUND(I847*H847,2)</f>
        <v>0</v>
      </c>
      <c r="K847" s="232" t="s">
        <v>1</v>
      </c>
      <c r="L847" s="237"/>
      <c r="M847" s="238" t="s">
        <v>1</v>
      </c>
      <c r="N847" s="239" t="s">
        <v>41</v>
      </c>
      <c r="O847" s="71"/>
      <c r="P847" s="200">
        <f>O847*H847</f>
        <v>0</v>
      </c>
      <c r="Q847" s="200">
        <v>0</v>
      </c>
      <c r="R847" s="200">
        <f>Q847*H847</f>
        <v>0</v>
      </c>
      <c r="S847" s="200">
        <v>0</v>
      </c>
      <c r="T847" s="201">
        <f>S847*H847</f>
        <v>0</v>
      </c>
      <c r="U847" s="34"/>
      <c r="V847" s="34"/>
      <c r="W847" s="34"/>
      <c r="X847" s="34"/>
      <c r="Y847" s="34"/>
      <c r="Z847" s="34"/>
      <c r="AA847" s="34"/>
      <c r="AB847" s="34"/>
      <c r="AC847" s="34"/>
      <c r="AD847" s="34"/>
      <c r="AE847" s="34"/>
      <c r="AR847" s="202" t="s">
        <v>1492</v>
      </c>
      <c r="AT847" s="202" t="s">
        <v>434</v>
      </c>
      <c r="AU847" s="202" t="s">
        <v>85</v>
      </c>
      <c r="AY847" s="17" t="s">
        <v>179</v>
      </c>
      <c r="BE847" s="203">
        <f>IF(N847="základní",J847,0)</f>
        <v>0</v>
      </c>
      <c r="BF847" s="203">
        <f>IF(N847="snížená",J847,0)</f>
        <v>0</v>
      </c>
      <c r="BG847" s="203">
        <f>IF(N847="zákl. přenesená",J847,0)</f>
        <v>0</v>
      </c>
      <c r="BH847" s="203">
        <f>IF(N847="sníž. přenesená",J847,0)</f>
        <v>0</v>
      </c>
      <c r="BI847" s="203">
        <f>IF(N847="nulová",J847,0)</f>
        <v>0</v>
      </c>
      <c r="BJ847" s="17" t="s">
        <v>83</v>
      </c>
      <c r="BK847" s="203">
        <f>ROUND(I847*H847,2)</f>
        <v>0</v>
      </c>
      <c r="BL847" s="17" t="s">
        <v>1492</v>
      </c>
      <c r="BM847" s="202" t="s">
        <v>4778</v>
      </c>
    </row>
    <row r="848" spans="1:65" s="2" customFormat="1" ht="24">
      <c r="A848" s="34"/>
      <c r="B848" s="35"/>
      <c r="C848" s="191" t="s">
        <v>4779</v>
      </c>
      <c r="D848" s="191" t="s">
        <v>182</v>
      </c>
      <c r="E848" s="192" t="s">
        <v>4780</v>
      </c>
      <c r="F848" s="193" t="s">
        <v>4781</v>
      </c>
      <c r="G848" s="194" t="s">
        <v>198</v>
      </c>
      <c r="H848" s="195">
        <v>6</v>
      </c>
      <c r="I848" s="196"/>
      <c r="J848" s="197">
        <f>ROUND(I848*H848,2)</f>
        <v>0</v>
      </c>
      <c r="K848" s="193" t="s">
        <v>186</v>
      </c>
      <c r="L848" s="39"/>
      <c r="M848" s="198" t="s">
        <v>1</v>
      </c>
      <c r="N848" s="199" t="s">
        <v>41</v>
      </c>
      <c r="O848" s="71"/>
      <c r="P848" s="200">
        <f>O848*H848</f>
        <v>0</v>
      </c>
      <c r="Q848" s="200">
        <v>0</v>
      </c>
      <c r="R848" s="200">
        <f>Q848*H848</f>
        <v>0</v>
      </c>
      <c r="S848" s="200">
        <v>0</v>
      </c>
      <c r="T848" s="201">
        <f>S848*H848</f>
        <v>0</v>
      </c>
      <c r="U848" s="34"/>
      <c r="V848" s="34"/>
      <c r="W848" s="34"/>
      <c r="X848" s="34"/>
      <c r="Y848" s="34"/>
      <c r="Z848" s="34"/>
      <c r="AA848" s="34"/>
      <c r="AB848" s="34"/>
      <c r="AC848" s="34"/>
      <c r="AD848" s="34"/>
      <c r="AE848" s="34"/>
      <c r="AR848" s="202" t="s">
        <v>263</v>
      </c>
      <c r="AT848" s="202" t="s">
        <v>182</v>
      </c>
      <c r="AU848" s="202" t="s">
        <v>85</v>
      </c>
      <c r="AY848" s="17" t="s">
        <v>179</v>
      </c>
      <c r="BE848" s="203">
        <f>IF(N848="základní",J848,0)</f>
        <v>0</v>
      </c>
      <c r="BF848" s="203">
        <f>IF(N848="snížená",J848,0)</f>
        <v>0</v>
      </c>
      <c r="BG848" s="203">
        <f>IF(N848="zákl. přenesená",J848,0)</f>
        <v>0</v>
      </c>
      <c r="BH848" s="203">
        <f>IF(N848="sníž. přenesená",J848,0)</f>
        <v>0</v>
      </c>
      <c r="BI848" s="203">
        <f>IF(N848="nulová",J848,0)</f>
        <v>0</v>
      </c>
      <c r="BJ848" s="17" t="s">
        <v>83</v>
      </c>
      <c r="BK848" s="203">
        <f>ROUND(I848*H848,2)</f>
        <v>0</v>
      </c>
      <c r="BL848" s="17" t="s">
        <v>263</v>
      </c>
      <c r="BM848" s="202" t="s">
        <v>4782</v>
      </c>
    </row>
    <row r="849" spans="1:65" s="2" customFormat="1" ht="21.75" customHeight="1">
      <c r="A849" s="34"/>
      <c r="B849" s="35"/>
      <c r="C849" s="230" t="s">
        <v>4783</v>
      </c>
      <c r="D849" s="230" t="s">
        <v>434</v>
      </c>
      <c r="E849" s="231" t="s">
        <v>4784</v>
      </c>
      <c r="F849" s="232" t="s">
        <v>4785</v>
      </c>
      <c r="G849" s="233" t="s">
        <v>3393</v>
      </c>
      <c r="H849" s="234">
        <v>12</v>
      </c>
      <c r="I849" s="235"/>
      <c r="J849" s="236">
        <f>ROUND(I849*H849,2)</f>
        <v>0</v>
      </c>
      <c r="K849" s="232" t="s">
        <v>1</v>
      </c>
      <c r="L849" s="237"/>
      <c r="M849" s="238" t="s">
        <v>1</v>
      </c>
      <c r="N849" s="239" t="s">
        <v>41</v>
      </c>
      <c r="O849" s="71"/>
      <c r="P849" s="200">
        <f>O849*H849</f>
        <v>0</v>
      </c>
      <c r="Q849" s="200">
        <v>0</v>
      </c>
      <c r="R849" s="200">
        <f>Q849*H849</f>
        <v>0</v>
      </c>
      <c r="S849" s="200">
        <v>0</v>
      </c>
      <c r="T849" s="201">
        <f>S849*H849</f>
        <v>0</v>
      </c>
      <c r="U849" s="34"/>
      <c r="V849" s="34"/>
      <c r="W849" s="34"/>
      <c r="X849" s="34"/>
      <c r="Y849" s="34"/>
      <c r="Z849" s="34"/>
      <c r="AA849" s="34"/>
      <c r="AB849" s="34"/>
      <c r="AC849" s="34"/>
      <c r="AD849" s="34"/>
      <c r="AE849" s="34"/>
      <c r="AR849" s="202" t="s">
        <v>1492</v>
      </c>
      <c r="AT849" s="202" t="s">
        <v>434</v>
      </c>
      <c r="AU849" s="202" t="s">
        <v>85</v>
      </c>
      <c r="AY849" s="17" t="s">
        <v>179</v>
      </c>
      <c r="BE849" s="203">
        <f>IF(N849="základní",J849,0)</f>
        <v>0</v>
      </c>
      <c r="BF849" s="203">
        <f>IF(N849="snížená",J849,0)</f>
        <v>0</v>
      </c>
      <c r="BG849" s="203">
        <f>IF(N849="zákl. přenesená",J849,0)</f>
        <v>0</v>
      </c>
      <c r="BH849" s="203">
        <f>IF(N849="sníž. přenesená",J849,0)</f>
        <v>0</v>
      </c>
      <c r="BI849" s="203">
        <f>IF(N849="nulová",J849,0)</f>
        <v>0</v>
      </c>
      <c r="BJ849" s="17" t="s">
        <v>83</v>
      </c>
      <c r="BK849" s="203">
        <f>ROUND(I849*H849,2)</f>
        <v>0</v>
      </c>
      <c r="BL849" s="17" t="s">
        <v>1492</v>
      </c>
      <c r="BM849" s="202" t="s">
        <v>4786</v>
      </c>
    </row>
    <row r="850" spans="1:65" s="14" customFormat="1" ht="11.25">
      <c r="B850" s="219"/>
      <c r="C850" s="220"/>
      <c r="D850" s="204" t="s">
        <v>191</v>
      </c>
      <c r="E850" s="221" t="s">
        <v>1</v>
      </c>
      <c r="F850" s="222" t="s">
        <v>4787</v>
      </c>
      <c r="G850" s="220"/>
      <c r="H850" s="223">
        <v>11</v>
      </c>
      <c r="I850" s="224"/>
      <c r="J850" s="220"/>
      <c r="K850" s="220"/>
      <c r="L850" s="225"/>
      <c r="M850" s="226"/>
      <c r="N850" s="227"/>
      <c r="O850" s="227"/>
      <c r="P850" s="227"/>
      <c r="Q850" s="227"/>
      <c r="R850" s="227"/>
      <c r="S850" s="227"/>
      <c r="T850" s="228"/>
      <c r="AT850" s="229" t="s">
        <v>191</v>
      </c>
      <c r="AU850" s="229" t="s">
        <v>85</v>
      </c>
      <c r="AV850" s="14" t="s">
        <v>85</v>
      </c>
      <c r="AW850" s="14" t="s">
        <v>32</v>
      </c>
      <c r="AX850" s="14" t="s">
        <v>76</v>
      </c>
      <c r="AY850" s="229" t="s">
        <v>179</v>
      </c>
    </row>
    <row r="851" spans="1:65" s="14" customFormat="1" ht="11.25">
      <c r="B851" s="219"/>
      <c r="C851" s="220"/>
      <c r="D851" s="204" t="s">
        <v>191</v>
      </c>
      <c r="E851" s="221" t="s">
        <v>1</v>
      </c>
      <c r="F851" s="222" t="s">
        <v>4757</v>
      </c>
      <c r="G851" s="220"/>
      <c r="H851" s="223">
        <v>1</v>
      </c>
      <c r="I851" s="224"/>
      <c r="J851" s="220"/>
      <c r="K851" s="220"/>
      <c r="L851" s="225"/>
      <c r="M851" s="226"/>
      <c r="N851" s="227"/>
      <c r="O851" s="227"/>
      <c r="P851" s="227"/>
      <c r="Q851" s="227"/>
      <c r="R851" s="227"/>
      <c r="S851" s="227"/>
      <c r="T851" s="228"/>
      <c r="AT851" s="229" t="s">
        <v>191</v>
      </c>
      <c r="AU851" s="229" t="s">
        <v>85</v>
      </c>
      <c r="AV851" s="14" t="s">
        <v>85</v>
      </c>
      <c r="AW851" s="14" t="s">
        <v>32</v>
      </c>
      <c r="AX851" s="14" t="s">
        <v>76</v>
      </c>
      <c r="AY851" s="229" t="s">
        <v>179</v>
      </c>
    </row>
    <row r="852" spans="1:65" s="2" customFormat="1" ht="24.2" customHeight="1">
      <c r="A852" s="34"/>
      <c r="B852" s="35"/>
      <c r="C852" s="230" t="s">
        <v>4788</v>
      </c>
      <c r="D852" s="230" t="s">
        <v>434</v>
      </c>
      <c r="E852" s="231" t="s">
        <v>4741</v>
      </c>
      <c r="F852" s="232" t="s">
        <v>4742</v>
      </c>
      <c r="G852" s="233" t="s">
        <v>3393</v>
      </c>
      <c r="H852" s="234">
        <v>12</v>
      </c>
      <c r="I852" s="235"/>
      <c r="J852" s="236">
        <f>ROUND(I852*H852,2)</f>
        <v>0</v>
      </c>
      <c r="K852" s="232" t="s">
        <v>1</v>
      </c>
      <c r="L852" s="237"/>
      <c r="M852" s="238" t="s">
        <v>1</v>
      </c>
      <c r="N852" s="239" t="s">
        <v>41</v>
      </c>
      <c r="O852" s="71"/>
      <c r="P852" s="200">
        <f>O852*H852</f>
        <v>0</v>
      </c>
      <c r="Q852" s="200">
        <v>0</v>
      </c>
      <c r="R852" s="200">
        <f>Q852*H852</f>
        <v>0</v>
      </c>
      <c r="S852" s="200">
        <v>0</v>
      </c>
      <c r="T852" s="201">
        <f>S852*H852</f>
        <v>0</v>
      </c>
      <c r="U852" s="34"/>
      <c r="V852" s="34"/>
      <c r="W852" s="34"/>
      <c r="X852" s="34"/>
      <c r="Y852" s="34"/>
      <c r="Z852" s="34"/>
      <c r="AA852" s="34"/>
      <c r="AB852" s="34"/>
      <c r="AC852" s="34"/>
      <c r="AD852" s="34"/>
      <c r="AE852" s="34"/>
      <c r="AR852" s="202" t="s">
        <v>1492</v>
      </c>
      <c r="AT852" s="202" t="s">
        <v>434</v>
      </c>
      <c r="AU852" s="202" t="s">
        <v>85</v>
      </c>
      <c r="AY852" s="17" t="s">
        <v>179</v>
      </c>
      <c r="BE852" s="203">
        <f>IF(N852="základní",J852,0)</f>
        <v>0</v>
      </c>
      <c r="BF852" s="203">
        <f>IF(N852="snížená",J852,0)</f>
        <v>0</v>
      </c>
      <c r="BG852" s="203">
        <f>IF(N852="zákl. přenesená",J852,0)</f>
        <v>0</v>
      </c>
      <c r="BH852" s="203">
        <f>IF(N852="sníž. přenesená",J852,0)</f>
        <v>0</v>
      </c>
      <c r="BI852" s="203">
        <f>IF(N852="nulová",J852,0)</f>
        <v>0</v>
      </c>
      <c r="BJ852" s="17" t="s">
        <v>83</v>
      </c>
      <c r="BK852" s="203">
        <f>ROUND(I852*H852,2)</f>
        <v>0</v>
      </c>
      <c r="BL852" s="17" t="s">
        <v>1492</v>
      </c>
      <c r="BM852" s="202" t="s">
        <v>4789</v>
      </c>
    </row>
    <row r="853" spans="1:65" s="2" customFormat="1" ht="24">
      <c r="A853" s="34"/>
      <c r="B853" s="35"/>
      <c r="C853" s="230" t="s">
        <v>4790</v>
      </c>
      <c r="D853" s="230" t="s">
        <v>434</v>
      </c>
      <c r="E853" s="231" t="s">
        <v>4745</v>
      </c>
      <c r="F853" s="232" t="s">
        <v>4746</v>
      </c>
      <c r="G853" s="233" t="s">
        <v>3393</v>
      </c>
      <c r="H853" s="234">
        <v>12</v>
      </c>
      <c r="I853" s="235"/>
      <c r="J853" s="236">
        <f>ROUND(I853*H853,2)</f>
        <v>0</v>
      </c>
      <c r="K853" s="232" t="s">
        <v>1</v>
      </c>
      <c r="L853" s="237"/>
      <c r="M853" s="238" t="s">
        <v>1</v>
      </c>
      <c r="N853" s="239" t="s">
        <v>41</v>
      </c>
      <c r="O853" s="71"/>
      <c r="P853" s="200">
        <f>O853*H853</f>
        <v>0</v>
      </c>
      <c r="Q853" s="200">
        <v>0</v>
      </c>
      <c r="R853" s="200">
        <f>Q853*H853</f>
        <v>0</v>
      </c>
      <c r="S853" s="200">
        <v>0</v>
      </c>
      <c r="T853" s="201">
        <f>S853*H853</f>
        <v>0</v>
      </c>
      <c r="U853" s="34"/>
      <c r="V853" s="34"/>
      <c r="W853" s="34"/>
      <c r="X853" s="34"/>
      <c r="Y853" s="34"/>
      <c r="Z853" s="34"/>
      <c r="AA853" s="34"/>
      <c r="AB853" s="34"/>
      <c r="AC853" s="34"/>
      <c r="AD853" s="34"/>
      <c r="AE853" s="34"/>
      <c r="AR853" s="202" t="s">
        <v>1492</v>
      </c>
      <c r="AT853" s="202" t="s">
        <v>434</v>
      </c>
      <c r="AU853" s="202" t="s">
        <v>85</v>
      </c>
      <c r="AY853" s="17" t="s">
        <v>179</v>
      </c>
      <c r="BE853" s="203">
        <f>IF(N853="základní",J853,0)</f>
        <v>0</v>
      </c>
      <c r="BF853" s="203">
        <f>IF(N853="snížená",J853,0)</f>
        <v>0</v>
      </c>
      <c r="BG853" s="203">
        <f>IF(N853="zákl. přenesená",J853,0)</f>
        <v>0</v>
      </c>
      <c r="BH853" s="203">
        <f>IF(N853="sníž. přenesená",J853,0)</f>
        <v>0</v>
      </c>
      <c r="BI853" s="203">
        <f>IF(N853="nulová",J853,0)</f>
        <v>0</v>
      </c>
      <c r="BJ853" s="17" t="s">
        <v>83</v>
      </c>
      <c r="BK853" s="203">
        <f>ROUND(I853*H853,2)</f>
        <v>0</v>
      </c>
      <c r="BL853" s="17" t="s">
        <v>1492</v>
      </c>
      <c r="BM853" s="202" t="s">
        <v>4791</v>
      </c>
    </row>
    <row r="854" spans="1:65" s="2" customFormat="1" ht="24">
      <c r="A854" s="34"/>
      <c r="B854" s="35"/>
      <c r="C854" s="191" t="s">
        <v>4792</v>
      </c>
      <c r="D854" s="191" t="s">
        <v>182</v>
      </c>
      <c r="E854" s="192" t="s">
        <v>4793</v>
      </c>
      <c r="F854" s="193" t="s">
        <v>4794</v>
      </c>
      <c r="G854" s="194" t="s">
        <v>198</v>
      </c>
      <c r="H854" s="195">
        <v>12</v>
      </c>
      <c r="I854" s="196"/>
      <c r="J854" s="197">
        <f>ROUND(I854*H854,2)</f>
        <v>0</v>
      </c>
      <c r="K854" s="193" t="s">
        <v>186</v>
      </c>
      <c r="L854" s="39"/>
      <c r="M854" s="198" t="s">
        <v>1</v>
      </c>
      <c r="N854" s="199" t="s">
        <v>41</v>
      </c>
      <c r="O854" s="71"/>
      <c r="P854" s="200">
        <f>O854*H854</f>
        <v>0</v>
      </c>
      <c r="Q854" s="200">
        <v>0</v>
      </c>
      <c r="R854" s="200">
        <f>Q854*H854</f>
        <v>0</v>
      </c>
      <c r="S854" s="200">
        <v>0</v>
      </c>
      <c r="T854" s="201">
        <f>S854*H854</f>
        <v>0</v>
      </c>
      <c r="U854" s="34"/>
      <c r="V854" s="34"/>
      <c r="W854" s="34"/>
      <c r="X854" s="34"/>
      <c r="Y854" s="34"/>
      <c r="Z854" s="34"/>
      <c r="AA854" s="34"/>
      <c r="AB854" s="34"/>
      <c r="AC854" s="34"/>
      <c r="AD854" s="34"/>
      <c r="AE854" s="34"/>
      <c r="AR854" s="202" t="s">
        <v>263</v>
      </c>
      <c r="AT854" s="202" t="s">
        <v>182</v>
      </c>
      <c r="AU854" s="202" t="s">
        <v>85</v>
      </c>
      <c r="AY854" s="17" t="s">
        <v>179</v>
      </c>
      <c r="BE854" s="203">
        <f>IF(N854="základní",J854,0)</f>
        <v>0</v>
      </c>
      <c r="BF854" s="203">
        <f>IF(N854="snížená",J854,0)</f>
        <v>0</v>
      </c>
      <c r="BG854" s="203">
        <f>IF(N854="zákl. přenesená",J854,0)</f>
        <v>0</v>
      </c>
      <c r="BH854" s="203">
        <f>IF(N854="sníž. přenesená",J854,0)</f>
        <v>0</v>
      </c>
      <c r="BI854" s="203">
        <f>IF(N854="nulová",J854,0)</f>
        <v>0</v>
      </c>
      <c r="BJ854" s="17" t="s">
        <v>83</v>
      </c>
      <c r="BK854" s="203">
        <f>ROUND(I854*H854,2)</f>
        <v>0</v>
      </c>
      <c r="BL854" s="17" t="s">
        <v>263</v>
      </c>
      <c r="BM854" s="202" t="s">
        <v>4795</v>
      </c>
    </row>
    <row r="855" spans="1:65" s="2" customFormat="1" ht="24">
      <c r="A855" s="34"/>
      <c r="B855" s="35"/>
      <c r="C855" s="230" t="s">
        <v>4796</v>
      </c>
      <c r="D855" s="230" t="s">
        <v>434</v>
      </c>
      <c r="E855" s="231" t="s">
        <v>4797</v>
      </c>
      <c r="F855" s="232" t="s">
        <v>4798</v>
      </c>
      <c r="G855" s="233" t="s">
        <v>3393</v>
      </c>
      <c r="H855" s="234">
        <v>22</v>
      </c>
      <c r="I855" s="235"/>
      <c r="J855" s="236">
        <f>ROUND(I855*H855,2)</f>
        <v>0</v>
      </c>
      <c r="K855" s="232" t="s">
        <v>1</v>
      </c>
      <c r="L855" s="237"/>
      <c r="M855" s="238" t="s">
        <v>1</v>
      </c>
      <c r="N855" s="239" t="s">
        <v>41</v>
      </c>
      <c r="O855" s="71"/>
      <c r="P855" s="200">
        <f>O855*H855</f>
        <v>0</v>
      </c>
      <c r="Q855" s="200">
        <v>0</v>
      </c>
      <c r="R855" s="200">
        <f>Q855*H855</f>
        <v>0</v>
      </c>
      <c r="S855" s="200">
        <v>0</v>
      </c>
      <c r="T855" s="201">
        <f>S855*H855</f>
        <v>0</v>
      </c>
      <c r="U855" s="34"/>
      <c r="V855" s="34"/>
      <c r="W855" s="34"/>
      <c r="X855" s="34"/>
      <c r="Y855" s="34"/>
      <c r="Z855" s="34"/>
      <c r="AA855" s="34"/>
      <c r="AB855" s="34"/>
      <c r="AC855" s="34"/>
      <c r="AD855" s="34"/>
      <c r="AE855" s="34"/>
      <c r="AR855" s="202" t="s">
        <v>1492</v>
      </c>
      <c r="AT855" s="202" t="s">
        <v>434</v>
      </c>
      <c r="AU855" s="202" t="s">
        <v>85</v>
      </c>
      <c r="AY855" s="17" t="s">
        <v>179</v>
      </c>
      <c r="BE855" s="203">
        <f>IF(N855="základní",J855,0)</f>
        <v>0</v>
      </c>
      <c r="BF855" s="203">
        <f>IF(N855="snížená",J855,0)</f>
        <v>0</v>
      </c>
      <c r="BG855" s="203">
        <f>IF(N855="zákl. přenesená",J855,0)</f>
        <v>0</v>
      </c>
      <c r="BH855" s="203">
        <f>IF(N855="sníž. přenesená",J855,0)</f>
        <v>0</v>
      </c>
      <c r="BI855" s="203">
        <f>IF(N855="nulová",J855,0)</f>
        <v>0</v>
      </c>
      <c r="BJ855" s="17" t="s">
        <v>83</v>
      </c>
      <c r="BK855" s="203">
        <f>ROUND(I855*H855,2)</f>
        <v>0</v>
      </c>
      <c r="BL855" s="17" t="s">
        <v>1492</v>
      </c>
      <c r="BM855" s="202" t="s">
        <v>4799</v>
      </c>
    </row>
    <row r="856" spans="1:65" s="14" customFormat="1" ht="11.25">
      <c r="B856" s="219"/>
      <c r="C856" s="220"/>
      <c r="D856" s="204" t="s">
        <v>191</v>
      </c>
      <c r="E856" s="221" t="s">
        <v>1</v>
      </c>
      <c r="F856" s="222" t="s">
        <v>4800</v>
      </c>
      <c r="G856" s="220"/>
      <c r="H856" s="223">
        <v>21</v>
      </c>
      <c r="I856" s="224"/>
      <c r="J856" s="220"/>
      <c r="K856" s="220"/>
      <c r="L856" s="225"/>
      <c r="M856" s="226"/>
      <c r="N856" s="227"/>
      <c r="O856" s="227"/>
      <c r="P856" s="227"/>
      <c r="Q856" s="227"/>
      <c r="R856" s="227"/>
      <c r="S856" s="227"/>
      <c r="T856" s="228"/>
      <c r="AT856" s="229" t="s">
        <v>191</v>
      </c>
      <c r="AU856" s="229" t="s">
        <v>85</v>
      </c>
      <c r="AV856" s="14" t="s">
        <v>85</v>
      </c>
      <c r="AW856" s="14" t="s">
        <v>32</v>
      </c>
      <c r="AX856" s="14" t="s">
        <v>76</v>
      </c>
      <c r="AY856" s="229" t="s">
        <v>179</v>
      </c>
    </row>
    <row r="857" spans="1:65" s="14" customFormat="1" ht="11.25">
      <c r="B857" s="219"/>
      <c r="C857" s="220"/>
      <c r="D857" s="204" t="s">
        <v>191</v>
      </c>
      <c r="E857" s="221" t="s">
        <v>1</v>
      </c>
      <c r="F857" s="222" t="s">
        <v>4757</v>
      </c>
      <c r="G857" s="220"/>
      <c r="H857" s="223">
        <v>1</v>
      </c>
      <c r="I857" s="224"/>
      <c r="J857" s="220"/>
      <c r="K857" s="220"/>
      <c r="L857" s="225"/>
      <c r="M857" s="226"/>
      <c r="N857" s="227"/>
      <c r="O857" s="227"/>
      <c r="P857" s="227"/>
      <c r="Q857" s="227"/>
      <c r="R857" s="227"/>
      <c r="S857" s="227"/>
      <c r="T857" s="228"/>
      <c r="AT857" s="229" t="s">
        <v>191</v>
      </c>
      <c r="AU857" s="229" t="s">
        <v>85</v>
      </c>
      <c r="AV857" s="14" t="s">
        <v>85</v>
      </c>
      <c r="AW857" s="14" t="s">
        <v>32</v>
      </c>
      <c r="AX857" s="14" t="s">
        <v>76</v>
      </c>
      <c r="AY857" s="229" t="s">
        <v>179</v>
      </c>
    </row>
    <row r="858" spans="1:65" s="2" customFormat="1" ht="24">
      <c r="A858" s="34"/>
      <c r="B858" s="35"/>
      <c r="C858" s="230" t="s">
        <v>4801</v>
      </c>
      <c r="D858" s="230" t="s">
        <v>434</v>
      </c>
      <c r="E858" s="231" t="s">
        <v>4802</v>
      </c>
      <c r="F858" s="232" t="s">
        <v>4803</v>
      </c>
      <c r="G858" s="233" t="s">
        <v>3393</v>
      </c>
      <c r="H858" s="234">
        <v>22</v>
      </c>
      <c r="I858" s="235"/>
      <c r="J858" s="236">
        <f>ROUND(I858*H858,2)</f>
        <v>0</v>
      </c>
      <c r="K858" s="232" t="s">
        <v>1</v>
      </c>
      <c r="L858" s="237"/>
      <c r="M858" s="238" t="s">
        <v>1</v>
      </c>
      <c r="N858" s="239" t="s">
        <v>41</v>
      </c>
      <c r="O858" s="71"/>
      <c r="P858" s="200">
        <f>O858*H858</f>
        <v>0</v>
      </c>
      <c r="Q858" s="200">
        <v>0</v>
      </c>
      <c r="R858" s="200">
        <f>Q858*H858</f>
        <v>0</v>
      </c>
      <c r="S858" s="200">
        <v>0</v>
      </c>
      <c r="T858" s="201">
        <f>S858*H858</f>
        <v>0</v>
      </c>
      <c r="U858" s="34"/>
      <c r="V858" s="34"/>
      <c r="W858" s="34"/>
      <c r="X858" s="34"/>
      <c r="Y858" s="34"/>
      <c r="Z858" s="34"/>
      <c r="AA858" s="34"/>
      <c r="AB858" s="34"/>
      <c r="AC858" s="34"/>
      <c r="AD858" s="34"/>
      <c r="AE858" s="34"/>
      <c r="AR858" s="202" t="s">
        <v>1492</v>
      </c>
      <c r="AT858" s="202" t="s">
        <v>434</v>
      </c>
      <c r="AU858" s="202" t="s">
        <v>85</v>
      </c>
      <c r="AY858" s="17" t="s">
        <v>179</v>
      </c>
      <c r="BE858" s="203">
        <f>IF(N858="základní",J858,0)</f>
        <v>0</v>
      </c>
      <c r="BF858" s="203">
        <f>IF(N858="snížená",J858,0)</f>
        <v>0</v>
      </c>
      <c r="BG858" s="203">
        <f>IF(N858="zákl. přenesená",J858,0)</f>
        <v>0</v>
      </c>
      <c r="BH858" s="203">
        <f>IF(N858="sníž. přenesená",J858,0)</f>
        <v>0</v>
      </c>
      <c r="BI858" s="203">
        <f>IF(N858="nulová",J858,0)</f>
        <v>0</v>
      </c>
      <c r="BJ858" s="17" t="s">
        <v>83</v>
      </c>
      <c r="BK858" s="203">
        <f>ROUND(I858*H858,2)</f>
        <v>0</v>
      </c>
      <c r="BL858" s="17" t="s">
        <v>1492</v>
      </c>
      <c r="BM858" s="202" t="s">
        <v>4804</v>
      </c>
    </row>
    <row r="859" spans="1:65" s="2" customFormat="1" ht="24">
      <c r="A859" s="34"/>
      <c r="B859" s="35"/>
      <c r="C859" s="230" t="s">
        <v>4805</v>
      </c>
      <c r="D859" s="230" t="s">
        <v>434</v>
      </c>
      <c r="E859" s="231" t="s">
        <v>4745</v>
      </c>
      <c r="F859" s="232" t="s">
        <v>4746</v>
      </c>
      <c r="G859" s="233" t="s">
        <v>3393</v>
      </c>
      <c r="H859" s="234">
        <v>22</v>
      </c>
      <c r="I859" s="235"/>
      <c r="J859" s="236">
        <f>ROUND(I859*H859,2)</f>
        <v>0</v>
      </c>
      <c r="K859" s="232" t="s">
        <v>1</v>
      </c>
      <c r="L859" s="237"/>
      <c r="M859" s="238" t="s">
        <v>1</v>
      </c>
      <c r="N859" s="239" t="s">
        <v>41</v>
      </c>
      <c r="O859" s="71"/>
      <c r="P859" s="200">
        <f>O859*H859</f>
        <v>0</v>
      </c>
      <c r="Q859" s="200">
        <v>0</v>
      </c>
      <c r="R859" s="200">
        <f>Q859*H859</f>
        <v>0</v>
      </c>
      <c r="S859" s="200">
        <v>0</v>
      </c>
      <c r="T859" s="201">
        <f>S859*H859</f>
        <v>0</v>
      </c>
      <c r="U859" s="34"/>
      <c r="V859" s="34"/>
      <c r="W859" s="34"/>
      <c r="X859" s="34"/>
      <c r="Y859" s="34"/>
      <c r="Z859" s="34"/>
      <c r="AA859" s="34"/>
      <c r="AB859" s="34"/>
      <c r="AC859" s="34"/>
      <c r="AD859" s="34"/>
      <c r="AE859" s="34"/>
      <c r="AR859" s="202" t="s">
        <v>1492</v>
      </c>
      <c r="AT859" s="202" t="s">
        <v>434</v>
      </c>
      <c r="AU859" s="202" t="s">
        <v>85</v>
      </c>
      <c r="AY859" s="17" t="s">
        <v>179</v>
      </c>
      <c r="BE859" s="203">
        <f>IF(N859="základní",J859,0)</f>
        <v>0</v>
      </c>
      <c r="BF859" s="203">
        <f>IF(N859="snížená",J859,0)</f>
        <v>0</v>
      </c>
      <c r="BG859" s="203">
        <f>IF(N859="zákl. přenesená",J859,0)</f>
        <v>0</v>
      </c>
      <c r="BH859" s="203">
        <f>IF(N859="sníž. přenesená",J859,0)</f>
        <v>0</v>
      </c>
      <c r="BI859" s="203">
        <f>IF(N859="nulová",J859,0)</f>
        <v>0</v>
      </c>
      <c r="BJ859" s="17" t="s">
        <v>83</v>
      </c>
      <c r="BK859" s="203">
        <f>ROUND(I859*H859,2)</f>
        <v>0</v>
      </c>
      <c r="BL859" s="17" t="s">
        <v>1492</v>
      </c>
      <c r="BM859" s="202" t="s">
        <v>4806</v>
      </c>
    </row>
    <row r="860" spans="1:65" s="2" customFormat="1" ht="24">
      <c r="A860" s="34"/>
      <c r="B860" s="35"/>
      <c r="C860" s="191" t="s">
        <v>4807</v>
      </c>
      <c r="D860" s="191" t="s">
        <v>182</v>
      </c>
      <c r="E860" s="192" t="s">
        <v>4808</v>
      </c>
      <c r="F860" s="193" t="s">
        <v>4809</v>
      </c>
      <c r="G860" s="194" t="s">
        <v>198</v>
      </c>
      <c r="H860" s="195">
        <v>22</v>
      </c>
      <c r="I860" s="196"/>
      <c r="J860" s="197">
        <f>ROUND(I860*H860,2)</f>
        <v>0</v>
      </c>
      <c r="K860" s="193" t="s">
        <v>186</v>
      </c>
      <c r="L860" s="39"/>
      <c r="M860" s="198" t="s">
        <v>1</v>
      </c>
      <c r="N860" s="199" t="s">
        <v>41</v>
      </c>
      <c r="O860" s="71"/>
      <c r="P860" s="200">
        <f>O860*H860</f>
        <v>0</v>
      </c>
      <c r="Q860" s="200">
        <v>0</v>
      </c>
      <c r="R860" s="200">
        <f>Q860*H860</f>
        <v>0</v>
      </c>
      <c r="S860" s="200">
        <v>0</v>
      </c>
      <c r="T860" s="201">
        <f>S860*H860</f>
        <v>0</v>
      </c>
      <c r="U860" s="34"/>
      <c r="V860" s="34"/>
      <c r="W860" s="34"/>
      <c r="X860" s="34"/>
      <c r="Y860" s="34"/>
      <c r="Z860" s="34"/>
      <c r="AA860" s="34"/>
      <c r="AB860" s="34"/>
      <c r="AC860" s="34"/>
      <c r="AD860" s="34"/>
      <c r="AE860" s="34"/>
      <c r="AR860" s="202" t="s">
        <v>263</v>
      </c>
      <c r="AT860" s="202" t="s">
        <v>182</v>
      </c>
      <c r="AU860" s="202" t="s">
        <v>85</v>
      </c>
      <c r="AY860" s="17" t="s">
        <v>179</v>
      </c>
      <c r="BE860" s="203">
        <f>IF(N860="základní",J860,0)</f>
        <v>0</v>
      </c>
      <c r="BF860" s="203">
        <f>IF(N860="snížená",J860,0)</f>
        <v>0</v>
      </c>
      <c r="BG860" s="203">
        <f>IF(N860="zákl. přenesená",J860,0)</f>
        <v>0</v>
      </c>
      <c r="BH860" s="203">
        <f>IF(N860="sníž. přenesená",J860,0)</f>
        <v>0</v>
      </c>
      <c r="BI860" s="203">
        <f>IF(N860="nulová",J860,0)</f>
        <v>0</v>
      </c>
      <c r="BJ860" s="17" t="s">
        <v>83</v>
      </c>
      <c r="BK860" s="203">
        <f>ROUND(I860*H860,2)</f>
        <v>0</v>
      </c>
      <c r="BL860" s="17" t="s">
        <v>263</v>
      </c>
      <c r="BM860" s="202" t="s">
        <v>4810</v>
      </c>
    </row>
    <row r="861" spans="1:65" s="2" customFormat="1" ht="24">
      <c r="A861" s="34"/>
      <c r="B861" s="35"/>
      <c r="C861" s="230" t="s">
        <v>4811</v>
      </c>
      <c r="D861" s="230" t="s">
        <v>434</v>
      </c>
      <c r="E861" s="231" t="s">
        <v>4812</v>
      </c>
      <c r="F861" s="232" t="s">
        <v>4813</v>
      </c>
      <c r="G861" s="233" t="s">
        <v>3393</v>
      </c>
      <c r="H861" s="234">
        <v>14</v>
      </c>
      <c r="I861" s="235"/>
      <c r="J861" s="236">
        <f>ROUND(I861*H861,2)</f>
        <v>0</v>
      </c>
      <c r="K861" s="232" t="s">
        <v>1</v>
      </c>
      <c r="L861" s="237"/>
      <c r="M861" s="238" t="s">
        <v>1</v>
      </c>
      <c r="N861" s="239" t="s">
        <v>41</v>
      </c>
      <c r="O861" s="71"/>
      <c r="P861" s="200">
        <f>O861*H861</f>
        <v>0</v>
      </c>
      <c r="Q861" s="200">
        <v>0</v>
      </c>
      <c r="R861" s="200">
        <f>Q861*H861</f>
        <v>0</v>
      </c>
      <c r="S861" s="200">
        <v>0</v>
      </c>
      <c r="T861" s="201">
        <f>S861*H861</f>
        <v>0</v>
      </c>
      <c r="U861" s="34"/>
      <c r="V861" s="34"/>
      <c r="W861" s="34"/>
      <c r="X861" s="34"/>
      <c r="Y861" s="34"/>
      <c r="Z861" s="34"/>
      <c r="AA861" s="34"/>
      <c r="AB861" s="34"/>
      <c r="AC861" s="34"/>
      <c r="AD861" s="34"/>
      <c r="AE861" s="34"/>
      <c r="AR861" s="202" t="s">
        <v>1492</v>
      </c>
      <c r="AT861" s="202" t="s">
        <v>434</v>
      </c>
      <c r="AU861" s="202" t="s">
        <v>85</v>
      </c>
      <c r="AY861" s="17" t="s">
        <v>179</v>
      </c>
      <c r="BE861" s="203">
        <f>IF(N861="základní",J861,0)</f>
        <v>0</v>
      </c>
      <c r="BF861" s="203">
        <f>IF(N861="snížená",J861,0)</f>
        <v>0</v>
      </c>
      <c r="BG861" s="203">
        <f>IF(N861="zákl. přenesená",J861,0)</f>
        <v>0</v>
      </c>
      <c r="BH861" s="203">
        <f>IF(N861="sníž. přenesená",J861,0)</f>
        <v>0</v>
      </c>
      <c r="BI861" s="203">
        <f>IF(N861="nulová",J861,0)</f>
        <v>0</v>
      </c>
      <c r="BJ861" s="17" t="s">
        <v>83</v>
      </c>
      <c r="BK861" s="203">
        <f>ROUND(I861*H861,2)</f>
        <v>0</v>
      </c>
      <c r="BL861" s="17" t="s">
        <v>1492</v>
      </c>
      <c r="BM861" s="202" t="s">
        <v>4814</v>
      </c>
    </row>
    <row r="862" spans="1:65" s="14" customFormat="1" ht="11.25">
      <c r="B862" s="219"/>
      <c r="C862" s="220"/>
      <c r="D862" s="204" t="s">
        <v>191</v>
      </c>
      <c r="E862" s="221" t="s">
        <v>1</v>
      </c>
      <c r="F862" s="222" t="s">
        <v>4815</v>
      </c>
      <c r="G862" s="220"/>
      <c r="H862" s="223">
        <v>13</v>
      </c>
      <c r="I862" s="224"/>
      <c r="J862" s="220"/>
      <c r="K862" s="220"/>
      <c r="L862" s="225"/>
      <c r="M862" s="226"/>
      <c r="N862" s="227"/>
      <c r="O862" s="227"/>
      <c r="P862" s="227"/>
      <c r="Q862" s="227"/>
      <c r="R862" s="227"/>
      <c r="S862" s="227"/>
      <c r="T862" s="228"/>
      <c r="AT862" s="229" t="s">
        <v>191</v>
      </c>
      <c r="AU862" s="229" t="s">
        <v>85</v>
      </c>
      <c r="AV862" s="14" t="s">
        <v>85</v>
      </c>
      <c r="AW862" s="14" t="s">
        <v>32</v>
      </c>
      <c r="AX862" s="14" t="s">
        <v>76</v>
      </c>
      <c r="AY862" s="229" t="s">
        <v>179</v>
      </c>
    </row>
    <row r="863" spans="1:65" s="14" customFormat="1" ht="11.25">
      <c r="B863" s="219"/>
      <c r="C863" s="220"/>
      <c r="D863" s="204" t="s">
        <v>191</v>
      </c>
      <c r="E863" s="221" t="s">
        <v>1</v>
      </c>
      <c r="F863" s="222" t="s">
        <v>4757</v>
      </c>
      <c r="G863" s="220"/>
      <c r="H863" s="223">
        <v>1</v>
      </c>
      <c r="I863" s="224"/>
      <c r="J863" s="220"/>
      <c r="K863" s="220"/>
      <c r="L863" s="225"/>
      <c r="M863" s="226"/>
      <c r="N863" s="227"/>
      <c r="O863" s="227"/>
      <c r="P863" s="227"/>
      <c r="Q863" s="227"/>
      <c r="R863" s="227"/>
      <c r="S863" s="227"/>
      <c r="T863" s="228"/>
      <c r="AT863" s="229" t="s">
        <v>191</v>
      </c>
      <c r="AU863" s="229" t="s">
        <v>85</v>
      </c>
      <c r="AV863" s="14" t="s">
        <v>85</v>
      </c>
      <c r="AW863" s="14" t="s">
        <v>32</v>
      </c>
      <c r="AX863" s="14" t="s">
        <v>76</v>
      </c>
      <c r="AY863" s="229" t="s">
        <v>179</v>
      </c>
    </row>
    <row r="864" spans="1:65" s="2" customFormat="1" ht="24.2" customHeight="1">
      <c r="A864" s="34"/>
      <c r="B864" s="35"/>
      <c r="C864" s="230" t="s">
        <v>4816</v>
      </c>
      <c r="D864" s="230" t="s">
        <v>434</v>
      </c>
      <c r="E864" s="231" t="s">
        <v>4741</v>
      </c>
      <c r="F864" s="232" t="s">
        <v>4742</v>
      </c>
      <c r="G864" s="233" t="s">
        <v>3393</v>
      </c>
      <c r="H864" s="234">
        <v>14</v>
      </c>
      <c r="I864" s="235"/>
      <c r="J864" s="236">
        <f>ROUND(I864*H864,2)</f>
        <v>0</v>
      </c>
      <c r="K864" s="232" t="s">
        <v>1</v>
      </c>
      <c r="L864" s="237"/>
      <c r="M864" s="238" t="s">
        <v>1</v>
      </c>
      <c r="N864" s="239" t="s">
        <v>41</v>
      </c>
      <c r="O864" s="71"/>
      <c r="P864" s="200">
        <f>O864*H864</f>
        <v>0</v>
      </c>
      <c r="Q864" s="200">
        <v>0</v>
      </c>
      <c r="R864" s="200">
        <f>Q864*H864</f>
        <v>0</v>
      </c>
      <c r="S864" s="200">
        <v>0</v>
      </c>
      <c r="T864" s="201">
        <f>S864*H864</f>
        <v>0</v>
      </c>
      <c r="U864" s="34"/>
      <c r="V864" s="34"/>
      <c r="W864" s="34"/>
      <c r="X864" s="34"/>
      <c r="Y864" s="34"/>
      <c r="Z864" s="34"/>
      <c r="AA864" s="34"/>
      <c r="AB864" s="34"/>
      <c r="AC864" s="34"/>
      <c r="AD864" s="34"/>
      <c r="AE864" s="34"/>
      <c r="AR864" s="202" t="s">
        <v>1492</v>
      </c>
      <c r="AT864" s="202" t="s">
        <v>434</v>
      </c>
      <c r="AU864" s="202" t="s">
        <v>85</v>
      </c>
      <c r="AY864" s="17" t="s">
        <v>179</v>
      </c>
      <c r="BE864" s="203">
        <f>IF(N864="základní",J864,0)</f>
        <v>0</v>
      </c>
      <c r="BF864" s="203">
        <f>IF(N864="snížená",J864,0)</f>
        <v>0</v>
      </c>
      <c r="BG864" s="203">
        <f>IF(N864="zákl. přenesená",J864,0)</f>
        <v>0</v>
      </c>
      <c r="BH864" s="203">
        <f>IF(N864="sníž. přenesená",J864,0)</f>
        <v>0</v>
      </c>
      <c r="BI864" s="203">
        <f>IF(N864="nulová",J864,0)</f>
        <v>0</v>
      </c>
      <c r="BJ864" s="17" t="s">
        <v>83</v>
      </c>
      <c r="BK864" s="203">
        <f>ROUND(I864*H864,2)</f>
        <v>0</v>
      </c>
      <c r="BL864" s="17" t="s">
        <v>1492</v>
      </c>
      <c r="BM864" s="202" t="s">
        <v>4817</v>
      </c>
    </row>
    <row r="865" spans="1:65" s="2" customFormat="1" ht="24">
      <c r="A865" s="34"/>
      <c r="B865" s="35"/>
      <c r="C865" s="230" t="s">
        <v>4818</v>
      </c>
      <c r="D865" s="230" t="s">
        <v>434</v>
      </c>
      <c r="E865" s="231" t="s">
        <v>4745</v>
      </c>
      <c r="F865" s="232" t="s">
        <v>4746</v>
      </c>
      <c r="G865" s="233" t="s">
        <v>3393</v>
      </c>
      <c r="H865" s="234">
        <v>14</v>
      </c>
      <c r="I865" s="235"/>
      <c r="J865" s="236">
        <f>ROUND(I865*H865,2)</f>
        <v>0</v>
      </c>
      <c r="K865" s="232" t="s">
        <v>1</v>
      </c>
      <c r="L865" s="237"/>
      <c r="M865" s="238" t="s">
        <v>1</v>
      </c>
      <c r="N865" s="239" t="s">
        <v>41</v>
      </c>
      <c r="O865" s="71"/>
      <c r="P865" s="200">
        <f>O865*H865</f>
        <v>0</v>
      </c>
      <c r="Q865" s="200">
        <v>0</v>
      </c>
      <c r="R865" s="200">
        <f>Q865*H865</f>
        <v>0</v>
      </c>
      <c r="S865" s="200">
        <v>0</v>
      </c>
      <c r="T865" s="201">
        <f>S865*H865</f>
        <v>0</v>
      </c>
      <c r="U865" s="34"/>
      <c r="V865" s="34"/>
      <c r="W865" s="34"/>
      <c r="X865" s="34"/>
      <c r="Y865" s="34"/>
      <c r="Z865" s="34"/>
      <c r="AA865" s="34"/>
      <c r="AB865" s="34"/>
      <c r="AC865" s="34"/>
      <c r="AD865" s="34"/>
      <c r="AE865" s="34"/>
      <c r="AR865" s="202" t="s">
        <v>1492</v>
      </c>
      <c r="AT865" s="202" t="s">
        <v>434</v>
      </c>
      <c r="AU865" s="202" t="s">
        <v>85</v>
      </c>
      <c r="AY865" s="17" t="s">
        <v>179</v>
      </c>
      <c r="BE865" s="203">
        <f>IF(N865="základní",J865,0)</f>
        <v>0</v>
      </c>
      <c r="BF865" s="203">
        <f>IF(N865="snížená",J865,0)</f>
        <v>0</v>
      </c>
      <c r="BG865" s="203">
        <f>IF(N865="zákl. přenesená",J865,0)</f>
        <v>0</v>
      </c>
      <c r="BH865" s="203">
        <f>IF(N865="sníž. přenesená",J865,0)</f>
        <v>0</v>
      </c>
      <c r="BI865" s="203">
        <f>IF(N865="nulová",J865,0)</f>
        <v>0</v>
      </c>
      <c r="BJ865" s="17" t="s">
        <v>83</v>
      </c>
      <c r="BK865" s="203">
        <f>ROUND(I865*H865,2)</f>
        <v>0</v>
      </c>
      <c r="BL865" s="17" t="s">
        <v>1492</v>
      </c>
      <c r="BM865" s="202" t="s">
        <v>4819</v>
      </c>
    </row>
    <row r="866" spans="1:65" s="2" customFormat="1" ht="24">
      <c r="A866" s="34"/>
      <c r="B866" s="35"/>
      <c r="C866" s="191" t="s">
        <v>4820</v>
      </c>
      <c r="D866" s="191" t="s">
        <v>182</v>
      </c>
      <c r="E866" s="192" t="s">
        <v>4821</v>
      </c>
      <c r="F866" s="193" t="s">
        <v>4822</v>
      </c>
      <c r="G866" s="194" t="s">
        <v>198</v>
      </c>
      <c r="H866" s="195">
        <v>14</v>
      </c>
      <c r="I866" s="196"/>
      <c r="J866" s="197">
        <f>ROUND(I866*H866,2)</f>
        <v>0</v>
      </c>
      <c r="K866" s="193" t="s">
        <v>186</v>
      </c>
      <c r="L866" s="39"/>
      <c r="M866" s="198" t="s">
        <v>1</v>
      </c>
      <c r="N866" s="199" t="s">
        <v>41</v>
      </c>
      <c r="O866" s="71"/>
      <c r="P866" s="200">
        <f>O866*H866</f>
        <v>0</v>
      </c>
      <c r="Q866" s="200">
        <v>0</v>
      </c>
      <c r="R866" s="200">
        <f>Q866*H866</f>
        <v>0</v>
      </c>
      <c r="S866" s="200">
        <v>0</v>
      </c>
      <c r="T866" s="201">
        <f>S866*H866</f>
        <v>0</v>
      </c>
      <c r="U866" s="34"/>
      <c r="V866" s="34"/>
      <c r="W866" s="34"/>
      <c r="X866" s="34"/>
      <c r="Y866" s="34"/>
      <c r="Z866" s="34"/>
      <c r="AA866" s="34"/>
      <c r="AB866" s="34"/>
      <c r="AC866" s="34"/>
      <c r="AD866" s="34"/>
      <c r="AE866" s="34"/>
      <c r="AR866" s="202" t="s">
        <v>263</v>
      </c>
      <c r="AT866" s="202" t="s">
        <v>182</v>
      </c>
      <c r="AU866" s="202" t="s">
        <v>85</v>
      </c>
      <c r="AY866" s="17" t="s">
        <v>179</v>
      </c>
      <c r="BE866" s="203">
        <f>IF(N866="základní",J866,0)</f>
        <v>0</v>
      </c>
      <c r="BF866" s="203">
        <f>IF(N866="snížená",J866,0)</f>
        <v>0</v>
      </c>
      <c r="BG866" s="203">
        <f>IF(N866="zákl. přenesená",J866,0)</f>
        <v>0</v>
      </c>
      <c r="BH866" s="203">
        <f>IF(N866="sníž. přenesená",J866,0)</f>
        <v>0</v>
      </c>
      <c r="BI866" s="203">
        <f>IF(N866="nulová",J866,0)</f>
        <v>0</v>
      </c>
      <c r="BJ866" s="17" t="s">
        <v>83</v>
      </c>
      <c r="BK866" s="203">
        <f>ROUND(I866*H866,2)</f>
        <v>0</v>
      </c>
      <c r="BL866" s="17" t="s">
        <v>263</v>
      </c>
      <c r="BM866" s="202" t="s">
        <v>4823</v>
      </c>
    </row>
    <row r="867" spans="1:65" s="2" customFormat="1" ht="24">
      <c r="A867" s="34"/>
      <c r="B867" s="35"/>
      <c r="C867" s="230" t="s">
        <v>4824</v>
      </c>
      <c r="D867" s="230" t="s">
        <v>434</v>
      </c>
      <c r="E867" s="231" t="s">
        <v>4825</v>
      </c>
      <c r="F867" s="232" t="s">
        <v>4826</v>
      </c>
      <c r="G867" s="233" t="s">
        <v>3393</v>
      </c>
      <c r="H867" s="234">
        <v>1</v>
      </c>
      <c r="I867" s="235"/>
      <c r="J867" s="236">
        <f>ROUND(I867*H867,2)</f>
        <v>0</v>
      </c>
      <c r="K867" s="232" t="s">
        <v>1</v>
      </c>
      <c r="L867" s="237"/>
      <c r="M867" s="238" t="s">
        <v>1</v>
      </c>
      <c r="N867" s="239" t="s">
        <v>41</v>
      </c>
      <c r="O867" s="71"/>
      <c r="P867" s="200">
        <f>O867*H867</f>
        <v>0</v>
      </c>
      <c r="Q867" s="200">
        <v>0</v>
      </c>
      <c r="R867" s="200">
        <f>Q867*H867</f>
        <v>0</v>
      </c>
      <c r="S867" s="200">
        <v>0</v>
      </c>
      <c r="T867" s="201">
        <f>S867*H867</f>
        <v>0</v>
      </c>
      <c r="U867" s="34"/>
      <c r="V867" s="34"/>
      <c r="W867" s="34"/>
      <c r="X867" s="34"/>
      <c r="Y867" s="34"/>
      <c r="Z867" s="34"/>
      <c r="AA867" s="34"/>
      <c r="AB867" s="34"/>
      <c r="AC867" s="34"/>
      <c r="AD867" s="34"/>
      <c r="AE867" s="34"/>
      <c r="AR867" s="202" t="s">
        <v>1492</v>
      </c>
      <c r="AT867" s="202" t="s">
        <v>434</v>
      </c>
      <c r="AU867" s="202" t="s">
        <v>85</v>
      </c>
      <c r="AY867" s="17" t="s">
        <v>179</v>
      </c>
      <c r="BE867" s="203">
        <f>IF(N867="základní",J867,0)</f>
        <v>0</v>
      </c>
      <c r="BF867" s="203">
        <f>IF(N867="snížená",J867,0)</f>
        <v>0</v>
      </c>
      <c r="BG867" s="203">
        <f>IF(N867="zákl. přenesená",J867,0)</f>
        <v>0</v>
      </c>
      <c r="BH867" s="203">
        <f>IF(N867="sníž. přenesená",J867,0)</f>
        <v>0</v>
      </c>
      <c r="BI867" s="203">
        <f>IF(N867="nulová",J867,0)</f>
        <v>0</v>
      </c>
      <c r="BJ867" s="17" t="s">
        <v>83</v>
      </c>
      <c r="BK867" s="203">
        <f>ROUND(I867*H867,2)</f>
        <v>0</v>
      </c>
      <c r="BL867" s="17" t="s">
        <v>1492</v>
      </c>
      <c r="BM867" s="202" t="s">
        <v>4827</v>
      </c>
    </row>
    <row r="868" spans="1:65" s="14" customFormat="1" ht="11.25">
      <c r="B868" s="219"/>
      <c r="C868" s="220"/>
      <c r="D868" s="204" t="s">
        <v>191</v>
      </c>
      <c r="E868" s="221" t="s">
        <v>1</v>
      </c>
      <c r="F868" s="222" t="s">
        <v>4828</v>
      </c>
      <c r="G868" s="220"/>
      <c r="H868" s="223">
        <v>1</v>
      </c>
      <c r="I868" s="224"/>
      <c r="J868" s="220"/>
      <c r="K868" s="220"/>
      <c r="L868" s="225"/>
      <c r="M868" s="226"/>
      <c r="N868" s="227"/>
      <c r="O868" s="227"/>
      <c r="P868" s="227"/>
      <c r="Q868" s="227"/>
      <c r="R868" s="227"/>
      <c r="S868" s="227"/>
      <c r="T868" s="228"/>
      <c r="AT868" s="229" t="s">
        <v>191</v>
      </c>
      <c r="AU868" s="229" t="s">
        <v>85</v>
      </c>
      <c r="AV868" s="14" t="s">
        <v>85</v>
      </c>
      <c r="AW868" s="14" t="s">
        <v>32</v>
      </c>
      <c r="AX868" s="14" t="s">
        <v>76</v>
      </c>
      <c r="AY868" s="229" t="s">
        <v>179</v>
      </c>
    </row>
    <row r="869" spans="1:65" s="2" customFormat="1" ht="24">
      <c r="A869" s="34"/>
      <c r="B869" s="35"/>
      <c r="C869" s="191" t="s">
        <v>4829</v>
      </c>
      <c r="D869" s="191" t="s">
        <v>182</v>
      </c>
      <c r="E869" s="192" t="s">
        <v>4830</v>
      </c>
      <c r="F869" s="193" t="s">
        <v>4831</v>
      </c>
      <c r="G869" s="194" t="s">
        <v>198</v>
      </c>
      <c r="H869" s="195">
        <v>1</v>
      </c>
      <c r="I869" s="196"/>
      <c r="J869" s="197">
        <f>ROUND(I869*H869,2)</f>
        <v>0</v>
      </c>
      <c r="K869" s="193" t="s">
        <v>186</v>
      </c>
      <c r="L869" s="39"/>
      <c r="M869" s="198" t="s">
        <v>1</v>
      </c>
      <c r="N869" s="199" t="s">
        <v>41</v>
      </c>
      <c r="O869" s="71"/>
      <c r="P869" s="200">
        <f>O869*H869</f>
        <v>0</v>
      </c>
      <c r="Q869" s="200">
        <v>0</v>
      </c>
      <c r="R869" s="200">
        <f>Q869*H869</f>
        <v>0</v>
      </c>
      <c r="S869" s="200">
        <v>0</v>
      </c>
      <c r="T869" s="201">
        <f>S869*H869</f>
        <v>0</v>
      </c>
      <c r="U869" s="34"/>
      <c r="V869" s="34"/>
      <c r="W869" s="34"/>
      <c r="X869" s="34"/>
      <c r="Y869" s="34"/>
      <c r="Z869" s="34"/>
      <c r="AA869" s="34"/>
      <c r="AB869" s="34"/>
      <c r="AC869" s="34"/>
      <c r="AD869" s="34"/>
      <c r="AE869" s="34"/>
      <c r="AR869" s="202" t="s">
        <v>263</v>
      </c>
      <c r="AT869" s="202" t="s">
        <v>182</v>
      </c>
      <c r="AU869" s="202" t="s">
        <v>85</v>
      </c>
      <c r="AY869" s="17" t="s">
        <v>179</v>
      </c>
      <c r="BE869" s="203">
        <f>IF(N869="základní",J869,0)</f>
        <v>0</v>
      </c>
      <c r="BF869" s="203">
        <f>IF(N869="snížená",J869,0)</f>
        <v>0</v>
      </c>
      <c r="BG869" s="203">
        <f>IF(N869="zákl. přenesená",J869,0)</f>
        <v>0</v>
      </c>
      <c r="BH869" s="203">
        <f>IF(N869="sníž. přenesená",J869,0)</f>
        <v>0</v>
      </c>
      <c r="BI869" s="203">
        <f>IF(N869="nulová",J869,0)</f>
        <v>0</v>
      </c>
      <c r="BJ869" s="17" t="s">
        <v>83</v>
      </c>
      <c r="BK869" s="203">
        <f>ROUND(I869*H869,2)</f>
        <v>0</v>
      </c>
      <c r="BL869" s="17" t="s">
        <v>263</v>
      </c>
      <c r="BM869" s="202" t="s">
        <v>4832</v>
      </c>
    </row>
    <row r="870" spans="1:65" s="2" customFormat="1" ht="24">
      <c r="A870" s="34"/>
      <c r="B870" s="35"/>
      <c r="C870" s="230" t="s">
        <v>4833</v>
      </c>
      <c r="D870" s="230" t="s">
        <v>434</v>
      </c>
      <c r="E870" s="231" t="s">
        <v>4834</v>
      </c>
      <c r="F870" s="232" t="s">
        <v>4835</v>
      </c>
      <c r="G870" s="233" t="s">
        <v>3393</v>
      </c>
      <c r="H870" s="234">
        <v>1</v>
      </c>
      <c r="I870" s="235"/>
      <c r="J870" s="236">
        <f>ROUND(I870*H870,2)</f>
        <v>0</v>
      </c>
      <c r="K870" s="232" t="s">
        <v>1</v>
      </c>
      <c r="L870" s="237"/>
      <c r="M870" s="238" t="s">
        <v>1</v>
      </c>
      <c r="N870" s="239" t="s">
        <v>41</v>
      </c>
      <c r="O870" s="71"/>
      <c r="P870" s="200">
        <f>O870*H870</f>
        <v>0</v>
      </c>
      <c r="Q870" s="200">
        <v>1E-4</v>
      </c>
      <c r="R870" s="200">
        <f>Q870*H870</f>
        <v>1E-4</v>
      </c>
      <c r="S870" s="200">
        <v>0</v>
      </c>
      <c r="T870" s="201">
        <f>S870*H870</f>
        <v>0</v>
      </c>
      <c r="U870" s="34"/>
      <c r="V870" s="34"/>
      <c r="W870" s="34"/>
      <c r="X870" s="34"/>
      <c r="Y870" s="34"/>
      <c r="Z870" s="34"/>
      <c r="AA870" s="34"/>
      <c r="AB870" s="34"/>
      <c r="AC870" s="34"/>
      <c r="AD870" s="34"/>
      <c r="AE870" s="34"/>
      <c r="AR870" s="202" t="s">
        <v>1492</v>
      </c>
      <c r="AT870" s="202" t="s">
        <v>434</v>
      </c>
      <c r="AU870" s="202" t="s">
        <v>85</v>
      </c>
      <c r="AY870" s="17" t="s">
        <v>179</v>
      </c>
      <c r="BE870" s="203">
        <f>IF(N870="základní",J870,0)</f>
        <v>0</v>
      </c>
      <c r="BF870" s="203">
        <f>IF(N870="snížená",J870,0)</f>
        <v>0</v>
      </c>
      <c r="BG870" s="203">
        <f>IF(N870="zákl. přenesená",J870,0)</f>
        <v>0</v>
      </c>
      <c r="BH870" s="203">
        <f>IF(N870="sníž. přenesená",J870,0)</f>
        <v>0</v>
      </c>
      <c r="BI870" s="203">
        <f>IF(N870="nulová",J870,0)</f>
        <v>0</v>
      </c>
      <c r="BJ870" s="17" t="s">
        <v>83</v>
      </c>
      <c r="BK870" s="203">
        <f>ROUND(I870*H870,2)</f>
        <v>0</v>
      </c>
      <c r="BL870" s="17" t="s">
        <v>1492</v>
      </c>
      <c r="BM870" s="202" t="s">
        <v>4836</v>
      </c>
    </row>
    <row r="871" spans="1:65" s="14" customFormat="1" ht="11.25">
      <c r="B871" s="219"/>
      <c r="C871" s="220"/>
      <c r="D871" s="204" t="s">
        <v>191</v>
      </c>
      <c r="E871" s="221" t="s">
        <v>1</v>
      </c>
      <c r="F871" s="222" t="s">
        <v>4828</v>
      </c>
      <c r="G871" s="220"/>
      <c r="H871" s="223">
        <v>1</v>
      </c>
      <c r="I871" s="224"/>
      <c r="J871" s="220"/>
      <c r="K871" s="220"/>
      <c r="L871" s="225"/>
      <c r="M871" s="226"/>
      <c r="N871" s="227"/>
      <c r="O871" s="227"/>
      <c r="P871" s="227"/>
      <c r="Q871" s="227"/>
      <c r="R871" s="227"/>
      <c r="S871" s="227"/>
      <c r="T871" s="228"/>
      <c r="AT871" s="229" t="s">
        <v>191</v>
      </c>
      <c r="AU871" s="229" t="s">
        <v>85</v>
      </c>
      <c r="AV871" s="14" t="s">
        <v>85</v>
      </c>
      <c r="AW871" s="14" t="s">
        <v>32</v>
      </c>
      <c r="AX871" s="14" t="s">
        <v>76</v>
      </c>
      <c r="AY871" s="229" t="s">
        <v>179</v>
      </c>
    </row>
    <row r="872" spans="1:65" s="2" customFormat="1" ht="24">
      <c r="A872" s="34"/>
      <c r="B872" s="35"/>
      <c r="C872" s="191" t="s">
        <v>4837</v>
      </c>
      <c r="D872" s="191" t="s">
        <v>182</v>
      </c>
      <c r="E872" s="192" t="s">
        <v>4838</v>
      </c>
      <c r="F872" s="193" t="s">
        <v>4839</v>
      </c>
      <c r="G872" s="194" t="s">
        <v>198</v>
      </c>
      <c r="H872" s="195">
        <v>1</v>
      </c>
      <c r="I872" s="196"/>
      <c r="J872" s="197">
        <f>ROUND(I872*H872,2)</f>
        <v>0</v>
      </c>
      <c r="K872" s="193" t="s">
        <v>186</v>
      </c>
      <c r="L872" s="39"/>
      <c r="M872" s="198" t="s">
        <v>1</v>
      </c>
      <c r="N872" s="199" t="s">
        <v>41</v>
      </c>
      <c r="O872" s="71"/>
      <c r="P872" s="200">
        <f>O872*H872</f>
        <v>0</v>
      </c>
      <c r="Q872" s="200">
        <v>0</v>
      </c>
      <c r="R872" s="200">
        <f>Q872*H872</f>
        <v>0</v>
      </c>
      <c r="S872" s="200">
        <v>0</v>
      </c>
      <c r="T872" s="201">
        <f>S872*H872</f>
        <v>0</v>
      </c>
      <c r="U872" s="34"/>
      <c r="V872" s="34"/>
      <c r="W872" s="34"/>
      <c r="X872" s="34"/>
      <c r="Y872" s="34"/>
      <c r="Z872" s="34"/>
      <c r="AA872" s="34"/>
      <c r="AB872" s="34"/>
      <c r="AC872" s="34"/>
      <c r="AD872" s="34"/>
      <c r="AE872" s="34"/>
      <c r="AR872" s="202" t="s">
        <v>263</v>
      </c>
      <c r="AT872" s="202" t="s">
        <v>182</v>
      </c>
      <c r="AU872" s="202" t="s">
        <v>85</v>
      </c>
      <c r="AY872" s="17" t="s">
        <v>179</v>
      </c>
      <c r="BE872" s="203">
        <f>IF(N872="základní",J872,0)</f>
        <v>0</v>
      </c>
      <c r="BF872" s="203">
        <f>IF(N872="snížená",J872,0)</f>
        <v>0</v>
      </c>
      <c r="BG872" s="203">
        <f>IF(N872="zákl. přenesená",J872,0)</f>
        <v>0</v>
      </c>
      <c r="BH872" s="203">
        <f>IF(N872="sníž. přenesená",J872,0)</f>
        <v>0</v>
      </c>
      <c r="BI872" s="203">
        <f>IF(N872="nulová",J872,0)</f>
        <v>0</v>
      </c>
      <c r="BJ872" s="17" t="s">
        <v>83</v>
      </c>
      <c r="BK872" s="203">
        <f>ROUND(I872*H872,2)</f>
        <v>0</v>
      </c>
      <c r="BL872" s="17" t="s">
        <v>263</v>
      </c>
      <c r="BM872" s="202" t="s">
        <v>4840</v>
      </c>
    </row>
    <row r="873" spans="1:65" s="2" customFormat="1" ht="24">
      <c r="A873" s="34"/>
      <c r="B873" s="35"/>
      <c r="C873" s="230" t="s">
        <v>4841</v>
      </c>
      <c r="D873" s="230" t="s">
        <v>434</v>
      </c>
      <c r="E873" s="231" t="s">
        <v>4842</v>
      </c>
      <c r="F873" s="232" t="s">
        <v>4843</v>
      </c>
      <c r="G873" s="233" t="s">
        <v>3393</v>
      </c>
      <c r="H873" s="234">
        <v>14</v>
      </c>
      <c r="I873" s="235"/>
      <c r="J873" s="236">
        <f>ROUND(I873*H873,2)</f>
        <v>0</v>
      </c>
      <c r="K873" s="232" t="s">
        <v>1</v>
      </c>
      <c r="L873" s="237"/>
      <c r="M873" s="238" t="s">
        <v>1</v>
      </c>
      <c r="N873" s="239" t="s">
        <v>41</v>
      </c>
      <c r="O873" s="71"/>
      <c r="P873" s="200">
        <f>O873*H873</f>
        <v>0</v>
      </c>
      <c r="Q873" s="200">
        <v>0</v>
      </c>
      <c r="R873" s="200">
        <f>Q873*H873</f>
        <v>0</v>
      </c>
      <c r="S873" s="200">
        <v>0</v>
      </c>
      <c r="T873" s="201">
        <f>S873*H873</f>
        <v>0</v>
      </c>
      <c r="U873" s="34"/>
      <c r="V873" s="34"/>
      <c r="W873" s="34"/>
      <c r="X873" s="34"/>
      <c r="Y873" s="34"/>
      <c r="Z873" s="34"/>
      <c r="AA873" s="34"/>
      <c r="AB873" s="34"/>
      <c r="AC873" s="34"/>
      <c r="AD873" s="34"/>
      <c r="AE873" s="34"/>
      <c r="AR873" s="202" t="s">
        <v>1492</v>
      </c>
      <c r="AT873" s="202" t="s">
        <v>434</v>
      </c>
      <c r="AU873" s="202" t="s">
        <v>85</v>
      </c>
      <c r="AY873" s="17" t="s">
        <v>179</v>
      </c>
      <c r="BE873" s="203">
        <f>IF(N873="základní",J873,0)</f>
        <v>0</v>
      </c>
      <c r="BF873" s="203">
        <f>IF(N873="snížená",J873,0)</f>
        <v>0</v>
      </c>
      <c r="BG873" s="203">
        <f>IF(N873="zákl. přenesená",J873,0)</f>
        <v>0</v>
      </c>
      <c r="BH873" s="203">
        <f>IF(N873="sníž. přenesená",J873,0)</f>
        <v>0</v>
      </c>
      <c r="BI873" s="203">
        <f>IF(N873="nulová",J873,0)</f>
        <v>0</v>
      </c>
      <c r="BJ873" s="17" t="s">
        <v>83</v>
      </c>
      <c r="BK873" s="203">
        <f>ROUND(I873*H873,2)</f>
        <v>0</v>
      </c>
      <c r="BL873" s="17" t="s">
        <v>1492</v>
      </c>
      <c r="BM873" s="202" t="s">
        <v>4844</v>
      </c>
    </row>
    <row r="874" spans="1:65" s="14" customFormat="1" ht="11.25">
      <c r="B874" s="219"/>
      <c r="C874" s="220"/>
      <c r="D874" s="204" t="s">
        <v>191</v>
      </c>
      <c r="E874" s="221" t="s">
        <v>1</v>
      </c>
      <c r="F874" s="222" t="s">
        <v>254</v>
      </c>
      <c r="G874" s="220"/>
      <c r="H874" s="223">
        <v>14</v>
      </c>
      <c r="I874" s="224"/>
      <c r="J874" s="220"/>
      <c r="K874" s="220"/>
      <c r="L874" s="225"/>
      <c r="M874" s="226"/>
      <c r="N874" s="227"/>
      <c r="O874" s="227"/>
      <c r="P874" s="227"/>
      <c r="Q874" s="227"/>
      <c r="R874" s="227"/>
      <c r="S874" s="227"/>
      <c r="T874" s="228"/>
      <c r="AT874" s="229" t="s">
        <v>191</v>
      </c>
      <c r="AU874" s="229" t="s">
        <v>85</v>
      </c>
      <c r="AV874" s="14" t="s">
        <v>85</v>
      </c>
      <c r="AW874" s="14" t="s">
        <v>32</v>
      </c>
      <c r="AX874" s="14" t="s">
        <v>76</v>
      </c>
      <c r="AY874" s="229" t="s">
        <v>179</v>
      </c>
    </row>
    <row r="875" spans="1:65" s="2" customFormat="1" ht="24">
      <c r="A875" s="34"/>
      <c r="B875" s="35"/>
      <c r="C875" s="230" t="s">
        <v>4845</v>
      </c>
      <c r="D875" s="230" t="s">
        <v>434</v>
      </c>
      <c r="E875" s="231" t="s">
        <v>4846</v>
      </c>
      <c r="F875" s="232" t="s">
        <v>4847</v>
      </c>
      <c r="G875" s="233" t="s">
        <v>3393</v>
      </c>
      <c r="H875" s="234">
        <v>55</v>
      </c>
      <c r="I875" s="235"/>
      <c r="J875" s="236">
        <f>ROUND(I875*H875,2)</f>
        <v>0</v>
      </c>
      <c r="K875" s="232" t="s">
        <v>1</v>
      </c>
      <c r="L875" s="237"/>
      <c r="M875" s="238" t="s">
        <v>1</v>
      </c>
      <c r="N875" s="239" t="s">
        <v>41</v>
      </c>
      <c r="O875" s="71"/>
      <c r="P875" s="200">
        <f>O875*H875</f>
        <v>0</v>
      </c>
      <c r="Q875" s="200">
        <v>0</v>
      </c>
      <c r="R875" s="200">
        <f>Q875*H875</f>
        <v>0</v>
      </c>
      <c r="S875" s="200">
        <v>0</v>
      </c>
      <c r="T875" s="201">
        <f>S875*H875</f>
        <v>0</v>
      </c>
      <c r="U875" s="34"/>
      <c r="V875" s="34"/>
      <c r="W875" s="34"/>
      <c r="X875" s="34"/>
      <c r="Y875" s="34"/>
      <c r="Z875" s="34"/>
      <c r="AA875" s="34"/>
      <c r="AB875" s="34"/>
      <c r="AC875" s="34"/>
      <c r="AD875" s="34"/>
      <c r="AE875" s="34"/>
      <c r="AR875" s="202" t="s">
        <v>1492</v>
      </c>
      <c r="AT875" s="202" t="s">
        <v>434</v>
      </c>
      <c r="AU875" s="202" t="s">
        <v>85</v>
      </c>
      <c r="AY875" s="17" t="s">
        <v>179</v>
      </c>
      <c r="BE875" s="203">
        <f>IF(N875="základní",J875,0)</f>
        <v>0</v>
      </c>
      <c r="BF875" s="203">
        <f>IF(N875="snížená",J875,0)</f>
        <v>0</v>
      </c>
      <c r="BG875" s="203">
        <f>IF(N875="zákl. přenesená",J875,0)</f>
        <v>0</v>
      </c>
      <c r="BH875" s="203">
        <f>IF(N875="sníž. přenesená",J875,0)</f>
        <v>0</v>
      </c>
      <c r="BI875" s="203">
        <f>IF(N875="nulová",J875,0)</f>
        <v>0</v>
      </c>
      <c r="BJ875" s="17" t="s">
        <v>83</v>
      </c>
      <c r="BK875" s="203">
        <f>ROUND(I875*H875,2)</f>
        <v>0</v>
      </c>
      <c r="BL875" s="17" t="s">
        <v>1492</v>
      </c>
      <c r="BM875" s="202" t="s">
        <v>4848</v>
      </c>
    </row>
    <row r="876" spans="1:65" s="14" customFormat="1" ht="11.25">
      <c r="B876" s="219"/>
      <c r="C876" s="220"/>
      <c r="D876" s="204" t="s">
        <v>191</v>
      </c>
      <c r="E876" s="221" t="s">
        <v>1</v>
      </c>
      <c r="F876" s="222" t="s">
        <v>850</v>
      </c>
      <c r="G876" s="220"/>
      <c r="H876" s="223">
        <v>55</v>
      </c>
      <c r="I876" s="224"/>
      <c r="J876" s="220"/>
      <c r="K876" s="220"/>
      <c r="L876" s="225"/>
      <c r="M876" s="226"/>
      <c r="N876" s="227"/>
      <c r="O876" s="227"/>
      <c r="P876" s="227"/>
      <c r="Q876" s="227"/>
      <c r="R876" s="227"/>
      <c r="S876" s="227"/>
      <c r="T876" s="228"/>
      <c r="AT876" s="229" t="s">
        <v>191</v>
      </c>
      <c r="AU876" s="229" t="s">
        <v>85</v>
      </c>
      <c r="AV876" s="14" t="s">
        <v>85</v>
      </c>
      <c r="AW876" s="14" t="s">
        <v>32</v>
      </c>
      <c r="AX876" s="14" t="s">
        <v>76</v>
      </c>
      <c r="AY876" s="229" t="s">
        <v>179</v>
      </c>
    </row>
    <row r="877" spans="1:65" s="2" customFormat="1" ht="24">
      <c r="A877" s="34"/>
      <c r="B877" s="35"/>
      <c r="C877" s="230" t="s">
        <v>4849</v>
      </c>
      <c r="D877" s="230" t="s">
        <v>434</v>
      </c>
      <c r="E877" s="231" t="s">
        <v>4850</v>
      </c>
      <c r="F877" s="232" t="s">
        <v>4851</v>
      </c>
      <c r="G877" s="233" t="s">
        <v>3393</v>
      </c>
      <c r="H877" s="234">
        <v>23</v>
      </c>
      <c r="I877" s="235"/>
      <c r="J877" s="236">
        <f>ROUND(I877*H877,2)</f>
        <v>0</v>
      </c>
      <c r="K877" s="232" t="s">
        <v>1</v>
      </c>
      <c r="L877" s="237"/>
      <c r="M877" s="238" t="s">
        <v>1</v>
      </c>
      <c r="N877" s="239" t="s">
        <v>41</v>
      </c>
      <c r="O877" s="71"/>
      <c r="P877" s="200">
        <f>O877*H877</f>
        <v>0</v>
      </c>
      <c r="Q877" s="200">
        <v>0</v>
      </c>
      <c r="R877" s="200">
        <f>Q877*H877</f>
        <v>0</v>
      </c>
      <c r="S877" s="200">
        <v>0</v>
      </c>
      <c r="T877" s="201">
        <f>S877*H877</f>
        <v>0</v>
      </c>
      <c r="U877" s="34"/>
      <c r="V877" s="34"/>
      <c r="W877" s="34"/>
      <c r="X877" s="34"/>
      <c r="Y877" s="34"/>
      <c r="Z877" s="34"/>
      <c r="AA877" s="34"/>
      <c r="AB877" s="34"/>
      <c r="AC877" s="34"/>
      <c r="AD877" s="34"/>
      <c r="AE877" s="34"/>
      <c r="AR877" s="202" t="s">
        <v>1492</v>
      </c>
      <c r="AT877" s="202" t="s">
        <v>434</v>
      </c>
      <c r="AU877" s="202" t="s">
        <v>85</v>
      </c>
      <c r="AY877" s="17" t="s">
        <v>179</v>
      </c>
      <c r="BE877" s="203">
        <f>IF(N877="základní",J877,0)</f>
        <v>0</v>
      </c>
      <c r="BF877" s="203">
        <f>IF(N877="snížená",J877,0)</f>
        <v>0</v>
      </c>
      <c r="BG877" s="203">
        <f>IF(N877="zákl. přenesená",J877,0)</f>
        <v>0</v>
      </c>
      <c r="BH877" s="203">
        <f>IF(N877="sníž. přenesená",J877,0)</f>
        <v>0</v>
      </c>
      <c r="BI877" s="203">
        <f>IF(N877="nulová",J877,0)</f>
        <v>0</v>
      </c>
      <c r="BJ877" s="17" t="s">
        <v>83</v>
      </c>
      <c r="BK877" s="203">
        <f>ROUND(I877*H877,2)</f>
        <v>0</v>
      </c>
      <c r="BL877" s="17" t="s">
        <v>1492</v>
      </c>
      <c r="BM877" s="202" t="s">
        <v>4852</v>
      </c>
    </row>
    <row r="878" spans="1:65" s="14" customFormat="1" ht="11.25">
      <c r="B878" s="219"/>
      <c r="C878" s="220"/>
      <c r="D878" s="204" t="s">
        <v>191</v>
      </c>
      <c r="E878" s="221" t="s">
        <v>1</v>
      </c>
      <c r="F878" s="222" t="s">
        <v>428</v>
      </c>
      <c r="G878" s="220"/>
      <c r="H878" s="223">
        <v>23</v>
      </c>
      <c r="I878" s="224"/>
      <c r="J878" s="220"/>
      <c r="K878" s="220"/>
      <c r="L878" s="225"/>
      <c r="M878" s="226"/>
      <c r="N878" s="227"/>
      <c r="O878" s="227"/>
      <c r="P878" s="227"/>
      <c r="Q878" s="227"/>
      <c r="R878" s="227"/>
      <c r="S878" s="227"/>
      <c r="T878" s="228"/>
      <c r="AT878" s="229" t="s">
        <v>191</v>
      </c>
      <c r="AU878" s="229" t="s">
        <v>85</v>
      </c>
      <c r="AV878" s="14" t="s">
        <v>85</v>
      </c>
      <c r="AW878" s="14" t="s">
        <v>32</v>
      </c>
      <c r="AX878" s="14" t="s">
        <v>76</v>
      </c>
      <c r="AY878" s="229" t="s">
        <v>179</v>
      </c>
    </row>
    <row r="879" spans="1:65" s="2" customFormat="1" ht="24">
      <c r="A879" s="34"/>
      <c r="B879" s="35"/>
      <c r="C879" s="230" t="s">
        <v>4853</v>
      </c>
      <c r="D879" s="230" t="s">
        <v>434</v>
      </c>
      <c r="E879" s="231" t="s">
        <v>4854</v>
      </c>
      <c r="F879" s="232" t="s">
        <v>4855</v>
      </c>
      <c r="G879" s="233" t="s">
        <v>3393</v>
      </c>
      <c r="H879" s="234">
        <v>52</v>
      </c>
      <c r="I879" s="235"/>
      <c r="J879" s="236">
        <f>ROUND(I879*H879,2)</f>
        <v>0</v>
      </c>
      <c r="K879" s="232" t="s">
        <v>1</v>
      </c>
      <c r="L879" s="237"/>
      <c r="M879" s="238" t="s">
        <v>1</v>
      </c>
      <c r="N879" s="239" t="s">
        <v>41</v>
      </c>
      <c r="O879" s="71"/>
      <c r="P879" s="200">
        <f>O879*H879</f>
        <v>0</v>
      </c>
      <c r="Q879" s="200">
        <v>0</v>
      </c>
      <c r="R879" s="200">
        <f>Q879*H879</f>
        <v>0</v>
      </c>
      <c r="S879" s="200">
        <v>0</v>
      </c>
      <c r="T879" s="201">
        <f>S879*H879</f>
        <v>0</v>
      </c>
      <c r="U879" s="34"/>
      <c r="V879" s="34"/>
      <c r="W879" s="34"/>
      <c r="X879" s="34"/>
      <c r="Y879" s="34"/>
      <c r="Z879" s="34"/>
      <c r="AA879" s="34"/>
      <c r="AB879" s="34"/>
      <c r="AC879" s="34"/>
      <c r="AD879" s="34"/>
      <c r="AE879" s="34"/>
      <c r="AR879" s="202" t="s">
        <v>1492</v>
      </c>
      <c r="AT879" s="202" t="s">
        <v>434</v>
      </c>
      <c r="AU879" s="202" t="s">
        <v>85</v>
      </c>
      <c r="AY879" s="17" t="s">
        <v>179</v>
      </c>
      <c r="BE879" s="203">
        <f>IF(N879="základní",J879,0)</f>
        <v>0</v>
      </c>
      <c r="BF879" s="203">
        <f>IF(N879="snížená",J879,0)</f>
        <v>0</v>
      </c>
      <c r="BG879" s="203">
        <f>IF(N879="zákl. přenesená",J879,0)</f>
        <v>0</v>
      </c>
      <c r="BH879" s="203">
        <f>IF(N879="sníž. přenesená",J879,0)</f>
        <v>0</v>
      </c>
      <c r="BI879" s="203">
        <f>IF(N879="nulová",J879,0)</f>
        <v>0</v>
      </c>
      <c r="BJ879" s="17" t="s">
        <v>83</v>
      </c>
      <c r="BK879" s="203">
        <f>ROUND(I879*H879,2)</f>
        <v>0</v>
      </c>
      <c r="BL879" s="17" t="s">
        <v>1492</v>
      </c>
      <c r="BM879" s="202" t="s">
        <v>4856</v>
      </c>
    </row>
    <row r="880" spans="1:65" s="14" customFormat="1" ht="11.25">
      <c r="B880" s="219"/>
      <c r="C880" s="220"/>
      <c r="D880" s="204" t="s">
        <v>191</v>
      </c>
      <c r="E880" s="221" t="s">
        <v>1</v>
      </c>
      <c r="F880" s="222" t="s">
        <v>805</v>
      </c>
      <c r="G880" s="220"/>
      <c r="H880" s="223">
        <v>52</v>
      </c>
      <c r="I880" s="224"/>
      <c r="J880" s="220"/>
      <c r="K880" s="220"/>
      <c r="L880" s="225"/>
      <c r="M880" s="226"/>
      <c r="N880" s="227"/>
      <c r="O880" s="227"/>
      <c r="P880" s="227"/>
      <c r="Q880" s="227"/>
      <c r="R880" s="227"/>
      <c r="S880" s="227"/>
      <c r="T880" s="228"/>
      <c r="AT880" s="229" t="s">
        <v>191</v>
      </c>
      <c r="AU880" s="229" t="s">
        <v>85</v>
      </c>
      <c r="AV880" s="14" t="s">
        <v>85</v>
      </c>
      <c r="AW880" s="14" t="s">
        <v>32</v>
      </c>
      <c r="AX880" s="14" t="s">
        <v>76</v>
      </c>
      <c r="AY880" s="229" t="s">
        <v>179</v>
      </c>
    </row>
    <row r="881" spans="1:65" s="2" customFormat="1" ht="24">
      <c r="A881" s="34"/>
      <c r="B881" s="35"/>
      <c r="C881" s="230" t="s">
        <v>4857</v>
      </c>
      <c r="D881" s="230" t="s">
        <v>434</v>
      </c>
      <c r="E881" s="231" t="s">
        <v>4858</v>
      </c>
      <c r="F881" s="232" t="s">
        <v>4859</v>
      </c>
      <c r="G881" s="233" t="s">
        <v>3393</v>
      </c>
      <c r="H881" s="234">
        <v>9</v>
      </c>
      <c r="I881" s="235"/>
      <c r="J881" s="236">
        <f>ROUND(I881*H881,2)</f>
        <v>0</v>
      </c>
      <c r="K881" s="232" t="s">
        <v>1</v>
      </c>
      <c r="L881" s="237"/>
      <c r="M881" s="238" t="s">
        <v>1</v>
      </c>
      <c r="N881" s="239" t="s">
        <v>41</v>
      </c>
      <c r="O881" s="71"/>
      <c r="P881" s="200">
        <f>O881*H881</f>
        <v>0</v>
      </c>
      <c r="Q881" s="200">
        <v>0</v>
      </c>
      <c r="R881" s="200">
        <f>Q881*H881</f>
        <v>0</v>
      </c>
      <c r="S881" s="200">
        <v>0</v>
      </c>
      <c r="T881" s="201">
        <f>S881*H881</f>
        <v>0</v>
      </c>
      <c r="U881" s="34"/>
      <c r="V881" s="34"/>
      <c r="W881" s="34"/>
      <c r="X881" s="34"/>
      <c r="Y881" s="34"/>
      <c r="Z881" s="34"/>
      <c r="AA881" s="34"/>
      <c r="AB881" s="34"/>
      <c r="AC881" s="34"/>
      <c r="AD881" s="34"/>
      <c r="AE881" s="34"/>
      <c r="AR881" s="202" t="s">
        <v>1492</v>
      </c>
      <c r="AT881" s="202" t="s">
        <v>434</v>
      </c>
      <c r="AU881" s="202" t="s">
        <v>85</v>
      </c>
      <c r="AY881" s="17" t="s">
        <v>179</v>
      </c>
      <c r="BE881" s="203">
        <f>IF(N881="základní",J881,0)</f>
        <v>0</v>
      </c>
      <c r="BF881" s="203">
        <f>IF(N881="snížená",J881,0)</f>
        <v>0</v>
      </c>
      <c r="BG881" s="203">
        <f>IF(N881="zákl. přenesená",J881,0)</f>
        <v>0</v>
      </c>
      <c r="BH881" s="203">
        <f>IF(N881="sníž. přenesená",J881,0)</f>
        <v>0</v>
      </c>
      <c r="BI881" s="203">
        <f>IF(N881="nulová",J881,0)</f>
        <v>0</v>
      </c>
      <c r="BJ881" s="17" t="s">
        <v>83</v>
      </c>
      <c r="BK881" s="203">
        <f>ROUND(I881*H881,2)</f>
        <v>0</v>
      </c>
      <c r="BL881" s="17" t="s">
        <v>1492</v>
      </c>
      <c r="BM881" s="202" t="s">
        <v>4860</v>
      </c>
    </row>
    <row r="882" spans="1:65" s="14" customFormat="1" ht="11.25">
      <c r="B882" s="219"/>
      <c r="C882" s="220"/>
      <c r="D882" s="204" t="s">
        <v>191</v>
      </c>
      <c r="E882" s="221" t="s">
        <v>1</v>
      </c>
      <c r="F882" s="222" t="s">
        <v>225</v>
      </c>
      <c r="G882" s="220"/>
      <c r="H882" s="223">
        <v>9</v>
      </c>
      <c r="I882" s="224"/>
      <c r="J882" s="220"/>
      <c r="K882" s="220"/>
      <c r="L882" s="225"/>
      <c r="M882" s="226"/>
      <c r="N882" s="227"/>
      <c r="O882" s="227"/>
      <c r="P882" s="227"/>
      <c r="Q882" s="227"/>
      <c r="R882" s="227"/>
      <c r="S882" s="227"/>
      <c r="T882" s="228"/>
      <c r="AT882" s="229" t="s">
        <v>191</v>
      </c>
      <c r="AU882" s="229" t="s">
        <v>85</v>
      </c>
      <c r="AV882" s="14" t="s">
        <v>85</v>
      </c>
      <c r="AW882" s="14" t="s">
        <v>32</v>
      </c>
      <c r="AX882" s="14" t="s">
        <v>76</v>
      </c>
      <c r="AY882" s="229" t="s">
        <v>179</v>
      </c>
    </row>
    <row r="883" spans="1:65" s="2" customFormat="1" ht="24">
      <c r="A883" s="34"/>
      <c r="B883" s="35"/>
      <c r="C883" s="230" t="s">
        <v>4861</v>
      </c>
      <c r="D883" s="230" t="s">
        <v>434</v>
      </c>
      <c r="E883" s="231" t="s">
        <v>4862</v>
      </c>
      <c r="F883" s="232" t="s">
        <v>4863</v>
      </c>
      <c r="G883" s="233" t="s">
        <v>3393</v>
      </c>
      <c r="H883" s="234">
        <v>11</v>
      </c>
      <c r="I883" s="235"/>
      <c r="J883" s="236">
        <f>ROUND(I883*H883,2)</f>
        <v>0</v>
      </c>
      <c r="K883" s="232" t="s">
        <v>1</v>
      </c>
      <c r="L883" s="237"/>
      <c r="M883" s="238" t="s">
        <v>1</v>
      </c>
      <c r="N883" s="239" t="s">
        <v>41</v>
      </c>
      <c r="O883" s="71"/>
      <c r="P883" s="200">
        <f>O883*H883</f>
        <v>0</v>
      </c>
      <c r="Q883" s="200">
        <v>0</v>
      </c>
      <c r="R883" s="200">
        <f>Q883*H883</f>
        <v>0</v>
      </c>
      <c r="S883" s="200">
        <v>0</v>
      </c>
      <c r="T883" s="201">
        <f>S883*H883</f>
        <v>0</v>
      </c>
      <c r="U883" s="34"/>
      <c r="V883" s="34"/>
      <c r="W883" s="34"/>
      <c r="X883" s="34"/>
      <c r="Y883" s="34"/>
      <c r="Z883" s="34"/>
      <c r="AA883" s="34"/>
      <c r="AB883" s="34"/>
      <c r="AC883" s="34"/>
      <c r="AD883" s="34"/>
      <c r="AE883" s="34"/>
      <c r="AR883" s="202" t="s">
        <v>1492</v>
      </c>
      <c r="AT883" s="202" t="s">
        <v>434</v>
      </c>
      <c r="AU883" s="202" t="s">
        <v>85</v>
      </c>
      <c r="AY883" s="17" t="s">
        <v>179</v>
      </c>
      <c r="BE883" s="203">
        <f>IF(N883="základní",J883,0)</f>
        <v>0</v>
      </c>
      <c r="BF883" s="203">
        <f>IF(N883="snížená",J883,0)</f>
        <v>0</v>
      </c>
      <c r="BG883" s="203">
        <f>IF(N883="zákl. přenesená",J883,0)</f>
        <v>0</v>
      </c>
      <c r="BH883" s="203">
        <f>IF(N883="sníž. přenesená",J883,0)</f>
        <v>0</v>
      </c>
      <c r="BI883" s="203">
        <f>IF(N883="nulová",J883,0)</f>
        <v>0</v>
      </c>
      <c r="BJ883" s="17" t="s">
        <v>83</v>
      </c>
      <c r="BK883" s="203">
        <f>ROUND(I883*H883,2)</f>
        <v>0</v>
      </c>
      <c r="BL883" s="17" t="s">
        <v>1492</v>
      </c>
      <c r="BM883" s="202" t="s">
        <v>4864</v>
      </c>
    </row>
    <row r="884" spans="1:65" s="14" customFormat="1" ht="11.25">
      <c r="B884" s="219"/>
      <c r="C884" s="220"/>
      <c r="D884" s="204" t="s">
        <v>191</v>
      </c>
      <c r="E884" s="221" t="s">
        <v>1</v>
      </c>
      <c r="F884" s="222" t="s">
        <v>232</v>
      </c>
      <c r="G884" s="220"/>
      <c r="H884" s="223">
        <v>11</v>
      </c>
      <c r="I884" s="224"/>
      <c r="J884" s="220"/>
      <c r="K884" s="220"/>
      <c r="L884" s="225"/>
      <c r="M884" s="226"/>
      <c r="N884" s="227"/>
      <c r="O884" s="227"/>
      <c r="P884" s="227"/>
      <c r="Q884" s="227"/>
      <c r="R884" s="227"/>
      <c r="S884" s="227"/>
      <c r="T884" s="228"/>
      <c r="AT884" s="229" t="s">
        <v>191</v>
      </c>
      <c r="AU884" s="229" t="s">
        <v>85</v>
      </c>
      <c r="AV884" s="14" t="s">
        <v>85</v>
      </c>
      <c r="AW884" s="14" t="s">
        <v>32</v>
      </c>
      <c r="AX884" s="14" t="s">
        <v>76</v>
      </c>
      <c r="AY884" s="229" t="s">
        <v>179</v>
      </c>
    </row>
    <row r="885" spans="1:65" s="2" customFormat="1" ht="24">
      <c r="A885" s="34"/>
      <c r="B885" s="35"/>
      <c r="C885" s="230" t="s">
        <v>4865</v>
      </c>
      <c r="D885" s="230" t="s">
        <v>434</v>
      </c>
      <c r="E885" s="231" t="s">
        <v>4745</v>
      </c>
      <c r="F885" s="232" t="s">
        <v>4746</v>
      </c>
      <c r="G885" s="233" t="s">
        <v>3393</v>
      </c>
      <c r="H885" s="234">
        <v>164</v>
      </c>
      <c r="I885" s="235"/>
      <c r="J885" s="236">
        <f>ROUND(I885*H885,2)</f>
        <v>0</v>
      </c>
      <c r="K885" s="232" t="s">
        <v>1</v>
      </c>
      <c r="L885" s="237"/>
      <c r="M885" s="238" t="s">
        <v>1</v>
      </c>
      <c r="N885" s="239" t="s">
        <v>41</v>
      </c>
      <c r="O885" s="71"/>
      <c r="P885" s="200">
        <f>O885*H885</f>
        <v>0</v>
      </c>
      <c r="Q885" s="200">
        <v>0</v>
      </c>
      <c r="R885" s="200">
        <f>Q885*H885</f>
        <v>0</v>
      </c>
      <c r="S885" s="200">
        <v>0</v>
      </c>
      <c r="T885" s="201">
        <f>S885*H885</f>
        <v>0</v>
      </c>
      <c r="U885" s="34"/>
      <c r="V885" s="34"/>
      <c r="W885" s="34"/>
      <c r="X885" s="34"/>
      <c r="Y885" s="34"/>
      <c r="Z885" s="34"/>
      <c r="AA885" s="34"/>
      <c r="AB885" s="34"/>
      <c r="AC885" s="34"/>
      <c r="AD885" s="34"/>
      <c r="AE885" s="34"/>
      <c r="AR885" s="202" t="s">
        <v>1492</v>
      </c>
      <c r="AT885" s="202" t="s">
        <v>434</v>
      </c>
      <c r="AU885" s="202" t="s">
        <v>85</v>
      </c>
      <c r="AY885" s="17" t="s">
        <v>179</v>
      </c>
      <c r="BE885" s="203">
        <f>IF(N885="základní",J885,0)</f>
        <v>0</v>
      </c>
      <c r="BF885" s="203">
        <f>IF(N885="snížená",J885,0)</f>
        <v>0</v>
      </c>
      <c r="BG885" s="203">
        <f>IF(N885="zákl. přenesená",J885,0)</f>
        <v>0</v>
      </c>
      <c r="BH885" s="203">
        <f>IF(N885="sníž. přenesená",J885,0)</f>
        <v>0</v>
      </c>
      <c r="BI885" s="203">
        <f>IF(N885="nulová",J885,0)</f>
        <v>0</v>
      </c>
      <c r="BJ885" s="17" t="s">
        <v>83</v>
      </c>
      <c r="BK885" s="203">
        <f>ROUND(I885*H885,2)</f>
        <v>0</v>
      </c>
      <c r="BL885" s="17" t="s">
        <v>1492</v>
      </c>
      <c r="BM885" s="202" t="s">
        <v>4866</v>
      </c>
    </row>
    <row r="886" spans="1:65" s="14" customFormat="1" ht="11.25">
      <c r="B886" s="219"/>
      <c r="C886" s="220"/>
      <c r="D886" s="204" t="s">
        <v>191</v>
      </c>
      <c r="E886" s="221" t="s">
        <v>1</v>
      </c>
      <c r="F886" s="222" t="s">
        <v>1761</v>
      </c>
      <c r="G886" s="220"/>
      <c r="H886" s="223">
        <v>164</v>
      </c>
      <c r="I886" s="224"/>
      <c r="J886" s="220"/>
      <c r="K886" s="220"/>
      <c r="L886" s="225"/>
      <c r="M886" s="226"/>
      <c r="N886" s="227"/>
      <c r="O886" s="227"/>
      <c r="P886" s="227"/>
      <c r="Q886" s="227"/>
      <c r="R886" s="227"/>
      <c r="S886" s="227"/>
      <c r="T886" s="228"/>
      <c r="AT886" s="229" t="s">
        <v>191</v>
      </c>
      <c r="AU886" s="229" t="s">
        <v>85</v>
      </c>
      <c r="AV886" s="14" t="s">
        <v>85</v>
      </c>
      <c r="AW886" s="14" t="s">
        <v>32</v>
      </c>
      <c r="AX886" s="14" t="s">
        <v>76</v>
      </c>
      <c r="AY886" s="229" t="s">
        <v>179</v>
      </c>
    </row>
    <row r="887" spans="1:65" s="2" customFormat="1" ht="24">
      <c r="A887" s="34"/>
      <c r="B887" s="35"/>
      <c r="C887" s="191" t="s">
        <v>4867</v>
      </c>
      <c r="D887" s="191" t="s">
        <v>182</v>
      </c>
      <c r="E887" s="192" t="s">
        <v>4868</v>
      </c>
      <c r="F887" s="193" t="s">
        <v>4869</v>
      </c>
      <c r="G887" s="194" t="s">
        <v>198</v>
      </c>
      <c r="H887" s="195">
        <v>164</v>
      </c>
      <c r="I887" s="196"/>
      <c r="J887" s="197">
        <f>ROUND(I887*H887,2)</f>
        <v>0</v>
      </c>
      <c r="K887" s="193" t="s">
        <v>186</v>
      </c>
      <c r="L887" s="39"/>
      <c r="M887" s="198" t="s">
        <v>1</v>
      </c>
      <c r="N887" s="199" t="s">
        <v>41</v>
      </c>
      <c r="O887" s="71"/>
      <c r="P887" s="200">
        <f>O887*H887</f>
        <v>0</v>
      </c>
      <c r="Q887" s="200">
        <v>0</v>
      </c>
      <c r="R887" s="200">
        <f>Q887*H887</f>
        <v>0</v>
      </c>
      <c r="S887" s="200">
        <v>0</v>
      </c>
      <c r="T887" s="201">
        <f>S887*H887</f>
        <v>0</v>
      </c>
      <c r="U887" s="34"/>
      <c r="V887" s="34"/>
      <c r="W887" s="34"/>
      <c r="X887" s="34"/>
      <c r="Y887" s="34"/>
      <c r="Z887" s="34"/>
      <c r="AA887" s="34"/>
      <c r="AB887" s="34"/>
      <c r="AC887" s="34"/>
      <c r="AD887" s="34"/>
      <c r="AE887" s="34"/>
      <c r="AR887" s="202" t="s">
        <v>263</v>
      </c>
      <c r="AT887" s="202" t="s">
        <v>182</v>
      </c>
      <c r="AU887" s="202" t="s">
        <v>85</v>
      </c>
      <c r="AY887" s="17" t="s">
        <v>179</v>
      </c>
      <c r="BE887" s="203">
        <f>IF(N887="základní",J887,0)</f>
        <v>0</v>
      </c>
      <c r="BF887" s="203">
        <f>IF(N887="snížená",J887,0)</f>
        <v>0</v>
      </c>
      <c r="BG887" s="203">
        <f>IF(N887="zákl. přenesená",J887,0)</f>
        <v>0</v>
      </c>
      <c r="BH887" s="203">
        <f>IF(N887="sníž. přenesená",J887,0)</f>
        <v>0</v>
      </c>
      <c r="BI887" s="203">
        <f>IF(N887="nulová",J887,0)</f>
        <v>0</v>
      </c>
      <c r="BJ887" s="17" t="s">
        <v>83</v>
      </c>
      <c r="BK887" s="203">
        <f>ROUND(I887*H887,2)</f>
        <v>0</v>
      </c>
      <c r="BL887" s="17" t="s">
        <v>263</v>
      </c>
      <c r="BM887" s="202" t="s">
        <v>4870</v>
      </c>
    </row>
    <row r="888" spans="1:65" s="2" customFormat="1" ht="24">
      <c r="A888" s="34"/>
      <c r="B888" s="35"/>
      <c r="C888" s="230" t="s">
        <v>4871</v>
      </c>
      <c r="D888" s="230" t="s">
        <v>434</v>
      </c>
      <c r="E888" s="231" t="s">
        <v>4872</v>
      </c>
      <c r="F888" s="232" t="s">
        <v>4873</v>
      </c>
      <c r="G888" s="233" t="s">
        <v>3393</v>
      </c>
      <c r="H888" s="234">
        <v>10</v>
      </c>
      <c r="I888" s="235"/>
      <c r="J888" s="236">
        <f>ROUND(I888*H888,2)</f>
        <v>0</v>
      </c>
      <c r="K888" s="232" t="s">
        <v>1</v>
      </c>
      <c r="L888" s="237"/>
      <c r="M888" s="238" t="s">
        <v>1</v>
      </c>
      <c r="N888" s="239" t="s">
        <v>41</v>
      </c>
      <c r="O888" s="71"/>
      <c r="P888" s="200">
        <f>O888*H888</f>
        <v>0</v>
      </c>
      <c r="Q888" s="200">
        <v>0</v>
      </c>
      <c r="R888" s="200">
        <f>Q888*H888</f>
        <v>0</v>
      </c>
      <c r="S888" s="200">
        <v>0</v>
      </c>
      <c r="T888" s="201">
        <f>S888*H888</f>
        <v>0</v>
      </c>
      <c r="U888" s="34"/>
      <c r="V888" s="34"/>
      <c r="W888" s="34"/>
      <c r="X888" s="34"/>
      <c r="Y888" s="34"/>
      <c r="Z888" s="34"/>
      <c r="AA888" s="34"/>
      <c r="AB888" s="34"/>
      <c r="AC888" s="34"/>
      <c r="AD888" s="34"/>
      <c r="AE888" s="34"/>
      <c r="AR888" s="202" t="s">
        <v>1492</v>
      </c>
      <c r="AT888" s="202" t="s">
        <v>434</v>
      </c>
      <c r="AU888" s="202" t="s">
        <v>85</v>
      </c>
      <c r="AY888" s="17" t="s">
        <v>179</v>
      </c>
      <c r="BE888" s="203">
        <f>IF(N888="základní",J888,0)</f>
        <v>0</v>
      </c>
      <c r="BF888" s="203">
        <f>IF(N888="snížená",J888,0)</f>
        <v>0</v>
      </c>
      <c r="BG888" s="203">
        <f>IF(N888="zákl. přenesená",J888,0)</f>
        <v>0</v>
      </c>
      <c r="BH888" s="203">
        <f>IF(N888="sníž. přenesená",J888,0)</f>
        <v>0</v>
      </c>
      <c r="BI888" s="203">
        <f>IF(N888="nulová",J888,0)</f>
        <v>0</v>
      </c>
      <c r="BJ888" s="17" t="s">
        <v>83</v>
      </c>
      <c r="BK888" s="203">
        <f>ROUND(I888*H888,2)</f>
        <v>0</v>
      </c>
      <c r="BL888" s="17" t="s">
        <v>1492</v>
      </c>
      <c r="BM888" s="202" t="s">
        <v>4874</v>
      </c>
    </row>
    <row r="889" spans="1:65" s="14" customFormat="1" ht="11.25">
      <c r="B889" s="219"/>
      <c r="C889" s="220"/>
      <c r="D889" s="204" t="s">
        <v>191</v>
      </c>
      <c r="E889" s="221" t="s">
        <v>1</v>
      </c>
      <c r="F889" s="222" t="s">
        <v>201</v>
      </c>
      <c r="G889" s="220"/>
      <c r="H889" s="223">
        <v>10</v>
      </c>
      <c r="I889" s="224"/>
      <c r="J889" s="220"/>
      <c r="K889" s="220"/>
      <c r="L889" s="225"/>
      <c r="M889" s="226"/>
      <c r="N889" s="227"/>
      <c r="O889" s="227"/>
      <c r="P889" s="227"/>
      <c r="Q889" s="227"/>
      <c r="R889" s="227"/>
      <c r="S889" s="227"/>
      <c r="T889" s="228"/>
      <c r="AT889" s="229" t="s">
        <v>191</v>
      </c>
      <c r="AU889" s="229" t="s">
        <v>85</v>
      </c>
      <c r="AV889" s="14" t="s">
        <v>85</v>
      </c>
      <c r="AW889" s="14" t="s">
        <v>32</v>
      </c>
      <c r="AX889" s="14" t="s">
        <v>76</v>
      </c>
      <c r="AY889" s="229" t="s">
        <v>179</v>
      </c>
    </row>
    <row r="890" spans="1:65" s="2" customFormat="1" ht="24">
      <c r="A890" s="34"/>
      <c r="B890" s="35"/>
      <c r="C890" s="230" t="s">
        <v>4875</v>
      </c>
      <c r="D890" s="230" t="s">
        <v>434</v>
      </c>
      <c r="E890" s="231" t="s">
        <v>4876</v>
      </c>
      <c r="F890" s="232" t="s">
        <v>4877</v>
      </c>
      <c r="G890" s="233" t="s">
        <v>3393</v>
      </c>
      <c r="H890" s="234">
        <v>16</v>
      </c>
      <c r="I890" s="235"/>
      <c r="J890" s="236">
        <f>ROUND(I890*H890,2)</f>
        <v>0</v>
      </c>
      <c r="K890" s="232" t="s">
        <v>1</v>
      </c>
      <c r="L890" s="237"/>
      <c r="M890" s="238" t="s">
        <v>1</v>
      </c>
      <c r="N890" s="239" t="s">
        <v>41</v>
      </c>
      <c r="O890" s="71"/>
      <c r="P890" s="200">
        <f>O890*H890</f>
        <v>0</v>
      </c>
      <c r="Q890" s="200">
        <v>0</v>
      </c>
      <c r="R890" s="200">
        <f>Q890*H890</f>
        <v>0</v>
      </c>
      <c r="S890" s="200">
        <v>0</v>
      </c>
      <c r="T890" s="201">
        <f>S890*H890</f>
        <v>0</v>
      </c>
      <c r="U890" s="34"/>
      <c r="V890" s="34"/>
      <c r="W890" s="34"/>
      <c r="X890" s="34"/>
      <c r="Y890" s="34"/>
      <c r="Z890" s="34"/>
      <c r="AA890" s="34"/>
      <c r="AB890" s="34"/>
      <c r="AC890" s="34"/>
      <c r="AD890" s="34"/>
      <c r="AE890" s="34"/>
      <c r="AR890" s="202" t="s">
        <v>1492</v>
      </c>
      <c r="AT890" s="202" t="s">
        <v>434</v>
      </c>
      <c r="AU890" s="202" t="s">
        <v>85</v>
      </c>
      <c r="AY890" s="17" t="s">
        <v>179</v>
      </c>
      <c r="BE890" s="203">
        <f>IF(N890="základní",J890,0)</f>
        <v>0</v>
      </c>
      <c r="BF890" s="203">
        <f>IF(N890="snížená",J890,0)</f>
        <v>0</v>
      </c>
      <c r="BG890" s="203">
        <f>IF(N890="zákl. přenesená",J890,0)</f>
        <v>0</v>
      </c>
      <c r="BH890" s="203">
        <f>IF(N890="sníž. přenesená",J890,0)</f>
        <v>0</v>
      </c>
      <c r="BI890" s="203">
        <f>IF(N890="nulová",J890,0)</f>
        <v>0</v>
      </c>
      <c r="BJ890" s="17" t="s">
        <v>83</v>
      </c>
      <c r="BK890" s="203">
        <f>ROUND(I890*H890,2)</f>
        <v>0</v>
      </c>
      <c r="BL890" s="17" t="s">
        <v>1492</v>
      </c>
      <c r="BM890" s="202" t="s">
        <v>4878</v>
      </c>
    </row>
    <row r="891" spans="1:65" s="14" customFormat="1" ht="11.25">
      <c r="B891" s="219"/>
      <c r="C891" s="220"/>
      <c r="D891" s="204" t="s">
        <v>191</v>
      </c>
      <c r="E891" s="221" t="s">
        <v>1</v>
      </c>
      <c r="F891" s="222" t="s">
        <v>263</v>
      </c>
      <c r="G891" s="220"/>
      <c r="H891" s="223">
        <v>16</v>
      </c>
      <c r="I891" s="224"/>
      <c r="J891" s="220"/>
      <c r="K891" s="220"/>
      <c r="L891" s="225"/>
      <c r="M891" s="226"/>
      <c r="N891" s="227"/>
      <c r="O891" s="227"/>
      <c r="P891" s="227"/>
      <c r="Q891" s="227"/>
      <c r="R891" s="227"/>
      <c r="S891" s="227"/>
      <c r="T891" s="228"/>
      <c r="AT891" s="229" t="s">
        <v>191</v>
      </c>
      <c r="AU891" s="229" t="s">
        <v>85</v>
      </c>
      <c r="AV891" s="14" t="s">
        <v>85</v>
      </c>
      <c r="AW891" s="14" t="s">
        <v>32</v>
      </c>
      <c r="AX891" s="14" t="s">
        <v>76</v>
      </c>
      <c r="AY891" s="229" t="s">
        <v>179</v>
      </c>
    </row>
    <row r="892" spans="1:65" s="2" customFormat="1" ht="33" customHeight="1">
      <c r="A892" s="34"/>
      <c r="B892" s="35"/>
      <c r="C892" s="230" t="s">
        <v>4879</v>
      </c>
      <c r="D892" s="230" t="s">
        <v>434</v>
      </c>
      <c r="E892" s="231" t="s">
        <v>4880</v>
      </c>
      <c r="F892" s="232" t="s">
        <v>4881</v>
      </c>
      <c r="G892" s="233" t="s">
        <v>3393</v>
      </c>
      <c r="H892" s="234">
        <v>4</v>
      </c>
      <c r="I892" s="235"/>
      <c r="J892" s="236">
        <f>ROUND(I892*H892,2)</f>
        <v>0</v>
      </c>
      <c r="K892" s="232" t="s">
        <v>1</v>
      </c>
      <c r="L892" s="237"/>
      <c r="M892" s="238" t="s">
        <v>1</v>
      </c>
      <c r="N892" s="239" t="s">
        <v>41</v>
      </c>
      <c r="O892" s="71"/>
      <c r="P892" s="200">
        <f>O892*H892</f>
        <v>0</v>
      </c>
      <c r="Q892" s="200">
        <v>0</v>
      </c>
      <c r="R892" s="200">
        <f>Q892*H892</f>
        <v>0</v>
      </c>
      <c r="S892" s="200">
        <v>0</v>
      </c>
      <c r="T892" s="201">
        <f>S892*H892</f>
        <v>0</v>
      </c>
      <c r="U892" s="34"/>
      <c r="V892" s="34"/>
      <c r="W892" s="34"/>
      <c r="X892" s="34"/>
      <c r="Y892" s="34"/>
      <c r="Z892" s="34"/>
      <c r="AA892" s="34"/>
      <c r="AB892" s="34"/>
      <c r="AC892" s="34"/>
      <c r="AD892" s="34"/>
      <c r="AE892" s="34"/>
      <c r="AR892" s="202" t="s">
        <v>1492</v>
      </c>
      <c r="AT892" s="202" t="s">
        <v>434</v>
      </c>
      <c r="AU892" s="202" t="s">
        <v>85</v>
      </c>
      <c r="AY892" s="17" t="s">
        <v>179</v>
      </c>
      <c r="BE892" s="203">
        <f>IF(N892="základní",J892,0)</f>
        <v>0</v>
      </c>
      <c r="BF892" s="203">
        <f>IF(N892="snížená",J892,0)</f>
        <v>0</v>
      </c>
      <c r="BG892" s="203">
        <f>IF(N892="zákl. přenesená",J892,0)</f>
        <v>0</v>
      </c>
      <c r="BH892" s="203">
        <f>IF(N892="sníž. přenesená",J892,0)</f>
        <v>0</v>
      </c>
      <c r="BI892" s="203">
        <f>IF(N892="nulová",J892,0)</f>
        <v>0</v>
      </c>
      <c r="BJ892" s="17" t="s">
        <v>83</v>
      </c>
      <c r="BK892" s="203">
        <f>ROUND(I892*H892,2)</f>
        <v>0</v>
      </c>
      <c r="BL892" s="17" t="s">
        <v>1492</v>
      </c>
      <c r="BM892" s="202" t="s">
        <v>4882</v>
      </c>
    </row>
    <row r="893" spans="1:65" s="14" customFormat="1" ht="11.25">
      <c r="B893" s="219"/>
      <c r="C893" s="220"/>
      <c r="D893" s="204" t="s">
        <v>191</v>
      </c>
      <c r="E893" s="221" t="s">
        <v>1</v>
      </c>
      <c r="F893" s="222" t="s">
        <v>4883</v>
      </c>
      <c r="G893" s="220"/>
      <c r="H893" s="223">
        <v>4</v>
      </c>
      <c r="I893" s="224"/>
      <c r="J893" s="220"/>
      <c r="K893" s="220"/>
      <c r="L893" s="225"/>
      <c r="M893" s="226"/>
      <c r="N893" s="227"/>
      <c r="O893" s="227"/>
      <c r="P893" s="227"/>
      <c r="Q893" s="227"/>
      <c r="R893" s="227"/>
      <c r="S893" s="227"/>
      <c r="T893" s="228"/>
      <c r="AT893" s="229" t="s">
        <v>191</v>
      </c>
      <c r="AU893" s="229" t="s">
        <v>85</v>
      </c>
      <c r="AV893" s="14" t="s">
        <v>85</v>
      </c>
      <c r="AW893" s="14" t="s">
        <v>32</v>
      </c>
      <c r="AX893" s="14" t="s">
        <v>76</v>
      </c>
      <c r="AY893" s="229" t="s">
        <v>179</v>
      </c>
    </row>
    <row r="894" spans="1:65" s="2" customFormat="1" ht="24">
      <c r="A894" s="34"/>
      <c r="B894" s="35"/>
      <c r="C894" s="191" t="s">
        <v>4884</v>
      </c>
      <c r="D894" s="191" t="s">
        <v>182</v>
      </c>
      <c r="E894" s="192" t="s">
        <v>4868</v>
      </c>
      <c r="F894" s="193" t="s">
        <v>4869</v>
      </c>
      <c r="G894" s="194" t="s">
        <v>198</v>
      </c>
      <c r="H894" s="195">
        <v>30</v>
      </c>
      <c r="I894" s="196"/>
      <c r="J894" s="197">
        <f>ROUND(I894*H894,2)</f>
        <v>0</v>
      </c>
      <c r="K894" s="193" t="s">
        <v>186</v>
      </c>
      <c r="L894" s="39"/>
      <c r="M894" s="198" t="s">
        <v>1</v>
      </c>
      <c r="N894" s="199" t="s">
        <v>41</v>
      </c>
      <c r="O894" s="71"/>
      <c r="P894" s="200">
        <f>O894*H894</f>
        <v>0</v>
      </c>
      <c r="Q894" s="200">
        <v>0</v>
      </c>
      <c r="R894" s="200">
        <f>Q894*H894</f>
        <v>0</v>
      </c>
      <c r="S894" s="200">
        <v>0</v>
      </c>
      <c r="T894" s="201">
        <f>S894*H894</f>
        <v>0</v>
      </c>
      <c r="U894" s="34"/>
      <c r="V894" s="34"/>
      <c r="W894" s="34"/>
      <c r="X894" s="34"/>
      <c r="Y894" s="34"/>
      <c r="Z894" s="34"/>
      <c r="AA894" s="34"/>
      <c r="AB894" s="34"/>
      <c r="AC894" s="34"/>
      <c r="AD894" s="34"/>
      <c r="AE894" s="34"/>
      <c r="AR894" s="202" t="s">
        <v>263</v>
      </c>
      <c r="AT894" s="202" t="s">
        <v>182</v>
      </c>
      <c r="AU894" s="202" t="s">
        <v>85</v>
      </c>
      <c r="AY894" s="17" t="s">
        <v>179</v>
      </c>
      <c r="BE894" s="203">
        <f>IF(N894="základní",J894,0)</f>
        <v>0</v>
      </c>
      <c r="BF894" s="203">
        <f>IF(N894="snížená",J894,0)</f>
        <v>0</v>
      </c>
      <c r="BG894" s="203">
        <f>IF(N894="zákl. přenesená",J894,0)</f>
        <v>0</v>
      </c>
      <c r="BH894" s="203">
        <f>IF(N894="sníž. přenesená",J894,0)</f>
        <v>0</v>
      </c>
      <c r="BI894" s="203">
        <f>IF(N894="nulová",J894,0)</f>
        <v>0</v>
      </c>
      <c r="BJ894" s="17" t="s">
        <v>83</v>
      </c>
      <c r="BK894" s="203">
        <f>ROUND(I894*H894,2)</f>
        <v>0</v>
      </c>
      <c r="BL894" s="17" t="s">
        <v>263</v>
      </c>
      <c r="BM894" s="202" t="s">
        <v>4885</v>
      </c>
    </row>
    <row r="895" spans="1:65" s="2" customFormat="1" ht="24">
      <c r="A895" s="34"/>
      <c r="B895" s="35"/>
      <c r="C895" s="230" t="s">
        <v>4886</v>
      </c>
      <c r="D895" s="230" t="s">
        <v>434</v>
      </c>
      <c r="E895" s="231" t="s">
        <v>4887</v>
      </c>
      <c r="F895" s="232" t="s">
        <v>4888</v>
      </c>
      <c r="G895" s="233" t="s">
        <v>3393</v>
      </c>
      <c r="H895" s="234">
        <v>8</v>
      </c>
      <c r="I895" s="235"/>
      <c r="J895" s="236">
        <f>ROUND(I895*H895,2)</f>
        <v>0</v>
      </c>
      <c r="K895" s="232" t="s">
        <v>1</v>
      </c>
      <c r="L895" s="237"/>
      <c r="M895" s="238" t="s">
        <v>1</v>
      </c>
      <c r="N895" s="239" t="s">
        <v>41</v>
      </c>
      <c r="O895" s="71"/>
      <c r="P895" s="200">
        <f>O895*H895</f>
        <v>0</v>
      </c>
      <c r="Q895" s="200">
        <v>0</v>
      </c>
      <c r="R895" s="200">
        <f>Q895*H895</f>
        <v>0</v>
      </c>
      <c r="S895" s="200">
        <v>0</v>
      </c>
      <c r="T895" s="201">
        <f>S895*H895</f>
        <v>0</v>
      </c>
      <c r="U895" s="34"/>
      <c r="V895" s="34"/>
      <c r="W895" s="34"/>
      <c r="X895" s="34"/>
      <c r="Y895" s="34"/>
      <c r="Z895" s="34"/>
      <c r="AA895" s="34"/>
      <c r="AB895" s="34"/>
      <c r="AC895" s="34"/>
      <c r="AD895" s="34"/>
      <c r="AE895" s="34"/>
      <c r="AR895" s="202" t="s">
        <v>1492</v>
      </c>
      <c r="AT895" s="202" t="s">
        <v>434</v>
      </c>
      <c r="AU895" s="202" t="s">
        <v>85</v>
      </c>
      <c r="AY895" s="17" t="s">
        <v>179</v>
      </c>
      <c r="BE895" s="203">
        <f>IF(N895="základní",J895,0)</f>
        <v>0</v>
      </c>
      <c r="BF895" s="203">
        <f>IF(N895="snížená",J895,0)</f>
        <v>0</v>
      </c>
      <c r="BG895" s="203">
        <f>IF(N895="zákl. přenesená",J895,0)</f>
        <v>0</v>
      </c>
      <c r="BH895" s="203">
        <f>IF(N895="sníž. přenesená",J895,0)</f>
        <v>0</v>
      </c>
      <c r="BI895" s="203">
        <f>IF(N895="nulová",J895,0)</f>
        <v>0</v>
      </c>
      <c r="BJ895" s="17" t="s">
        <v>83</v>
      </c>
      <c r="BK895" s="203">
        <f>ROUND(I895*H895,2)</f>
        <v>0</v>
      </c>
      <c r="BL895" s="17" t="s">
        <v>1492</v>
      </c>
      <c r="BM895" s="202" t="s">
        <v>4889</v>
      </c>
    </row>
    <row r="896" spans="1:65" s="14" customFormat="1" ht="11.25">
      <c r="B896" s="219"/>
      <c r="C896" s="220"/>
      <c r="D896" s="204" t="s">
        <v>191</v>
      </c>
      <c r="E896" s="221" t="s">
        <v>1</v>
      </c>
      <c r="F896" s="222" t="s">
        <v>221</v>
      </c>
      <c r="G896" s="220"/>
      <c r="H896" s="223">
        <v>8</v>
      </c>
      <c r="I896" s="224"/>
      <c r="J896" s="220"/>
      <c r="K896" s="220"/>
      <c r="L896" s="225"/>
      <c r="M896" s="226"/>
      <c r="N896" s="227"/>
      <c r="O896" s="227"/>
      <c r="P896" s="227"/>
      <c r="Q896" s="227"/>
      <c r="R896" s="227"/>
      <c r="S896" s="227"/>
      <c r="T896" s="228"/>
      <c r="AT896" s="229" t="s">
        <v>191</v>
      </c>
      <c r="AU896" s="229" t="s">
        <v>85</v>
      </c>
      <c r="AV896" s="14" t="s">
        <v>85</v>
      </c>
      <c r="AW896" s="14" t="s">
        <v>32</v>
      </c>
      <c r="AX896" s="14" t="s">
        <v>76</v>
      </c>
      <c r="AY896" s="229" t="s">
        <v>179</v>
      </c>
    </row>
    <row r="897" spans="1:65" s="2" customFormat="1" ht="24">
      <c r="A897" s="34"/>
      <c r="B897" s="35"/>
      <c r="C897" s="191" t="s">
        <v>4890</v>
      </c>
      <c r="D897" s="191" t="s">
        <v>182</v>
      </c>
      <c r="E897" s="192" t="s">
        <v>4868</v>
      </c>
      <c r="F897" s="193" t="s">
        <v>4869</v>
      </c>
      <c r="G897" s="194" t="s">
        <v>198</v>
      </c>
      <c r="H897" s="195">
        <v>8</v>
      </c>
      <c r="I897" s="196"/>
      <c r="J897" s="197">
        <f>ROUND(I897*H897,2)</f>
        <v>0</v>
      </c>
      <c r="K897" s="193" t="s">
        <v>186</v>
      </c>
      <c r="L897" s="39"/>
      <c r="M897" s="198" t="s">
        <v>1</v>
      </c>
      <c r="N897" s="199" t="s">
        <v>41</v>
      </c>
      <c r="O897" s="71"/>
      <c r="P897" s="200">
        <f>O897*H897</f>
        <v>0</v>
      </c>
      <c r="Q897" s="200">
        <v>0</v>
      </c>
      <c r="R897" s="200">
        <f>Q897*H897</f>
        <v>0</v>
      </c>
      <c r="S897" s="200">
        <v>0</v>
      </c>
      <c r="T897" s="201">
        <f>S897*H897</f>
        <v>0</v>
      </c>
      <c r="U897" s="34"/>
      <c r="V897" s="34"/>
      <c r="W897" s="34"/>
      <c r="X897" s="34"/>
      <c r="Y897" s="34"/>
      <c r="Z897" s="34"/>
      <c r="AA897" s="34"/>
      <c r="AB897" s="34"/>
      <c r="AC897" s="34"/>
      <c r="AD897" s="34"/>
      <c r="AE897" s="34"/>
      <c r="AR897" s="202" t="s">
        <v>263</v>
      </c>
      <c r="AT897" s="202" t="s">
        <v>182</v>
      </c>
      <c r="AU897" s="202" t="s">
        <v>85</v>
      </c>
      <c r="AY897" s="17" t="s">
        <v>179</v>
      </c>
      <c r="BE897" s="203">
        <f>IF(N897="základní",J897,0)</f>
        <v>0</v>
      </c>
      <c r="BF897" s="203">
        <f>IF(N897="snížená",J897,0)</f>
        <v>0</v>
      </c>
      <c r="BG897" s="203">
        <f>IF(N897="zákl. přenesená",J897,0)</f>
        <v>0</v>
      </c>
      <c r="BH897" s="203">
        <f>IF(N897="sníž. přenesená",J897,0)</f>
        <v>0</v>
      </c>
      <c r="BI897" s="203">
        <f>IF(N897="nulová",J897,0)</f>
        <v>0</v>
      </c>
      <c r="BJ897" s="17" t="s">
        <v>83</v>
      </c>
      <c r="BK897" s="203">
        <f>ROUND(I897*H897,2)</f>
        <v>0</v>
      </c>
      <c r="BL897" s="17" t="s">
        <v>263</v>
      </c>
      <c r="BM897" s="202" t="s">
        <v>4891</v>
      </c>
    </row>
    <row r="898" spans="1:65" s="2" customFormat="1" ht="24">
      <c r="A898" s="34"/>
      <c r="B898" s="35"/>
      <c r="C898" s="230" t="s">
        <v>4892</v>
      </c>
      <c r="D898" s="230" t="s">
        <v>434</v>
      </c>
      <c r="E898" s="231" t="s">
        <v>4893</v>
      </c>
      <c r="F898" s="232" t="s">
        <v>4894</v>
      </c>
      <c r="G898" s="233" t="s">
        <v>3393</v>
      </c>
      <c r="H898" s="234">
        <v>26</v>
      </c>
      <c r="I898" s="235"/>
      <c r="J898" s="236">
        <f>ROUND(I898*H898,2)</f>
        <v>0</v>
      </c>
      <c r="K898" s="232" t="s">
        <v>1</v>
      </c>
      <c r="L898" s="237"/>
      <c r="M898" s="238" t="s">
        <v>1</v>
      </c>
      <c r="N898" s="239" t="s">
        <v>41</v>
      </c>
      <c r="O898" s="71"/>
      <c r="P898" s="200">
        <f>O898*H898</f>
        <v>0</v>
      </c>
      <c r="Q898" s="200">
        <v>0</v>
      </c>
      <c r="R898" s="200">
        <f>Q898*H898</f>
        <v>0</v>
      </c>
      <c r="S898" s="200">
        <v>0</v>
      </c>
      <c r="T898" s="201">
        <f>S898*H898</f>
        <v>0</v>
      </c>
      <c r="U898" s="34"/>
      <c r="V898" s="34"/>
      <c r="W898" s="34"/>
      <c r="X898" s="34"/>
      <c r="Y898" s="34"/>
      <c r="Z898" s="34"/>
      <c r="AA898" s="34"/>
      <c r="AB898" s="34"/>
      <c r="AC898" s="34"/>
      <c r="AD898" s="34"/>
      <c r="AE898" s="34"/>
      <c r="AR898" s="202" t="s">
        <v>1492</v>
      </c>
      <c r="AT898" s="202" t="s">
        <v>434</v>
      </c>
      <c r="AU898" s="202" t="s">
        <v>85</v>
      </c>
      <c r="AY898" s="17" t="s">
        <v>179</v>
      </c>
      <c r="BE898" s="203">
        <f>IF(N898="základní",J898,0)</f>
        <v>0</v>
      </c>
      <c r="BF898" s="203">
        <f>IF(N898="snížená",J898,0)</f>
        <v>0</v>
      </c>
      <c r="BG898" s="203">
        <f>IF(N898="zákl. přenesená",J898,0)</f>
        <v>0</v>
      </c>
      <c r="BH898" s="203">
        <f>IF(N898="sníž. přenesená",J898,0)</f>
        <v>0</v>
      </c>
      <c r="BI898" s="203">
        <f>IF(N898="nulová",J898,0)</f>
        <v>0</v>
      </c>
      <c r="BJ898" s="17" t="s">
        <v>83</v>
      </c>
      <c r="BK898" s="203">
        <f>ROUND(I898*H898,2)</f>
        <v>0</v>
      </c>
      <c r="BL898" s="17" t="s">
        <v>1492</v>
      </c>
      <c r="BM898" s="202" t="s">
        <v>4895</v>
      </c>
    </row>
    <row r="899" spans="1:65" s="14" customFormat="1" ht="11.25">
      <c r="B899" s="219"/>
      <c r="C899" s="220"/>
      <c r="D899" s="204" t="s">
        <v>191</v>
      </c>
      <c r="E899" s="221" t="s">
        <v>1</v>
      </c>
      <c r="F899" s="222" t="s">
        <v>447</v>
      </c>
      <c r="G899" s="220"/>
      <c r="H899" s="223">
        <v>26</v>
      </c>
      <c r="I899" s="224"/>
      <c r="J899" s="220"/>
      <c r="K899" s="220"/>
      <c r="L899" s="225"/>
      <c r="M899" s="226"/>
      <c r="N899" s="227"/>
      <c r="O899" s="227"/>
      <c r="P899" s="227"/>
      <c r="Q899" s="227"/>
      <c r="R899" s="227"/>
      <c r="S899" s="227"/>
      <c r="T899" s="228"/>
      <c r="AT899" s="229" t="s">
        <v>191</v>
      </c>
      <c r="AU899" s="229" t="s">
        <v>85</v>
      </c>
      <c r="AV899" s="14" t="s">
        <v>85</v>
      </c>
      <c r="AW899" s="14" t="s">
        <v>32</v>
      </c>
      <c r="AX899" s="14" t="s">
        <v>76</v>
      </c>
      <c r="AY899" s="229" t="s">
        <v>179</v>
      </c>
    </row>
    <row r="900" spans="1:65" s="2" customFormat="1" ht="24">
      <c r="A900" s="34"/>
      <c r="B900" s="35"/>
      <c r="C900" s="191" t="s">
        <v>4896</v>
      </c>
      <c r="D900" s="191" t="s">
        <v>182</v>
      </c>
      <c r="E900" s="192" t="s">
        <v>4897</v>
      </c>
      <c r="F900" s="193" t="s">
        <v>4898</v>
      </c>
      <c r="G900" s="194" t="s">
        <v>198</v>
      </c>
      <c r="H900" s="195">
        <v>26</v>
      </c>
      <c r="I900" s="196"/>
      <c r="J900" s="197">
        <f>ROUND(I900*H900,2)</f>
        <v>0</v>
      </c>
      <c r="K900" s="193" t="s">
        <v>186</v>
      </c>
      <c r="L900" s="39"/>
      <c r="M900" s="198" t="s">
        <v>1</v>
      </c>
      <c r="N900" s="199" t="s">
        <v>41</v>
      </c>
      <c r="O900" s="71"/>
      <c r="P900" s="200">
        <f>O900*H900</f>
        <v>0</v>
      </c>
      <c r="Q900" s="200">
        <v>0</v>
      </c>
      <c r="R900" s="200">
        <f>Q900*H900</f>
        <v>0</v>
      </c>
      <c r="S900" s="200">
        <v>0</v>
      </c>
      <c r="T900" s="201">
        <f>S900*H900</f>
        <v>0</v>
      </c>
      <c r="U900" s="34"/>
      <c r="V900" s="34"/>
      <c r="W900" s="34"/>
      <c r="X900" s="34"/>
      <c r="Y900" s="34"/>
      <c r="Z900" s="34"/>
      <c r="AA900" s="34"/>
      <c r="AB900" s="34"/>
      <c r="AC900" s="34"/>
      <c r="AD900" s="34"/>
      <c r="AE900" s="34"/>
      <c r="AR900" s="202" t="s">
        <v>263</v>
      </c>
      <c r="AT900" s="202" t="s">
        <v>182</v>
      </c>
      <c r="AU900" s="202" t="s">
        <v>85</v>
      </c>
      <c r="AY900" s="17" t="s">
        <v>179</v>
      </c>
      <c r="BE900" s="203">
        <f>IF(N900="základní",J900,0)</f>
        <v>0</v>
      </c>
      <c r="BF900" s="203">
        <f>IF(N900="snížená",J900,0)</f>
        <v>0</v>
      </c>
      <c r="BG900" s="203">
        <f>IF(N900="zákl. přenesená",J900,0)</f>
        <v>0</v>
      </c>
      <c r="BH900" s="203">
        <f>IF(N900="sníž. přenesená",J900,0)</f>
        <v>0</v>
      </c>
      <c r="BI900" s="203">
        <f>IF(N900="nulová",J900,0)</f>
        <v>0</v>
      </c>
      <c r="BJ900" s="17" t="s">
        <v>83</v>
      </c>
      <c r="BK900" s="203">
        <f>ROUND(I900*H900,2)</f>
        <v>0</v>
      </c>
      <c r="BL900" s="17" t="s">
        <v>263</v>
      </c>
      <c r="BM900" s="202" t="s">
        <v>4899</v>
      </c>
    </row>
    <row r="901" spans="1:65" s="2" customFormat="1" ht="24">
      <c r="A901" s="34"/>
      <c r="B901" s="35"/>
      <c r="C901" s="230" t="s">
        <v>4900</v>
      </c>
      <c r="D901" s="230" t="s">
        <v>434</v>
      </c>
      <c r="E901" s="231" t="s">
        <v>4901</v>
      </c>
      <c r="F901" s="232" t="s">
        <v>4902</v>
      </c>
      <c r="G901" s="233" t="s">
        <v>3393</v>
      </c>
      <c r="H901" s="234">
        <v>17</v>
      </c>
      <c r="I901" s="235"/>
      <c r="J901" s="236">
        <f>ROUND(I901*H901,2)</f>
        <v>0</v>
      </c>
      <c r="K901" s="232" t="s">
        <v>1</v>
      </c>
      <c r="L901" s="237"/>
      <c r="M901" s="238" t="s">
        <v>1</v>
      </c>
      <c r="N901" s="239" t="s">
        <v>41</v>
      </c>
      <c r="O901" s="71"/>
      <c r="P901" s="200">
        <f>O901*H901</f>
        <v>0</v>
      </c>
      <c r="Q901" s="200">
        <v>0</v>
      </c>
      <c r="R901" s="200">
        <f>Q901*H901</f>
        <v>0</v>
      </c>
      <c r="S901" s="200">
        <v>0</v>
      </c>
      <c r="T901" s="201">
        <f>S901*H901</f>
        <v>0</v>
      </c>
      <c r="U901" s="34"/>
      <c r="V901" s="34"/>
      <c r="W901" s="34"/>
      <c r="X901" s="34"/>
      <c r="Y901" s="34"/>
      <c r="Z901" s="34"/>
      <c r="AA901" s="34"/>
      <c r="AB901" s="34"/>
      <c r="AC901" s="34"/>
      <c r="AD901" s="34"/>
      <c r="AE901" s="34"/>
      <c r="AR901" s="202" t="s">
        <v>1492</v>
      </c>
      <c r="AT901" s="202" t="s">
        <v>434</v>
      </c>
      <c r="AU901" s="202" t="s">
        <v>85</v>
      </c>
      <c r="AY901" s="17" t="s">
        <v>179</v>
      </c>
      <c r="BE901" s="203">
        <f>IF(N901="základní",J901,0)</f>
        <v>0</v>
      </c>
      <c r="BF901" s="203">
        <f>IF(N901="snížená",J901,0)</f>
        <v>0</v>
      </c>
      <c r="BG901" s="203">
        <f>IF(N901="zákl. přenesená",J901,0)</f>
        <v>0</v>
      </c>
      <c r="BH901" s="203">
        <f>IF(N901="sníž. přenesená",J901,0)</f>
        <v>0</v>
      </c>
      <c r="BI901" s="203">
        <f>IF(N901="nulová",J901,0)</f>
        <v>0</v>
      </c>
      <c r="BJ901" s="17" t="s">
        <v>83</v>
      </c>
      <c r="BK901" s="203">
        <f>ROUND(I901*H901,2)</f>
        <v>0</v>
      </c>
      <c r="BL901" s="17" t="s">
        <v>1492</v>
      </c>
      <c r="BM901" s="202" t="s">
        <v>4903</v>
      </c>
    </row>
    <row r="902" spans="1:65" s="14" customFormat="1" ht="11.25">
      <c r="B902" s="219"/>
      <c r="C902" s="220"/>
      <c r="D902" s="204" t="s">
        <v>191</v>
      </c>
      <c r="E902" s="221" t="s">
        <v>1</v>
      </c>
      <c r="F902" s="222" t="s">
        <v>4904</v>
      </c>
      <c r="G902" s="220"/>
      <c r="H902" s="223">
        <v>16</v>
      </c>
      <c r="I902" s="224"/>
      <c r="J902" s="220"/>
      <c r="K902" s="220"/>
      <c r="L902" s="225"/>
      <c r="M902" s="226"/>
      <c r="N902" s="227"/>
      <c r="O902" s="227"/>
      <c r="P902" s="227"/>
      <c r="Q902" s="227"/>
      <c r="R902" s="227"/>
      <c r="S902" s="227"/>
      <c r="T902" s="228"/>
      <c r="AT902" s="229" t="s">
        <v>191</v>
      </c>
      <c r="AU902" s="229" t="s">
        <v>85</v>
      </c>
      <c r="AV902" s="14" t="s">
        <v>85</v>
      </c>
      <c r="AW902" s="14" t="s">
        <v>32</v>
      </c>
      <c r="AX902" s="14" t="s">
        <v>76</v>
      </c>
      <c r="AY902" s="229" t="s">
        <v>179</v>
      </c>
    </row>
    <row r="903" spans="1:65" s="14" customFormat="1" ht="11.25">
      <c r="B903" s="219"/>
      <c r="C903" s="220"/>
      <c r="D903" s="204" t="s">
        <v>191</v>
      </c>
      <c r="E903" s="221" t="s">
        <v>1</v>
      </c>
      <c r="F903" s="222" t="s">
        <v>4757</v>
      </c>
      <c r="G903" s="220"/>
      <c r="H903" s="223">
        <v>1</v>
      </c>
      <c r="I903" s="224"/>
      <c r="J903" s="220"/>
      <c r="K903" s="220"/>
      <c r="L903" s="225"/>
      <c r="M903" s="226"/>
      <c r="N903" s="227"/>
      <c r="O903" s="227"/>
      <c r="P903" s="227"/>
      <c r="Q903" s="227"/>
      <c r="R903" s="227"/>
      <c r="S903" s="227"/>
      <c r="T903" s="228"/>
      <c r="AT903" s="229" t="s">
        <v>191</v>
      </c>
      <c r="AU903" s="229" t="s">
        <v>85</v>
      </c>
      <c r="AV903" s="14" t="s">
        <v>85</v>
      </c>
      <c r="AW903" s="14" t="s">
        <v>32</v>
      </c>
      <c r="AX903" s="14" t="s">
        <v>76</v>
      </c>
      <c r="AY903" s="229" t="s">
        <v>179</v>
      </c>
    </row>
    <row r="904" spans="1:65" s="2" customFormat="1" ht="33" customHeight="1">
      <c r="A904" s="34"/>
      <c r="B904" s="35"/>
      <c r="C904" s="230" t="s">
        <v>4905</v>
      </c>
      <c r="D904" s="230" t="s">
        <v>434</v>
      </c>
      <c r="E904" s="231" t="s">
        <v>4906</v>
      </c>
      <c r="F904" s="232" t="s">
        <v>4907</v>
      </c>
      <c r="G904" s="233" t="s">
        <v>3393</v>
      </c>
      <c r="H904" s="234">
        <v>2</v>
      </c>
      <c r="I904" s="235"/>
      <c r="J904" s="236">
        <f>ROUND(I904*H904,2)</f>
        <v>0</v>
      </c>
      <c r="K904" s="232" t="s">
        <v>1</v>
      </c>
      <c r="L904" s="237"/>
      <c r="M904" s="238" t="s">
        <v>1</v>
      </c>
      <c r="N904" s="239" t="s">
        <v>41</v>
      </c>
      <c r="O904" s="71"/>
      <c r="P904" s="200">
        <f>O904*H904</f>
        <v>0</v>
      </c>
      <c r="Q904" s="200">
        <v>0</v>
      </c>
      <c r="R904" s="200">
        <f>Q904*H904</f>
        <v>0</v>
      </c>
      <c r="S904" s="200">
        <v>0</v>
      </c>
      <c r="T904" s="201">
        <f>S904*H904</f>
        <v>0</v>
      </c>
      <c r="U904" s="34"/>
      <c r="V904" s="34"/>
      <c r="W904" s="34"/>
      <c r="X904" s="34"/>
      <c r="Y904" s="34"/>
      <c r="Z904" s="34"/>
      <c r="AA904" s="34"/>
      <c r="AB904" s="34"/>
      <c r="AC904" s="34"/>
      <c r="AD904" s="34"/>
      <c r="AE904" s="34"/>
      <c r="AR904" s="202" t="s">
        <v>1492</v>
      </c>
      <c r="AT904" s="202" t="s">
        <v>434</v>
      </c>
      <c r="AU904" s="202" t="s">
        <v>85</v>
      </c>
      <c r="AY904" s="17" t="s">
        <v>179</v>
      </c>
      <c r="BE904" s="203">
        <f>IF(N904="základní",J904,0)</f>
        <v>0</v>
      </c>
      <c r="BF904" s="203">
        <f>IF(N904="snížená",J904,0)</f>
        <v>0</v>
      </c>
      <c r="BG904" s="203">
        <f>IF(N904="zákl. přenesená",J904,0)</f>
        <v>0</v>
      </c>
      <c r="BH904" s="203">
        <f>IF(N904="sníž. přenesená",J904,0)</f>
        <v>0</v>
      </c>
      <c r="BI904" s="203">
        <f>IF(N904="nulová",J904,0)</f>
        <v>0</v>
      </c>
      <c r="BJ904" s="17" t="s">
        <v>83</v>
      </c>
      <c r="BK904" s="203">
        <f>ROUND(I904*H904,2)</f>
        <v>0</v>
      </c>
      <c r="BL904" s="17" t="s">
        <v>1492</v>
      </c>
      <c r="BM904" s="202" t="s">
        <v>4908</v>
      </c>
    </row>
    <row r="905" spans="1:65" s="14" customFormat="1" ht="11.25">
      <c r="B905" s="219"/>
      <c r="C905" s="220"/>
      <c r="D905" s="204" t="s">
        <v>191</v>
      </c>
      <c r="E905" s="221" t="s">
        <v>1</v>
      </c>
      <c r="F905" s="222" t="s">
        <v>4909</v>
      </c>
      <c r="G905" s="220"/>
      <c r="H905" s="223">
        <v>2</v>
      </c>
      <c r="I905" s="224"/>
      <c r="J905" s="220"/>
      <c r="K905" s="220"/>
      <c r="L905" s="225"/>
      <c r="M905" s="226"/>
      <c r="N905" s="227"/>
      <c r="O905" s="227"/>
      <c r="P905" s="227"/>
      <c r="Q905" s="227"/>
      <c r="R905" s="227"/>
      <c r="S905" s="227"/>
      <c r="T905" s="228"/>
      <c r="AT905" s="229" t="s">
        <v>191</v>
      </c>
      <c r="AU905" s="229" t="s">
        <v>85</v>
      </c>
      <c r="AV905" s="14" t="s">
        <v>85</v>
      </c>
      <c r="AW905" s="14" t="s">
        <v>32</v>
      </c>
      <c r="AX905" s="14" t="s">
        <v>76</v>
      </c>
      <c r="AY905" s="229" t="s">
        <v>179</v>
      </c>
    </row>
    <row r="906" spans="1:65" s="2" customFormat="1" ht="21.75" customHeight="1">
      <c r="A906" s="34"/>
      <c r="B906" s="35"/>
      <c r="C906" s="191" t="s">
        <v>4910</v>
      </c>
      <c r="D906" s="191" t="s">
        <v>182</v>
      </c>
      <c r="E906" s="192" t="s">
        <v>4911</v>
      </c>
      <c r="F906" s="193" t="s">
        <v>4912</v>
      </c>
      <c r="G906" s="194" t="s">
        <v>198</v>
      </c>
      <c r="H906" s="195">
        <v>19</v>
      </c>
      <c r="I906" s="196"/>
      <c r="J906" s="197">
        <f>ROUND(I906*H906,2)</f>
        <v>0</v>
      </c>
      <c r="K906" s="193" t="s">
        <v>186</v>
      </c>
      <c r="L906" s="39"/>
      <c r="M906" s="198" t="s">
        <v>1</v>
      </c>
      <c r="N906" s="199" t="s">
        <v>41</v>
      </c>
      <c r="O906" s="71"/>
      <c r="P906" s="200">
        <f>O906*H906</f>
        <v>0</v>
      </c>
      <c r="Q906" s="200">
        <v>0</v>
      </c>
      <c r="R906" s="200">
        <f>Q906*H906</f>
        <v>0</v>
      </c>
      <c r="S906" s="200">
        <v>0</v>
      </c>
      <c r="T906" s="201">
        <f>S906*H906</f>
        <v>0</v>
      </c>
      <c r="U906" s="34"/>
      <c r="V906" s="34"/>
      <c r="W906" s="34"/>
      <c r="X906" s="34"/>
      <c r="Y906" s="34"/>
      <c r="Z906" s="34"/>
      <c r="AA906" s="34"/>
      <c r="AB906" s="34"/>
      <c r="AC906" s="34"/>
      <c r="AD906" s="34"/>
      <c r="AE906" s="34"/>
      <c r="AR906" s="202" t="s">
        <v>263</v>
      </c>
      <c r="AT906" s="202" t="s">
        <v>182</v>
      </c>
      <c r="AU906" s="202" t="s">
        <v>85</v>
      </c>
      <c r="AY906" s="17" t="s">
        <v>179</v>
      </c>
      <c r="BE906" s="203">
        <f>IF(N906="základní",J906,0)</f>
        <v>0</v>
      </c>
      <c r="BF906" s="203">
        <f>IF(N906="snížená",J906,0)</f>
        <v>0</v>
      </c>
      <c r="BG906" s="203">
        <f>IF(N906="zákl. přenesená",J906,0)</f>
        <v>0</v>
      </c>
      <c r="BH906" s="203">
        <f>IF(N906="sníž. přenesená",J906,0)</f>
        <v>0</v>
      </c>
      <c r="BI906" s="203">
        <f>IF(N906="nulová",J906,0)</f>
        <v>0</v>
      </c>
      <c r="BJ906" s="17" t="s">
        <v>83</v>
      </c>
      <c r="BK906" s="203">
        <f>ROUND(I906*H906,2)</f>
        <v>0</v>
      </c>
      <c r="BL906" s="17" t="s">
        <v>263</v>
      </c>
      <c r="BM906" s="202" t="s">
        <v>4913</v>
      </c>
    </row>
    <row r="907" spans="1:65" s="12" customFormat="1" ht="22.9" customHeight="1">
      <c r="B907" s="175"/>
      <c r="C907" s="176"/>
      <c r="D907" s="177" t="s">
        <v>75</v>
      </c>
      <c r="E907" s="189" t="s">
        <v>4914</v>
      </c>
      <c r="F907" s="189" t="s">
        <v>4915</v>
      </c>
      <c r="G907" s="176"/>
      <c r="H907" s="176"/>
      <c r="I907" s="179"/>
      <c r="J907" s="190">
        <f>BK907</f>
        <v>0</v>
      </c>
      <c r="K907" s="176"/>
      <c r="L907" s="181"/>
      <c r="M907" s="182"/>
      <c r="N907" s="183"/>
      <c r="O907" s="183"/>
      <c r="P907" s="184">
        <f>SUM(P908:P966)</f>
        <v>0</v>
      </c>
      <c r="Q907" s="183"/>
      <c r="R907" s="184">
        <f>SUM(R908:R966)</f>
        <v>0.12271</v>
      </c>
      <c r="S907" s="183"/>
      <c r="T907" s="185">
        <f>SUM(T908:T966)</f>
        <v>0</v>
      </c>
      <c r="AR907" s="186" t="s">
        <v>187</v>
      </c>
      <c r="AT907" s="187" t="s">
        <v>75</v>
      </c>
      <c r="AU907" s="187" t="s">
        <v>83</v>
      </c>
      <c r="AY907" s="186" t="s">
        <v>179</v>
      </c>
      <c r="BK907" s="188">
        <f>SUM(BK908:BK966)</f>
        <v>0</v>
      </c>
    </row>
    <row r="908" spans="1:65" s="2" customFormat="1" ht="24">
      <c r="A908" s="34"/>
      <c r="B908" s="35"/>
      <c r="C908" s="230" t="s">
        <v>4916</v>
      </c>
      <c r="D908" s="230" t="s">
        <v>434</v>
      </c>
      <c r="E908" s="231" t="s">
        <v>4917</v>
      </c>
      <c r="F908" s="232" t="s">
        <v>4918</v>
      </c>
      <c r="G908" s="233" t="s">
        <v>346</v>
      </c>
      <c r="H908" s="234">
        <v>12</v>
      </c>
      <c r="I908" s="235"/>
      <c r="J908" s="236">
        <f>ROUND(I908*H908,2)</f>
        <v>0</v>
      </c>
      <c r="K908" s="232" t="s">
        <v>1</v>
      </c>
      <c r="L908" s="237"/>
      <c r="M908" s="238" t="s">
        <v>1</v>
      </c>
      <c r="N908" s="239" t="s">
        <v>41</v>
      </c>
      <c r="O908" s="71"/>
      <c r="P908" s="200">
        <f>O908*H908</f>
        <v>0</v>
      </c>
      <c r="Q908" s="200">
        <v>0</v>
      </c>
      <c r="R908" s="200">
        <f>Q908*H908</f>
        <v>0</v>
      </c>
      <c r="S908" s="200">
        <v>0</v>
      </c>
      <c r="T908" s="201">
        <f>S908*H908</f>
        <v>0</v>
      </c>
      <c r="U908" s="34"/>
      <c r="V908" s="34"/>
      <c r="W908" s="34"/>
      <c r="X908" s="34"/>
      <c r="Y908" s="34"/>
      <c r="Z908" s="34"/>
      <c r="AA908" s="34"/>
      <c r="AB908" s="34"/>
      <c r="AC908" s="34"/>
      <c r="AD908" s="34"/>
      <c r="AE908" s="34"/>
      <c r="AR908" s="202" t="s">
        <v>1492</v>
      </c>
      <c r="AT908" s="202" t="s">
        <v>434</v>
      </c>
      <c r="AU908" s="202" t="s">
        <v>85</v>
      </c>
      <c r="AY908" s="17" t="s">
        <v>179</v>
      </c>
      <c r="BE908" s="203">
        <f>IF(N908="základní",J908,0)</f>
        <v>0</v>
      </c>
      <c r="BF908" s="203">
        <f>IF(N908="snížená",J908,0)</f>
        <v>0</v>
      </c>
      <c r="BG908" s="203">
        <f>IF(N908="zákl. přenesená",J908,0)</f>
        <v>0</v>
      </c>
      <c r="BH908" s="203">
        <f>IF(N908="sníž. přenesená",J908,0)</f>
        <v>0</v>
      </c>
      <c r="BI908" s="203">
        <f>IF(N908="nulová",J908,0)</f>
        <v>0</v>
      </c>
      <c r="BJ908" s="17" t="s">
        <v>83</v>
      </c>
      <c r="BK908" s="203">
        <f>ROUND(I908*H908,2)</f>
        <v>0</v>
      </c>
      <c r="BL908" s="17" t="s">
        <v>1492</v>
      </c>
      <c r="BM908" s="202" t="s">
        <v>4919</v>
      </c>
    </row>
    <row r="909" spans="1:65" s="2" customFormat="1" ht="24">
      <c r="A909" s="34"/>
      <c r="B909" s="35"/>
      <c r="C909" s="191" t="s">
        <v>4920</v>
      </c>
      <c r="D909" s="191" t="s">
        <v>182</v>
      </c>
      <c r="E909" s="192" t="s">
        <v>4921</v>
      </c>
      <c r="F909" s="193" t="s">
        <v>4922</v>
      </c>
      <c r="G909" s="194" t="s">
        <v>346</v>
      </c>
      <c r="H909" s="195">
        <v>12</v>
      </c>
      <c r="I909" s="196"/>
      <c r="J909" s="197">
        <f>ROUND(I909*H909,2)</f>
        <v>0</v>
      </c>
      <c r="K909" s="193" t="s">
        <v>186</v>
      </c>
      <c r="L909" s="39"/>
      <c r="M909" s="198" t="s">
        <v>1</v>
      </c>
      <c r="N909" s="199" t="s">
        <v>41</v>
      </c>
      <c r="O909" s="71"/>
      <c r="P909" s="200">
        <f>O909*H909</f>
        <v>0</v>
      </c>
      <c r="Q909" s="200">
        <v>0</v>
      </c>
      <c r="R909" s="200">
        <f>Q909*H909</f>
        <v>0</v>
      </c>
      <c r="S909" s="200">
        <v>0</v>
      </c>
      <c r="T909" s="201">
        <f>S909*H909</f>
        <v>0</v>
      </c>
      <c r="U909" s="34"/>
      <c r="V909" s="34"/>
      <c r="W909" s="34"/>
      <c r="X909" s="34"/>
      <c r="Y909" s="34"/>
      <c r="Z909" s="34"/>
      <c r="AA909" s="34"/>
      <c r="AB909" s="34"/>
      <c r="AC909" s="34"/>
      <c r="AD909" s="34"/>
      <c r="AE909" s="34"/>
      <c r="AR909" s="202" t="s">
        <v>263</v>
      </c>
      <c r="AT909" s="202" t="s">
        <v>182</v>
      </c>
      <c r="AU909" s="202" t="s">
        <v>85</v>
      </c>
      <c r="AY909" s="17" t="s">
        <v>179</v>
      </c>
      <c r="BE909" s="203">
        <f>IF(N909="základní",J909,0)</f>
        <v>0</v>
      </c>
      <c r="BF909" s="203">
        <f>IF(N909="snížená",J909,0)</f>
        <v>0</v>
      </c>
      <c r="BG909" s="203">
        <f>IF(N909="zákl. přenesená",J909,0)</f>
        <v>0</v>
      </c>
      <c r="BH909" s="203">
        <f>IF(N909="sníž. přenesená",J909,0)</f>
        <v>0</v>
      </c>
      <c r="BI909" s="203">
        <f>IF(N909="nulová",J909,0)</f>
        <v>0</v>
      </c>
      <c r="BJ909" s="17" t="s">
        <v>83</v>
      </c>
      <c r="BK909" s="203">
        <f>ROUND(I909*H909,2)</f>
        <v>0</v>
      </c>
      <c r="BL909" s="17" t="s">
        <v>263</v>
      </c>
      <c r="BM909" s="202" t="s">
        <v>4923</v>
      </c>
    </row>
    <row r="910" spans="1:65" s="2" customFormat="1" ht="16.5" customHeight="1">
      <c r="A910" s="34"/>
      <c r="B910" s="35"/>
      <c r="C910" s="230" t="s">
        <v>4924</v>
      </c>
      <c r="D910" s="230" t="s">
        <v>434</v>
      </c>
      <c r="E910" s="231" t="s">
        <v>4925</v>
      </c>
      <c r="F910" s="232" t="s">
        <v>4926</v>
      </c>
      <c r="G910" s="233" t="s">
        <v>346</v>
      </c>
      <c r="H910" s="234">
        <v>364</v>
      </c>
      <c r="I910" s="235"/>
      <c r="J910" s="236">
        <f>ROUND(I910*H910,2)</f>
        <v>0</v>
      </c>
      <c r="K910" s="232" t="s">
        <v>186</v>
      </c>
      <c r="L910" s="237"/>
      <c r="M910" s="238" t="s">
        <v>1</v>
      </c>
      <c r="N910" s="239" t="s">
        <v>41</v>
      </c>
      <c r="O910" s="71"/>
      <c r="P910" s="200">
        <f>O910*H910</f>
        <v>0</v>
      </c>
      <c r="Q910" s="200">
        <v>1.2999999999999999E-4</v>
      </c>
      <c r="R910" s="200">
        <f>Q910*H910</f>
        <v>4.7319999999999994E-2</v>
      </c>
      <c r="S910" s="200">
        <v>0</v>
      </c>
      <c r="T910" s="201">
        <f>S910*H910</f>
        <v>0</v>
      </c>
      <c r="U910" s="34"/>
      <c r="V910" s="34"/>
      <c r="W910" s="34"/>
      <c r="X910" s="34"/>
      <c r="Y910" s="34"/>
      <c r="Z910" s="34"/>
      <c r="AA910" s="34"/>
      <c r="AB910" s="34"/>
      <c r="AC910" s="34"/>
      <c r="AD910" s="34"/>
      <c r="AE910" s="34"/>
      <c r="AR910" s="202" t="s">
        <v>221</v>
      </c>
      <c r="AT910" s="202" t="s">
        <v>434</v>
      </c>
      <c r="AU910" s="202" t="s">
        <v>85</v>
      </c>
      <c r="AY910" s="17" t="s">
        <v>179</v>
      </c>
      <c r="BE910" s="203">
        <f>IF(N910="základní",J910,0)</f>
        <v>0</v>
      </c>
      <c r="BF910" s="203">
        <f>IF(N910="snížená",J910,0)</f>
        <v>0</v>
      </c>
      <c r="BG910" s="203">
        <f>IF(N910="zákl. přenesená",J910,0)</f>
        <v>0</v>
      </c>
      <c r="BH910" s="203">
        <f>IF(N910="sníž. přenesená",J910,0)</f>
        <v>0</v>
      </c>
      <c r="BI910" s="203">
        <f>IF(N910="nulová",J910,0)</f>
        <v>0</v>
      </c>
      <c r="BJ910" s="17" t="s">
        <v>83</v>
      </c>
      <c r="BK910" s="203">
        <f>ROUND(I910*H910,2)</f>
        <v>0</v>
      </c>
      <c r="BL910" s="17" t="s">
        <v>187</v>
      </c>
      <c r="BM910" s="202" t="s">
        <v>4927</v>
      </c>
    </row>
    <row r="911" spans="1:65" s="14" customFormat="1" ht="11.25">
      <c r="B911" s="219"/>
      <c r="C911" s="220"/>
      <c r="D911" s="204" t="s">
        <v>191</v>
      </c>
      <c r="E911" s="221" t="s">
        <v>1</v>
      </c>
      <c r="F911" s="222" t="s">
        <v>4928</v>
      </c>
      <c r="G911" s="220"/>
      <c r="H911" s="223">
        <v>250</v>
      </c>
      <c r="I911" s="224"/>
      <c r="J911" s="220"/>
      <c r="K911" s="220"/>
      <c r="L911" s="225"/>
      <c r="M911" s="226"/>
      <c r="N911" s="227"/>
      <c r="O911" s="227"/>
      <c r="P911" s="227"/>
      <c r="Q911" s="227"/>
      <c r="R911" s="227"/>
      <c r="S911" s="227"/>
      <c r="T911" s="228"/>
      <c r="AT911" s="229" t="s">
        <v>191</v>
      </c>
      <c r="AU911" s="229" t="s">
        <v>85</v>
      </c>
      <c r="AV911" s="14" t="s">
        <v>85</v>
      </c>
      <c r="AW911" s="14" t="s">
        <v>32</v>
      </c>
      <c r="AX911" s="14" t="s">
        <v>76</v>
      </c>
      <c r="AY911" s="229" t="s">
        <v>179</v>
      </c>
    </row>
    <row r="912" spans="1:65" s="14" customFormat="1" ht="11.25">
      <c r="B912" s="219"/>
      <c r="C912" s="220"/>
      <c r="D912" s="204" t="s">
        <v>191</v>
      </c>
      <c r="E912" s="221" t="s">
        <v>1</v>
      </c>
      <c r="F912" s="222" t="s">
        <v>4929</v>
      </c>
      <c r="G912" s="220"/>
      <c r="H912" s="223">
        <v>114</v>
      </c>
      <c r="I912" s="224"/>
      <c r="J912" s="220"/>
      <c r="K912" s="220"/>
      <c r="L912" s="225"/>
      <c r="M912" s="226"/>
      <c r="N912" s="227"/>
      <c r="O912" s="227"/>
      <c r="P912" s="227"/>
      <c r="Q912" s="227"/>
      <c r="R912" s="227"/>
      <c r="S912" s="227"/>
      <c r="T912" s="228"/>
      <c r="AT912" s="229" t="s">
        <v>191</v>
      </c>
      <c r="AU912" s="229" t="s">
        <v>85</v>
      </c>
      <c r="AV912" s="14" t="s">
        <v>85</v>
      </c>
      <c r="AW912" s="14" t="s">
        <v>32</v>
      </c>
      <c r="AX912" s="14" t="s">
        <v>76</v>
      </c>
      <c r="AY912" s="229" t="s">
        <v>179</v>
      </c>
    </row>
    <row r="913" spans="1:65" s="2" customFormat="1" ht="16.5" customHeight="1">
      <c r="A913" s="34"/>
      <c r="B913" s="35"/>
      <c r="C913" s="230" t="s">
        <v>4930</v>
      </c>
      <c r="D913" s="230" t="s">
        <v>434</v>
      </c>
      <c r="E913" s="231" t="s">
        <v>4931</v>
      </c>
      <c r="F913" s="232" t="s">
        <v>4932</v>
      </c>
      <c r="G913" s="233" t="s">
        <v>346</v>
      </c>
      <c r="H913" s="234">
        <v>79</v>
      </c>
      <c r="I913" s="235"/>
      <c r="J913" s="236">
        <f>ROUND(I913*H913,2)</f>
        <v>0</v>
      </c>
      <c r="K913" s="232" t="s">
        <v>186</v>
      </c>
      <c r="L913" s="237"/>
      <c r="M913" s="238" t="s">
        <v>1</v>
      </c>
      <c r="N913" s="239" t="s">
        <v>41</v>
      </c>
      <c r="O913" s="71"/>
      <c r="P913" s="200">
        <f>O913*H913</f>
        <v>0</v>
      </c>
      <c r="Q913" s="200">
        <v>3.8999999999999999E-4</v>
      </c>
      <c r="R913" s="200">
        <f>Q913*H913</f>
        <v>3.0810000000000001E-2</v>
      </c>
      <c r="S913" s="200">
        <v>0</v>
      </c>
      <c r="T913" s="201">
        <f>S913*H913</f>
        <v>0</v>
      </c>
      <c r="U913" s="34"/>
      <c r="V913" s="34"/>
      <c r="W913" s="34"/>
      <c r="X913" s="34"/>
      <c r="Y913" s="34"/>
      <c r="Z913" s="34"/>
      <c r="AA913" s="34"/>
      <c r="AB913" s="34"/>
      <c r="AC913" s="34"/>
      <c r="AD913" s="34"/>
      <c r="AE913" s="34"/>
      <c r="AR913" s="202" t="s">
        <v>221</v>
      </c>
      <c r="AT913" s="202" t="s">
        <v>434</v>
      </c>
      <c r="AU913" s="202" t="s">
        <v>85</v>
      </c>
      <c r="AY913" s="17" t="s">
        <v>179</v>
      </c>
      <c r="BE913" s="203">
        <f>IF(N913="základní",J913,0)</f>
        <v>0</v>
      </c>
      <c r="BF913" s="203">
        <f>IF(N913="snížená",J913,0)</f>
        <v>0</v>
      </c>
      <c r="BG913" s="203">
        <f>IF(N913="zákl. přenesená",J913,0)</f>
        <v>0</v>
      </c>
      <c r="BH913" s="203">
        <f>IF(N913="sníž. přenesená",J913,0)</f>
        <v>0</v>
      </c>
      <c r="BI913" s="203">
        <f>IF(N913="nulová",J913,0)</f>
        <v>0</v>
      </c>
      <c r="BJ913" s="17" t="s">
        <v>83</v>
      </c>
      <c r="BK913" s="203">
        <f>ROUND(I913*H913,2)</f>
        <v>0</v>
      </c>
      <c r="BL913" s="17" t="s">
        <v>187</v>
      </c>
      <c r="BM913" s="202" t="s">
        <v>4933</v>
      </c>
    </row>
    <row r="914" spans="1:65" s="14" customFormat="1" ht="11.25">
      <c r="B914" s="219"/>
      <c r="C914" s="220"/>
      <c r="D914" s="204" t="s">
        <v>191</v>
      </c>
      <c r="E914" s="221" t="s">
        <v>1</v>
      </c>
      <c r="F914" s="222" t="s">
        <v>4934</v>
      </c>
      <c r="G914" s="220"/>
      <c r="H914" s="223">
        <v>50</v>
      </c>
      <c r="I914" s="224"/>
      <c r="J914" s="220"/>
      <c r="K914" s="220"/>
      <c r="L914" s="225"/>
      <c r="M914" s="226"/>
      <c r="N914" s="227"/>
      <c r="O914" s="227"/>
      <c r="P914" s="227"/>
      <c r="Q914" s="227"/>
      <c r="R914" s="227"/>
      <c r="S914" s="227"/>
      <c r="T914" s="228"/>
      <c r="AT914" s="229" t="s">
        <v>191</v>
      </c>
      <c r="AU914" s="229" t="s">
        <v>85</v>
      </c>
      <c r="AV914" s="14" t="s">
        <v>85</v>
      </c>
      <c r="AW914" s="14" t="s">
        <v>32</v>
      </c>
      <c r="AX914" s="14" t="s">
        <v>76</v>
      </c>
      <c r="AY914" s="229" t="s">
        <v>179</v>
      </c>
    </row>
    <row r="915" spans="1:65" s="14" customFormat="1" ht="11.25">
      <c r="B915" s="219"/>
      <c r="C915" s="220"/>
      <c r="D915" s="204" t="s">
        <v>191</v>
      </c>
      <c r="E915" s="221" t="s">
        <v>1</v>
      </c>
      <c r="F915" s="222" t="s">
        <v>4935</v>
      </c>
      <c r="G915" s="220"/>
      <c r="H915" s="223">
        <v>29</v>
      </c>
      <c r="I915" s="224"/>
      <c r="J915" s="220"/>
      <c r="K915" s="220"/>
      <c r="L915" s="225"/>
      <c r="M915" s="226"/>
      <c r="N915" s="227"/>
      <c r="O915" s="227"/>
      <c r="P915" s="227"/>
      <c r="Q915" s="227"/>
      <c r="R915" s="227"/>
      <c r="S915" s="227"/>
      <c r="T915" s="228"/>
      <c r="AT915" s="229" t="s">
        <v>191</v>
      </c>
      <c r="AU915" s="229" t="s">
        <v>85</v>
      </c>
      <c r="AV915" s="14" t="s">
        <v>85</v>
      </c>
      <c r="AW915" s="14" t="s">
        <v>32</v>
      </c>
      <c r="AX915" s="14" t="s">
        <v>76</v>
      </c>
      <c r="AY915" s="229" t="s">
        <v>179</v>
      </c>
    </row>
    <row r="916" spans="1:65" s="2" customFormat="1" ht="24">
      <c r="A916" s="34"/>
      <c r="B916" s="35"/>
      <c r="C916" s="191" t="s">
        <v>4936</v>
      </c>
      <c r="D916" s="191" t="s">
        <v>182</v>
      </c>
      <c r="E916" s="192" t="s">
        <v>4937</v>
      </c>
      <c r="F916" s="193" t="s">
        <v>4938</v>
      </c>
      <c r="G916" s="194" t="s">
        <v>346</v>
      </c>
      <c r="H916" s="195">
        <v>443</v>
      </c>
      <c r="I916" s="196"/>
      <c r="J916" s="197">
        <f>ROUND(I916*H916,2)</f>
        <v>0</v>
      </c>
      <c r="K916" s="193" t="s">
        <v>186</v>
      </c>
      <c r="L916" s="39"/>
      <c r="M916" s="198" t="s">
        <v>1</v>
      </c>
      <c r="N916" s="199" t="s">
        <v>41</v>
      </c>
      <c r="O916" s="71"/>
      <c r="P916" s="200">
        <f>O916*H916</f>
        <v>0</v>
      </c>
      <c r="Q916" s="200">
        <v>0</v>
      </c>
      <c r="R916" s="200">
        <f>Q916*H916</f>
        <v>0</v>
      </c>
      <c r="S916" s="200">
        <v>0</v>
      </c>
      <c r="T916" s="201">
        <f>S916*H916</f>
        <v>0</v>
      </c>
      <c r="U916" s="34"/>
      <c r="V916" s="34"/>
      <c r="W916" s="34"/>
      <c r="X916" s="34"/>
      <c r="Y916" s="34"/>
      <c r="Z916" s="34"/>
      <c r="AA916" s="34"/>
      <c r="AB916" s="34"/>
      <c r="AC916" s="34"/>
      <c r="AD916" s="34"/>
      <c r="AE916" s="34"/>
      <c r="AR916" s="202" t="s">
        <v>263</v>
      </c>
      <c r="AT916" s="202" t="s">
        <v>182</v>
      </c>
      <c r="AU916" s="202" t="s">
        <v>85</v>
      </c>
      <c r="AY916" s="17" t="s">
        <v>179</v>
      </c>
      <c r="BE916" s="203">
        <f>IF(N916="základní",J916,0)</f>
        <v>0</v>
      </c>
      <c r="BF916" s="203">
        <f>IF(N916="snížená",J916,0)</f>
        <v>0</v>
      </c>
      <c r="BG916" s="203">
        <f>IF(N916="zákl. přenesená",J916,0)</f>
        <v>0</v>
      </c>
      <c r="BH916" s="203">
        <f>IF(N916="sníž. přenesená",J916,0)</f>
        <v>0</v>
      </c>
      <c r="BI916" s="203">
        <f>IF(N916="nulová",J916,0)</f>
        <v>0</v>
      </c>
      <c r="BJ916" s="17" t="s">
        <v>83</v>
      </c>
      <c r="BK916" s="203">
        <f>ROUND(I916*H916,2)</f>
        <v>0</v>
      </c>
      <c r="BL916" s="17" t="s">
        <v>263</v>
      </c>
      <c r="BM916" s="202" t="s">
        <v>4939</v>
      </c>
    </row>
    <row r="917" spans="1:65" s="2" customFormat="1" ht="21.75" customHeight="1">
      <c r="A917" s="34"/>
      <c r="B917" s="35"/>
      <c r="C917" s="230" t="s">
        <v>4940</v>
      </c>
      <c r="D917" s="230" t="s">
        <v>434</v>
      </c>
      <c r="E917" s="231" t="s">
        <v>4941</v>
      </c>
      <c r="F917" s="232" t="s">
        <v>4942</v>
      </c>
      <c r="G917" s="233" t="s">
        <v>346</v>
      </c>
      <c r="H917" s="234">
        <v>446</v>
      </c>
      <c r="I917" s="235"/>
      <c r="J917" s="236">
        <f>ROUND(I917*H917,2)</f>
        <v>0</v>
      </c>
      <c r="K917" s="232" t="s">
        <v>186</v>
      </c>
      <c r="L917" s="237"/>
      <c r="M917" s="238" t="s">
        <v>1</v>
      </c>
      <c r="N917" s="239" t="s">
        <v>41</v>
      </c>
      <c r="O917" s="71"/>
      <c r="P917" s="200">
        <f>O917*H917</f>
        <v>0</v>
      </c>
      <c r="Q917" s="200">
        <v>4.0000000000000003E-5</v>
      </c>
      <c r="R917" s="200">
        <f>Q917*H917</f>
        <v>1.7840000000000002E-2</v>
      </c>
      <c r="S917" s="200">
        <v>0</v>
      </c>
      <c r="T917" s="201">
        <f>S917*H917</f>
        <v>0</v>
      </c>
      <c r="U917" s="34"/>
      <c r="V917" s="34"/>
      <c r="W917" s="34"/>
      <c r="X917" s="34"/>
      <c r="Y917" s="34"/>
      <c r="Z917" s="34"/>
      <c r="AA917" s="34"/>
      <c r="AB917" s="34"/>
      <c r="AC917" s="34"/>
      <c r="AD917" s="34"/>
      <c r="AE917" s="34"/>
      <c r="AR917" s="202" t="s">
        <v>221</v>
      </c>
      <c r="AT917" s="202" t="s">
        <v>434</v>
      </c>
      <c r="AU917" s="202" t="s">
        <v>85</v>
      </c>
      <c r="AY917" s="17" t="s">
        <v>179</v>
      </c>
      <c r="BE917" s="203">
        <f>IF(N917="základní",J917,0)</f>
        <v>0</v>
      </c>
      <c r="BF917" s="203">
        <f>IF(N917="snížená",J917,0)</f>
        <v>0</v>
      </c>
      <c r="BG917" s="203">
        <f>IF(N917="zákl. přenesená",J917,0)</f>
        <v>0</v>
      </c>
      <c r="BH917" s="203">
        <f>IF(N917="sníž. přenesená",J917,0)</f>
        <v>0</v>
      </c>
      <c r="BI917" s="203">
        <f>IF(N917="nulová",J917,0)</f>
        <v>0</v>
      </c>
      <c r="BJ917" s="17" t="s">
        <v>83</v>
      </c>
      <c r="BK917" s="203">
        <f>ROUND(I917*H917,2)</f>
        <v>0</v>
      </c>
      <c r="BL917" s="17" t="s">
        <v>187</v>
      </c>
      <c r="BM917" s="202" t="s">
        <v>4943</v>
      </c>
    </row>
    <row r="918" spans="1:65" s="14" customFormat="1" ht="11.25">
      <c r="B918" s="219"/>
      <c r="C918" s="220"/>
      <c r="D918" s="204" t="s">
        <v>191</v>
      </c>
      <c r="E918" s="221" t="s">
        <v>1</v>
      </c>
      <c r="F918" s="222" t="s">
        <v>4928</v>
      </c>
      <c r="G918" s="220"/>
      <c r="H918" s="223">
        <v>250</v>
      </c>
      <c r="I918" s="224"/>
      <c r="J918" s="220"/>
      <c r="K918" s="220"/>
      <c r="L918" s="225"/>
      <c r="M918" s="226"/>
      <c r="N918" s="227"/>
      <c r="O918" s="227"/>
      <c r="P918" s="227"/>
      <c r="Q918" s="227"/>
      <c r="R918" s="227"/>
      <c r="S918" s="227"/>
      <c r="T918" s="228"/>
      <c r="AT918" s="229" t="s">
        <v>191</v>
      </c>
      <c r="AU918" s="229" t="s">
        <v>85</v>
      </c>
      <c r="AV918" s="14" t="s">
        <v>85</v>
      </c>
      <c r="AW918" s="14" t="s">
        <v>32</v>
      </c>
      <c r="AX918" s="14" t="s">
        <v>76</v>
      </c>
      <c r="AY918" s="229" t="s">
        <v>179</v>
      </c>
    </row>
    <row r="919" spans="1:65" s="14" customFormat="1" ht="11.25">
      <c r="B919" s="219"/>
      <c r="C919" s="220"/>
      <c r="D919" s="204" t="s">
        <v>191</v>
      </c>
      <c r="E919" s="221" t="s">
        <v>1</v>
      </c>
      <c r="F919" s="222" t="s">
        <v>4944</v>
      </c>
      <c r="G919" s="220"/>
      <c r="H919" s="223">
        <v>196</v>
      </c>
      <c r="I919" s="224"/>
      <c r="J919" s="220"/>
      <c r="K919" s="220"/>
      <c r="L919" s="225"/>
      <c r="M919" s="226"/>
      <c r="N919" s="227"/>
      <c r="O919" s="227"/>
      <c r="P919" s="227"/>
      <c r="Q919" s="227"/>
      <c r="R919" s="227"/>
      <c r="S919" s="227"/>
      <c r="T919" s="228"/>
      <c r="AT919" s="229" t="s">
        <v>191</v>
      </c>
      <c r="AU919" s="229" t="s">
        <v>85</v>
      </c>
      <c r="AV919" s="14" t="s">
        <v>85</v>
      </c>
      <c r="AW919" s="14" t="s">
        <v>32</v>
      </c>
      <c r="AX919" s="14" t="s">
        <v>76</v>
      </c>
      <c r="AY919" s="229" t="s">
        <v>179</v>
      </c>
    </row>
    <row r="920" spans="1:65" s="2" customFormat="1" ht="24">
      <c r="A920" s="34"/>
      <c r="B920" s="35"/>
      <c r="C920" s="191" t="s">
        <v>4945</v>
      </c>
      <c r="D920" s="191" t="s">
        <v>182</v>
      </c>
      <c r="E920" s="192" t="s">
        <v>4946</v>
      </c>
      <c r="F920" s="193" t="s">
        <v>4947</v>
      </c>
      <c r="G920" s="194" t="s">
        <v>346</v>
      </c>
      <c r="H920" s="195">
        <v>446</v>
      </c>
      <c r="I920" s="196"/>
      <c r="J920" s="197">
        <f>ROUND(I920*H920,2)</f>
        <v>0</v>
      </c>
      <c r="K920" s="193" t="s">
        <v>186</v>
      </c>
      <c r="L920" s="39"/>
      <c r="M920" s="198" t="s">
        <v>1</v>
      </c>
      <c r="N920" s="199" t="s">
        <v>41</v>
      </c>
      <c r="O920" s="71"/>
      <c r="P920" s="200">
        <f>O920*H920</f>
        <v>0</v>
      </c>
      <c r="Q920" s="200">
        <v>0</v>
      </c>
      <c r="R920" s="200">
        <f>Q920*H920</f>
        <v>0</v>
      </c>
      <c r="S920" s="200">
        <v>0</v>
      </c>
      <c r="T920" s="201">
        <f>S920*H920</f>
        <v>0</v>
      </c>
      <c r="U920" s="34"/>
      <c r="V920" s="34"/>
      <c r="W920" s="34"/>
      <c r="X920" s="34"/>
      <c r="Y920" s="34"/>
      <c r="Z920" s="34"/>
      <c r="AA920" s="34"/>
      <c r="AB920" s="34"/>
      <c r="AC920" s="34"/>
      <c r="AD920" s="34"/>
      <c r="AE920" s="34"/>
      <c r="AR920" s="202" t="s">
        <v>263</v>
      </c>
      <c r="AT920" s="202" t="s">
        <v>182</v>
      </c>
      <c r="AU920" s="202" t="s">
        <v>85</v>
      </c>
      <c r="AY920" s="17" t="s">
        <v>179</v>
      </c>
      <c r="BE920" s="203">
        <f>IF(N920="základní",J920,0)</f>
        <v>0</v>
      </c>
      <c r="BF920" s="203">
        <f>IF(N920="snížená",J920,0)</f>
        <v>0</v>
      </c>
      <c r="BG920" s="203">
        <f>IF(N920="zákl. přenesená",J920,0)</f>
        <v>0</v>
      </c>
      <c r="BH920" s="203">
        <f>IF(N920="sníž. přenesená",J920,0)</f>
        <v>0</v>
      </c>
      <c r="BI920" s="203">
        <f>IF(N920="nulová",J920,0)</f>
        <v>0</v>
      </c>
      <c r="BJ920" s="17" t="s">
        <v>83</v>
      </c>
      <c r="BK920" s="203">
        <f>ROUND(I920*H920,2)</f>
        <v>0</v>
      </c>
      <c r="BL920" s="17" t="s">
        <v>263</v>
      </c>
      <c r="BM920" s="202" t="s">
        <v>4948</v>
      </c>
    </row>
    <row r="921" spans="1:65" s="2" customFormat="1" ht="21.75" customHeight="1">
      <c r="A921" s="34"/>
      <c r="B921" s="35"/>
      <c r="C921" s="230" t="s">
        <v>4949</v>
      </c>
      <c r="D921" s="230" t="s">
        <v>434</v>
      </c>
      <c r="E921" s="231" t="s">
        <v>4950</v>
      </c>
      <c r="F921" s="232" t="s">
        <v>4951</v>
      </c>
      <c r="G921" s="233" t="s">
        <v>346</v>
      </c>
      <c r="H921" s="234">
        <v>382</v>
      </c>
      <c r="I921" s="235"/>
      <c r="J921" s="236">
        <f>ROUND(I921*H921,2)</f>
        <v>0</v>
      </c>
      <c r="K921" s="232" t="s">
        <v>186</v>
      </c>
      <c r="L921" s="237"/>
      <c r="M921" s="238" t="s">
        <v>1</v>
      </c>
      <c r="N921" s="239" t="s">
        <v>41</v>
      </c>
      <c r="O921" s="71"/>
      <c r="P921" s="200">
        <f>O921*H921</f>
        <v>0</v>
      </c>
      <c r="Q921" s="200">
        <v>6.9999999999999994E-5</v>
      </c>
      <c r="R921" s="200">
        <f>Q921*H921</f>
        <v>2.6739999999999996E-2</v>
      </c>
      <c r="S921" s="200">
        <v>0</v>
      </c>
      <c r="T921" s="201">
        <f>S921*H921</f>
        <v>0</v>
      </c>
      <c r="U921" s="34"/>
      <c r="V921" s="34"/>
      <c r="W921" s="34"/>
      <c r="X921" s="34"/>
      <c r="Y921" s="34"/>
      <c r="Z921" s="34"/>
      <c r="AA921" s="34"/>
      <c r="AB921" s="34"/>
      <c r="AC921" s="34"/>
      <c r="AD921" s="34"/>
      <c r="AE921" s="34"/>
      <c r="AR921" s="202" t="s">
        <v>221</v>
      </c>
      <c r="AT921" s="202" t="s">
        <v>434</v>
      </c>
      <c r="AU921" s="202" t="s">
        <v>85</v>
      </c>
      <c r="AY921" s="17" t="s">
        <v>179</v>
      </c>
      <c r="BE921" s="203">
        <f>IF(N921="základní",J921,0)</f>
        <v>0</v>
      </c>
      <c r="BF921" s="203">
        <f>IF(N921="snížená",J921,0)</f>
        <v>0</v>
      </c>
      <c r="BG921" s="203">
        <f>IF(N921="zákl. přenesená",J921,0)</f>
        <v>0</v>
      </c>
      <c r="BH921" s="203">
        <f>IF(N921="sníž. přenesená",J921,0)</f>
        <v>0</v>
      </c>
      <c r="BI921" s="203">
        <f>IF(N921="nulová",J921,0)</f>
        <v>0</v>
      </c>
      <c r="BJ921" s="17" t="s">
        <v>83</v>
      </c>
      <c r="BK921" s="203">
        <f>ROUND(I921*H921,2)</f>
        <v>0</v>
      </c>
      <c r="BL921" s="17" t="s">
        <v>187</v>
      </c>
      <c r="BM921" s="202" t="s">
        <v>4952</v>
      </c>
    </row>
    <row r="922" spans="1:65" s="14" customFormat="1" ht="11.25">
      <c r="B922" s="219"/>
      <c r="C922" s="220"/>
      <c r="D922" s="204" t="s">
        <v>191</v>
      </c>
      <c r="E922" s="221" t="s">
        <v>1</v>
      </c>
      <c r="F922" s="222" t="s">
        <v>4953</v>
      </c>
      <c r="G922" s="220"/>
      <c r="H922" s="223">
        <v>150</v>
      </c>
      <c r="I922" s="224"/>
      <c r="J922" s="220"/>
      <c r="K922" s="220"/>
      <c r="L922" s="225"/>
      <c r="M922" s="226"/>
      <c r="N922" s="227"/>
      <c r="O922" s="227"/>
      <c r="P922" s="227"/>
      <c r="Q922" s="227"/>
      <c r="R922" s="227"/>
      <c r="S922" s="227"/>
      <c r="T922" s="228"/>
      <c r="AT922" s="229" t="s">
        <v>191</v>
      </c>
      <c r="AU922" s="229" t="s">
        <v>85</v>
      </c>
      <c r="AV922" s="14" t="s">
        <v>85</v>
      </c>
      <c r="AW922" s="14" t="s">
        <v>32</v>
      </c>
      <c r="AX922" s="14" t="s">
        <v>76</v>
      </c>
      <c r="AY922" s="229" t="s">
        <v>179</v>
      </c>
    </row>
    <row r="923" spans="1:65" s="14" customFormat="1" ht="11.25">
      <c r="B923" s="219"/>
      <c r="C923" s="220"/>
      <c r="D923" s="204" t="s">
        <v>191</v>
      </c>
      <c r="E923" s="221" t="s">
        <v>1</v>
      </c>
      <c r="F923" s="222" t="s">
        <v>4954</v>
      </c>
      <c r="G923" s="220"/>
      <c r="H923" s="223">
        <v>232</v>
      </c>
      <c r="I923" s="224"/>
      <c r="J923" s="220"/>
      <c r="K923" s="220"/>
      <c r="L923" s="225"/>
      <c r="M923" s="226"/>
      <c r="N923" s="227"/>
      <c r="O923" s="227"/>
      <c r="P923" s="227"/>
      <c r="Q923" s="227"/>
      <c r="R923" s="227"/>
      <c r="S923" s="227"/>
      <c r="T923" s="228"/>
      <c r="AT923" s="229" t="s">
        <v>191</v>
      </c>
      <c r="AU923" s="229" t="s">
        <v>85</v>
      </c>
      <c r="AV923" s="14" t="s">
        <v>85</v>
      </c>
      <c r="AW923" s="14" t="s">
        <v>32</v>
      </c>
      <c r="AX923" s="14" t="s">
        <v>76</v>
      </c>
      <c r="AY923" s="229" t="s">
        <v>179</v>
      </c>
    </row>
    <row r="924" spans="1:65" s="2" customFormat="1" ht="24">
      <c r="A924" s="34"/>
      <c r="B924" s="35"/>
      <c r="C924" s="191" t="s">
        <v>4955</v>
      </c>
      <c r="D924" s="191" t="s">
        <v>182</v>
      </c>
      <c r="E924" s="192" t="s">
        <v>4956</v>
      </c>
      <c r="F924" s="193" t="s">
        <v>4957</v>
      </c>
      <c r="G924" s="194" t="s">
        <v>346</v>
      </c>
      <c r="H924" s="195">
        <v>382</v>
      </c>
      <c r="I924" s="196"/>
      <c r="J924" s="197">
        <f>ROUND(I924*H924,2)</f>
        <v>0</v>
      </c>
      <c r="K924" s="193" t="s">
        <v>186</v>
      </c>
      <c r="L924" s="39"/>
      <c r="M924" s="198" t="s">
        <v>1</v>
      </c>
      <c r="N924" s="199" t="s">
        <v>41</v>
      </c>
      <c r="O924" s="71"/>
      <c r="P924" s="200">
        <f>O924*H924</f>
        <v>0</v>
      </c>
      <c r="Q924" s="200">
        <v>0</v>
      </c>
      <c r="R924" s="200">
        <f>Q924*H924</f>
        <v>0</v>
      </c>
      <c r="S924" s="200">
        <v>0</v>
      </c>
      <c r="T924" s="201">
        <f>S924*H924</f>
        <v>0</v>
      </c>
      <c r="U924" s="34"/>
      <c r="V924" s="34"/>
      <c r="W924" s="34"/>
      <c r="X924" s="34"/>
      <c r="Y924" s="34"/>
      <c r="Z924" s="34"/>
      <c r="AA924" s="34"/>
      <c r="AB924" s="34"/>
      <c r="AC924" s="34"/>
      <c r="AD924" s="34"/>
      <c r="AE924" s="34"/>
      <c r="AR924" s="202" t="s">
        <v>263</v>
      </c>
      <c r="AT924" s="202" t="s">
        <v>182</v>
      </c>
      <c r="AU924" s="202" t="s">
        <v>85</v>
      </c>
      <c r="AY924" s="17" t="s">
        <v>179</v>
      </c>
      <c r="BE924" s="203">
        <f>IF(N924="základní",J924,0)</f>
        <v>0</v>
      </c>
      <c r="BF924" s="203">
        <f>IF(N924="snížená",J924,0)</f>
        <v>0</v>
      </c>
      <c r="BG924" s="203">
        <f>IF(N924="zákl. přenesená",J924,0)</f>
        <v>0</v>
      </c>
      <c r="BH924" s="203">
        <f>IF(N924="sníž. přenesená",J924,0)</f>
        <v>0</v>
      </c>
      <c r="BI924" s="203">
        <f>IF(N924="nulová",J924,0)</f>
        <v>0</v>
      </c>
      <c r="BJ924" s="17" t="s">
        <v>83</v>
      </c>
      <c r="BK924" s="203">
        <f>ROUND(I924*H924,2)</f>
        <v>0</v>
      </c>
      <c r="BL924" s="17" t="s">
        <v>263</v>
      </c>
      <c r="BM924" s="202" t="s">
        <v>4958</v>
      </c>
    </row>
    <row r="925" spans="1:65" s="2" customFormat="1" ht="24">
      <c r="A925" s="34"/>
      <c r="B925" s="35"/>
      <c r="C925" s="230" t="s">
        <v>4959</v>
      </c>
      <c r="D925" s="230" t="s">
        <v>434</v>
      </c>
      <c r="E925" s="231" t="s">
        <v>4960</v>
      </c>
      <c r="F925" s="232" t="s">
        <v>4961</v>
      </c>
      <c r="G925" s="233" t="s">
        <v>3393</v>
      </c>
      <c r="H925" s="234">
        <v>48</v>
      </c>
      <c r="I925" s="235"/>
      <c r="J925" s="236">
        <f>ROUND(I925*H925,2)</f>
        <v>0</v>
      </c>
      <c r="K925" s="232" t="s">
        <v>1</v>
      </c>
      <c r="L925" s="237"/>
      <c r="M925" s="238" t="s">
        <v>1</v>
      </c>
      <c r="N925" s="239" t="s">
        <v>41</v>
      </c>
      <c r="O925" s="71"/>
      <c r="P925" s="200">
        <f>O925*H925</f>
        <v>0</v>
      </c>
      <c r="Q925" s="200">
        <v>0</v>
      </c>
      <c r="R925" s="200">
        <f>Q925*H925</f>
        <v>0</v>
      </c>
      <c r="S925" s="200">
        <v>0</v>
      </c>
      <c r="T925" s="201">
        <f>S925*H925</f>
        <v>0</v>
      </c>
      <c r="U925" s="34"/>
      <c r="V925" s="34"/>
      <c r="W925" s="34"/>
      <c r="X925" s="34"/>
      <c r="Y925" s="34"/>
      <c r="Z925" s="34"/>
      <c r="AA925" s="34"/>
      <c r="AB925" s="34"/>
      <c r="AC925" s="34"/>
      <c r="AD925" s="34"/>
      <c r="AE925" s="34"/>
      <c r="AR925" s="202" t="s">
        <v>1492</v>
      </c>
      <c r="AT925" s="202" t="s">
        <v>434</v>
      </c>
      <c r="AU925" s="202" t="s">
        <v>85</v>
      </c>
      <c r="AY925" s="17" t="s">
        <v>179</v>
      </c>
      <c r="BE925" s="203">
        <f>IF(N925="základní",J925,0)</f>
        <v>0</v>
      </c>
      <c r="BF925" s="203">
        <f>IF(N925="snížená",J925,0)</f>
        <v>0</v>
      </c>
      <c r="BG925" s="203">
        <f>IF(N925="zákl. přenesená",J925,0)</f>
        <v>0</v>
      </c>
      <c r="BH925" s="203">
        <f>IF(N925="sníž. přenesená",J925,0)</f>
        <v>0</v>
      </c>
      <c r="BI925" s="203">
        <f>IF(N925="nulová",J925,0)</f>
        <v>0</v>
      </c>
      <c r="BJ925" s="17" t="s">
        <v>83</v>
      </c>
      <c r="BK925" s="203">
        <f>ROUND(I925*H925,2)</f>
        <v>0</v>
      </c>
      <c r="BL925" s="17" t="s">
        <v>1492</v>
      </c>
      <c r="BM925" s="202" t="s">
        <v>4962</v>
      </c>
    </row>
    <row r="926" spans="1:65" s="14" customFormat="1" ht="11.25">
      <c r="B926" s="219"/>
      <c r="C926" s="220"/>
      <c r="D926" s="204" t="s">
        <v>191</v>
      </c>
      <c r="E926" s="221" t="s">
        <v>1</v>
      </c>
      <c r="F926" s="222" t="s">
        <v>4963</v>
      </c>
      <c r="G926" s="220"/>
      <c r="H926" s="223">
        <v>25</v>
      </c>
      <c r="I926" s="224"/>
      <c r="J926" s="220"/>
      <c r="K926" s="220"/>
      <c r="L926" s="225"/>
      <c r="M926" s="226"/>
      <c r="N926" s="227"/>
      <c r="O926" s="227"/>
      <c r="P926" s="227"/>
      <c r="Q926" s="227"/>
      <c r="R926" s="227"/>
      <c r="S926" s="227"/>
      <c r="T926" s="228"/>
      <c r="AT926" s="229" t="s">
        <v>191</v>
      </c>
      <c r="AU926" s="229" t="s">
        <v>85</v>
      </c>
      <c r="AV926" s="14" t="s">
        <v>85</v>
      </c>
      <c r="AW926" s="14" t="s">
        <v>32</v>
      </c>
      <c r="AX926" s="14" t="s">
        <v>76</v>
      </c>
      <c r="AY926" s="229" t="s">
        <v>179</v>
      </c>
    </row>
    <row r="927" spans="1:65" s="14" customFormat="1" ht="11.25">
      <c r="B927" s="219"/>
      <c r="C927" s="220"/>
      <c r="D927" s="204" t="s">
        <v>191</v>
      </c>
      <c r="E927" s="221" t="s">
        <v>1</v>
      </c>
      <c r="F927" s="222" t="s">
        <v>4964</v>
      </c>
      <c r="G927" s="220"/>
      <c r="H927" s="223">
        <v>23</v>
      </c>
      <c r="I927" s="224"/>
      <c r="J927" s="220"/>
      <c r="K927" s="220"/>
      <c r="L927" s="225"/>
      <c r="M927" s="226"/>
      <c r="N927" s="227"/>
      <c r="O927" s="227"/>
      <c r="P927" s="227"/>
      <c r="Q927" s="227"/>
      <c r="R927" s="227"/>
      <c r="S927" s="227"/>
      <c r="T927" s="228"/>
      <c r="AT927" s="229" t="s">
        <v>191</v>
      </c>
      <c r="AU927" s="229" t="s">
        <v>85</v>
      </c>
      <c r="AV927" s="14" t="s">
        <v>85</v>
      </c>
      <c r="AW927" s="14" t="s">
        <v>32</v>
      </c>
      <c r="AX927" s="14" t="s">
        <v>76</v>
      </c>
      <c r="AY927" s="229" t="s">
        <v>179</v>
      </c>
    </row>
    <row r="928" spans="1:65" s="2" customFormat="1" ht="16.5" customHeight="1">
      <c r="A928" s="34"/>
      <c r="B928" s="35"/>
      <c r="C928" s="191" t="s">
        <v>4965</v>
      </c>
      <c r="D928" s="191" t="s">
        <v>182</v>
      </c>
      <c r="E928" s="192" t="s">
        <v>4966</v>
      </c>
      <c r="F928" s="193" t="s">
        <v>4967</v>
      </c>
      <c r="G928" s="194" t="s">
        <v>198</v>
      </c>
      <c r="H928" s="195">
        <v>48</v>
      </c>
      <c r="I928" s="196"/>
      <c r="J928" s="197">
        <f>ROUND(I928*H928,2)</f>
        <v>0</v>
      </c>
      <c r="K928" s="193" t="s">
        <v>186</v>
      </c>
      <c r="L928" s="39"/>
      <c r="M928" s="198" t="s">
        <v>1</v>
      </c>
      <c r="N928" s="199" t="s">
        <v>41</v>
      </c>
      <c r="O928" s="71"/>
      <c r="P928" s="200">
        <f>O928*H928</f>
        <v>0</v>
      </c>
      <c r="Q928" s="200">
        <v>0</v>
      </c>
      <c r="R928" s="200">
        <f>Q928*H928</f>
        <v>0</v>
      </c>
      <c r="S928" s="200">
        <v>0</v>
      </c>
      <c r="T928" s="201">
        <f>S928*H928</f>
        <v>0</v>
      </c>
      <c r="U928" s="34"/>
      <c r="V928" s="34"/>
      <c r="W928" s="34"/>
      <c r="X928" s="34"/>
      <c r="Y928" s="34"/>
      <c r="Z928" s="34"/>
      <c r="AA928" s="34"/>
      <c r="AB928" s="34"/>
      <c r="AC928" s="34"/>
      <c r="AD928" s="34"/>
      <c r="AE928" s="34"/>
      <c r="AR928" s="202" t="s">
        <v>263</v>
      </c>
      <c r="AT928" s="202" t="s">
        <v>182</v>
      </c>
      <c r="AU928" s="202" t="s">
        <v>85</v>
      </c>
      <c r="AY928" s="17" t="s">
        <v>179</v>
      </c>
      <c r="BE928" s="203">
        <f>IF(N928="základní",J928,0)</f>
        <v>0</v>
      </c>
      <c r="BF928" s="203">
        <f>IF(N928="snížená",J928,0)</f>
        <v>0</v>
      </c>
      <c r="BG928" s="203">
        <f>IF(N928="zákl. přenesená",J928,0)</f>
        <v>0</v>
      </c>
      <c r="BH928" s="203">
        <f>IF(N928="sníž. přenesená",J928,0)</f>
        <v>0</v>
      </c>
      <c r="BI928" s="203">
        <f>IF(N928="nulová",J928,0)</f>
        <v>0</v>
      </c>
      <c r="BJ928" s="17" t="s">
        <v>83</v>
      </c>
      <c r="BK928" s="203">
        <f>ROUND(I928*H928,2)</f>
        <v>0</v>
      </c>
      <c r="BL928" s="17" t="s">
        <v>263</v>
      </c>
      <c r="BM928" s="202" t="s">
        <v>4968</v>
      </c>
    </row>
    <row r="929" spans="1:65" s="2" customFormat="1" ht="24">
      <c r="A929" s="34"/>
      <c r="B929" s="35"/>
      <c r="C929" s="230" t="s">
        <v>4969</v>
      </c>
      <c r="D929" s="230" t="s">
        <v>434</v>
      </c>
      <c r="E929" s="231" t="s">
        <v>4970</v>
      </c>
      <c r="F929" s="232" t="s">
        <v>4971</v>
      </c>
      <c r="G929" s="233" t="s">
        <v>3393</v>
      </c>
      <c r="H929" s="234">
        <v>5</v>
      </c>
      <c r="I929" s="235"/>
      <c r="J929" s="236">
        <f>ROUND(I929*H929,2)</f>
        <v>0</v>
      </c>
      <c r="K929" s="232" t="s">
        <v>1</v>
      </c>
      <c r="L929" s="237"/>
      <c r="M929" s="238" t="s">
        <v>1</v>
      </c>
      <c r="N929" s="239" t="s">
        <v>41</v>
      </c>
      <c r="O929" s="71"/>
      <c r="P929" s="200">
        <f>O929*H929</f>
        <v>0</v>
      </c>
      <c r="Q929" s="200">
        <v>0</v>
      </c>
      <c r="R929" s="200">
        <f>Q929*H929</f>
        <v>0</v>
      </c>
      <c r="S929" s="200">
        <v>0</v>
      </c>
      <c r="T929" s="201">
        <f>S929*H929</f>
        <v>0</v>
      </c>
      <c r="U929" s="34"/>
      <c r="V929" s="34"/>
      <c r="W929" s="34"/>
      <c r="X929" s="34"/>
      <c r="Y929" s="34"/>
      <c r="Z929" s="34"/>
      <c r="AA929" s="34"/>
      <c r="AB929" s="34"/>
      <c r="AC929" s="34"/>
      <c r="AD929" s="34"/>
      <c r="AE929" s="34"/>
      <c r="AR929" s="202" t="s">
        <v>1492</v>
      </c>
      <c r="AT929" s="202" t="s">
        <v>434</v>
      </c>
      <c r="AU929" s="202" t="s">
        <v>85</v>
      </c>
      <c r="AY929" s="17" t="s">
        <v>179</v>
      </c>
      <c r="BE929" s="203">
        <f>IF(N929="základní",J929,0)</f>
        <v>0</v>
      </c>
      <c r="BF929" s="203">
        <f>IF(N929="snížená",J929,0)</f>
        <v>0</v>
      </c>
      <c r="BG929" s="203">
        <f>IF(N929="zákl. přenesená",J929,0)</f>
        <v>0</v>
      </c>
      <c r="BH929" s="203">
        <f>IF(N929="sníž. přenesená",J929,0)</f>
        <v>0</v>
      </c>
      <c r="BI929" s="203">
        <f>IF(N929="nulová",J929,0)</f>
        <v>0</v>
      </c>
      <c r="BJ929" s="17" t="s">
        <v>83</v>
      </c>
      <c r="BK929" s="203">
        <f>ROUND(I929*H929,2)</f>
        <v>0</v>
      </c>
      <c r="BL929" s="17" t="s">
        <v>1492</v>
      </c>
      <c r="BM929" s="202" t="s">
        <v>4972</v>
      </c>
    </row>
    <row r="930" spans="1:65" s="14" customFormat="1" ht="11.25">
      <c r="B930" s="219"/>
      <c r="C930" s="220"/>
      <c r="D930" s="204" t="s">
        <v>191</v>
      </c>
      <c r="E930" s="221" t="s">
        <v>1</v>
      </c>
      <c r="F930" s="222" t="s">
        <v>4973</v>
      </c>
      <c r="G930" s="220"/>
      <c r="H930" s="223">
        <v>5</v>
      </c>
      <c r="I930" s="224"/>
      <c r="J930" s="220"/>
      <c r="K930" s="220"/>
      <c r="L930" s="225"/>
      <c r="M930" s="226"/>
      <c r="N930" s="227"/>
      <c r="O930" s="227"/>
      <c r="P930" s="227"/>
      <c r="Q930" s="227"/>
      <c r="R930" s="227"/>
      <c r="S930" s="227"/>
      <c r="T930" s="228"/>
      <c r="AT930" s="229" t="s">
        <v>191</v>
      </c>
      <c r="AU930" s="229" t="s">
        <v>85</v>
      </c>
      <c r="AV930" s="14" t="s">
        <v>85</v>
      </c>
      <c r="AW930" s="14" t="s">
        <v>32</v>
      </c>
      <c r="AX930" s="14" t="s">
        <v>76</v>
      </c>
      <c r="AY930" s="229" t="s">
        <v>179</v>
      </c>
    </row>
    <row r="931" spans="1:65" s="2" customFormat="1" ht="16.5" customHeight="1">
      <c r="A931" s="34"/>
      <c r="B931" s="35"/>
      <c r="C931" s="191" t="s">
        <v>4974</v>
      </c>
      <c r="D931" s="191" t="s">
        <v>182</v>
      </c>
      <c r="E931" s="192" t="s">
        <v>4975</v>
      </c>
      <c r="F931" s="193" t="s">
        <v>4976</v>
      </c>
      <c r="G931" s="194" t="s">
        <v>198</v>
      </c>
      <c r="H931" s="195">
        <v>5</v>
      </c>
      <c r="I931" s="196"/>
      <c r="J931" s="197">
        <f>ROUND(I931*H931,2)</f>
        <v>0</v>
      </c>
      <c r="K931" s="193" t="s">
        <v>186</v>
      </c>
      <c r="L931" s="39"/>
      <c r="M931" s="198" t="s">
        <v>1</v>
      </c>
      <c r="N931" s="199" t="s">
        <v>41</v>
      </c>
      <c r="O931" s="71"/>
      <c r="P931" s="200">
        <f>O931*H931</f>
        <v>0</v>
      </c>
      <c r="Q931" s="200">
        <v>0</v>
      </c>
      <c r="R931" s="200">
        <f>Q931*H931</f>
        <v>0</v>
      </c>
      <c r="S931" s="200">
        <v>0</v>
      </c>
      <c r="T931" s="201">
        <f>S931*H931</f>
        <v>0</v>
      </c>
      <c r="U931" s="34"/>
      <c r="V931" s="34"/>
      <c r="W931" s="34"/>
      <c r="X931" s="34"/>
      <c r="Y931" s="34"/>
      <c r="Z931" s="34"/>
      <c r="AA931" s="34"/>
      <c r="AB931" s="34"/>
      <c r="AC931" s="34"/>
      <c r="AD931" s="34"/>
      <c r="AE931" s="34"/>
      <c r="AR931" s="202" t="s">
        <v>263</v>
      </c>
      <c r="AT931" s="202" t="s">
        <v>182</v>
      </c>
      <c r="AU931" s="202" t="s">
        <v>85</v>
      </c>
      <c r="AY931" s="17" t="s">
        <v>179</v>
      </c>
      <c r="BE931" s="203">
        <f>IF(N931="základní",J931,0)</f>
        <v>0</v>
      </c>
      <c r="BF931" s="203">
        <f>IF(N931="snížená",J931,0)</f>
        <v>0</v>
      </c>
      <c r="BG931" s="203">
        <f>IF(N931="zákl. přenesená",J931,0)</f>
        <v>0</v>
      </c>
      <c r="BH931" s="203">
        <f>IF(N931="sníž. přenesená",J931,0)</f>
        <v>0</v>
      </c>
      <c r="BI931" s="203">
        <f>IF(N931="nulová",J931,0)</f>
        <v>0</v>
      </c>
      <c r="BJ931" s="17" t="s">
        <v>83</v>
      </c>
      <c r="BK931" s="203">
        <f>ROUND(I931*H931,2)</f>
        <v>0</v>
      </c>
      <c r="BL931" s="17" t="s">
        <v>263</v>
      </c>
      <c r="BM931" s="202" t="s">
        <v>4977</v>
      </c>
    </row>
    <row r="932" spans="1:65" s="2" customFormat="1" ht="24">
      <c r="A932" s="34"/>
      <c r="B932" s="35"/>
      <c r="C932" s="230" t="s">
        <v>4978</v>
      </c>
      <c r="D932" s="230" t="s">
        <v>434</v>
      </c>
      <c r="E932" s="231" t="s">
        <v>4979</v>
      </c>
      <c r="F932" s="232" t="s">
        <v>4980</v>
      </c>
      <c r="G932" s="233" t="s">
        <v>3393</v>
      </c>
      <c r="H932" s="234">
        <v>16</v>
      </c>
      <c r="I932" s="235"/>
      <c r="J932" s="236">
        <f>ROUND(I932*H932,2)</f>
        <v>0</v>
      </c>
      <c r="K932" s="232" t="s">
        <v>1</v>
      </c>
      <c r="L932" s="237"/>
      <c r="M932" s="238" t="s">
        <v>1</v>
      </c>
      <c r="N932" s="239" t="s">
        <v>41</v>
      </c>
      <c r="O932" s="71"/>
      <c r="P932" s="200">
        <f>O932*H932</f>
        <v>0</v>
      </c>
      <c r="Q932" s="200">
        <v>0</v>
      </c>
      <c r="R932" s="200">
        <f>Q932*H932</f>
        <v>0</v>
      </c>
      <c r="S932" s="200">
        <v>0</v>
      </c>
      <c r="T932" s="201">
        <f>S932*H932</f>
        <v>0</v>
      </c>
      <c r="U932" s="34"/>
      <c r="V932" s="34"/>
      <c r="W932" s="34"/>
      <c r="X932" s="34"/>
      <c r="Y932" s="34"/>
      <c r="Z932" s="34"/>
      <c r="AA932" s="34"/>
      <c r="AB932" s="34"/>
      <c r="AC932" s="34"/>
      <c r="AD932" s="34"/>
      <c r="AE932" s="34"/>
      <c r="AR932" s="202" t="s">
        <v>1492</v>
      </c>
      <c r="AT932" s="202" t="s">
        <v>434</v>
      </c>
      <c r="AU932" s="202" t="s">
        <v>85</v>
      </c>
      <c r="AY932" s="17" t="s">
        <v>179</v>
      </c>
      <c r="BE932" s="203">
        <f>IF(N932="základní",J932,0)</f>
        <v>0</v>
      </c>
      <c r="BF932" s="203">
        <f>IF(N932="snížená",J932,0)</f>
        <v>0</v>
      </c>
      <c r="BG932" s="203">
        <f>IF(N932="zákl. přenesená",J932,0)</f>
        <v>0</v>
      </c>
      <c r="BH932" s="203">
        <f>IF(N932="sníž. přenesená",J932,0)</f>
        <v>0</v>
      </c>
      <c r="BI932" s="203">
        <f>IF(N932="nulová",J932,0)</f>
        <v>0</v>
      </c>
      <c r="BJ932" s="17" t="s">
        <v>83</v>
      </c>
      <c r="BK932" s="203">
        <f>ROUND(I932*H932,2)</f>
        <v>0</v>
      </c>
      <c r="BL932" s="17" t="s">
        <v>1492</v>
      </c>
      <c r="BM932" s="202" t="s">
        <v>4981</v>
      </c>
    </row>
    <row r="933" spans="1:65" s="14" customFormat="1" ht="11.25">
      <c r="B933" s="219"/>
      <c r="C933" s="220"/>
      <c r="D933" s="204" t="s">
        <v>191</v>
      </c>
      <c r="E933" s="221" t="s">
        <v>1</v>
      </c>
      <c r="F933" s="222" t="s">
        <v>4982</v>
      </c>
      <c r="G933" s="220"/>
      <c r="H933" s="223">
        <v>16</v>
      </c>
      <c r="I933" s="224"/>
      <c r="J933" s="220"/>
      <c r="K933" s="220"/>
      <c r="L933" s="225"/>
      <c r="M933" s="226"/>
      <c r="N933" s="227"/>
      <c r="O933" s="227"/>
      <c r="P933" s="227"/>
      <c r="Q933" s="227"/>
      <c r="R933" s="227"/>
      <c r="S933" s="227"/>
      <c r="T933" s="228"/>
      <c r="AT933" s="229" t="s">
        <v>191</v>
      </c>
      <c r="AU933" s="229" t="s">
        <v>85</v>
      </c>
      <c r="AV933" s="14" t="s">
        <v>85</v>
      </c>
      <c r="AW933" s="14" t="s">
        <v>32</v>
      </c>
      <c r="AX933" s="14" t="s">
        <v>76</v>
      </c>
      <c r="AY933" s="229" t="s">
        <v>179</v>
      </c>
    </row>
    <row r="934" spans="1:65" s="2" customFormat="1" ht="21.75" customHeight="1">
      <c r="A934" s="34"/>
      <c r="B934" s="35"/>
      <c r="C934" s="191" t="s">
        <v>4983</v>
      </c>
      <c r="D934" s="191" t="s">
        <v>182</v>
      </c>
      <c r="E934" s="192" t="s">
        <v>4984</v>
      </c>
      <c r="F934" s="193" t="s">
        <v>4985</v>
      </c>
      <c r="G934" s="194" t="s">
        <v>198</v>
      </c>
      <c r="H934" s="195">
        <v>16</v>
      </c>
      <c r="I934" s="196"/>
      <c r="J934" s="197">
        <f>ROUND(I934*H934,2)</f>
        <v>0</v>
      </c>
      <c r="K934" s="193" t="s">
        <v>186</v>
      </c>
      <c r="L934" s="39"/>
      <c r="M934" s="198" t="s">
        <v>1</v>
      </c>
      <c r="N934" s="199" t="s">
        <v>41</v>
      </c>
      <c r="O934" s="71"/>
      <c r="P934" s="200">
        <f>O934*H934</f>
        <v>0</v>
      </c>
      <c r="Q934" s="200">
        <v>0</v>
      </c>
      <c r="R934" s="200">
        <f>Q934*H934</f>
        <v>0</v>
      </c>
      <c r="S934" s="200">
        <v>0</v>
      </c>
      <c r="T934" s="201">
        <f>S934*H934</f>
        <v>0</v>
      </c>
      <c r="U934" s="34"/>
      <c r="V934" s="34"/>
      <c r="W934" s="34"/>
      <c r="X934" s="34"/>
      <c r="Y934" s="34"/>
      <c r="Z934" s="34"/>
      <c r="AA934" s="34"/>
      <c r="AB934" s="34"/>
      <c r="AC934" s="34"/>
      <c r="AD934" s="34"/>
      <c r="AE934" s="34"/>
      <c r="AR934" s="202" t="s">
        <v>263</v>
      </c>
      <c r="AT934" s="202" t="s">
        <v>182</v>
      </c>
      <c r="AU934" s="202" t="s">
        <v>85</v>
      </c>
      <c r="AY934" s="17" t="s">
        <v>179</v>
      </c>
      <c r="BE934" s="203">
        <f>IF(N934="základní",J934,0)</f>
        <v>0</v>
      </c>
      <c r="BF934" s="203">
        <f>IF(N934="snížená",J934,0)</f>
        <v>0</v>
      </c>
      <c r="BG934" s="203">
        <f>IF(N934="zákl. přenesená",J934,0)</f>
        <v>0</v>
      </c>
      <c r="BH934" s="203">
        <f>IF(N934="sníž. přenesená",J934,0)</f>
        <v>0</v>
      </c>
      <c r="BI934" s="203">
        <f>IF(N934="nulová",J934,0)</f>
        <v>0</v>
      </c>
      <c r="BJ934" s="17" t="s">
        <v>83</v>
      </c>
      <c r="BK934" s="203">
        <f>ROUND(I934*H934,2)</f>
        <v>0</v>
      </c>
      <c r="BL934" s="17" t="s">
        <v>263</v>
      </c>
      <c r="BM934" s="202" t="s">
        <v>4986</v>
      </c>
    </row>
    <row r="935" spans="1:65" s="2" customFormat="1" ht="24">
      <c r="A935" s="34"/>
      <c r="B935" s="35"/>
      <c r="C935" s="230" t="s">
        <v>4987</v>
      </c>
      <c r="D935" s="230" t="s">
        <v>434</v>
      </c>
      <c r="E935" s="231" t="s">
        <v>4988</v>
      </c>
      <c r="F935" s="232" t="s">
        <v>4989</v>
      </c>
      <c r="G935" s="233" t="s">
        <v>3393</v>
      </c>
      <c r="H935" s="234">
        <v>281</v>
      </c>
      <c r="I935" s="235"/>
      <c r="J935" s="236">
        <f>ROUND(I935*H935,2)</f>
        <v>0</v>
      </c>
      <c r="K935" s="232" t="s">
        <v>1</v>
      </c>
      <c r="L935" s="237"/>
      <c r="M935" s="238" t="s">
        <v>1</v>
      </c>
      <c r="N935" s="239" t="s">
        <v>41</v>
      </c>
      <c r="O935" s="71"/>
      <c r="P935" s="200">
        <f>O935*H935</f>
        <v>0</v>
      </c>
      <c r="Q935" s="200">
        <v>0</v>
      </c>
      <c r="R935" s="200">
        <f>Q935*H935</f>
        <v>0</v>
      </c>
      <c r="S935" s="200">
        <v>0</v>
      </c>
      <c r="T935" s="201">
        <f>S935*H935</f>
        <v>0</v>
      </c>
      <c r="U935" s="34"/>
      <c r="V935" s="34"/>
      <c r="W935" s="34"/>
      <c r="X935" s="34"/>
      <c r="Y935" s="34"/>
      <c r="Z935" s="34"/>
      <c r="AA935" s="34"/>
      <c r="AB935" s="34"/>
      <c r="AC935" s="34"/>
      <c r="AD935" s="34"/>
      <c r="AE935" s="34"/>
      <c r="AR935" s="202" t="s">
        <v>1492</v>
      </c>
      <c r="AT935" s="202" t="s">
        <v>434</v>
      </c>
      <c r="AU935" s="202" t="s">
        <v>85</v>
      </c>
      <c r="AY935" s="17" t="s">
        <v>179</v>
      </c>
      <c r="BE935" s="203">
        <f>IF(N935="základní",J935,0)</f>
        <v>0</v>
      </c>
      <c r="BF935" s="203">
        <f>IF(N935="snížená",J935,0)</f>
        <v>0</v>
      </c>
      <c r="BG935" s="203">
        <f>IF(N935="zákl. přenesená",J935,0)</f>
        <v>0</v>
      </c>
      <c r="BH935" s="203">
        <f>IF(N935="sníž. přenesená",J935,0)</f>
        <v>0</v>
      </c>
      <c r="BI935" s="203">
        <f>IF(N935="nulová",J935,0)</f>
        <v>0</v>
      </c>
      <c r="BJ935" s="17" t="s">
        <v>83</v>
      </c>
      <c r="BK935" s="203">
        <f>ROUND(I935*H935,2)</f>
        <v>0</v>
      </c>
      <c r="BL935" s="17" t="s">
        <v>1492</v>
      </c>
      <c r="BM935" s="202" t="s">
        <v>4990</v>
      </c>
    </row>
    <row r="936" spans="1:65" s="14" customFormat="1" ht="11.25">
      <c r="B936" s="219"/>
      <c r="C936" s="220"/>
      <c r="D936" s="204" t="s">
        <v>191</v>
      </c>
      <c r="E936" s="221" t="s">
        <v>1</v>
      </c>
      <c r="F936" s="222" t="s">
        <v>4991</v>
      </c>
      <c r="G936" s="220"/>
      <c r="H936" s="223">
        <v>180</v>
      </c>
      <c r="I936" s="224"/>
      <c r="J936" s="220"/>
      <c r="K936" s="220"/>
      <c r="L936" s="225"/>
      <c r="M936" s="226"/>
      <c r="N936" s="227"/>
      <c r="O936" s="227"/>
      <c r="P936" s="227"/>
      <c r="Q936" s="227"/>
      <c r="R936" s="227"/>
      <c r="S936" s="227"/>
      <c r="T936" s="228"/>
      <c r="AT936" s="229" t="s">
        <v>191</v>
      </c>
      <c r="AU936" s="229" t="s">
        <v>85</v>
      </c>
      <c r="AV936" s="14" t="s">
        <v>85</v>
      </c>
      <c r="AW936" s="14" t="s">
        <v>32</v>
      </c>
      <c r="AX936" s="14" t="s">
        <v>76</v>
      </c>
      <c r="AY936" s="229" t="s">
        <v>179</v>
      </c>
    </row>
    <row r="937" spans="1:65" s="14" customFormat="1" ht="11.25">
      <c r="B937" s="219"/>
      <c r="C937" s="220"/>
      <c r="D937" s="204" t="s">
        <v>191</v>
      </c>
      <c r="E937" s="221" t="s">
        <v>1</v>
      </c>
      <c r="F937" s="222" t="s">
        <v>4992</v>
      </c>
      <c r="G937" s="220"/>
      <c r="H937" s="223">
        <v>101</v>
      </c>
      <c r="I937" s="224"/>
      <c r="J937" s="220"/>
      <c r="K937" s="220"/>
      <c r="L937" s="225"/>
      <c r="M937" s="226"/>
      <c r="N937" s="227"/>
      <c r="O937" s="227"/>
      <c r="P937" s="227"/>
      <c r="Q937" s="227"/>
      <c r="R937" s="227"/>
      <c r="S937" s="227"/>
      <c r="T937" s="228"/>
      <c r="AT937" s="229" t="s">
        <v>191</v>
      </c>
      <c r="AU937" s="229" t="s">
        <v>85</v>
      </c>
      <c r="AV937" s="14" t="s">
        <v>85</v>
      </c>
      <c r="AW937" s="14" t="s">
        <v>32</v>
      </c>
      <c r="AX937" s="14" t="s">
        <v>76</v>
      </c>
      <c r="AY937" s="229" t="s">
        <v>179</v>
      </c>
    </row>
    <row r="938" spans="1:65" s="2" customFormat="1" ht="16.5" customHeight="1">
      <c r="A938" s="34"/>
      <c r="B938" s="35"/>
      <c r="C938" s="191" t="s">
        <v>4993</v>
      </c>
      <c r="D938" s="191" t="s">
        <v>182</v>
      </c>
      <c r="E938" s="192" t="s">
        <v>4966</v>
      </c>
      <c r="F938" s="193" t="s">
        <v>4967</v>
      </c>
      <c r="G938" s="194" t="s">
        <v>198</v>
      </c>
      <c r="H938" s="195">
        <v>281</v>
      </c>
      <c r="I938" s="196"/>
      <c r="J938" s="197">
        <f>ROUND(I938*H938,2)</f>
        <v>0</v>
      </c>
      <c r="K938" s="193" t="s">
        <v>186</v>
      </c>
      <c r="L938" s="39"/>
      <c r="M938" s="198" t="s">
        <v>1</v>
      </c>
      <c r="N938" s="199" t="s">
        <v>41</v>
      </c>
      <c r="O938" s="71"/>
      <c r="P938" s="200">
        <f>O938*H938</f>
        <v>0</v>
      </c>
      <c r="Q938" s="200">
        <v>0</v>
      </c>
      <c r="R938" s="200">
        <f>Q938*H938</f>
        <v>0</v>
      </c>
      <c r="S938" s="200">
        <v>0</v>
      </c>
      <c r="T938" s="201">
        <f>S938*H938</f>
        <v>0</v>
      </c>
      <c r="U938" s="34"/>
      <c r="V938" s="34"/>
      <c r="W938" s="34"/>
      <c r="X938" s="34"/>
      <c r="Y938" s="34"/>
      <c r="Z938" s="34"/>
      <c r="AA938" s="34"/>
      <c r="AB938" s="34"/>
      <c r="AC938" s="34"/>
      <c r="AD938" s="34"/>
      <c r="AE938" s="34"/>
      <c r="AR938" s="202" t="s">
        <v>263</v>
      </c>
      <c r="AT938" s="202" t="s">
        <v>182</v>
      </c>
      <c r="AU938" s="202" t="s">
        <v>85</v>
      </c>
      <c r="AY938" s="17" t="s">
        <v>179</v>
      </c>
      <c r="BE938" s="203">
        <f>IF(N938="základní",J938,0)</f>
        <v>0</v>
      </c>
      <c r="BF938" s="203">
        <f>IF(N938="snížená",J938,0)</f>
        <v>0</v>
      </c>
      <c r="BG938" s="203">
        <f>IF(N938="zákl. přenesená",J938,0)</f>
        <v>0</v>
      </c>
      <c r="BH938" s="203">
        <f>IF(N938="sníž. přenesená",J938,0)</f>
        <v>0</v>
      </c>
      <c r="BI938" s="203">
        <f>IF(N938="nulová",J938,0)</f>
        <v>0</v>
      </c>
      <c r="BJ938" s="17" t="s">
        <v>83</v>
      </c>
      <c r="BK938" s="203">
        <f>ROUND(I938*H938,2)</f>
        <v>0</v>
      </c>
      <c r="BL938" s="17" t="s">
        <v>263</v>
      </c>
      <c r="BM938" s="202" t="s">
        <v>4994</v>
      </c>
    </row>
    <row r="939" spans="1:65" s="2" customFormat="1" ht="36">
      <c r="A939" s="34"/>
      <c r="B939" s="35"/>
      <c r="C939" s="230" t="s">
        <v>4995</v>
      </c>
      <c r="D939" s="230" t="s">
        <v>434</v>
      </c>
      <c r="E939" s="231" t="s">
        <v>4996</v>
      </c>
      <c r="F939" s="232" t="s">
        <v>4997</v>
      </c>
      <c r="G939" s="233" t="s">
        <v>3393</v>
      </c>
      <c r="H939" s="234">
        <v>180</v>
      </c>
      <c r="I939" s="235"/>
      <c r="J939" s="236">
        <f>ROUND(I939*H939,2)</f>
        <v>0</v>
      </c>
      <c r="K939" s="232" t="s">
        <v>1</v>
      </c>
      <c r="L939" s="237"/>
      <c r="M939" s="238" t="s">
        <v>1</v>
      </c>
      <c r="N939" s="239" t="s">
        <v>41</v>
      </c>
      <c r="O939" s="71"/>
      <c r="P939" s="200">
        <f>O939*H939</f>
        <v>0</v>
      </c>
      <c r="Q939" s="200">
        <v>0</v>
      </c>
      <c r="R939" s="200">
        <f>Q939*H939</f>
        <v>0</v>
      </c>
      <c r="S939" s="200">
        <v>0</v>
      </c>
      <c r="T939" s="201">
        <f>S939*H939</f>
        <v>0</v>
      </c>
      <c r="U939" s="34"/>
      <c r="V939" s="34"/>
      <c r="W939" s="34"/>
      <c r="X939" s="34"/>
      <c r="Y939" s="34"/>
      <c r="Z939" s="34"/>
      <c r="AA939" s="34"/>
      <c r="AB939" s="34"/>
      <c r="AC939" s="34"/>
      <c r="AD939" s="34"/>
      <c r="AE939" s="34"/>
      <c r="AR939" s="202" t="s">
        <v>1492</v>
      </c>
      <c r="AT939" s="202" t="s">
        <v>434</v>
      </c>
      <c r="AU939" s="202" t="s">
        <v>85</v>
      </c>
      <c r="AY939" s="17" t="s">
        <v>179</v>
      </c>
      <c r="BE939" s="203">
        <f>IF(N939="základní",J939,0)</f>
        <v>0</v>
      </c>
      <c r="BF939" s="203">
        <f>IF(N939="snížená",J939,0)</f>
        <v>0</v>
      </c>
      <c r="BG939" s="203">
        <f>IF(N939="zákl. přenesená",J939,0)</f>
        <v>0</v>
      </c>
      <c r="BH939" s="203">
        <f>IF(N939="sníž. přenesená",J939,0)</f>
        <v>0</v>
      </c>
      <c r="BI939" s="203">
        <f>IF(N939="nulová",J939,0)</f>
        <v>0</v>
      </c>
      <c r="BJ939" s="17" t="s">
        <v>83</v>
      </c>
      <c r="BK939" s="203">
        <f>ROUND(I939*H939,2)</f>
        <v>0</v>
      </c>
      <c r="BL939" s="17" t="s">
        <v>1492</v>
      </c>
      <c r="BM939" s="202" t="s">
        <v>4998</v>
      </c>
    </row>
    <row r="940" spans="1:65" s="14" customFormat="1" ht="11.25">
      <c r="B940" s="219"/>
      <c r="C940" s="220"/>
      <c r="D940" s="204" t="s">
        <v>191</v>
      </c>
      <c r="E940" s="221" t="s">
        <v>1</v>
      </c>
      <c r="F940" s="222" t="s">
        <v>4999</v>
      </c>
      <c r="G940" s="220"/>
      <c r="H940" s="223">
        <v>85</v>
      </c>
      <c r="I940" s="224"/>
      <c r="J940" s="220"/>
      <c r="K940" s="220"/>
      <c r="L940" s="225"/>
      <c r="M940" s="226"/>
      <c r="N940" s="227"/>
      <c r="O940" s="227"/>
      <c r="P940" s="227"/>
      <c r="Q940" s="227"/>
      <c r="R940" s="227"/>
      <c r="S940" s="227"/>
      <c r="T940" s="228"/>
      <c r="AT940" s="229" t="s">
        <v>191</v>
      </c>
      <c r="AU940" s="229" t="s">
        <v>85</v>
      </c>
      <c r="AV940" s="14" t="s">
        <v>85</v>
      </c>
      <c r="AW940" s="14" t="s">
        <v>32</v>
      </c>
      <c r="AX940" s="14" t="s">
        <v>76</v>
      </c>
      <c r="AY940" s="229" t="s">
        <v>179</v>
      </c>
    </row>
    <row r="941" spans="1:65" s="14" customFormat="1" ht="11.25">
      <c r="B941" s="219"/>
      <c r="C941" s="220"/>
      <c r="D941" s="204" t="s">
        <v>191</v>
      </c>
      <c r="E941" s="221" t="s">
        <v>1</v>
      </c>
      <c r="F941" s="222" t="s">
        <v>5000</v>
      </c>
      <c r="G941" s="220"/>
      <c r="H941" s="223">
        <v>95</v>
      </c>
      <c r="I941" s="224"/>
      <c r="J941" s="220"/>
      <c r="K941" s="220"/>
      <c r="L941" s="225"/>
      <c r="M941" s="226"/>
      <c r="N941" s="227"/>
      <c r="O941" s="227"/>
      <c r="P941" s="227"/>
      <c r="Q941" s="227"/>
      <c r="R941" s="227"/>
      <c r="S941" s="227"/>
      <c r="T941" s="228"/>
      <c r="AT941" s="229" t="s">
        <v>191</v>
      </c>
      <c r="AU941" s="229" t="s">
        <v>85</v>
      </c>
      <c r="AV941" s="14" t="s">
        <v>85</v>
      </c>
      <c r="AW941" s="14" t="s">
        <v>32</v>
      </c>
      <c r="AX941" s="14" t="s">
        <v>76</v>
      </c>
      <c r="AY941" s="229" t="s">
        <v>179</v>
      </c>
    </row>
    <row r="942" spans="1:65" s="2" customFormat="1" ht="24">
      <c r="A942" s="34"/>
      <c r="B942" s="35"/>
      <c r="C942" s="191" t="s">
        <v>5001</v>
      </c>
      <c r="D942" s="191" t="s">
        <v>182</v>
      </c>
      <c r="E942" s="192" t="s">
        <v>5002</v>
      </c>
      <c r="F942" s="193" t="s">
        <v>5003</v>
      </c>
      <c r="G942" s="194" t="s">
        <v>198</v>
      </c>
      <c r="H942" s="195">
        <v>180</v>
      </c>
      <c r="I942" s="196"/>
      <c r="J942" s="197">
        <f>ROUND(I942*H942,2)</f>
        <v>0</v>
      </c>
      <c r="K942" s="193" t="s">
        <v>186</v>
      </c>
      <c r="L942" s="39"/>
      <c r="M942" s="198" t="s">
        <v>1</v>
      </c>
      <c r="N942" s="199" t="s">
        <v>41</v>
      </c>
      <c r="O942" s="71"/>
      <c r="P942" s="200">
        <f>O942*H942</f>
        <v>0</v>
      </c>
      <c r="Q942" s="200">
        <v>0</v>
      </c>
      <c r="R942" s="200">
        <f>Q942*H942</f>
        <v>0</v>
      </c>
      <c r="S942" s="200">
        <v>0</v>
      </c>
      <c r="T942" s="201">
        <f>S942*H942</f>
        <v>0</v>
      </c>
      <c r="U942" s="34"/>
      <c r="V942" s="34"/>
      <c r="W942" s="34"/>
      <c r="X942" s="34"/>
      <c r="Y942" s="34"/>
      <c r="Z942" s="34"/>
      <c r="AA942" s="34"/>
      <c r="AB942" s="34"/>
      <c r="AC942" s="34"/>
      <c r="AD942" s="34"/>
      <c r="AE942" s="34"/>
      <c r="AR942" s="202" t="s">
        <v>263</v>
      </c>
      <c r="AT942" s="202" t="s">
        <v>182</v>
      </c>
      <c r="AU942" s="202" t="s">
        <v>85</v>
      </c>
      <c r="AY942" s="17" t="s">
        <v>179</v>
      </c>
      <c r="BE942" s="203">
        <f>IF(N942="základní",J942,0)</f>
        <v>0</v>
      </c>
      <c r="BF942" s="203">
        <f>IF(N942="snížená",J942,0)</f>
        <v>0</v>
      </c>
      <c r="BG942" s="203">
        <f>IF(N942="zákl. přenesená",J942,0)</f>
        <v>0</v>
      </c>
      <c r="BH942" s="203">
        <f>IF(N942="sníž. přenesená",J942,0)</f>
        <v>0</v>
      </c>
      <c r="BI942" s="203">
        <f>IF(N942="nulová",J942,0)</f>
        <v>0</v>
      </c>
      <c r="BJ942" s="17" t="s">
        <v>83</v>
      </c>
      <c r="BK942" s="203">
        <f>ROUND(I942*H942,2)</f>
        <v>0</v>
      </c>
      <c r="BL942" s="17" t="s">
        <v>263</v>
      </c>
      <c r="BM942" s="202" t="s">
        <v>5004</v>
      </c>
    </row>
    <row r="943" spans="1:65" s="2" customFormat="1" ht="24">
      <c r="A943" s="34"/>
      <c r="B943" s="35"/>
      <c r="C943" s="230" t="s">
        <v>5005</v>
      </c>
      <c r="D943" s="230" t="s">
        <v>434</v>
      </c>
      <c r="E943" s="231" t="s">
        <v>5006</v>
      </c>
      <c r="F943" s="232" t="s">
        <v>5007</v>
      </c>
      <c r="G943" s="233" t="s">
        <v>3393</v>
      </c>
      <c r="H943" s="234">
        <v>58</v>
      </c>
      <c r="I943" s="235"/>
      <c r="J943" s="236">
        <f>ROUND(I943*H943,2)</f>
        <v>0</v>
      </c>
      <c r="K943" s="232" t="s">
        <v>1</v>
      </c>
      <c r="L943" s="237"/>
      <c r="M943" s="238" t="s">
        <v>1</v>
      </c>
      <c r="N943" s="239" t="s">
        <v>41</v>
      </c>
      <c r="O943" s="71"/>
      <c r="P943" s="200">
        <f>O943*H943</f>
        <v>0</v>
      </c>
      <c r="Q943" s="200">
        <v>0</v>
      </c>
      <c r="R943" s="200">
        <f>Q943*H943</f>
        <v>0</v>
      </c>
      <c r="S943" s="200">
        <v>0</v>
      </c>
      <c r="T943" s="201">
        <f>S943*H943</f>
        <v>0</v>
      </c>
      <c r="U943" s="34"/>
      <c r="V943" s="34"/>
      <c r="W943" s="34"/>
      <c r="X943" s="34"/>
      <c r="Y943" s="34"/>
      <c r="Z943" s="34"/>
      <c r="AA943" s="34"/>
      <c r="AB943" s="34"/>
      <c r="AC943" s="34"/>
      <c r="AD943" s="34"/>
      <c r="AE943" s="34"/>
      <c r="AR943" s="202" t="s">
        <v>1492</v>
      </c>
      <c r="AT943" s="202" t="s">
        <v>434</v>
      </c>
      <c r="AU943" s="202" t="s">
        <v>85</v>
      </c>
      <c r="AY943" s="17" t="s">
        <v>179</v>
      </c>
      <c r="BE943" s="203">
        <f>IF(N943="základní",J943,0)</f>
        <v>0</v>
      </c>
      <c r="BF943" s="203">
        <f>IF(N943="snížená",J943,0)</f>
        <v>0</v>
      </c>
      <c r="BG943" s="203">
        <f>IF(N943="zákl. přenesená",J943,0)</f>
        <v>0</v>
      </c>
      <c r="BH943" s="203">
        <f>IF(N943="sníž. přenesená",J943,0)</f>
        <v>0</v>
      </c>
      <c r="BI943" s="203">
        <f>IF(N943="nulová",J943,0)</f>
        <v>0</v>
      </c>
      <c r="BJ943" s="17" t="s">
        <v>83</v>
      </c>
      <c r="BK943" s="203">
        <f>ROUND(I943*H943,2)</f>
        <v>0</v>
      </c>
      <c r="BL943" s="17" t="s">
        <v>1492</v>
      </c>
      <c r="BM943" s="202" t="s">
        <v>5008</v>
      </c>
    </row>
    <row r="944" spans="1:65" s="14" customFormat="1" ht="11.25">
      <c r="B944" s="219"/>
      <c r="C944" s="220"/>
      <c r="D944" s="204" t="s">
        <v>191</v>
      </c>
      <c r="E944" s="221" t="s">
        <v>1</v>
      </c>
      <c r="F944" s="222" t="s">
        <v>5009</v>
      </c>
      <c r="G944" s="220"/>
      <c r="H944" s="223">
        <v>5</v>
      </c>
      <c r="I944" s="224"/>
      <c r="J944" s="220"/>
      <c r="K944" s="220"/>
      <c r="L944" s="225"/>
      <c r="M944" s="226"/>
      <c r="N944" s="227"/>
      <c r="O944" s="227"/>
      <c r="P944" s="227"/>
      <c r="Q944" s="227"/>
      <c r="R944" s="227"/>
      <c r="S944" s="227"/>
      <c r="T944" s="228"/>
      <c r="AT944" s="229" t="s">
        <v>191</v>
      </c>
      <c r="AU944" s="229" t="s">
        <v>85</v>
      </c>
      <c r="AV944" s="14" t="s">
        <v>85</v>
      </c>
      <c r="AW944" s="14" t="s">
        <v>32</v>
      </c>
      <c r="AX944" s="14" t="s">
        <v>76</v>
      </c>
      <c r="AY944" s="229" t="s">
        <v>179</v>
      </c>
    </row>
    <row r="945" spans="1:65" s="14" customFormat="1" ht="11.25">
      <c r="B945" s="219"/>
      <c r="C945" s="220"/>
      <c r="D945" s="204" t="s">
        <v>191</v>
      </c>
      <c r="E945" s="221" t="s">
        <v>1</v>
      </c>
      <c r="F945" s="222" t="s">
        <v>5010</v>
      </c>
      <c r="G945" s="220"/>
      <c r="H945" s="223">
        <v>39</v>
      </c>
      <c r="I945" s="224"/>
      <c r="J945" s="220"/>
      <c r="K945" s="220"/>
      <c r="L945" s="225"/>
      <c r="M945" s="226"/>
      <c r="N945" s="227"/>
      <c r="O945" s="227"/>
      <c r="P945" s="227"/>
      <c r="Q945" s="227"/>
      <c r="R945" s="227"/>
      <c r="S945" s="227"/>
      <c r="T945" s="228"/>
      <c r="AT945" s="229" t="s">
        <v>191</v>
      </c>
      <c r="AU945" s="229" t="s">
        <v>85</v>
      </c>
      <c r="AV945" s="14" t="s">
        <v>85</v>
      </c>
      <c r="AW945" s="14" t="s">
        <v>32</v>
      </c>
      <c r="AX945" s="14" t="s">
        <v>76</v>
      </c>
      <c r="AY945" s="229" t="s">
        <v>179</v>
      </c>
    </row>
    <row r="946" spans="1:65" s="14" customFormat="1" ht="11.25">
      <c r="B946" s="219"/>
      <c r="C946" s="220"/>
      <c r="D946" s="204" t="s">
        <v>191</v>
      </c>
      <c r="E946" s="221" t="s">
        <v>1</v>
      </c>
      <c r="F946" s="222" t="s">
        <v>5011</v>
      </c>
      <c r="G946" s="220"/>
      <c r="H946" s="223">
        <v>14</v>
      </c>
      <c r="I946" s="224"/>
      <c r="J946" s="220"/>
      <c r="K946" s="220"/>
      <c r="L946" s="225"/>
      <c r="M946" s="226"/>
      <c r="N946" s="227"/>
      <c r="O946" s="227"/>
      <c r="P946" s="227"/>
      <c r="Q946" s="227"/>
      <c r="R946" s="227"/>
      <c r="S946" s="227"/>
      <c r="T946" s="228"/>
      <c r="AT946" s="229" t="s">
        <v>191</v>
      </c>
      <c r="AU946" s="229" t="s">
        <v>85</v>
      </c>
      <c r="AV946" s="14" t="s">
        <v>85</v>
      </c>
      <c r="AW946" s="14" t="s">
        <v>32</v>
      </c>
      <c r="AX946" s="14" t="s">
        <v>76</v>
      </c>
      <c r="AY946" s="229" t="s">
        <v>179</v>
      </c>
    </row>
    <row r="947" spans="1:65" s="2" customFormat="1" ht="24">
      <c r="A947" s="34"/>
      <c r="B947" s="35"/>
      <c r="C947" s="191" t="s">
        <v>5012</v>
      </c>
      <c r="D947" s="191" t="s">
        <v>182</v>
      </c>
      <c r="E947" s="192" t="s">
        <v>5013</v>
      </c>
      <c r="F947" s="193" t="s">
        <v>5014</v>
      </c>
      <c r="G947" s="194" t="s">
        <v>198</v>
      </c>
      <c r="H947" s="195">
        <v>58</v>
      </c>
      <c r="I947" s="196"/>
      <c r="J947" s="197">
        <f>ROUND(I947*H947,2)</f>
        <v>0</v>
      </c>
      <c r="K947" s="193" t="s">
        <v>186</v>
      </c>
      <c r="L947" s="39"/>
      <c r="M947" s="198" t="s">
        <v>1</v>
      </c>
      <c r="N947" s="199" t="s">
        <v>41</v>
      </c>
      <c r="O947" s="71"/>
      <c r="P947" s="200">
        <f>O947*H947</f>
        <v>0</v>
      </c>
      <c r="Q947" s="200">
        <v>0</v>
      </c>
      <c r="R947" s="200">
        <f>Q947*H947</f>
        <v>0</v>
      </c>
      <c r="S947" s="200">
        <v>0</v>
      </c>
      <c r="T947" s="201">
        <f>S947*H947</f>
        <v>0</v>
      </c>
      <c r="U947" s="34"/>
      <c r="V947" s="34"/>
      <c r="W947" s="34"/>
      <c r="X947" s="34"/>
      <c r="Y947" s="34"/>
      <c r="Z947" s="34"/>
      <c r="AA947" s="34"/>
      <c r="AB947" s="34"/>
      <c r="AC947" s="34"/>
      <c r="AD947" s="34"/>
      <c r="AE947" s="34"/>
      <c r="AR947" s="202" t="s">
        <v>263</v>
      </c>
      <c r="AT947" s="202" t="s">
        <v>182</v>
      </c>
      <c r="AU947" s="202" t="s">
        <v>85</v>
      </c>
      <c r="AY947" s="17" t="s">
        <v>179</v>
      </c>
      <c r="BE947" s="203">
        <f>IF(N947="základní",J947,0)</f>
        <v>0</v>
      </c>
      <c r="BF947" s="203">
        <f>IF(N947="snížená",J947,0)</f>
        <v>0</v>
      </c>
      <c r="BG947" s="203">
        <f>IF(N947="zákl. přenesená",J947,0)</f>
        <v>0</v>
      </c>
      <c r="BH947" s="203">
        <f>IF(N947="sníž. přenesená",J947,0)</f>
        <v>0</v>
      </c>
      <c r="BI947" s="203">
        <f>IF(N947="nulová",J947,0)</f>
        <v>0</v>
      </c>
      <c r="BJ947" s="17" t="s">
        <v>83</v>
      </c>
      <c r="BK947" s="203">
        <f>ROUND(I947*H947,2)</f>
        <v>0</v>
      </c>
      <c r="BL947" s="17" t="s">
        <v>263</v>
      </c>
      <c r="BM947" s="202" t="s">
        <v>5015</v>
      </c>
    </row>
    <row r="948" spans="1:65" s="2" customFormat="1" ht="16.5" customHeight="1">
      <c r="A948" s="34"/>
      <c r="B948" s="35"/>
      <c r="C948" s="230" t="s">
        <v>5016</v>
      </c>
      <c r="D948" s="230" t="s">
        <v>434</v>
      </c>
      <c r="E948" s="231" t="s">
        <v>5017</v>
      </c>
      <c r="F948" s="232" t="s">
        <v>5018</v>
      </c>
      <c r="G948" s="233" t="s">
        <v>1</v>
      </c>
      <c r="H948" s="234">
        <v>500</v>
      </c>
      <c r="I948" s="235"/>
      <c r="J948" s="236">
        <f>ROUND(I948*H948,2)</f>
        <v>0</v>
      </c>
      <c r="K948" s="232" t="s">
        <v>1</v>
      </c>
      <c r="L948" s="237"/>
      <c r="M948" s="238" t="s">
        <v>1</v>
      </c>
      <c r="N948" s="239" t="s">
        <v>41</v>
      </c>
      <c r="O948" s="71"/>
      <c r="P948" s="200">
        <f>O948*H948</f>
        <v>0</v>
      </c>
      <c r="Q948" s="200">
        <v>0</v>
      </c>
      <c r="R948" s="200">
        <f>Q948*H948</f>
        <v>0</v>
      </c>
      <c r="S948" s="200">
        <v>0</v>
      </c>
      <c r="T948" s="201">
        <f>S948*H948</f>
        <v>0</v>
      </c>
      <c r="U948" s="34"/>
      <c r="V948" s="34"/>
      <c r="W948" s="34"/>
      <c r="X948" s="34"/>
      <c r="Y948" s="34"/>
      <c r="Z948" s="34"/>
      <c r="AA948" s="34"/>
      <c r="AB948" s="34"/>
      <c r="AC948" s="34"/>
      <c r="AD948" s="34"/>
      <c r="AE948" s="34"/>
      <c r="AR948" s="202" t="s">
        <v>1492</v>
      </c>
      <c r="AT948" s="202" t="s">
        <v>434</v>
      </c>
      <c r="AU948" s="202" t="s">
        <v>85</v>
      </c>
      <c r="AY948" s="17" t="s">
        <v>179</v>
      </c>
      <c r="BE948" s="203">
        <f>IF(N948="základní",J948,0)</f>
        <v>0</v>
      </c>
      <c r="BF948" s="203">
        <f>IF(N948="snížená",J948,0)</f>
        <v>0</v>
      </c>
      <c r="BG948" s="203">
        <f>IF(N948="zákl. přenesená",J948,0)</f>
        <v>0</v>
      </c>
      <c r="BH948" s="203">
        <f>IF(N948="sníž. přenesená",J948,0)</f>
        <v>0</v>
      </c>
      <c r="BI948" s="203">
        <f>IF(N948="nulová",J948,0)</f>
        <v>0</v>
      </c>
      <c r="BJ948" s="17" t="s">
        <v>83</v>
      </c>
      <c r="BK948" s="203">
        <f>ROUND(I948*H948,2)</f>
        <v>0</v>
      </c>
      <c r="BL948" s="17" t="s">
        <v>1492</v>
      </c>
      <c r="BM948" s="202" t="s">
        <v>5019</v>
      </c>
    </row>
    <row r="949" spans="1:65" s="14" customFormat="1" ht="11.25">
      <c r="B949" s="219"/>
      <c r="C949" s="220"/>
      <c r="D949" s="204" t="s">
        <v>191</v>
      </c>
      <c r="E949" s="221" t="s">
        <v>1</v>
      </c>
      <c r="F949" s="222" t="s">
        <v>5020</v>
      </c>
      <c r="G949" s="220"/>
      <c r="H949" s="223">
        <v>300</v>
      </c>
      <c r="I949" s="224"/>
      <c r="J949" s="220"/>
      <c r="K949" s="220"/>
      <c r="L949" s="225"/>
      <c r="M949" s="226"/>
      <c r="N949" s="227"/>
      <c r="O949" s="227"/>
      <c r="P949" s="227"/>
      <c r="Q949" s="227"/>
      <c r="R949" s="227"/>
      <c r="S949" s="227"/>
      <c r="T949" s="228"/>
      <c r="AT949" s="229" t="s">
        <v>191</v>
      </c>
      <c r="AU949" s="229" t="s">
        <v>85</v>
      </c>
      <c r="AV949" s="14" t="s">
        <v>85</v>
      </c>
      <c r="AW949" s="14" t="s">
        <v>32</v>
      </c>
      <c r="AX949" s="14" t="s">
        <v>76</v>
      </c>
      <c r="AY949" s="229" t="s">
        <v>179</v>
      </c>
    </row>
    <row r="950" spans="1:65" s="14" customFormat="1" ht="11.25">
      <c r="B950" s="219"/>
      <c r="C950" s="220"/>
      <c r="D950" s="204" t="s">
        <v>191</v>
      </c>
      <c r="E950" s="221" t="s">
        <v>1</v>
      </c>
      <c r="F950" s="222" t="s">
        <v>5021</v>
      </c>
      <c r="G950" s="220"/>
      <c r="H950" s="223">
        <v>200</v>
      </c>
      <c r="I950" s="224"/>
      <c r="J950" s="220"/>
      <c r="K950" s="220"/>
      <c r="L950" s="225"/>
      <c r="M950" s="226"/>
      <c r="N950" s="227"/>
      <c r="O950" s="227"/>
      <c r="P950" s="227"/>
      <c r="Q950" s="227"/>
      <c r="R950" s="227"/>
      <c r="S950" s="227"/>
      <c r="T950" s="228"/>
      <c r="AT950" s="229" t="s">
        <v>191</v>
      </c>
      <c r="AU950" s="229" t="s">
        <v>85</v>
      </c>
      <c r="AV950" s="14" t="s">
        <v>85</v>
      </c>
      <c r="AW950" s="14" t="s">
        <v>32</v>
      </c>
      <c r="AX950" s="14" t="s">
        <v>76</v>
      </c>
      <c r="AY950" s="229" t="s">
        <v>179</v>
      </c>
    </row>
    <row r="951" spans="1:65" s="2" customFormat="1" ht="24">
      <c r="A951" s="34"/>
      <c r="B951" s="35"/>
      <c r="C951" s="230" t="s">
        <v>5022</v>
      </c>
      <c r="D951" s="230" t="s">
        <v>434</v>
      </c>
      <c r="E951" s="231" t="s">
        <v>5023</v>
      </c>
      <c r="F951" s="232" t="s">
        <v>5024</v>
      </c>
      <c r="G951" s="233" t="s">
        <v>3393</v>
      </c>
      <c r="H951" s="234">
        <v>4970</v>
      </c>
      <c r="I951" s="235"/>
      <c r="J951" s="236">
        <f>ROUND(I951*H951,2)</f>
        <v>0</v>
      </c>
      <c r="K951" s="232" t="s">
        <v>1</v>
      </c>
      <c r="L951" s="237"/>
      <c r="M951" s="238" t="s">
        <v>1</v>
      </c>
      <c r="N951" s="239" t="s">
        <v>41</v>
      </c>
      <c r="O951" s="71"/>
      <c r="P951" s="200">
        <f>O951*H951</f>
        <v>0</v>
      </c>
      <c r="Q951" s="200">
        <v>0</v>
      </c>
      <c r="R951" s="200">
        <f>Q951*H951</f>
        <v>0</v>
      </c>
      <c r="S951" s="200">
        <v>0</v>
      </c>
      <c r="T951" s="201">
        <f>S951*H951</f>
        <v>0</v>
      </c>
      <c r="U951" s="34"/>
      <c r="V951" s="34"/>
      <c r="W951" s="34"/>
      <c r="X951" s="34"/>
      <c r="Y951" s="34"/>
      <c r="Z951" s="34"/>
      <c r="AA951" s="34"/>
      <c r="AB951" s="34"/>
      <c r="AC951" s="34"/>
      <c r="AD951" s="34"/>
      <c r="AE951" s="34"/>
      <c r="AR951" s="202" t="s">
        <v>1492</v>
      </c>
      <c r="AT951" s="202" t="s">
        <v>434</v>
      </c>
      <c r="AU951" s="202" t="s">
        <v>85</v>
      </c>
      <c r="AY951" s="17" t="s">
        <v>179</v>
      </c>
      <c r="BE951" s="203">
        <f>IF(N951="základní",J951,0)</f>
        <v>0</v>
      </c>
      <c r="BF951" s="203">
        <f>IF(N951="snížená",J951,0)</f>
        <v>0</v>
      </c>
      <c r="BG951" s="203">
        <f>IF(N951="zákl. přenesená",J951,0)</f>
        <v>0</v>
      </c>
      <c r="BH951" s="203">
        <f>IF(N951="sníž. přenesená",J951,0)</f>
        <v>0</v>
      </c>
      <c r="BI951" s="203">
        <f>IF(N951="nulová",J951,0)</f>
        <v>0</v>
      </c>
      <c r="BJ951" s="17" t="s">
        <v>83</v>
      </c>
      <c r="BK951" s="203">
        <f>ROUND(I951*H951,2)</f>
        <v>0</v>
      </c>
      <c r="BL951" s="17" t="s">
        <v>1492</v>
      </c>
      <c r="BM951" s="202" t="s">
        <v>5025</v>
      </c>
    </row>
    <row r="952" spans="1:65" s="14" customFormat="1" ht="11.25">
      <c r="B952" s="219"/>
      <c r="C952" s="220"/>
      <c r="D952" s="204" t="s">
        <v>191</v>
      </c>
      <c r="E952" s="221" t="s">
        <v>1</v>
      </c>
      <c r="F952" s="222" t="s">
        <v>5026</v>
      </c>
      <c r="G952" s="220"/>
      <c r="H952" s="223">
        <v>4390</v>
      </c>
      <c r="I952" s="224"/>
      <c r="J952" s="220"/>
      <c r="K952" s="220"/>
      <c r="L952" s="225"/>
      <c r="M952" s="226"/>
      <c r="N952" s="227"/>
      <c r="O952" s="227"/>
      <c r="P952" s="227"/>
      <c r="Q952" s="227"/>
      <c r="R952" s="227"/>
      <c r="S952" s="227"/>
      <c r="T952" s="228"/>
      <c r="AT952" s="229" t="s">
        <v>191</v>
      </c>
      <c r="AU952" s="229" t="s">
        <v>85</v>
      </c>
      <c r="AV952" s="14" t="s">
        <v>85</v>
      </c>
      <c r="AW952" s="14" t="s">
        <v>32</v>
      </c>
      <c r="AX952" s="14" t="s">
        <v>76</v>
      </c>
      <c r="AY952" s="229" t="s">
        <v>179</v>
      </c>
    </row>
    <row r="953" spans="1:65" s="14" customFormat="1" ht="11.25">
      <c r="B953" s="219"/>
      <c r="C953" s="220"/>
      <c r="D953" s="204" t="s">
        <v>191</v>
      </c>
      <c r="E953" s="221" t="s">
        <v>1</v>
      </c>
      <c r="F953" s="222" t="s">
        <v>5027</v>
      </c>
      <c r="G953" s="220"/>
      <c r="H953" s="223">
        <v>580</v>
      </c>
      <c r="I953" s="224"/>
      <c r="J953" s="220"/>
      <c r="K953" s="220"/>
      <c r="L953" s="225"/>
      <c r="M953" s="226"/>
      <c r="N953" s="227"/>
      <c r="O953" s="227"/>
      <c r="P953" s="227"/>
      <c r="Q953" s="227"/>
      <c r="R953" s="227"/>
      <c r="S953" s="227"/>
      <c r="T953" s="228"/>
      <c r="AT953" s="229" t="s">
        <v>191</v>
      </c>
      <c r="AU953" s="229" t="s">
        <v>85</v>
      </c>
      <c r="AV953" s="14" t="s">
        <v>85</v>
      </c>
      <c r="AW953" s="14" t="s">
        <v>32</v>
      </c>
      <c r="AX953" s="14" t="s">
        <v>76</v>
      </c>
      <c r="AY953" s="229" t="s">
        <v>179</v>
      </c>
    </row>
    <row r="954" spans="1:65" s="2" customFormat="1" ht="24">
      <c r="A954" s="34"/>
      <c r="B954" s="35"/>
      <c r="C954" s="191" t="s">
        <v>5028</v>
      </c>
      <c r="D954" s="191" t="s">
        <v>182</v>
      </c>
      <c r="E954" s="192" t="s">
        <v>4723</v>
      </c>
      <c r="F954" s="193" t="s">
        <v>4724</v>
      </c>
      <c r="G954" s="194" t="s">
        <v>198</v>
      </c>
      <c r="H954" s="195">
        <v>5470</v>
      </c>
      <c r="I954" s="196"/>
      <c r="J954" s="197">
        <f>ROUND(I954*H954,2)</f>
        <v>0</v>
      </c>
      <c r="K954" s="193" t="s">
        <v>186</v>
      </c>
      <c r="L954" s="39"/>
      <c r="M954" s="198" t="s">
        <v>1</v>
      </c>
      <c r="N954" s="199" t="s">
        <v>41</v>
      </c>
      <c r="O954" s="71"/>
      <c r="P954" s="200">
        <f>O954*H954</f>
        <v>0</v>
      </c>
      <c r="Q954" s="200">
        <v>0</v>
      </c>
      <c r="R954" s="200">
        <f>Q954*H954</f>
        <v>0</v>
      </c>
      <c r="S954" s="200">
        <v>0</v>
      </c>
      <c r="T954" s="201">
        <f>S954*H954</f>
        <v>0</v>
      </c>
      <c r="U954" s="34"/>
      <c r="V954" s="34"/>
      <c r="W954" s="34"/>
      <c r="X954" s="34"/>
      <c r="Y954" s="34"/>
      <c r="Z954" s="34"/>
      <c r="AA954" s="34"/>
      <c r="AB954" s="34"/>
      <c r="AC954" s="34"/>
      <c r="AD954" s="34"/>
      <c r="AE954" s="34"/>
      <c r="AR954" s="202" t="s">
        <v>263</v>
      </c>
      <c r="AT954" s="202" t="s">
        <v>182</v>
      </c>
      <c r="AU954" s="202" t="s">
        <v>85</v>
      </c>
      <c r="AY954" s="17" t="s">
        <v>179</v>
      </c>
      <c r="BE954" s="203">
        <f>IF(N954="základní",J954,0)</f>
        <v>0</v>
      </c>
      <c r="BF954" s="203">
        <f>IF(N954="snížená",J954,0)</f>
        <v>0</v>
      </c>
      <c r="BG954" s="203">
        <f>IF(N954="zákl. přenesená",J954,0)</f>
        <v>0</v>
      </c>
      <c r="BH954" s="203">
        <f>IF(N954="sníž. přenesená",J954,0)</f>
        <v>0</v>
      </c>
      <c r="BI954" s="203">
        <f>IF(N954="nulová",J954,0)</f>
        <v>0</v>
      </c>
      <c r="BJ954" s="17" t="s">
        <v>83</v>
      </c>
      <c r="BK954" s="203">
        <f>ROUND(I954*H954,2)</f>
        <v>0</v>
      </c>
      <c r="BL954" s="17" t="s">
        <v>263</v>
      </c>
      <c r="BM954" s="202" t="s">
        <v>5029</v>
      </c>
    </row>
    <row r="955" spans="1:65" s="2" customFormat="1" ht="16.5" customHeight="1">
      <c r="A955" s="34"/>
      <c r="B955" s="35"/>
      <c r="C955" s="230" t="s">
        <v>5030</v>
      </c>
      <c r="D955" s="230" t="s">
        <v>434</v>
      </c>
      <c r="E955" s="231" t="s">
        <v>5031</v>
      </c>
      <c r="F955" s="232" t="s">
        <v>5032</v>
      </c>
      <c r="G955" s="233" t="s">
        <v>3393</v>
      </c>
      <c r="H955" s="234">
        <v>33</v>
      </c>
      <c r="I955" s="235"/>
      <c r="J955" s="236">
        <f>ROUND(I955*H955,2)</f>
        <v>0</v>
      </c>
      <c r="K955" s="232" t="s">
        <v>1</v>
      </c>
      <c r="L955" s="237"/>
      <c r="M955" s="238" t="s">
        <v>1</v>
      </c>
      <c r="N955" s="239" t="s">
        <v>41</v>
      </c>
      <c r="O955" s="71"/>
      <c r="P955" s="200">
        <f>O955*H955</f>
        <v>0</v>
      </c>
      <c r="Q955" s="200">
        <v>0</v>
      </c>
      <c r="R955" s="200">
        <f>Q955*H955</f>
        <v>0</v>
      </c>
      <c r="S955" s="200">
        <v>0</v>
      </c>
      <c r="T955" s="201">
        <f>S955*H955</f>
        <v>0</v>
      </c>
      <c r="U955" s="34"/>
      <c r="V955" s="34"/>
      <c r="W955" s="34"/>
      <c r="X955" s="34"/>
      <c r="Y955" s="34"/>
      <c r="Z955" s="34"/>
      <c r="AA955" s="34"/>
      <c r="AB955" s="34"/>
      <c r="AC955" s="34"/>
      <c r="AD955" s="34"/>
      <c r="AE955" s="34"/>
      <c r="AR955" s="202" t="s">
        <v>2217</v>
      </c>
      <c r="AT955" s="202" t="s">
        <v>434</v>
      </c>
      <c r="AU955" s="202" t="s">
        <v>85</v>
      </c>
      <c r="AY955" s="17" t="s">
        <v>179</v>
      </c>
      <c r="BE955" s="203">
        <f>IF(N955="základní",J955,0)</f>
        <v>0</v>
      </c>
      <c r="BF955" s="203">
        <f>IF(N955="snížená",J955,0)</f>
        <v>0</v>
      </c>
      <c r="BG955" s="203">
        <f>IF(N955="zákl. přenesená",J955,0)</f>
        <v>0</v>
      </c>
      <c r="BH955" s="203">
        <f>IF(N955="sníž. přenesená",J955,0)</f>
        <v>0</v>
      </c>
      <c r="BI955" s="203">
        <f>IF(N955="nulová",J955,0)</f>
        <v>0</v>
      </c>
      <c r="BJ955" s="17" t="s">
        <v>83</v>
      </c>
      <c r="BK955" s="203">
        <f>ROUND(I955*H955,2)</f>
        <v>0</v>
      </c>
      <c r="BL955" s="17" t="s">
        <v>988</v>
      </c>
      <c r="BM955" s="202" t="s">
        <v>5033</v>
      </c>
    </row>
    <row r="956" spans="1:65" s="14" customFormat="1" ht="11.25">
      <c r="B956" s="219"/>
      <c r="C956" s="220"/>
      <c r="D956" s="204" t="s">
        <v>191</v>
      </c>
      <c r="E956" s="221" t="s">
        <v>1</v>
      </c>
      <c r="F956" s="222" t="s">
        <v>5034</v>
      </c>
      <c r="G956" s="220"/>
      <c r="H956" s="223">
        <v>33</v>
      </c>
      <c r="I956" s="224"/>
      <c r="J956" s="220"/>
      <c r="K956" s="220"/>
      <c r="L956" s="225"/>
      <c r="M956" s="226"/>
      <c r="N956" s="227"/>
      <c r="O956" s="227"/>
      <c r="P956" s="227"/>
      <c r="Q956" s="227"/>
      <c r="R956" s="227"/>
      <c r="S956" s="227"/>
      <c r="T956" s="228"/>
      <c r="AT956" s="229" t="s">
        <v>191</v>
      </c>
      <c r="AU956" s="229" t="s">
        <v>85</v>
      </c>
      <c r="AV956" s="14" t="s">
        <v>85</v>
      </c>
      <c r="AW956" s="14" t="s">
        <v>32</v>
      </c>
      <c r="AX956" s="14" t="s">
        <v>76</v>
      </c>
      <c r="AY956" s="229" t="s">
        <v>179</v>
      </c>
    </row>
    <row r="957" spans="1:65" s="2" customFormat="1" ht="16.5" customHeight="1">
      <c r="A957" s="34"/>
      <c r="B957" s="35"/>
      <c r="C957" s="230" t="s">
        <v>5035</v>
      </c>
      <c r="D957" s="230" t="s">
        <v>434</v>
      </c>
      <c r="E957" s="231" t="s">
        <v>5036</v>
      </c>
      <c r="F957" s="232" t="s">
        <v>5037</v>
      </c>
      <c r="G957" s="233" t="s">
        <v>3393</v>
      </c>
      <c r="H957" s="234">
        <v>33</v>
      </c>
      <c r="I957" s="235"/>
      <c r="J957" s="236">
        <f>ROUND(I957*H957,2)</f>
        <v>0</v>
      </c>
      <c r="K957" s="232" t="s">
        <v>1</v>
      </c>
      <c r="L957" s="237"/>
      <c r="M957" s="238" t="s">
        <v>1</v>
      </c>
      <c r="N957" s="239" t="s">
        <v>41</v>
      </c>
      <c r="O957" s="71"/>
      <c r="P957" s="200">
        <f>O957*H957</f>
        <v>0</v>
      </c>
      <c r="Q957" s="200">
        <v>0</v>
      </c>
      <c r="R957" s="200">
        <f>Q957*H957</f>
        <v>0</v>
      </c>
      <c r="S957" s="200">
        <v>0</v>
      </c>
      <c r="T957" s="201">
        <f>S957*H957</f>
        <v>0</v>
      </c>
      <c r="U957" s="34"/>
      <c r="V957" s="34"/>
      <c r="W957" s="34"/>
      <c r="X957" s="34"/>
      <c r="Y957" s="34"/>
      <c r="Z957" s="34"/>
      <c r="AA957" s="34"/>
      <c r="AB957" s="34"/>
      <c r="AC957" s="34"/>
      <c r="AD957" s="34"/>
      <c r="AE957" s="34"/>
      <c r="AR957" s="202" t="s">
        <v>2217</v>
      </c>
      <c r="AT957" s="202" t="s">
        <v>434</v>
      </c>
      <c r="AU957" s="202" t="s">
        <v>85</v>
      </c>
      <c r="AY957" s="17" t="s">
        <v>179</v>
      </c>
      <c r="BE957" s="203">
        <f>IF(N957="základní",J957,0)</f>
        <v>0</v>
      </c>
      <c r="BF957" s="203">
        <f>IF(N957="snížená",J957,0)</f>
        <v>0</v>
      </c>
      <c r="BG957" s="203">
        <f>IF(N957="zákl. přenesená",J957,0)</f>
        <v>0</v>
      </c>
      <c r="BH957" s="203">
        <f>IF(N957="sníž. přenesená",J957,0)</f>
        <v>0</v>
      </c>
      <c r="BI957" s="203">
        <f>IF(N957="nulová",J957,0)</f>
        <v>0</v>
      </c>
      <c r="BJ957" s="17" t="s">
        <v>83</v>
      </c>
      <c r="BK957" s="203">
        <f>ROUND(I957*H957,2)</f>
        <v>0</v>
      </c>
      <c r="BL957" s="17" t="s">
        <v>988</v>
      </c>
      <c r="BM957" s="202" t="s">
        <v>5038</v>
      </c>
    </row>
    <row r="958" spans="1:65" s="14" customFormat="1" ht="11.25">
      <c r="B958" s="219"/>
      <c r="C958" s="220"/>
      <c r="D958" s="204" t="s">
        <v>191</v>
      </c>
      <c r="E958" s="221" t="s">
        <v>1</v>
      </c>
      <c r="F958" s="222" t="s">
        <v>5034</v>
      </c>
      <c r="G958" s="220"/>
      <c r="H958" s="223">
        <v>33</v>
      </c>
      <c r="I958" s="224"/>
      <c r="J958" s="220"/>
      <c r="K958" s="220"/>
      <c r="L958" s="225"/>
      <c r="M958" s="226"/>
      <c r="N958" s="227"/>
      <c r="O958" s="227"/>
      <c r="P958" s="227"/>
      <c r="Q958" s="227"/>
      <c r="R958" s="227"/>
      <c r="S958" s="227"/>
      <c r="T958" s="228"/>
      <c r="AT958" s="229" t="s">
        <v>191</v>
      </c>
      <c r="AU958" s="229" t="s">
        <v>85</v>
      </c>
      <c r="AV958" s="14" t="s">
        <v>85</v>
      </c>
      <c r="AW958" s="14" t="s">
        <v>32</v>
      </c>
      <c r="AX958" s="14" t="s">
        <v>76</v>
      </c>
      <c r="AY958" s="229" t="s">
        <v>179</v>
      </c>
    </row>
    <row r="959" spans="1:65" s="2" customFormat="1" ht="21.75" customHeight="1">
      <c r="A959" s="34"/>
      <c r="B959" s="35"/>
      <c r="C959" s="230" t="s">
        <v>5039</v>
      </c>
      <c r="D959" s="230" t="s">
        <v>434</v>
      </c>
      <c r="E959" s="231" t="s">
        <v>5040</v>
      </c>
      <c r="F959" s="232" t="s">
        <v>5041</v>
      </c>
      <c r="G959" s="233" t="s">
        <v>3393</v>
      </c>
      <c r="H959" s="234">
        <v>20</v>
      </c>
      <c r="I959" s="235"/>
      <c r="J959" s="236">
        <f>ROUND(I959*H959,2)</f>
        <v>0</v>
      </c>
      <c r="K959" s="232" t="s">
        <v>1</v>
      </c>
      <c r="L959" s="237"/>
      <c r="M959" s="238" t="s">
        <v>1</v>
      </c>
      <c r="N959" s="239" t="s">
        <v>41</v>
      </c>
      <c r="O959" s="71"/>
      <c r="P959" s="200">
        <f>O959*H959</f>
        <v>0</v>
      </c>
      <c r="Q959" s="200">
        <v>0</v>
      </c>
      <c r="R959" s="200">
        <f>Q959*H959</f>
        <v>0</v>
      </c>
      <c r="S959" s="200">
        <v>0</v>
      </c>
      <c r="T959" s="201">
        <f>S959*H959</f>
        <v>0</v>
      </c>
      <c r="U959" s="34"/>
      <c r="V959" s="34"/>
      <c r="W959" s="34"/>
      <c r="X959" s="34"/>
      <c r="Y959" s="34"/>
      <c r="Z959" s="34"/>
      <c r="AA959" s="34"/>
      <c r="AB959" s="34"/>
      <c r="AC959" s="34"/>
      <c r="AD959" s="34"/>
      <c r="AE959" s="34"/>
      <c r="AR959" s="202" t="s">
        <v>1492</v>
      </c>
      <c r="AT959" s="202" t="s">
        <v>434</v>
      </c>
      <c r="AU959" s="202" t="s">
        <v>85</v>
      </c>
      <c r="AY959" s="17" t="s">
        <v>179</v>
      </c>
      <c r="BE959" s="203">
        <f>IF(N959="základní",J959,0)</f>
        <v>0</v>
      </c>
      <c r="BF959" s="203">
        <f>IF(N959="snížená",J959,0)</f>
        <v>0</v>
      </c>
      <c r="BG959" s="203">
        <f>IF(N959="zákl. přenesená",J959,0)</f>
        <v>0</v>
      </c>
      <c r="BH959" s="203">
        <f>IF(N959="sníž. přenesená",J959,0)</f>
        <v>0</v>
      </c>
      <c r="BI959" s="203">
        <f>IF(N959="nulová",J959,0)</f>
        <v>0</v>
      </c>
      <c r="BJ959" s="17" t="s">
        <v>83</v>
      </c>
      <c r="BK959" s="203">
        <f>ROUND(I959*H959,2)</f>
        <v>0</v>
      </c>
      <c r="BL959" s="17" t="s">
        <v>1492</v>
      </c>
      <c r="BM959" s="202" t="s">
        <v>5042</v>
      </c>
    </row>
    <row r="960" spans="1:65" s="14" customFormat="1" ht="11.25">
      <c r="B960" s="219"/>
      <c r="C960" s="220"/>
      <c r="D960" s="204" t="s">
        <v>191</v>
      </c>
      <c r="E960" s="221" t="s">
        <v>1</v>
      </c>
      <c r="F960" s="222" t="s">
        <v>5043</v>
      </c>
      <c r="G960" s="220"/>
      <c r="H960" s="223">
        <v>20</v>
      </c>
      <c r="I960" s="224"/>
      <c r="J960" s="220"/>
      <c r="K960" s="220"/>
      <c r="L960" s="225"/>
      <c r="M960" s="226"/>
      <c r="N960" s="227"/>
      <c r="O960" s="227"/>
      <c r="P960" s="227"/>
      <c r="Q960" s="227"/>
      <c r="R960" s="227"/>
      <c r="S960" s="227"/>
      <c r="T960" s="228"/>
      <c r="AT960" s="229" t="s">
        <v>191</v>
      </c>
      <c r="AU960" s="229" t="s">
        <v>85</v>
      </c>
      <c r="AV960" s="14" t="s">
        <v>85</v>
      </c>
      <c r="AW960" s="14" t="s">
        <v>32</v>
      </c>
      <c r="AX960" s="14" t="s">
        <v>76</v>
      </c>
      <c r="AY960" s="229" t="s">
        <v>179</v>
      </c>
    </row>
    <row r="961" spans="1:65" s="2" customFormat="1" ht="16.5" customHeight="1">
      <c r="A961" s="34"/>
      <c r="B961" s="35"/>
      <c r="C961" s="191" t="s">
        <v>5044</v>
      </c>
      <c r="D961" s="191" t="s">
        <v>182</v>
      </c>
      <c r="E961" s="192" t="s">
        <v>5045</v>
      </c>
      <c r="F961" s="193" t="s">
        <v>5046</v>
      </c>
      <c r="G961" s="194" t="s">
        <v>198</v>
      </c>
      <c r="H961" s="195">
        <v>53</v>
      </c>
      <c r="I961" s="196"/>
      <c r="J961" s="197">
        <f>ROUND(I961*H961,2)</f>
        <v>0</v>
      </c>
      <c r="K961" s="193" t="s">
        <v>186</v>
      </c>
      <c r="L961" s="39"/>
      <c r="M961" s="198" t="s">
        <v>1</v>
      </c>
      <c r="N961" s="199" t="s">
        <v>41</v>
      </c>
      <c r="O961" s="71"/>
      <c r="P961" s="200">
        <f>O961*H961</f>
        <v>0</v>
      </c>
      <c r="Q961" s="200">
        <v>0</v>
      </c>
      <c r="R961" s="200">
        <f>Q961*H961</f>
        <v>0</v>
      </c>
      <c r="S961" s="200">
        <v>0</v>
      </c>
      <c r="T961" s="201">
        <f>S961*H961</f>
        <v>0</v>
      </c>
      <c r="U961" s="34"/>
      <c r="V961" s="34"/>
      <c r="W961" s="34"/>
      <c r="X961" s="34"/>
      <c r="Y961" s="34"/>
      <c r="Z961" s="34"/>
      <c r="AA961" s="34"/>
      <c r="AB961" s="34"/>
      <c r="AC961" s="34"/>
      <c r="AD961" s="34"/>
      <c r="AE961" s="34"/>
      <c r="AR961" s="202" t="s">
        <v>263</v>
      </c>
      <c r="AT961" s="202" t="s">
        <v>182</v>
      </c>
      <c r="AU961" s="202" t="s">
        <v>85</v>
      </c>
      <c r="AY961" s="17" t="s">
        <v>179</v>
      </c>
      <c r="BE961" s="203">
        <f>IF(N961="základní",J961,0)</f>
        <v>0</v>
      </c>
      <c r="BF961" s="203">
        <f>IF(N961="snížená",J961,0)</f>
        <v>0</v>
      </c>
      <c r="BG961" s="203">
        <f>IF(N961="zákl. přenesená",J961,0)</f>
        <v>0</v>
      </c>
      <c r="BH961" s="203">
        <f>IF(N961="sníž. přenesená",J961,0)</f>
        <v>0</v>
      </c>
      <c r="BI961" s="203">
        <f>IF(N961="nulová",J961,0)</f>
        <v>0</v>
      </c>
      <c r="BJ961" s="17" t="s">
        <v>83</v>
      </c>
      <c r="BK961" s="203">
        <f>ROUND(I961*H961,2)</f>
        <v>0</v>
      </c>
      <c r="BL961" s="17" t="s">
        <v>263</v>
      </c>
      <c r="BM961" s="202" t="s">
        <v>5047</v>
      </c>
    </row>
    <row r="962" spans="1:65" s="2" customFormat="1" ht="16.5" customHeight="1">
      <c r="A962" s="34"/>
      <c r="B962" s="35"/>
      <c r="C962" s="230" t="s">
        <v>5048</v>
      </c>
      <c r="D962" s="230" t="s">
        <v>434</v>
      </c>
      <c r="E962" s="231" t="s">
        <v>5049</v>
      </c>
      <c r="F962" s="232" t="s">
        <v>5050</v>
      </c>
      <c r="G962" s="233" t="s">
        <v>3393</v>
      </c>
      <c r="H962" s="234">
        <v>40</v>
      </c>
      <c r="I962" s="235"/>
      <c r="J962" s="236">
        <f>ROUND(I962*H962,2)</f>
        <v>0</v>
      </c>
      <c r="K962" s="232" t="s">
        <v>1</v>
      </c>
      <c r="L962" s="237"/>
      <c r="M962" s="238" t="s">
        <v>1</v>
      </c>
      <c r="N962" s="239" t="s">
        <v>41</v>
      </c>
      <c r="O962" s="71"/>
      <c r="P962" s="200">
        <f>O962*H962</f>
        <v>0</v>
      </c>
      <c r="Q962" s="200">
        <v>0</v>
      </c>
      <c r="R962" s="200">
        <f>Q962*H962</f>
        <v>0</v>
      </c>
      <c r="S962" s="200">
        <v>0</v>
      </c>
      <c r="T962" s="201">
        <f>S962*H962</f>
        <v>0</v>
      </c>
      <c r="U962" s="34"/>
      <c r="V962" s="34"/>
      <c r="W962" s="34"/>
      <c r="X962" s="34"/>
      <c r="Y962" s="34"/>
      <c r="Z962" s="34"/>
      <c r="AA962" s="34"/>
      <c r="AB962" s="34"/>
      <c r="AC962" s="34"/>
      <c r="AD962" s="34"/>
      <c r="AE962" s="34"/>
      <c r="AR962" s="202" t="s">
        <v>1492</v>
      </c>
      <c r="AT962" s="202" t="s">
        <v>434</v>
      </c>
      <c r="AU962" s="202" t="s">
        <v>85</v>
      </c>
      <c r="AY962" s="17" t="s">
        <v>179</v>
      </c>
      <c r="BE962" s="203">
        <f>IF(N962="základní",J962,0)</f>
        <v>0</v>
      </c>
      <c r="BF962" s="203">
        <f>IF(N962="snížená",J962,0)</f>
        <v>0</v>
      </c>
      <c r="BG962" s="203">
        <f>IF(N962="zákl. přenesená",J962,0)</f>
        <v>0</v>
      </c>
      <c r="BH962" s="203">
        <f>IF(N962="sníž. přenesená",J962,0)</f>
        <v>0</v>
      </c>
      <c r="BI962" s="203">
        <f>IF(N962="nulová",J962,0)</f>
        <v>0</v>
      </c>
      <c r="BJ962" s="17" t="s">
        <v>83</v>
      </c>
      <c r="BK962" s="203">
        <f>ROUND(I962*H962,2)</f>
        <v>0</v>
      </c>
      <c r="BL962" s="17" t="s">
        <v>1492</v>
      </c>
      <c r="BM962" s="202" t="s">
        <v>5051</v>
      </c>
    </row>
    <row r="963" spans="1:65" s="14" customFormat="1" ht="11.25">
      <c r="B963" s="219"/>
      <c r="C963" s="220"/>
      <c r="D963" s="204" t="s">
        <v>191</v>
      </c>
      <c r="E963" s="221" t="s">
        <v>1</v>
      </c>
      <c r="F963" s="222" t="s">
        <v>5052</v>
      </c>
      <c r="G963" s="220"/>
      <c r="H963" s="223">
        <v>40</v>
      </c>
      <c r="I963" s="224"/>
      <c r="J963" s="220"/>
      <c r="K963" s="220"/>
      <c r="L963" s="225"/>
      <c r="M963" s="226"/>
      <c r="N963" s="227"/>
      <c r="O963" s="227"/>
      <c r="P963" s="227"/>
      <c r="Q963" s="227"/>
      <c r="R963" s="227"/>
      <c r="S963" s="227"/>
      <c r="T963" s="228"/>
      <c r="AT963" s="229" t="s">
        <v>191</v>
      </c>
      <c r="AU963" s="229" t="s">
        <v>85</v>
      </c>
      <c r="AV963" s="14" t="s">
        <v>85</v>
      </c>
      <c r="AW963" s="14" t="s">
        <v>32</v>
      </c>
      <c r="AX963" s="14" t="s">
        <v>76</v>
      </c>
      <c r="AY963" s="229" t="s">
        <v>179</v>
      </c>
    </row>
    <row r="964" spans="1:65" s="2" customFormat="1" ht="21.75" customHeight="1">
      <c r="A964" s="34"/>
      <c r="B964" s="35"/>
      <c r="C964" s="230" t="s">
        <v>5053</v>
      </c>
      <c r="D964" s="230" t="s">
        <v>434</v>
      </c>
      <c r="E964" s="231" t="s">
        <v>5054</v>
      </c>
      <c r="F964" s="232" t="s">
        <v>5055</v>
      </c>
      <c r="G964" s="233" t="s">
        <v>3393</v>
      </c>
      <c r="H964" s="234">
        <v>40</v>
      </c>
      <c r="I964" s="235"/>
      <c r="J964" s="236">
        <f>ROUND(I964*H964,2)</f>
        <v>0</v>
      </c>
      <c r="K964" s="232" t="s">
        <v>1</v>
      </c>
      <c r="L964" s="237"/>
      <c r="M964" s="238" t="s">
        <v>1</v>
      </c>
      <c r="N964" s="239" t="s">
        <v>41</v>
      </c>
      <c r="O964" s="71"/>
      <c r="P964" s="200">
        <f>O964*H964</f>
        <v>0</v>
      </c>
      <c r="Q964" s="200">
        <v>0</v>
      </c>
      <c r="R964" s="200">
        <f>Q964*H964</f>
        <v>0</v>
      </c>
      <c r="S964" s="200">
        <v>0</v>
      </c>
      <c r="T964" s="201">
        <f>S964*H964</f>
        <v>0</v>
      </c>
      <c r="U964" s="34"/>
      <c r="V964" s="34"/>
      <c r="W964" s="34"/>
      <c r="X964" s="34"/>
      <c r="Y964" s="34"/>
      <c r="Z964" s="34"/>
      <c r="AA964" s="34"/>
      <c r="AB964" s="34"/>
      <c r="AC964" s="34"/>
      <c r="AD964" s="34"/>
      <c r="AE964" s="34"/>
      <c r="AR964" s="202" t="s">
        <v>1492</v>
      </c>
      <c r="AT964" s="202" t="s">
        <v>434</v>
      </c>
      <c r="AU964" s="202" t="s">
        <v>85</v>
      </c>
      <c r="AY964" s="17" t="s">
        <v>179</v>
      </c>
      <c r="BE964" s="203">
        <f>IF(N964="základní",J964,0)</f>
        <v>0</v>
      </c>
      <c r="BF964" s="203">
        <f>IF(N964="snížená",J964,0)</f>
        <v>0</v>
      </c>
      <c r="BG964" s="203">
        <f>IF(N964="zákl. přenesená",J964,0)</f>
        <v>0</v>
      </c>
      <c r="BH964" s="203">
        <f>IF(N964="sníž. přenesená",J964,0)</f>
        <v>0</v>
      </c>
      <c r="BI964" s="203">
        <f>IF(N964="nulová",J964,0)</f>
        <v>0</v>
      </c>
      <c r="BJ964" s="17" t="s">
        <v>83</v>
      </c>
      <c r="BK964" s="203">
        <f>ROUND(I964*H964,2)</f>
        <v>0</v>
      </c>
      <c r="BL964" s="17" t="s">
        <v>1492</v>
      </c>
      <c r="BM964" s="202" t="s">
        <v>5056</v>
      </c>
    </row>
    <row r="965" spans="1:65" s="14" customFormat="1" ht="11.25">
      <c r="B965" s="219"/>
      <c r="C965" s="220"/>
      <c r="D965" s="204" t="s">
        <v>191</v>
      </c>
      <c r="E965" s="221" t="s">
        <v>1</v>
      </c>
      <c r="F965" s="222" t="s">
        <v>5052</v>
      </c>
      <c r="G965" s="220"/>
      <c r="H965" s="223">
        <v>40</v>
      </c>
      <c r="I965" s="224"/>
      <c r="J965" s="220"/>
      <c r="K965" s="220"/>
      <c r="L965" s="225"/>
      <c r="M965" s="226"/>
      <c r="N965" s="227"/>
      <c r="O965" s="227"/>
      <c r="P965" s="227"/>
      <c r="Q965" s="227"/>
      <c r="R965" s="227"/>
      <c r="S965" s="227"/>
      <c r="T965" s="228"/>
      <c r="AT965" s="229" t="s">
        <v>191</v>
      </c>
      <c r="AU965" s="229" t="s">
        <v>85</v>
      </c>
      <c r="AV965" s="14" t="s">
        <v>85</v>
      </c>
      <c r="AW965" s="14" t="s">
        <v>32</v>
      </c>
      <c r="AX965" s="14" t="s">
        <v>76</v>
      </c>
      <c r="AY965" s="229" t="s">
        <v>179</v>
      </c>
    </row>
    <row r="966" spans="1:65" s="2" customFormat="1" ht="16.5" customHeight="1">
      <c r="A966" s="34"/>
      <c r="B966" s="35"/>
      <c r="C966" s="191" t="s">
        <v>5057</v>
      </c>
      <c r="D966" s="191" t="s">
        <v>182</v>
      </c>
      <c r="E966" s="192" t="s">
        <v>5045</v>
      </c>
      <c r="F966" s="193" t="s">
        <v>5046</v>
      </c>
      <c r="G966" s="194" t="s">
        <v>198</v>
      </c>
      <c r="H966" s="195">
        <v>40</v>
      </c>
      <c r="I966" s="196"/>
      <c r="J966" s="197">
        <f>ROUND(I966*H966,2)</f>
        <v>0</v>
      </c>
      <c r="K966" s="193" t="s">
        <v>186</v>
      </c>
      <c r="L966" s="39"/>
      <c r="M966" s="198" t="s">
        <v>1</v>
      </c>
      <c r="N966" s="199" t="s">
        <v>41</v>
      </c>
      <c r="O966" s="71"/>
      <c r="P966" s="200">
        <f>O966*H966</f>
        <v>0</v>
      </c>
      <c r="Q966" s="200">
        <v>0</v>
      </c>
      <c r="R966" s="200">
        <f>Q966*H966</f>
        <v>0</v>
      </c>
      <c r="S966" s="200">
        <v>0</v>
      </c>
      <c r="T966" s="201">
        <f>S966*H966</f>
        <v>0</v>
      </c>
      <c r="U966" s="34"/>
      <c r="V966" s="34"/>
      <c r="W966" s="34"/>
      <c r="X966" s="34"/>
      <c r="Y966" s="34"/>
      <c r="Z966" s="34"/>
      <c r="AA966" s="34"/>
      <c r="AB966" s="34"/>
      <c r="AC966" s="34"/>
      <c r="AD966" s="34"/>
      <c r="AE966" s="34"/>
      <c r="AR966" s="202" t="s">
        <v>263</v>
      </c>
      <c r="AT966" s="202" t="s">
        <v>182</v>
      </c>
      <c r="AU966" s="202" t="s">
        <v>85</v>
      </c>
      <c r="AY966" s="17" t="s">
        <v>179</v>
      </c>
      <c r="BE966" s="203">
        <f>IF(N966="základní",J966,0)</f>
        <v>0</v>
      </c>
      <c r="BF966" s="203">
        <f>IF(N966="snížená",J966,0)</f>
        <v>0</v>
      </c>
      <c r="BG966" s="203">
        <f>IF(N966="zákl. přenesená",J966,0)</f>
        <v>0</v>
      </c>
      <c r="BH966" s="203">
        <f>IF(N966="sníž. přenesená",J966,0)</f>
        <v>0</v>
      </c>
      <c r="BI966" s="203">
        <f>IF(N966="nulová",J966,0)</f>
        <v>0</v>
      </c>
      <c r="BJ966" s="17" t="s">
        <v>83</v>
      </c>
      <c r="BK966" s="203">
        <f>ROUND(I966*H966,2)</f>
        <v>0</v>
      </c>
      <c r="BL966" s="17" t="s">
        <v>263</v>
      </c>
      <c r="BM966" s="202" t="s">
        <v>5058</v>
      </c>
    </row>
    <row r="967" spans="1:65" s="12" customFormat="1" ht="22.9" customHeight="1">
      <c r="B967" s="175"/>
      <c r="C967" s="176"/>
      <c r="D967" s="177" t="s">
        <v>75</v>
      </c>
      <c r="E967" s="189" t="s">
        <v>5059</v>
      </c>
      <c r="F967" s="189" t="s">
        <v>5060</v>
      </c>
      <c r="G967" s="176"/>
      <c r="H967" s="176"/>
      <c r="I967" s="179"/>
      <c r="J967" s="190">
        <f>BK967</f>
        <v>0</v>
      </c>
      <c r="K967" s="176"/>
      <c r="L967" s="181"/>
      <c r="M967" s="182"/>
      <c r="N967" s="183"/>
      <c r="O967" s="183"/>
      <c r="P967" s="184">
        <f>SUM(P968:P1128)</f>
        <v>0</v>
      </c>
      <c r="Q967" s="183"/>
      <c r="R967" s="184">
        <f>SUM(R968:R1128)</f>
        <v>0</v>
      </c>
      <c r="S967" s="183"/>
      <c r="T967" s="185">
        <f>SUM(T968:T1128)</f>
        <v>0</v>
      </c>
      <c r="AR967" s="186" t="s">
        <v>187</v>
      </c>
      <c r="AT967" s="187" t="s">
        <v>75</v>
      </c>
      <c r="AU967" s="187" t="s">
        <v>83</v>
      </c>
      <c r="AY967" s="186" t="s">
        <v>179</v>
      </c>
      <c r="BK967" s="188">
        <f>SUM(BK968:BK1128)</f>
        <v>0</v>
      </c>
    </row>
    <row r="968" spans="1:65" s="2" customFormat="1" ht="16.5" customHeight="1">
      <c r="A968" s="34"/>
      <c r="B968" s="35"/>
      <c r="C968" s="230" t="s">
        <v>5061</v>
      </c>
      <c r="D968" s="230" t="s">
        <v>434</v>
      </c>
      <c r="E968" s="231" t="s">
        <v>5062</v>
      </c>
      <c r="F968" s="232" t="s">
        <v>5063</v>
      </c>
      <c r="G968" s="233" t="s">
        <v>346</v>
      </c>
      <c r="H968" s="234">
        <v>760</v>
      </c>
      <c r="I968" s="235"/>
      <c r="J968" s="236">
        <f>ROUND(I968*H968,2)</f>
        <v>0</v>
      </c>
      <c r="K968" s="232" t="s">
        <v>1</v>
      </c>
      <c r="L968" s="237"/>
      <c r="M968" s="238" t="s">
        <v>1</v>
      </c>
      <c r="N968" s="239" t="s">
        <v>41</v>
      </c>
      <c r="O968" s="71"/>
      <c r="P968" s="200">
        <f>O968*H968</f>
        <v>0</v>
      </c>
      <c r="Q968" s="200">
        <v>0</v>
      </c>
      <c r="R968" s="200">
        <f>Q968*H968</f>
        <v>0</v>
      </c>
      <c r="S968" s="200">
        <v>0</v>
      </c>
      <c r="T968" s="201">
        <f>S968*H968</f>
        <v>0</v>
      </c>
      <c r="U968" s="34"/>
      <c r="V968" s="34"/>
      <c r="W968" s="34"/>
      <c r="X968" s="34"/>
      <c r="Y968" s="34"/>
      <c r="Z968" s="34"/>
      <c r="AA968" s="34"/>
      <c r="AB968" s="34"/>
      <c r="AC968" s="34"/>
      <c r="AD968" s="34"/>
      <c r="AE968" s="34"/>
      <c r="AR968" s="202" t="s">
        <v>1492</v>
      </c>
      <c r="AT968" s="202" t="s">
        <v>434</v>
      </c>
      <c r="AU968" s="202" t="s">
        <v>85</v>
      </c>
      <c r="AY968" s="17" t="s">
        <v>179</v>
      </c>
      <c r="BE968" s="203">
        <f>IF(N968="základní",J968,0)</f>
        <v>0</v>
      </c>
      <c r="BF968" s="203">
        <f>IF(N968="snížená",J968,0)</f>
        <v>0</v>
      </c>
      <c r="BG968" s="203">
        <f>IF(N968="zákl. přenesená",J968,0)</f>
        <v>0</v>
      </c>
      <c r="BH968" s="203">
        <f>IF(N968="sníž. přenesená",J968,0)</f>
        <v>0</v>
      </c>
      <c r="BI968" s="203">
        <f>IF(N968="nulová",J968,0)</f>
        <v>0</v>
      </c>
      <c r="BJ968" s="17" t="s">
        <v>83</v>
      </c>
      <c r="BK968" s="203">
        <f>ROUND(I968*H968,2)</f>
        <v>0</v>
      </c>
      <c r="BL968" s="17" t="s">
        <v>1492</v>
      </c>
      <c r="BM968" s="202" t="s">
        <v>5064</v>
      </c>
    </row>
    <row r="969" spans="1:65" s="14" customFormat="1" ht="11.25">
      <c r="B969" s="219"/>
      <c r="C969" s="220"/>
      <c r="D969" s="204" t="s">
        <v>191</v>
      </c>
      <c r="E969" s="221" t="s">
        <v>1</v>
      </c>
      <c r="F969" s="222" t="s">
        <v>5065</v>
      </c>
      <c r="G969" s="220"/>
      <c r="H969" s="223">
        <v>606</v>
      </c>
      <c r="I969" s="224"/>
      <c r="J969" s="220"/>
      <c r="K969" s="220"/>
      <c r="L969" s="225"/>
      <c r="M969" s="226"/>
      <c r="N969" s="227"/>
      <c r="O969" s="227"/>
      <c r="P969" s="227"/>
      <c r="Q969" s="227"/>
      <c r="R969" s="227"/>
      <c r="S969" s="227"/>
      <c r="T969" s="228"/>
      <c r="AT969" s="229" t="s">
        <v>191</v>
      </c>
      <c r="AU969" s="229" t="s">
        <v>85</v>
      </c>
      <c r="AV969" s="14" t="s">
        <v>85</v>
      </c>
      <c r="AW969" s="14" t="s">
        <v>32</v>
      </c>
      <c r="AX969" s="14" t="s">
        <v>76</v>
      </c>
      <c r="AY969" s="229" t="s">
        <v>179</v>
      </c>
    </row>
    <row r="970" spans="1:65" s="14" customFormat="1" ht="11.25">
      <c r="B970" s="219"/>
      <c r="C970" s="220"/>
      <c r="D970" s="204" t="s">
        <v>191</v>
      </c>
      <c r="E970" s="221" t="s">
        <v>1</v>
      </c>
      <c r="F970" s="222" t="s">
        <v>5066</v>
      </c>
      <c r="G970" s="220"/>
      <c r="H970" s="223">
        <v>154</v>
      </c>
      <c r="I970" s="224"/>
      <c r="J970" s="220"/>
      <c r="K970" s="220"/>
      <c r="L970" s="225"/>
      <c r="M970" s="226"/>
      <c r="N970" s="227"/>
      <c r="O970" s="227"/>
      <c r="P970" s="227"/>
      <c r="Q970" s="227"/>
      <c r="R970" s="227"/>
      <c r="S970" s="227"/>
      <c r="T970" s="228"/>
      <c r="AT970" s="229" t="s">
        <v>191</v>
      </c>
      <c r="AU970" s="229" t="s">
        <v>85</v>
      </c>
      <c r="AV970" s="14" t="s">
        <v>85</v>
      </c>
      <c r="AW970" s="14" t="s">
        <v>32</v>
      </c>
      <c r="AX970" s="14" t="s">
        <v>76</v>
      </c>
      <c r="AY970" s="229" t="s">
        <v>179</v>
      </c>
    </row>
    <row r="971" spans="1:65" s="2" customFormat="1" ht="16.5" customHeight="1">
      <c r="A971" s="34"/>
      <c r="B971" s="35"/>
      <c r="C971" s="230" t="s">
        <v>5067</v>
      </c>
      <c r="D971" s="230" t="s">
        <v>434</v>
      </c>
      <c r="E971" s="231" t="s">
        <v>5068</v>
      </c>
      <c r="F971" s="232" t="s">
        <v>5069</v>
      </c>
      <c r="G971" s="233" t="s">
        <v>346</v>
      </c>
      <c r="H971" s="234">
        <v>810</v>
      </c>
      <c r="I971" s="235"/>
      <c r="J971" s="236">
        <f>ROUND(I971*H971,2)</f>
        <v>0</v>
      </c>
      <c r="K971" s="232" t="s">
        <v>1</v>
      </c>
      <c r="L971" s="237"/>
      <c r="M971" s="238" t="s">
        <v>1</v>
      </c>
      <c r="N971" s="239" t="s">
        <v>41</v>
      </c>
      <c r="O971" s="71"/>
      <c r="P971" s="200">
        <f>O971*H971</f>
        <v>0</v>
      </c>
      <c r="Q971" s="200">
        <v>0</v>
      </c>
      <c r="R971" s="200">
        <f>Q971*H971</f>
        <v>0</v>
      </c>
      <c r="S971" s="200">
        <v>0</v>
      </c>
      <c r="T971" s="201">
        <f>S971*H971</f>
        <v>0</v>
      </c>
      <c r="U971" s="34"/>
      <c r="V971" s="34"/>
      <c r="W971" s="34"/>
      <c r="X971" s="34"/>
      <c r="Y971" s="34"/>
      <c r="Z971" s="34"/>
      <c r="AA971" s="34"/>
      <c r="AB971" s="34"/>
      <c r="AC971" s="34"/>
      <c r="AD971" s="34"/>
      <c r="AE971" s="34"/>
      <c r="AR971" s="202" t="s">
        <v>1492</v>
      </c>
      <c r="AT971" s="202" t="s">
        <v>434</v>
      </c>
      <c r="AU971" s="202" t="s">
        <v>85</v>
      </c>
      <c r="AY971" s="17" t="s">
        <v>179</v>
      </c>
      <c r="BE971" s="203">
        <f>IF(N971="základní",J971,0)</f>
        <v>0</v>
      </c>
      <c r="BF971" s="203">
        <f>IF(N971="snížená",J971,0)</f>
        <v>0</v>
      </c>
      <c r="BG971" s="203">
        <f>IF(N971="zákl. přenesená",J971,0)</f>
        <v>0</v>
      </c>
      <c r="BH971" s="203">
        <f>IF(N971="sníž. přenesená",J971,0)</f>
        <v>0</v>
      </c>
      <c r="BI971" s="203">
        <f>IF(N971="nulová",J971,0)</f>
        <v>0</v>
      </c>
      <c r="BJ971" s="17" t="s">
        <v>83</v>
      </c>
      <c r="BK971" s="203">
        <f>ROUND(I971*H971,2)</f>
        <v>0</v>
      </c>
      <c r="BL971" s="17" t="s">
        <v>1492</v>
      </c>
      <c r="BM971" s="202" t="s">
        <v>5070</v>
      </c>
    </row>
    <row r="972" spans="1:65" s="14" customFormat="1" ht="11.25">
      <c r="B972" s="219"/>
      <c r="C972" s="220"/>
      <c r="D972" s="204" t="s">
        <v>191</v>
      </c>
      <c r="E972" s="221" t="s">
        <v>1</v>
      </c>
      <c r="F972" s="222" t="s">
        <v>5071</v>
      </c>
      <c r="G972" s="220"/>
      <c r="H972" s="223">
        <v>651</v>
      </c>
      <c r="I972" s="224"/>
      <c r="J972" s="220"/>
      <c r="K972" s="220"/>
      <c r="L972" s="225"/>
      <c r="M972" s="226"/>
      <c r="N972" s="227"/>
      <c r="O972" s="227"/>
      <c r="P972" s="227"/>
      <c r="Q972" s="227"/>
      <c r="R972" s="227"/>
      <c r="S972" s="227"/>
      <c r="T972" s="228"/>
      <c r="AT972" s="229" t="s">
        <v>191</v>
      </c>
      <c r="AU972" s="229" t="s">
        <v>85</v>
      </c>
      <c r="AV972" s="14" t="s">
        <v>85</v>
      </c>
      <c r="AW972" s="14" t="s">
        <v>32</v>
      </c>
      <c r="AX972" s="14" t="s">
        <v>76</v>
      </c>
      <c r="AY972" s="229" t="s">
        <v>179</v>
      </c>
    </row>
    <row r="973" spans="1:65" s="14" customFormat="1" ht="11.25">
      <c r="B973" s="219"/>
      <c r="C973" s="220"/>
      <c r="D973" s="204" t="s">
        <v>191</v>
      </c>
      <c r="E973" s="221" t="s">
        <v>1</v>
      </c>
      <c r="F973" s="222" t="s">
        <v>5072</v>
      </c>
      <c r="G973" s="220"/>
      <c r="H973" s="223">
        <v>159</v>
      </c>
      <c r="I973" s="224"/>
      <c r="J973" s="220"/>
      <c r="K973" s="220"/>
      <c r="L973" s="225"/>
      <c r="M973" s="226"/>
      <c r="N973" s="227"/>
      <c r="O973" s="227"/>
      <c r="P973" s="227"/>
      <c r="Q973" s="227"/>
      <c r="R973" s="227"/>
      <c r="S973" s="227"/>
      <c r="T973" s="228"/>
      <c r="AT973" s="229" t="s">
        <v>191</v>
      </c>
      <c r="AU973" s="229" t="s">
        <v>85</v>
      </c>
      <c r="AV973" s="14" t="s">
        <v>85</v>
      </c>
      <c r="AW973" s="14" t="s">
        <v>32</v>
      </c>
      <c r="AX973" s="14" t="s">
        <v>76</v>
      </c>
      <c r="AY973" s="229" t="s">
        <v>179</v>
      </c>
    </row>
    <row r="974" spans="1:65" s="2" customFormat="1" ht="16.5" customHeight="1">
      <c r="A974" s="34"/>
      <c r="B974" s="35"/>
      <c r="C974" s="230" t="s">
        <v>5073</v>
      </c>
      <c r="D974" s="230" t="s">
        <v>434</v>
      </c>
      <c r="E974" s="231" t="s">
        <v>5074</v>
      </c>
      <c r="F974" s="232" t="s">
        <v>5075</v>
      </c>
      <c r="G974" s="233" t="s">
        <v>346</v>
      </c>
      <c r="H974" s="234">
        <v>210</v>
      </c>
      <c r="I974" s="235"/>
      <c r="J974" s="236">
        <f>ROUND(I974*H974,2)</f>
        <v>0</v>
      </c>
      <c r="K974" s="232" t="s">
        <v>1</v>
      </c>
      <c r="L974" s="237"/>
      <c r="M974" s="238" t="s">
        <v>1</v>
      </c>
      <c r="N974" s="239" t="s">
        <v>41</v>
      </c>
      <c r="O974" s="71"/>
      <c r="P974" s="200">
        <f>O974*H974</f>
        <v>0</v>
      </c>
      <c r="Q974" s="200">
        <v>0</v>
      </c>
      <c r="R974" s="200">
        <f>Q974*H974</f>
        <v>0</v>
      </c>
      <c r="S974" s="200">
        <v>0</v>
      </c>
      <c r="T974" s="201">
        <f>S974*H974</f>
        <v>0</v>
      </c>
      <c r="U974" s="34"/>
      <c r="V974" s="34"/>
      <c r="W974" s="34"/>
      <c r="X974" s="34"/>
      <c r="Y974" s="34"/>
      <c r="Z974" s="34"/>
      <c r="AA974" s="34"/>
      <c r="AB974" s="34"/>
      <c r="AC974" s="34"/>
      <c r="AD974" s="34"/>
      <c r="AE974" s="34"/>
      <c r="AR974" s="202" t="s">
        <v>1492</v>
      </c>
      <c r="AT974" s="202" t="s">
        <v>434</v>
      </c>
      <c r="AU974" s="202" t="s">
        <v>85</v>
      </c>
      <c r="AY974" s="17" t="s">
        <v>179</v>
      </c>
      <c r="BE974" s="203">
        <f>IF(N974="základní",J974,0)</f>
        <v>0</v>
      </c>
      <c r="BF974" s="203">
        <f>IF(N974="snížená",J974,0)</f>
        <v>0</v>
      </c>
      <c r="BG974" s="203">
        <f>IF(N974="zákl. přenesená",J974,0)</f>
        <v>0</v>
      </c>
      <c r="BH974" s="203">
        <f>IF(N974="sníž. přenesená",J974,0)</f>
        <v>0</v>
      </c>
      <c r="BI974" s="203">
        <f>IF(N974="nulová",J974,0)</f>
        <v>0</v>
      </c>
      <c r="BJ974" s="17" t="s">
        <v>83</v>
      </c>
      <c r="BK974" s="203">
        <f>ROUND(I974*H974,2)</f>
        <v>0</v>
      </c>
      <c r="BL974" s="17" t="s">
        <v>1492</v>
      </c>
      <c r="BM974" s="202" t="s">
        <v>5076</v>
      </c>
    </row>
    <row r="975" spans="1:65" s="14" customFormat="1" ht="11.25">
      <c r="B975" s="219"/>
      <c r="C975" s="220"/>
      <c r="D975" s="204" t="s">
        <v>191</v>
      </c>
      <c r="E975" s="221" t="s">
        <v>1</v>
      </c>
      <c r="F975" s="222" t="s">
        <v>5077</v>
      </c>
      <c r="G975" s="220"/>
      <c r="H975" s="223">
        <v>174</v>
      </c>
      <c r="I975" s="224"/>
      <c r="J975" s="220"/>
      <c r="K975" s="220"/>
      <c r="L975" s="225"/>
      <c r="M975" s="226"/>
      <c r="N975" s="227"/>
      <c r="O975" s="227"/>
      <c r="P975" s="227"/>
      <c r="Q975" s="227"/>
      <c r="R975" s="227"/>
      <c r="S975" s="227"/>
      <c r="T975" s="228"/>
      <c r="AT975" s="229" t="s">
        <v>191</v>
      </c>
      <c r="AU975" s="229" t="s">
        <v>85</v>
      </c>
      <c r="AV975" s="14" t="s">
        <v>85</v>
      </c>
      <c r="AW975" s="14" t="s">
        <v>32</v>
      </c>
      <c r="AX975" s="14" t="s">
        <v>76</v>
      </c>
      <c r="AY975" s="229" t="s">
        <v>179</v>
      </c>
    </row>
    <row r="976" spans="1:65" s="14" customFormat="1" ht="11.25">
      <c r="B976" s="219"/>
      <c r="C976" s="220"/>
      <c r="D976" s="204" t="s">
        <v>191</v>
      </c>
      <c r="E976" s="221" t="s">
        <v>1</v>
      </c>
      <c r="F976" s="222" t="s">
        <v>5078</v>
      </c>
      <c r="G976" s="220"/>
      <c r="H976" s="223">
        <v>36</v>
      </c>
      <c r="I976" s="224"/>
      <c r="J976" s="220"/>
      <c r="K976" s="220"/>
      <c r="L976" s="225"/>
      <c r="M976" s="226"/>
      <c r="N976" s="227"/>
      <c r="O976" s="227"/>
      <c r="P976" s="227"/>
      <c r="Q976" s="227"/>
      <c r="R976" s="227"/>
      <c r="S976" s="227"/>
      <c r="T976" s="228"/>
      <c r="AT976" s="229" t="s">
        <v>191</v>
      </c>
      <c r="AU976" s="229" t="s">
        <v>85</v>
      </c>
      <c r="AV976" s="14" t="s">
        <v>85</v>
      </c>
      <c r="AW976" s="14" t="s">
        <v>32</v>
      </c>
      <c r="AX976" s="14" t="s">
        <v>76</v>
      </c>
      <c r="AY976" s="229" t="s">
        <v>179</v>
      </c>
    </row>
    <row r="977" spans="1:65" s="2" customFormat="1" ht="16.5" customHeight="1">
      <c r="A977" s="34"/>
      <c r="B977" s="35"/>
      <c r="C977" s="230" t="s">
        <v>5079</v>
      </c>
      <c r="D977" s="230" t="s">
        <v>434</v>
      </c>
      <c r="E977" s="231" t="s">
        <v>5080</v>
      </c>
      <c r="F977" s="232" t="s">
        <v>5081</v>
      </c>
      <c r="G977" s="233" t="s">
        <v>346</v>
      </c>
      <c r="H977" s="234">
        <v>131</v>
      </c>
      <c r="I977" s="235"/>
      <c r="J977" s="236">
        <f>ROUND(I977*H977,2)</f>
        <v>0</v>
      </c>
      <c r="K977" s="232" t="s">
        <v>1</v>
      </c>
      <c r="L977" s="237"/>
      <c r="M977" s="238" t="s">
        <v>1</v>
      </c>
      <c r="N977" s="239" t="s">
        <v>41</v>
      </c>
      <c r="O977" s="71"/>
      <c r="P977" s="200">
        <f>O977*H977</f>
        <v>0</v>
      </c>
      <c r="Q977" s="200">
        <v>0</v>
      </c>
      <c r="R977" s="200">
        <f>Q977*H977</f>
        <v>0</v>
      </c>
      <c r="S977" s="200">
        <v>0</v>
      </c>
      <c r="T977" s="201">
        <f>S977*H977</f>
        <v>0</v>
      </c>
      <c r="U977" s="34"/>
      <c r="V977" s="34"/>
      <c r="W977" s="34"/>
      <c r="X977" s="34"/>
      <c r="Y977" s="34"/>
      <c r="Z977" s="34"/>
      <c r="AA977" s="34"/>
      <c r="AB977" s="34"/>
      <c r="AC977" s="34"/>
      <c r="AD977" s="34"/>
      <c r="AE977" s="34"/>
      <c r="AR977" s="202" t="s">
        <v>1492</v>
      </c>
      <c r="AT977" s="202" t="s">
        <v>434</v>
      </c>
      <c r="AU977" s="202" t="s">
        <v>85</v>
      </c>
      <c r="AY977" s="17" t="s">
        <v>179</v>
      </c>
      <c r="BE977" s="203">
        <f>IF(N977="základní",J977,0)</f>
        <v>0</v>
      </c>
      <c r="BF977" s="203">
        <f>IF(N977="snížená",J977,0)</f>
        <v>0</v>
      </c>
      <c r="BG977" s="203">
        <f>IF(N977="zákl. přenesená",J977,0)</f>
        <v>0</v>
      </c>
      <c r="BH977" s="203">
        <f>IF(N977="sníž. přenesená",J977,0)</f>
        <v>0</v>
      </c>
      <c r="BI977" s="203">
        <f>IF(N977="nulová",J977,0)</f>
        <v>0</v>
      </c>
      <c r="BJ977" s="17" t="s">
        <v>83</v>
      </c>
      <c r="BK977" s="203">
        <f>ROUND(I977*H977,2)</f>
        <v>0</v>
      </c>
      <c r="BL977" s="17" t="s">
        <v>1492</v>
      </c>
      <c r="BM977" s="202" t="s">
        <v>5082</v>
      </c>
    </row>
    <row r="978" spans="1:65" s="14" customFormat="1" ht="11.25">
      <c r="B978" s="219"/>
      <c r="C978" s="220"/>
      <c r="D978" s="204" t="s">
        <v>191</v>
      </c>
      <c r="E978" s="221" t="s">
        <v>1</v>
      </c>
      <c r="F978" s="222" t="s">
        <v>4929</v>
      </c>
      <c r="G978" s="220"/>
      <c r="H978" s="223">
        <v>114</v>
      </c>
      <c r="I978" s="224"/>
      <c r="J978" s="220"/>
      <c r="K978" s="220"/>
      <c r="L978" s="225"/>
      <c r="M978" s="226"/>
      <c r="N978" s="227"/>
      <c r="O978" s="227"/>
      <c r="P978" s="227"/>
      <c r="Q978" s="227"/>
      <c r="R978" s="227"/>
      <c r="S978" s="227"/>
      <c r="T978" s="228"/>
      <c r="AT978" s="229" t="s">
        <v>191</v>
      </c>
      <c r="AU978" s="229" t="s">
        <v>85</v>
      </c>
      <c r="AV978" s="14" t="s">
        <v>85</v>
      </c>
      <c r="AW978" s="14" t="s">
        <v>32</v>
      </c>
      <c r="AX978" s="14" t="s">
        <v>76</v>
      </c>
      <c r="AY978" s="229" t="s">
        <v>179</v>
      </c>
    </row>
    <row r="979" spans="1:65" s="14" customFormat="1" ht="11.25">
      <c r="B979" s="219"/>
      <c r="C979" s="220"/>
      <c r="D979" s="204" t="s">
        <v>191</v>
      </c>
      <c r="E979" s="221" t="s">
        <v>1</v>
      </c>
      <c r="F979" s="222" t="s">
        <v>5083</v>
      </c>
      <c r="G979" s="220"/>
      <c r="H979" s="223">
        <v>17</v>
      </c>
      <c r="I979" s="224"/>
      <c r="J979" s="220"/>
      <c r="K979" s="220"/>
      <c r="L979" s="225"/>
      <c r="M979" s="226"/>
      <c r="N979" s="227"/>
      <c r="O979" s="227"/>
      <c r="P979" s="227"/>
      <c r="Q979" s="227"/>
      <c r="R979" s="227"/>
      <c r="S979" s="227"/>
      <c r="T979" s="228"/>
      <c r="AT979" s="229" t="s">
        <v>191</v>
      </c>
      <c r="AU979" s="229" t="s">
        <v>85</v>
      </c>
      <c r="AV979" s="14" t="s">
        <v>85</v>
      </c>
      <c r="AW979" s="14" t="s">
        <v>32</v>
      </c>
      <c r="AX979" s="14" t="s">
        <v>76</v>
      </c>
      <c r="AY979" s="229" t="s">
        <v>179</v>
      </c>
    </row>
    <row r="980" spans="1:65" s="2" customFormat="1" ht="33" customHeight="1">
      <c r="A980" s="34"/>
      <c r="B980" s="35"/>
      <c r="C980" s="191" t="s">
        <v>5084</v>
      </c>
      <c r="D980" s="191" t="s">
        <v>182</v>
      </c>
      <c r="E980" s="192" t="s">
        <v>5085</v>
      </c>
      <c r="F980" s="193" t="s">
        <v>5086</v>
      </c>
      <c r="G980" s="194" t="s">
        <v>346</v>
      </c>
      <c r="H980" s="195">
        <v>1911</v>
      </c>
      <c r="I980" s="196"/>
      <c r="J980" s="197">
        <f>ROUND(I980*H980,2)</f>
        <v>0</v>
      </c>
      <c r="K980" s="193" t="s">
        <v>186</v>
      </c>
      <c r="L980" s="39"/>
      <c r="M980" s="198" t="s">
        <v>1</v>
      </c>
      <c r="N980" s="199" t="s">
        <v>41</v>
      </c>
      <c r="O980" s="71"/>
      <c r="P980" s="200">
        <f>O980*H980</f>
        <v>0</v>
      </c>
      <c r="Q980" s="200">
        <v>0</v>
      </c>
      <c r="R980" s="200">
        <f>Q980*H980</f>
        <v>0</v>
      </c>
      <c r="S980" s="200">
        <v>0</v>
      </c>
      <c r="T980" s="201">
        <f>S980*H980</f>
        <v>0</v>
      </c>
      <c r="U980" s="34"/>
      <c r="V980" s="34"/>
      <c r="W980" s="34"/>
      <c r="X980" s="34"/>
      <c r="Y980" s="34"/>
      <c r="Z980" s="34"/>
      <c r="AA980" s="34"/>
      <c r="AB980" s="34"/>
      <c r="AC980" s="34"/>
      <c r="AD980" s="34"/>
      <c r="AE980" s="34"/>
      <c r="AR980" s="202" t="s">
        <v>263</v>
      </c>
      <c r="AT980" s="202" t="s">
        <v>182</v>
      </c>
      <c r="AU980" s="202" t="s">
        <v>85</v>
      </c>
      <c r="AY980" s="17" t="s">
        <v>179</v>
      </c>
      <c r="BE980" s="203">
        <f>IF(N980="základní",J980,0)</f>
        <v>0</v>
      </c>
      <c r="BF980" s="203">
        <f>IF(N980="snížená",J980,0)</f>
        <v>0</v>
      </c>
      <c r="BG980" s="203">
        <f>IF(N980="zákl. přenesená",J980,0)</f>
        <v>0</v>
      </c>
      <c r="BH980" s="203">
        <f>IF(N980="sníž. přenesená",J980,0)</f>
        <v>0</v>
      </c>
      <c r="BI980" s="203">
        <f>IF(N980="nulová",J980,0)</f>
        <v>0</v>
      </c>
      <c r="BJ980" s="17" t="s">
        <v>83</v>
      </c>
      <c r="BK980" s="203">
        <f>ROUND(I980*H980,2)</f>
        <v>0</v>
      </c>
      <c r="BL980" s="17" t="s">
        <v>263</v>
      </c>
      <c r="BM980" s="202" t="s">
        <v>5087</v>
      </c>
    </row>
    <row r="981" spans="1:65" s="2" customFormat="1" ht="16.5" customHeight="1">
      <c r="A981" s="34"/>
      <c r="B981" s="35"/>
      <c r="C981" s="230" t="s">
        <v>5088</v>
      </c>
      <c r="D981" s="230" t="s">
        <v>434</v>
      </c>
      <c r="E981" s="231" t="s">
        <v>5089</v>
      </c>
      <c r="F981" s="232" t="s">
        <v>5090</v>
      </c>
      <c r="G981" s="233" t="s">
        <v>346</v>
      </c>
      <c r="H981" s="234">
        <v>291</v>
      </c>
      <c r="I981" s="235"/>
      <c r="J981" s="236">
        <f>ROUND(I981*H981,2)</f>
        <v>0</v>
      </c>
      <c r="K981" s="232" t="s">
        <v>1</v>
      </c>
      <c r="L981" s="237"/>
      <c r="M981" s="238" t="s">
        <v>1</v>
      </c>
      <c r="N981" s="239" t="s">
        <v>41</v>
      </c>
      <c r="O981" s="71"/>
      <c r="P981" s="200">
        <f>O981*H981</f>
        <v>0</v>
      </c>
      <c r="Q981" s="200">
        <v>0</v>
      </c>
      <c r="R981" s="200">
        <f>Q981*H981</f>
        <v>0</v>
      </c>
      <c r="S981" s="200">
        <v>0</v>
      </c>
      <c r="T981" s="201">
        <f>S981*H981</f>
        <v>0</v>
      </c>
      <c r="U981" s="34"/>
      <c r="V981" s="34"/>
      <c r="W981" s="34"/>
      <c r="X981" s="34"/>
      <c r="Y981" s="34"/>
      <c r="Z981" s="34"/>
      <c r="AA981" s="34"/>
      <c r="AB981" s="34"/>
      <c r="AC981" s="34"/>
      <c r="AD981" s="34"/>
      <c r="AE981" s="34"/>
      <c r="AR981" s="202" t="s">
        <v>1492</v>
      </c>
      <c r="AT981" s="202" t="s">
        <v>434</v>
      </c>
      <c r="AU981" s="202" t="s">
        <v>85</v>
      </c>
      <c r="AY981" s="17" t="s">
        <v>179</v>
      </c>
      <c r="BE981" s="203">
        <f>IF(N981="základní",J981,0)</f>
        <v>0</v>
      </c>
      <c r="BF981" s="203">
        <f>IF(N981="snížená",J981,0)</f>
        <v>0</v>
      </c>
      <c r="BG981" s="203">
        <f>IF(N981="zákl. přenesená",J981,0)</f>
        <v>0</v>
      </c>
      <c r="BH981" s="203">
        <f>IF(N981="sníž. přenesená",J981,0)</f>
        <v>0</v>
      </c>
      <c r="BI981" s="203">
        <f>IF(N981="nulová",J981,0)</f>
        <v>0</v>
      </c>
      <c r="BJ981" s="17" t="s">
        <v>83</v>
      </c>
      <c r="BK981" s="203">
        <f>ROUND(I981*H981,2)</f>
        <v>0</v>
      </c>
      <c r="BL981" s="17" t="s">
        <v>1492</v>
      </c>
      <c r="BM981" s="202" t="s">
        <v>5091</v>
      </c>
    </row>
    <row r="982" spans="1:65" s="14" customFormat="1" ht="11.25">
      <c r="B982" s="219"/>
      <c r="C982" s="220"/>
      <c r="D982" s="204" t="s">
        <v>191</v>
      </c>
      <c r="E982" s="221" t="s">
        <v>1</v>
      </c>
      <c r="F982" s="222" t="s">
        <v>5092</v>
      </c>
      <c r="G982" s="220"/>
      <c r="H982" s="223">
        <v>253</v>
      </c>
      <c r="I982" s="224"/>
      <c r="J982" s="220"/>
      <c r="K982" s="220"/>
      <c r="L982" s="225"/>
      <c r="M982" s="226"/>
      <c r="N982" s="227"/>
      <c r="O982" s="227"/>
      <c r="P982" s="227"/>
      <c r="Q982" s="227"/>
      <c r="R982" s="227"/>
      <c r="S982" s="227"/>
      <c r="T982" s="228"/>
      <c r="AT982" s="229" t="s">
        <v>191</v>
      </c>
      <c r="AU982" s="229" t="s">
        <v>85</v>
      </c>
      <c r="AV982" s="14" t="s">
        <v>85</v>
      </c>
      <c r="AW982" s="14" t="s">
        <v>32</v>
      </c>
      <c r="AX982" s="14" t="s">
        <v>76</v>
      </c>
      <c r="AY982" s="229" t="s">
        <v>179</v>
      </c>
    </row>
    <row r="983" spans="1:65" s="14" customFormat="1" ht="11.25">
      <c r="B983" s="219"/>
      <c r="C983" s="220"/>
      <c r="D983" s="204" t="s">
        <v>191</v>
      </c>
      <c r="E983" s="221" t="s">
        <v>1</v>
      </c>
      <c r="F983" s="222" t="s">
        <v>5093</v>
      </c>
      <c r="G983" s="220"/>
      <c r="H983" s="223">
        <v>38</v>
      </c>
      <c r="I983" s="224"/>
      <c r="J983" s="220"/>
      <c r="K983" s="220"/>
      <c r="L983" s="225"/>
      <c r="M983" s="226"/>
      <c r="N983" s="227"/>
      <c r="O983" s="227"/>
      <c r="P983" s="227"/>
      <c r="Q983" s="227"/>
      <c r="R983" s="227"/>
      <c r="S983" s="227"/>
      <c r="T983" s="228"/>
      <c r="AT983" s="229" t="s">
        <v>191</v>
      </c>
      <c r="AU983" s="229" t="s">
        <v>85</v>
      </c>
      <c r="AV983" s="14" t="s">
        <v>85</v>
      </c>
      <c r="AW983" s="14" t="s">
        <v>32</v>
      </c>
      <c r="AX983" s="14" t="s">
        <v>76</v>
      </c>
      <c r="AY983" s="229" t="s">
        <v>179</v>
      </c>
    </row>
    <row r="984" spans="1:65" s="2" customFormat="1" ht="33" customHeight="1">
      <c r="A984" s="34"/>
      <c r="B984" s="35"/>
      <c r="C984" s="191" t="s">
        <v>5094</v>
      </c>
      <c r="D984" s="191" t="s">
        <v>182</v>
      </c>
      <c r="E984" s="192" t="s">
        <v>5095</v>
      </c>
      <c r="F984" s="193" t="s">
        <v>5096</v>
      </c>
      <c r="G984" s="194" t="s">
        <v>346</v>
      </c>
      <c r="H984" s="195">
        <v>291</v>
      </c>
      <c r="I984" s="196"/>
      <c r="J984" s="197">
        <f>ROUND(I984*H984,2)</f>
        <v>0</v>
      </c>
      <c r="K984" s="193" t="s">
        <v>186</v>
      </c>
      <c r="L984" s="39"/>
      <c r="M984" s="198" t="s">
        <v>1</v>
      </c>
      <c r="N984" s="199" t="s">
        <v>41</v>
      </c>
      <c r="O984" s="71"/>
      <c r="P984" s="200">
        <f>O984*H984</f>
        <v>0</v>
      </c>
      <c r="Q984" s="200">
        <v>0</v>
      </c>
      <c r="R984" s="200">
        <f>Q984*H984</f>
        <v>0</v>
      </c>
      <c r="S984" s="200">
        <v>0</v>
      </c>
      <c r="T984" s="201">
        <f>S984*H984</f>
        <v>0</v>
      </c>
      <c r="U984" s="34"/>
      <c r="V984" s="34"/>
      <c r="W984" s="34"/>
      <c r="X984" s="34"/>
      <c r="Y984" s="34"/>
      <c r="Z984" s="34"/>
      <c r="AA984" s="34"/>
      <c r="AB984" s="34"/>
      <c r="AC984" s="34"/>
      <c r="AD984" s="34"/>
      <c r="AE984" s="34"/>
      <c r="AR984" s="202" t="s">
        <v>263</v>
      </c>
      <c r="AT984" s="202" t="s">
        <v>182</v>
      </c>
      <c r="AU984" s="202" t="s">
        <v>85</v>
      </c>
      <c r="AY984" s="17" t="s">
        <v>179</v>
      </c>
      <c r="BE984" s="203">
        <f>IF(N984="základní",J984,0)</f>
        <v>0</v>
      </c>
      <c r="BF984" s="203">
        <f>IF(N984="snížená",J984,0)</f>
        <v>0</v>
      </c>
      <c r="BG984" s="203">
        <f>IF(N984="zákl. přenesená",J984,0)</f>
        <v>0</v>
      </c>
      <c r="BH984" s="203">
        <f>IF(N984="sníž. přenesená",J984,0)</f>
        <v>0</v>
      </c>
      <c r="BI984" s="203">
        <f>IF(N984="nulová",J984,0)</f>
        <v>0</v>
      </c>
      <c r="BJ984" s="17" t="s">
        <v>83</v>
      </c>
      <c r="BK984" s="203">
        <f>ROUND(I984*H984,2)</f>
        <v>0</v>
      </c>
      <c r="BL984" s="17" t="s">
        <v>263</v>
      </c>
      <c r="BM984" s="202" t="s">
        <v>5097</v>
      </c>
    </row>
    <row r="985" spans="1:65" s="2" customFormat="1" ht="24.2" customHeight="1">
      <c r="A985" s="34"/>
      <c r="B985" s="35"/>
      <c r="C985" s="230" t="s">
        <v>5098</v>
      </c>
      <c r="D985" s="230" t="s">
        <v>434</v>
      </c>
      <c r="E985" s="231" t="s">
        <v>5099</v>
      </c>
      <c r="F985" s="232" t="s">
        <v>5100</v>
      </c>
      <c r="G985" s="233" t="s">
        <v>346</v>
      </c>
      <c r="H985" s="234">
        <v>12</v>
      </c>
      <c r="I985" s="235"/>
      <c r="J985" s="236">
        <f>ROUND(I985*H985,2)</f>
        <v>0</v>
      </c>
      <c r="K985" s="232" t="s">
        <v>1</v>
      </c>
      <c r="L985" s="237"/>
      <c r="M985" s="238" t="s">
        <v>1</v>
      </c>
      <c r="N985" s="239" t="s">
        <v>41</v>
      </c>
      <c r="O985" s="71"/>
      <c r="P985" s="200">
        <f>O985*H985</f>
        <v>0</v>
      </c>
      <c r="Q985" s="200">
        <v>0</v>
      </c>
      <c r="R985" s="200">
        <f>Q985*H985</f>
        <v>0</v>
      </c>
      <c r="S985" s="200">
        <v>0</v>
      </c>
      <c r="T985" s="201">
        <f>S985*H985</f>
        <v>0</v>
      </c>
      <c r="U985" s="34"/>
      <c r="V985" s="34"/>
      <c r="W985" s="34"/>
      <c r="X985" s="34"/>
      <c r="Y985" s="34"/>
      <c r="Z985" s="34"/>
      <c r="AA985" s="34"/>
      <c r="AB985" s="34"/>
      <c r="AC985" s="34"/>
      <c r="AD985" s="34"/>
      <c r="AE985" s="34"/>
      <c r="AR985" s="202" t="s">
        <v>1492</v>
      </c>
      <c r="AT985" s="202" t="s">
        <v>434</v>
      </c>
      <c r="AU985" s="202" t="s">
        <v>85</v>
      </c>
      <c r="AY985" s="17" t="s">
        <v>179</v>
      </c>
      <c r="BE985" s="203">
        <f>IF(N985="základní",J985,0)</f>
        <v>0</v>
      </c>
      <c r="BF985" s="203">
        <f>IF(N985="snížená",J985,0)</f>
        <v>0</v>
      </c>
      <c r="BG985" s="203">
        <f>IF(N985="zákl. přenesená",J985,0)</f>
        <v>0</v>
      </c>
      <c r="BH985" s="203">
        <f>IF(N985="sníž. přenesená",J985,0)</f>
        <v>0</v>
      </c>
      <c r="BI985" s="203">
        <f>IF(N985="nulová",J985,0)</f>
        <v>0</v>
      </c>
      <c r="BJ985" s="17" t="s">
        <v>83</v>
      </c>
      <c r="BK985" s="203">
        <f>ROUND(I985*H985,2)</f>
        <v>0</v>
      </c>
      <c r="BL985" s="17" t="s">
        <v>1492</v>
      </c>
      <c r="BM985" s="202" t="s">
        <v>5101</v>
      </c>
    </row>
    <row r="986" spans="1:65" s="14" customFormat="1" ht="11.25">
      <c r="B986" s="219"/>
      <c r="C986" s="220"/>
      <c r="D986" s="204" t="s">
        <v>191</v>
      </c>
      <c r="E986" s="221" t="s">
        <v>1</v>
      </c>
      <c r="F986" s="222" t="s">
        <v>5102</v>
      </c>
      <c r="G986" s="220"/>
      <c r="H986" s="223">
        <v>12</v>
      </c>
      <c r="I986" s="224"/>
      <c r="J986" s="220"/>
      <c r="K986" s="220"/>
      <c r="L986" s="225"/>
      <c r="M986" s="226"/>
      <c r="N986" s="227"/>
      <c r="O986" s="227"/>
      <c r="P986" s="227"/>
      <c r="Q986" s="227"/>
      <c r="R986" s="227"/>
      <c r="S986" s="227"/>
      <c r="T986" s="228"/>
      <c r="AT986" s="229" t="s">
        <v>191</v>
      </c>
      <c r="AU986" s="229" t="s">
        <v>85</v>
      </c>
      <c r="AV986" s="14" t="s">
        <v>85</v>
      </c>
      <c r="AW986" s="14" t="s">
        <v>32</v>
      </c>
      <c r="AX986" s="14" t="s">
        <v>76</v>
      </c>
      <c r="AY986" s="229" t="s">
        <v>179</v>
      </c>
    </row>
    <row r="987" spans="1:65" s="2" customFormat="1" ht="24">
      <c r="A987" s="34"/>
      <c r="B987" s="35"/>
      <c r="C987" s="191" t="s">
        <v>5103</v>
      </c>
      <c r="D987" s="191" t="s">
        <v>182</v>
      </c>
      <c r="E987" s="192" t="s">
        <v>5104</v>
      </c>
      <c r="F987" s="193" t="s">
        <v>5105</v>
      </c>
      <c r="G987" s="194" t="s">
        <v>346</v>
      </c>
      <c r="H987" s="195">
        <v>12</v>
      </c>
      <c r="I987" s="196"/>
      <c r="J987" s="197">
        <f>ROUND(I987*H987,2)</f>
        <v>0</v>
      </c>
      <c r="K987" s="193" t="s">
        <v>186</v>
      </c>
      <c r="L987" s="39"/>
      <c r="M987" s="198" t="s">
        <v>1</v>
      </c>
      <c r="N987" s="199" t="s">
        <v>41</v>
      </c>
      <c r="O987" s="71"/>
      <c r="P987" s="200">
        <f>O987*H987</f>
        <v>0</v>
      </c>
      <c r="Q987" s="200">
        <v>0</v>
      </c>
      <c r="R987" s="200">
        <f>Q987*H987</f>
        <v>0</v>
      </c>
      <c r="S987" s="200">
        <v>0</v>
      </c>
      <c r="T987" s="201">
        <f>S987*H987</f>
        <v>0</v>
      </c>
      <c r="U987" s="34"/>
      <c r="V987" s="34"/>
      <c r="W987" s="34"/>
      <c r="X987" s="34"/>
      <c r="Y987" s="34"/>
      <c r="Z987" s="34"/>
      <c r="AA987" s="34"/>
      <c r="AB987" s="34"/>
      <c r="AC987" s="34"/>
      <c r="AD987" s="34"/>
      <c r="AE987" s="34"/>
      <c r="AR987" s="202" t="s">
        <v>263</v>
      </c>
      <c r="AT987" s="202" t="s">
        <v>182</v>
      </c>
      <c r="AU987" s="202" t="s">
        <v>85</v>
      </c>
      <c r="AY987" s="17" t="s">
        <v>179</v>
      </c>
      <c r="BE987" s="203">
        <f>IF(N987="základní",J987,0)</f>
        <v>0</v>
      </c>
      <c r="BF987" s="203">
        <f>IF(N987="snížená",J987,0)</f>
        <v>0</v>
      </c>
      <c r="BG987" s="203">
        <f>IF(N987="zákl. přenesená",J987,0)</f>
        <v>0</v>
      </c>
      <c r="BH987" s="203">
        <f>IF(N987="sníž. přenesená",J987,0)</f>
        <v>0</v>
      </c>
      <c r="BI987" s="203">
        <f>IF(N987="nulová",J987,0)</f>
        <v>0</v>
      </c>
      <c r="BJ987" s="17" t="s">
        <v>83</v>
      </c>
      <c r="BK987" s="203">
        <f>ROUND(I987*H987,2)</f>
        <v>0</v>
      </c>
      <c r="BL987" s="17" t="s">
        <v>263</v>
      </c>
      <c r="BM987" s="202" t="s">
        <v>5106</v>
      </c>
    </row>
    <row r="988" spans="1:65" s="2" customFormat="1" ht="16.5" customHeight="1">
      <c r="A988" s="34"/>
      <c r="B988" s="35"/>
      <c r="C988" s="230" t="s">
        <v>5107</v>
      </c>
      <c r="D988" s="230" t="s">
        <v>434</v>
      </c>
      <c r="E988" s="231" t="s">
        <v>5108</v>
      </c>
      <c r="F988" s="232" t="s">
        <v>5109</v>
      </c>
      <c r="G988" s="233" t="s">
        <v>346</v>
      </c>
      <c r="H988" s="234">
        <v>8</v>
      </c>
      <c r="I988" s="235"/>
      <c r="J988" s="236">
        <f>ROUND(I988*H988,2)</f>
        <v>0</v>
      </c>
      <c r="K988" s="232" t="s">
        <v>1</v>
      </c>
      <c r="L988" s="237"/>
      <c r="M988" s="238" t="s">
        <v>1</v>
      </c>
      <c r="N988" s="239" t="s">
        <v>41</v>
      </c>
      <c r="O988" s="71"/>
      <c r="P988" s="200">
        <f>O988*H988</f>
        <v>0</v>
      </c>
      <c r="Q988" s="200">
        <v>0</v>
      </c>
      <c r="R988" s="200">
        <f>Q988*H988</f>
        <v>0</v>
      </c>
      <c r="S988" s="200">
        <v>0</v>
      </c>
      <c r="T988" s="201">
        <f>S988*H988</f>
        <v>0</v>
      </c>
      <c r="U988" s="34"/>
      <c r="V988" s="34"/>
      <c r="W988" s="34"/>
      <c r="X988" s="34"/>
      <c r="Y988" s="34"/>
      <c r="Z988" s="34"/>
      <c r="AA988" s="34"/>
      <c r="AB988" s="34"/>
      <c r="AC988" s="34"/>
      <c r="AD988" s="34"/>
      <c r="AE988" s="34"/>
      <c r="AR988" s="202" t="s">
        <v>1492</v>
      </c>
      <c r="AT988" s="202" t="s">
        <v>434</v>
      </c>
      <c r="AU988" s="202" t="s">
        <v>85</v>
      </c>
      <c r="AY988" s="17" t="s">
        <v>179</v>
      </c>
      <c r="BE988" s="203">
        <f>IF(N988="základní",J988,0)</f>
        <v>0</v>
      </c>
      <c r="BF988" s="203">
        <f>IF(N988="snížená",J988,0)</f>
        <v>0</v>
      </c>
      <c r="BG988" s="203">
        <f>IF(N988="zákl. přenesená",J988,0)</f>
        <v>0</v>
      </c>
      <c r="BH988" s="203">
        <f>IF(N988="sníž. přenesená",J988,0)</f>
        <v>0</v>
      </c>
      <c r="BI988" s="203">
        <f>IF(N988="nulová",J988,0)</f>
        <v>0</v>
      </c>
      <c r="BJ988" s="17" t="s">
        <v>83</v>
      </c>
      <c r="BK988" s="203">
        <f>ROUND(I988*H988,2)</f>
        <v>0</v>
      </c>
      <c r="BL988" s="17" t="s">
        <v>1492</v>
      </c>
      <c r="BM988" s="202" t="s">
        <v>5110</v>
      </c>
    </row>
    <row r="989" spans="1:65" s="14" customFormat="1" ht="11.25">
      <c r="B989" s="219"/>
      <c r="C989" s="220"/>
      <c r="D989" s="204" t="s">
        <v>191</v>
      </c>
      <c r="E989" s="221" t="s">
        <v>1</v>
      </c>
      <c r="F989" s="222" t="s">
        <v>5111</v>
      </c>
      <c r="G989" s="220"/>
      <c r="H989" s="223">
        <v>8</v>
      </c>
      <c r="I989" s="224"/>
      <c r="J989" s="220"/>
      <c r="K989" s="220"/>
      <c r="L989" s="225"/>
      <c r="M989" s="226"/>
      <c r="N989" s="227"/>
      <c r="O989" s="227"/>
      <c r="P989" s="227"/>
      <c r="Q989" s="227"/>
      <c r="R989" s="227"/>
      <c r="S989" s="227"/>
      <c r="T989" s="228"/>
      <c r="AT989" s="229" t="s">
        <v>191</v>
      </c>
      <c r="AU989" s="229" t="s">
        <v>85</v>
      </c>
      <c r="AV989" s="14" t="s">
        <v>85</v>
      </c>
      <c r="AW989" s="14" t="s">
        <v>32</v>
      </c>
      <c r="AX989" s="14" t="s">
        <v>76</v>
      </c>
      <c r="AY989" s="229" t="s">
        <v>179</v>
      </c>
    </row>
    <row r="990" spans="1:65" s="2" customFormat="1" ht="24">
      <c r="A990" s="34"/>
      <c r="B990" s="35"/>
      <c r="C990" s="191" t="s">
        <v>5112</v>
      </c>
      <c r="D990" s="191" t="s">
        <v>182</v>
      </c>
      <c r="E990" s="192" t="s">
        <v>5113</v>
      </c>
      <c r="F990" s="193" t="s">
        <v>5114</v>
      </c>
      <c r="G990" s="194" t="s">
        <v>346</v>
      </c>
      <c r="H990" s="195">
        <v>8</v>
      </c>
      <c r="I990" s="196"/>
      <c r="J990" s="197">
        <f>ROUND(I990*H990,2)</f>
        <v>0</v>
      </c>
      <c r="K990" s="193" t="s">
        <v>186</v>
      </c>
      <c r="L990" s="39"/>
      <c r="M990" s="198" t="s">
        <v>1</v>
      </c>
      <c r="N990" s="199" t="s">
        <v>41</v>
      </c>
      <c r="O990" s="71"/>
      <c r="P990" s="200">
        <f>O990*H990</f>
        <v>0</v>
      </c>
      <c r="Q990" s="200">
        <v>0</v>
      </c>
      <c r="R990" s="200">
        <f>Q990*H990</f>
        <v>0</v>
      </c>
      <c r="S990" s="200">
        <v>0</v>
      </c>
      <c r="T990" s="201">
        <f>S990*H990</f>
        <v>0</v>
      </c>
      <c r="U990" s="34"/>
      <c r="V990" s="34"/>
      <c r="W990" s="34"/>
      <c r="X990" s="34"/>
      <c r="Y990" s="34"/>
      <c r="Z990" s="34"/>
      <c r="AA990" s="34"/>
      <c r="AB990" s="34"/>
      <c r="AC990" s="34"/>
      <c r="AD990" s="34"/>
      <c r="AE990" s="34"/>
      <c r="AR990" s="202" t="s">
        <v>263</v>
      </c>
      <c r="AT990" s="202" t="s">
        <v>182</v>
      </c>
      <c r="AU990" s="202" t="s">
        <v>85</v>
      </c>
      <c r="AY990" s="17" t="s">
        <v>179</v>
      </c>
      <c r="BE990" s="203">
        <f>IF(N990="základní",J990,0)</f>
        <v>0</v>
      </c>
      <c r="BF990" s="203">
        <f>IF(N990="snížená",J990,0)</f>
        <v>0</v>
      </c>
      <c r="BG990" s="203">
        <f>IF(N990="zákl. přenesená",J990,0)</f>
        <v>0</v>
      </c>
      <c r="BH990" s="203">
        <f>IF(N990="sníž. přenesená",J990,0)</f>
        <v>0</v>
      </c>
      <c r="BI990" s="203">
        <f>IF(N990="nulová",J990,0)</f>
        <v>0</v>
      </c>
      <c r="BJ990" s="17" t="s">
        <v>83</v>
      </c>
      <c r="BK990" s="203">
        <f>ROUND(I990*H990,2)</f>
        <v>0</v>
      </c>
      <c r="BL990" s="17" t="s">
        <v>263</v>
      </c>
      <c r="BM990" s="202" t="s">
        <v>5115</v>
      </c>
    </row>
    <row r="991" spans="1:65" s="2" customFormat="1" ht="16.5" customHeight="1">
      <c r="A991" s="34"/>
      <c r="B991" s="35"/>
      <c r="C991" s="230" t="s">
        <v>5116</v>
      </c>
      <c r="D991" s="230" t="s">
        <v>434</v>
      </c>
      <c r="E991" s="231" t="s">
        <v>5117</v>
      </c>
      <c r="F991" s="232" t="s">
        <v>5118</v>
      </c>
      <c r="G991" s="233" t="s">
        <v>346</v>
      </c>
      <c r="H991" s="234">
        <v>171</v>
      </c>
      <c r="I991" s="235"/>
      <c r="J991" s="236">
        <f>ROUND(I991*H991,2)</f>
        <v>0</v>
      </c>
      <c r="K991" s="232" t="s">
        <v>1</v>
      </c>
      <c r="L991" s="237"/>
      <c r="M991" s="238" t="s">
        <v>1</v>
      </c>
      <c r="N991" s="239" t="s">
        <v>41</v>
      </c>
      <c r="O991" s="71"/>
      <c r="P991" s="200">
        <f>O991*H991</f>
        <v>0</v>
      </c>
      <c r="Q991" s="200">
        <v>0</v>
      </c>
      <c r="R991" s="200">
        <f>Q991*H991</f>
        <v>0</v>
      </c>
      <c r="S991" s="200">
        <v>0</v>
      </c>
      <c r="T991" s="201">
        <f>S991*H991</f>
        <v>0</v>
      </c>
      <c r="U991" s="34"/>
      <c r="V991" s="34"/>
      <c r="W991" s="34"/>
      <c r="X991" s="34"/>
      <c r="Y991" s="34"/>
      <c r="Z991" s="34"/>
      <c r="AA991" s="34"/>
      <c r="AB991" s="34"/>
      <c r="AC991" s="34"/>
      <c r="AD991" s="34"/>
      <c r="AE991" s="34"/>
      <c r="AR991" s="202" t="s">
        <v>1492</v>
      </c>
      <c r="AT991" s="202" t="s">
        <v>434</v>
      </c>
      <c r="AU991" s="202" t="s">
        <v>85</v>
      </c>
      <c r="AY991" s="17" t="s">
        <v>179</v>
      </c>
      <c r="BE991" s="203">
        <f>IF(N991="základní",J991,0)</f>
        <v>0</v>
      </c>
      <c r="BF991" s="203">
        <f>IF(N991="snížená",J991,0)</f>
        <v>0</v>
      </c>
      <c r="BG991" s="203">
        <f>IF(N991="zákl. přenesená",J991,0)</f>
        <v>0</v>
      </c>
      <c r="BH991" s="203">
        <f>IF(N991="sníž. přenesená",J991,0)</f>
        <v>0</v>
      </c>
      <c r="BI991" s="203">
        <f>IF(N991="nulová",J991,0)</f>
        <v>0</v>
      </c>
      <c r="BJ991" s="17" t="s">
        <v>83</v>
      </c>
      <c r="BK991" s="203">
        <f>ROUND(I991*H991,2)</f>
        <v>0</v>
      </c>
      <c r="BL991" s="17" t="s">
        <v>1492</v>
      </c>
      <c r="BM991" s="202" t="s">
        <v>5119</v>
      </c>
    </row>
    <row r="992" spans="1:65" s="14" customFormat="1" ht="11.25">
      <c r="B992" s="219"/>
      <c r="C992" s="220"/>
      <c r="D992" s="204" t="s">
        <v>191</v>
      </c>
      <c r="E992" s="221" t="s">
        <v>1</v>
      </c>
      <c r="F992" s="222" t="s">
        <v>5120</v>
      </c>
      <c r="G992" s="220"/>
      <c r="H992" s="223">
        <v>149</v>
      </c>
      <c r="I992" s="224"/>
      <c r="J992" s="220"/>
      <c r="K992" s="220"/>
      <c r="L992" s="225"/>
      <c r="M992" s="226"/>
      <c r="N992" s="227"/>
      <c r="O992" s="227"/>
      <c r="P992" s="227"/>
      <c r="Q992" s="227"/>
      <c r="R992" s="227"/>
      <c r="S992" s="227"/>
      <c r="T992" s="228"/>
      <c r="AT992" s="229" t="s">
        <v>191</v>
      </c>
      <c r="AU992" s="229" t="s">
        <v>85</v>
      </c>
      <c r="AV992" s="14" t="s">
        <v>85</v>
      </c>
      <c r="AW992" s="14" t="s">
        <v>32</v>
      </c>
      <c r="AX992" s="14" t="s">
        <v>76</v>
      </c>
      <c r="AY992" s="229" t="s">
        <v>179</v>
      </c>
    </row>
    <row r="993" spans="1:65" s="14" customFormat="1" ht="11.25">
      <c r="B993" s="219"/>
      <c r="C993" s="220"/>
      <c r="D993" s="204" t="s">
        <v>191</v>
      </c>
      <c r="E993" s="221" t="s">
        <v>1</v>
      </c>
      <c r="F993" s="222" t="s">
        <v>5121</v>
      </c>
      <c r="G993" s="220"/>
      <c r="H993" s="223">
        <v>22</v>
      </c>
      <c r="I993" s="224"/>
      <c r="J993" s="220"/>
      <c r="K993" s="220"/>
      <c r="L993" s="225"/>
      <c r="M993" s="226"/>
      <c r="N993" s="227"/>
      <c r="O993" s="227"/>
      <c r="P993" s="227"/>
      <c r="Q993" s="227"/>
      <c r="R993" s="227"/>
      <c r="S993" s="227"/>
      <c r="T993" s="228"/>
      <c r="AT993" s="229" t="s">
        <v>191</v>
      </c>
      <c r="AU993" s="229" t="s">
        <v>85</v>
      </c>
      <c r="AV993" s="14" t="s">
        <v>85</v>
      </c>
      <c r="AW993" s="14" t="s">
        <v>32</v>
      </c>
      <c r="AX993" s="14" t="s">
        <v>76</v>
      </c>
      <c r="AY993" s="229" t="s">
        <v>179</v>
      </c>
    </row>
    <row r="994" spans="1:65" s="2" customFormat="1" ht="24">
      <c r="A994" s="34"/>
      <c r="B994" s="35"/>
      <c r="C994" s="191" t="s">
        <v>5122</v>
      </c>
      <c r="D994" s="191" t="s">
        <v>182</v>
      </c>
      <c r="E994" s="192" t="s">
        <v>5123</v>
      </c>
      <c r="F994" s="193" t="s">
        <v>5124</v>
      </c>
      <c r="G994" s="194" t="s">
        <v>346</v>
      </c>
      <c r="H994" s="195">
        <v>171</v>
      </c>
      <c r="I994" s="196"/>
      <c r="J994" s="197">
        <f>ROUND(I994*H994,2)</f>
        <v>0</v>
      </c>
      <c r="K994" s="193" t="s">
        <v>186</v>
      </c>
      <c r="L994" s="39"/>
      <c r="M994" s="198" t="s">
        <v>1</v>
      </c>
      <c r="N994" s="199" t="s">
        <v>41</v>
      </c>
      <c r="O994" s="71"/>
      <c r="P994" s="200">
        <f>O994*H994</f>
        <v>0</v>
      </c>
      <c r="Q994" s="200">
        <v>0</v>
      </c>
      <c r="R994" s="200">
        <f>Q994*H994</f>
        <v>0</v>
      </c>
      <c r="S994" s="200">
        <v>0</v>
      </c>
      <c r="T994" s="201">
        <f>S994*H994</f>
        <v>0</v>
      </c>
      <c r="U994" s="34"/>
      <c r="V994" s="34"/>
      <c r="W994" s="34"/>
      <c r="X994" s="34"/>
      <c r="Y994" s="34"/>
      <c r="Z994" s="34"/>
      <c r="AA994" s="34"/>
      <c r="AB994" s="34"/>
      <c r="AC994" s="34"/>
      <c r="AD994" s="34"/>
      <c r="AE994" s="34"/>
      <c r="AR994" s="202" t="s">
        <v>263</v>
      </c>
      <c r="AT994" s="202" t="s">
        <v>182</v>
      </c>
      <c r="AU994" s="202" t="s">
        <v>85</v>
      </c>
      <c r="AY994" s="17" t="s">
        <v>179</v>
      </c>
      <c r="BE994" s="203">
        <f>IF(N994="základní",J994,0)</f>
        <v>0</v>
      </c>
      <c r="BF994" s="203">
        <f>IF(N994="snížená",J994,0)</f>
        <v>0</v>
      </c>
      <c r="BG994" s="203">
        <f>IF(N994="zákl. přenesená",J994,0)</f>
        <v>0</v>
      </c>
      <c r="BH994" s="203">
        <f>IF(N994="sníž. přenesená",J994,0)</f>
        <v>0</v>
      </c>
      <c r="BI994" s="203">
        <f>IF(N994="nulová",J994,0)</f>
        <v>0</v>
      </c>
      <c r="BJ994" s="17" t="s">
        <v>83</v>
      </c>
      <c r="BK994" s="203">
        <f>ROUND(I994*H994,2)</f>
        <v>0</v>
      </c>
      <c r="BL994" s="17" t="s">
        <v>263</v>
      </c>
      <c r="BM994" s="202" t="s">
        <v>5125</v>
      </c>
    </row>
    <row r="995" spans="1:65" s="2" customFormat="1" ht="16.5" customHeight="1">
      <c r="A995" s="34"/>
      <c r="B995" s="35"/>
      <c r="C995" s="230" t="s">
        <v>5126</v>
      </c>
      <c r="D995" s="230" t="s">
        <v>434</v>
      </c>
      <c r="E995" s="231" t="s">
        <v>5127</v>
      </c>
      <c r="F995" s="232" t="s">
        <v>5128</v>
      </c>
      <c r="G995" s="233" t="s">
        <v>346</v>
      </c>
      <c r="H995" s="234">
        <v>55</v>
      </c>
      <c r="I995" s="235"/>
      <c r="J995" s="236">
        <f>ROUND(I995*H995,2)</f>
        <v>0</v>
      </c>
      <c r="K995" s="232" t="s">
        <v>1</v>
      </c>
      <c r="L995" s="237"/>
      <c r="M995" s="238" t="s">
        <v>1</v>
      </c>
      <c r="N995" s="239" t="s">
        <v>41</v>
      </c>
      <c r="O995" s="71"/>
      <c r="P995" s="200">
        <f>O995*H995</f>
        <v>0</v>
      </c>
      <c r="Q995" s="200">
        <v>0</v>
      </c>
      <c r="R995" s="200">
        <f>Q995*H995</f>
        <v>0</v>
      </c>
      <c r="S995" s="200">
        <v>0</v>
      </c>
      <c r="T995" s="201">
        <f>S995*H995</f>
        <v>0</v>
      </c>
      <c r="U995" s="34"/>
      <c r="V995" s="34"/>
      <c r="W995" s="34"/>
      <c r="X995" s="34"/>
      <c r="Y995" s="34"/>
      <c r="Z995" s="34"/>
      <c r="AA995" s="34"/>
      <c r="AB995" s="34"/>
      <c r="AC995" s="34"/>
      <c r="AD995" s="34"/>
      <c r="AE995" s="34"/>
      <c r="AR995" s="202" t="s">
        <v>1492</v>
      </c>
      <c r="AT995" s="202" t="s">
        <v>434</v>
      </c>
      <c r="AU995" s="202" t="s">
        <v>85</v>
      </c>
      <c r="AY995" s="17" t="s">
        <v>179</v>
      </c>
      <c r="BE995" s="203">
        <f>IF(N995="základní",J995,0)</f>
        <v>0</v>
      </c>
      <c r="BF995" s="203">
        <f>IF(N995="snížená",J995,0)</f>
        <v>0</v>
      </c>
      <c r="BG995" s="203">
        <f>IF(N995="zákl. přenesená",J995,0)</f>
        <v>0</v>
      </c>
      <c r="BH995" s="203">
        <f>IF(N995="sníž. přenesená",J995,0)</f>
        <v>0</v>
      </c>
      <c r="BI995" s="203">
        <f>IF(N995="nulová",J995,0)</f>
        <v>0</v>
      </c>
      <c r="BJ995" s="17" t="s">
        <v>83</v>
      </c>
      <c r="BK995" s="203">
        <f>ROUND(I995*H995,2)</f>
        <v>0</v>
      </c>
      <c r="BL995" s="17" t="s">
        <v>1492</v>
      </c>
      <c r="BM995" s="202" t="s">
        <v>5129</v>
      </c>
    </row>
    <row r="996" spans="1:65" s="14" customFormat="1" ht="11.25">
      <c r="B996" s="219"/>
      <c r="C996" s="220"/>
      <c r="D996" s="204" t="s">
        <v>191</v>
      </c>
      <c r="E996" s="221" t="s">
        <v>1</v>
      </c>
      <c r="F996" s="222" t="s">
        <v>5130</v>
      </c>
      <c r="G996" s="220"/>
      <c r="H996" s="223">
        <v>48</v>
      </c>
      <c r="I996" s="224"/>
      <c r="J996" s="220"/>
      <c r="K996" s="220"/>
      <c r="L996" s="225"/>
      <c r="M996" s="226"/>
      <c r="N996" s="227"/>
      <c r="O996" s="227"/>
      <c r="P996" s="227"/>
      <c r="Q996" s="227"/>
      <c r="R996" s="227"/>
      <c r="S996" s="227"/>
      <c r="T996" s="228"/>
      <c r="AT996" s="229" t="s">
        <v>191</v>
      </c>
      <c r="AU996" s="229" t="s">
        <v>85</v>
      </c>
      <c r="AV996" s="14" t="s">
        <v>85</v>
      </c>
      <c r="AW996" s="14" t="s">
        <v>32</v>
      </c>
      <c r="AX996" s="14" t="s">
        <v>76</v>
      </c>
      <c r="AY996" s="229" t="s">
        <v>179</v>
      </c>
    </row>
    <row r="997" spans="1:65" s="14" customFormat="1" ht="11.25">
      <c r="B997" s="219"/>
      <c r="C997" s="220"/>
      <c r="D997" s="204" t="s">
        <v>191</v>
      </c>
      <c r="E997" s="221" t="s">
        <v>1</v>
      </c>
      <c r="F997" s="222" t="s">
        <v>5131</v>
      </c>
      <c r="G997" s="220"/>
      <c r="H997" s="223">
        <v>7</v>
      </c>
      <c r="I997" s="224"/>
      <c r="J997" s="220"/>
      <c r="K997" s="220"/>
      <c r="L997" s="225"/>
      <c r="M997" s="226"/>
      <c r="N997" s="227"/>
      <c r="O997" s="227"/>
      <c r="P997" s="227"/>
      <c r="Q997" s="227"/>
      <c r="R997" s="227"/>
      <c r="S997" s="227"/>
      <c r="T997" s="228"/>
      <c r="AT997" s="229" t="s">
        <v>191</v>
      </c>
      <c r="AU997" s="229" t="s">
        <v>85</v>
      </c>
      <c r="AV997" s="14" t="s">
        <v>85</v>
      </c>
      <c r="AW997" s="14" t="s">
        <v>32</v>
      </c>
      <c r="AX997" s="14" t="s">
        <v>76</v>
      </c>
      <c r="AY997" s="229" t="s">
        <v>179</v>
      </c>
    </row>
    <row r="998" spans="1:65" s="2" customFormat="1" ht="24">
      <c r="A998" s="34"/>
      <c r="B998" s="35"/>
      <c r="C998" s="191" t="s">
        <v>5132</v>
      </c>
      <c r="D998" s="191" t="s">
        <v>182</v>
      </c>
      <c r="E998" s="192" t="s">
        <v>5123</v>
      </c>
      <c r="F998" s="193" t="s">
        <v>5124</v>
      </c>
      <c r="G998" s="194" t="s">
        <v>346</v>
      </c>
      <c r="H998" s="195">
        <v>55</v>
      </c>
      <c r="I998" s="196"/>
      <c r="J998" s="197">
        <f>ROUND(I998*H998,2)</f>
        <v>0</v>
      </c>
      <c r="K998" s="193" t="s">
        <v>186</v>
      </c>
      <c r="L998" s="39"/>
      <c r="M998" s="198" t="s">
        <v>1</v>
      </c>
      <c r="N998" s="199" t="s">
        <v>41</v>
      </c>
      <c r="O998" s="71"/>
      <c r="P998" s="200">
        <f>O998*H998</f>
        <v>0</v>
      </c>
      <c r="Q998" s="200">
        <v>0</v>
      </c>
      <c r="R998" s="200">
        <f>Q998*H998</f>
        <v>0</v>
      </c>
      <c r="S998" s="200">
        <v>0</v>
      </c>
      <c r="T998" s="201">
        <f>S998*H998</f>
        <v>0</v>
      </c>
      <c r="U998" s="34"/>
      <c r="V998" s="34"/>
      <c r="W998" s="34"/>
      <c r="X998" s="34"/>
      <c r="Y998" s="34"/>
      <c r="Z998" s="34"/>
      <c r="AA998" s="34"/>
      <c r="AB998" s="34"/>
      <c r="AC998" s="34"/>
      <c r="AD998" s="34"/>
      <c r="AE998" s="34"/>
      <c r="AR998" s="202" t="s">
        <v>263</v>
      </c>
      <c r="AT998" s="202" t="s">
        <v>182</v>
      </c>
      <c r="AU998" s="202" t="s">
        <v>85</v>
      </c>
      <c r="AY998" s="17" t="s">
        <v>179</v>
      </c>
      <c r="BE998" s="203">
        <f>IF(N998="základní",J998,0)</f>
        <v>0</v>
      </c>
      <c r="BF998" s="203">
        <f>IF(N998="snížená",J998,0)</f>
        <v>0</v>
      </c>
      <c r="BG998" s="203">
        <f>IF(N998="zákl. přenesená",J998,0)</f>
        <v>0</v>
      </c>
      <c r="BH998" s="203">
        <f>IF(N998="sníž. přenesená",J998,0)</f>
        <v>0</v>
      </c>
      <c r="BI998" s="203">
        <f>IF(N998="nulová",J998,0)</f>
        <v>0</v>
      </c>
      <c r="BJ998" s="17" t="s">
        <v>83</v>
      </c>
      <c r="BK998" s="203">
        <f>ROUND(I998*H998,2)</f>
        <v>0</v>
      </c>
      <c r="BL998" s="17" t="s">
        <v>263</v>
      </c>
      <c r="BM998" s="202" t="s">
        <v>5133</v>
      </c>
    </row>
    <row r="999" spans="1:65" s="2" customFormat="1" ht="24.2" customHeight="1">
      <c r="A999" s="34"/>
      <c r="B999" s="35"/>
      <c r="C999" s="230" t="s">
        <v>5134</v>
      </c>
      <c r="D999" s="230" t="s">
        <v>434</v>
      </c>
      <c r="E999" s="231" t="s">
        <v>5135</v>
      </c>
      <c r="F999" s="232" t="s">
        <v>5136</v>
      </c>
      <c r="G999" s="233" t="s">
        <v>346</v>
      </c>
      <c r="H999" s="234">
        <v>27</v>
      </c>
      <c r="I999" s="235"/>
      <c r="J999" s="236">
        <f>ROUND(I999*H999,2)</f>
        <v>0</v>
      </c>
      <c r="K999" s="232" t="s">
        <v>1</v>
      </c>
      <c r="L999" s="237"/>
      <c r="M999" s="238" t="s">
        <v>1</v>
      </c>
      <c r="N999" s="239" t="s">
        <v>41</v>
      </c>
      <c r="O999" s="71"/>
      <c r="P999" s="200">
        <f>O999*H999</f>
        <v>0</v>
      </c>
      <c r="Q999" s="200">
        <v>0</v>
      </c>
      <c r="R999" s="200">
        <f>Q999*H999</f>
        <v>0</v>
      </c>
      <c r="S999" s="200">
        <v>0</v>
      </c>
      <c r="T999" s="201">
        <f>S999*H999</f>
        <v>0</v>
      </c>
      <c r="U999" s="34"/>
      <c r="V999" s="34"/>
      <c r="W999" s="34"/>
      <c r="X999" s="34"/>
      <c r="Y999" s="34"/>
      <c r="Z999" s="34"/>
      <c r="AA999" s="34"/>
      <c r="AB999" s="34"/>
      <c r="AC999" s="34"/>
      <c r="AD999" s="34"/>
      <c r="AE999" s="34"/>
      <c r="AR999" s="202" t="s">
        <v>1492</v>
      </c>
      <c r="AT999" s="202" t="s">
        <v>434</v>
      </c>
      <c r="AU999" s="202" t="s">
        <v>85</v>
      </c>
      <c r="AY999" s="17" t="s">
        <v>179</v>
      </c>
      <c r="BE999" s="203">
        <f>IF(N999="základní",J999,0)</f>
        <v>0</v>
      </c>
      <c r="BF999" s="203">
        <f>IF(N999="snížená",J999,0)</f>
        <v>0</v>
      </c>
      <c r="BG999" s="203">
        <f>IF(N999="zákl. přenesená",J999,0)</f>
        <v>0</v>
      </c>
      <c r="BH999" s="203">
        <f>IF(N999="sníž. přenesená",J999,0)</f>
        <v>0</v>
      </c>
      <c r="BI999" s="203">
        <f>IF(N999="nulová",J999,0)</f>
        <v>0</v>
      </c>
      <c r="BJ999" s="17" t="s">
        <v>83</v>
      </c>
      <c r="BK999" s="203">
        <f>ROUND(I999*H999,2)</f>
        <v>0</v>
      </c>
      <c r="BL999" s="17" t="s">
        <v>1492</v>
      </c>
      <c r="BM999" s="202" t="s">
        <v>5137</v>
      </c>
    </row>
    <row r="1000" spans="1:65" s="14" customFormat="1" ht="11.25">
      <c r="B1000" s="219"/>
      <c r="C1000" s="220"/>
      <c r="D1000" s="204" t="s">
        <v>191</v>
      </c>
      <c r="E1000" s="221" t="s">
        <v>1</v>
      </c>
      <c r="F1000" s="222" t="s">
        <v>5138</v>
      </c>
      <c r="G1000" s="220"/>
      <c r="H1000" s="223">
        <v>24</v>
      </c>
      <c r="I1000" s="224"/>
      <c r="J1000" s="220"/>
      <c r="K1000" s="220"/>
      <c r="L1000" s="225"/>
      <c r="M1000" s="226"/>
      <c r="N1000" s="227"/>
      <c r="O1000" s="227"/>
      <c r="P1000" s="227"/>
      <c r="Q1000" s="227"/>
      <c r="R1000" s="227"/>
      <c r="S1000" s="227"/>
      <c r="T1000" s="228"/>
      <c r="AT1000" s="229" t="s">
        <v>191</v>
      </c>
      <c r="AU1000" s="229" t="s">
        <v>85</v>
      </c>
      <c r="AV1000" s="14" t="s">
        <v>85</v>
      </c>
      <c r="AW1000" s="14" t="s">
        <v>32</v>
      </c>
      <c r="AX1000" s="14" t="s">
        <v>76</v>
      </c>
      <c r="AY1000" s="229" t="s">
        <v>179</v>
      </c>
    </row>
    <row r="1001" spans="1:65" s="14" customFormat="1" ht="11.25">
      <c r="B1001" s="219"/>
      <c r="C1001" s="220"/>
      <c r="D1001" s="204" t="s">
        <v>191</v>
      </c>
      <c r="E1001" s="221" t="s">
        <v>1</v>
      </c>
      <c r="F1001" s="222" t="s">
        <v>5139</v>
      </c>
      <c r="G1001" s="220"/>
      <c r="H1001" s="223">
        <v>3</v>
      </c>
      <c r="I1001" s="224"/>
      <c r="J1001" s="220"/>
      <c r="K1001" s="220"/>
      <c r="L1001" s="225"/>
      <c r="M1001" s="226"/>
      <c r="N1001" s="227"/>
      <c r="O1001" s="227"/>
      <c r="P1001" s="227"/>
      <c r="Q1001" s="227"/>
      <c r="R1001" s="227"/>
      <c r="S1001" s="227"/>
      <c r="T1001" s="228"/>
      <c r="AT1001" s="229" t="s">
        <v>191</v>
      </c>
      <c r="AU1001" s="229" t="s">
        <v>85</v>
      </c>
      <c r="AV1001" s="14" t="s">
        <v>85</v>
      </c>
      <c r="AW1001" s="14" t="s">
        <v>32</v>
      </c>
      <c r="AX1001" s="14" t="s">
        <v>76</v>
      </c>
      <c r="AY1001" s="229" t="s">
        <v>179</v>
      </c>
    </row>
    <row r="1002" spans="1:65" s="2" customFormat="1" ht="24">
      <c r="A1002" s="34"/>
      <c r="B1002" s="35"/>
      <c r="C1002" s="191" t="s">
        <v>5140</v>
      </c>
      <c r="D1002" s="191" t="s">
        <v>182</v>
      </c>
      <c r="E1002" s="192" t="s">
        <v>5141</v>
      </c>
      <c r="F1002" s="193" t="s">
        <v>5142</v>
      </c>
      <c r="G1002" s="194" t="s">
        <v>346</v>
      </c>
      <c r="H1002" s="195">
        <v>27</v>
      </c>
      <c r="I1002" s="196"/>
      <c r="J1002" s="197">
        <f>ROUND(I1002*H1002,2)</f>
        <v>0</v>
      </c>
      <c r="K1002" s="193" t="s">
        <v>186</v>
      </c>
      <c r="L1002" s="39"/>
      <c r="M1002" s="198" t="s">
        <v>1</v>
      </c>
      <c r="N1002" s="199" t="s">
        <v>41</v>
      </c>
      <c r="O1002" s="71"/>
      <c r="P1002" s="200">
        <f>O1002*H1002</f>
        <v>0</v>
      </c>
      <c r="Q1002" s="200">
        <v>0</v>
      </c>
      <c r="R1002" s="200">
        <f>Q1002*H1002</f>
        <v>0</v>
      </c>
      <c r="S1002" s="200">
        <v>0</v>
      </c>
      <c r="T1002" s="201">
        <f>S1002*H1002</f>
        <v>0</v>
      </c>
      <c r="U1002" s="34"/>
      <c r="V1002" s="34"/>
      <c r="W1002" s="34"/>
      <c r="X1002" s="34"/>
      <c r="Y1002" s="34"/>
      <c r="Z1002" s="34"/>
      <c r="AA1002" s="34"/>
      <c r="AB1002" s="34"/>
      <c r="AC1002" s="34"/>
      <c r="AD1002" s="34"/>
      <c r="AE1002" s="34"/>
      <c r="AR1002" s="202" t="s">
        <v>263</v>
      </c>
      <c r="AT1002" s="202" t="s">
        <v>182</v>
      </c>
      <c r="AU1002" s="202" t="s">
        <v>85</v>
      </c>
      <c r="AY1002" s="17" t="s">
        <v>179</v>
      </c>
      <c r="BE1002" s="203">
        <f>IF(N1002="základní",J1002,0)</f>
        <v>0</v>
      </c>
      <c r="BF1002" s="203">
        <f>IF(N1002="snížená",J1002,0)</f>
        <v>0</v>
      </c>
      <c r="BG1002" s="203">
        <f>IF(N1002="zákl. přenesená",J1002,0)</f>
        <v>0</v>
      </c>
      <c r="BH1002" s="203">
        <f>IF(N1002="sníž. přenesená",J1002,0)</f>
        <v>0</v>
      </c>
      <c r="BI1002" s="203">
        <f>IF(N1002="nulová",J1002,0)</f>
        <v>0</v>
      </c>
      <c r="BJ1002" s="17" t="s">
        <v>83</v>
      </c>
      <c r="BK1002" s="203">
        <f>ROUND(I1002*H1002,2)</f>
        <v>0</v>
      </c>
      <c r="BL1002" s="17" t="s">
        <v>263</v>
      </c>
      <c r="BM1002" s="202" t="s">
        <v>5143</v>
      </c>
    </row>
    <row r="1003" spans="1:65" s="2" customFormat="1" ht="16.5" customHeight="1">
      <c r="A1003" s="34"/>
      <c r="B1003" s="35"/>
      <c r="C1003" s="230" t="s">
        <v>5144</v>
      </c>
      <c r="D1003" s="230" t="s">
        <v>434</v>
      </c>
      <c r="E1003" s="231" t="s">
        <v>5145</v>
      </c>
      <c r="F1003" s="232" t="s">
        <v>5146</v>
      </c>
      <c r="G1003" s="233" t="s">
        <v>346</v>
      </c>
      <c r="H1003" s="234">
        <v>39</v>
      </c>
      <c r="I1003" s="235"/>
      <c r="J1003" s="236">
        <f>ROUND(I1003*H1003,2)</f>
        <v>0</v>
      </c>
      <c r="K1003" s="232" t="s">
        <v>1</v>
      </c>
      <c r="L1003" s="237"/>
      <c r="M1003" s="238" t="s">
        <v>1</v>
      </c>
      <c r="N1003" s="239" t="s">
        <v>41</v>
      </c>
      <c r="O1003" s="71"/>
      <c r="P1003" s="200">
        <f>O1003*H1003</f>
        <v>0</v>
      </c>
      <c r="Q1003" s="200">
        <v>0</v>
      </c>
      <c r="R1003" s="200">
        <f>Q1003*H1003</f>
        <v>0</v>
      </c>
      <c r="S1003" s="200">
        <v>0</v>
      </c>
      <c r="T1003" s="201">
        <f>S1003*H1003</f>
        <v>0</v>
      </c>
      <c r="U1003" s="34"/>
      <c r="V1003" s="34"/>
      <c r="W1003" s="34"/>
      <c r="X1003" s="34"/>
      <c r="Y1003" s="34"/>
      <c r="Z1003" s="34"/>
      <c r="AA1003" s="34"/>
      <c r="AB1003" s="34"/>
      <c r="AC1003" s="34"/>
      <c r="AD1003" s="34"/>
      <c r="AE1003" s="34"/>
      <c r="AR1003" s="202" t="s">
        <v>1492</v>
      </c>
      <c r="AT1003" s="202" t="s">
        <v>434</v>
      </c>
      <c r="AU1003" s="202" t="s">
        <v>85</v>
      </c>
      <c r="AY1003" s="17" t="s">
        <v>179</v>
      </c>
      <c r="BE1003" s="203">
        <f>IF(N1003="základní",J1003,0)</f>
        <v>0</v>
      </c>
      <c r="BF1003" s="203">
        <f>IF(N1003="snížená",J1003,0)</f>
        <v>0</v>
      </c>
      <c r="BG1003" s="203">
        <f>IF(N1003="zákl. přenesená",J1003,0)</f>
        <v>0</v>
      </c>
      <c r="BH1003" s="203">
        <f>IF(N1003="sníž. přenesená",J1003,0)</f>
        <v>0</v>
      </c>
      <c r="BI1003" s="203">
        <f>IF(N1003="nulová",J1003,0)</f>
        <v>0</v>
      </c>
      <c r="BJ1003" s="17" t="s">
        <v>83</v>
      </c>
      <c r="BK1003" s="203">
        <f>ROUND(I1003*H1003,2)</f>
        <v>0</v>
      </c>
      <c r="BL1003" s="17" t="s">
        <v>1492</v>
      </c>
      <c r="BM1003" s="202" t="s">
        <v>5147</v>
      </c>
    </row>
    <row r="1004" spans="1:65" s="14" customFormat="1" ht="11.25">
      <c r="B1004" s="219"/>
      <c r="C1004" s="220"/>
      <c r="D1004" s="204" t="s">
        <v>191</v>
      </c>
      <c r="E1004" s="221" t="s">
        <v>1</v>
      </c>
      <c r="F1004" s="222" t="s">
        <v>5148</v>
      </c>
      <c r="G1004" s="220"/>
      <c r="H1004" s="223">
        <v>35</v>
      </c>
      <c r="I1004" s="224"/>
      <c r="J1004" s="220"/>
      <c r="K1004" s="220"/>
      <c r="L1004" s="225"/>
      <c r="M1004" s="226"/>
      <c r="N1004" s="227"/>
      <c r="O1004" s="227"/>
      <c r="P1004" s="227"/>
      <c r="Q1004" s="227"/>
      <c r="R1004" s="227"/>
      <c r="S1004" s="227"/>
      <c r="T1004" s="228"/>
      <c r="AT1004" s="229" t="s">
        <v>191</v>
      </c>
      <c r="AU1004" s="229" t="s">
        <v>85</v>
      </c>
      <c r="AV1004" s="14" t="s">
        <v>85</v>
      </c>
      <c r="AW1004" s="14" t="s">
        <v>32</v>
      </c>
      <c r="AX1004" s="14" t="s">
        <v>76</v>
      </c>
      <c r="AY1004" s="229" t="s">
        <v>179</v>
      </c>
    </row>
    <row r="1005" spans="1:65" s="14" customFormat="1" ht="11.25">
      <c r="B1005" s="219"/>
      <c r="C1005" s="220"/>
      <c r="D1005" s="204" t="s">
        <v>191</v>
      </c>
      <c r="E1005" s="221" t="s">
        <v>1</v>
      </c>
      <c r="F1005" s="222" t="s">
        <v>5149</v>
      </c>
      <c r="G1005" s="220"/>
      <c r="H1005" s="223">
        <v>4</v>
      </c>
      <c r="I1005" s="224"/>
      <c r="J1005" s="220"/>
      <c r="K1005" s="220"/>
      <c r="L1005" s="225"/>
      <c r="M1005" s="226"/>
      <c r="N1005" s="227"/>
      <c r="O1005" s="227"/>
      <c r="P1005" s="227"/>
      <c r="Q1005" s="227"/>
      <c r="R1005" s="227"/>
      <c r="S1005" s="227"/>
      <c r="T1005" s="228"/>
      <c r="AT1005" s="229" t="s">
        <v>191</v>
      </c>
      <c r="AU1005" s="229" t="s">
        <v>85</v>
      </c>
      <c r="AV1005" s="14" t="s">
        <v>85</v>
      </c>
      <c r="AW1005" s="14" t="s">
        <v>32</v>
      </c>
      <c r="AX1005" s="14" t="s">
        <v>76</v>
      </c>
      <c r="AY1005" s="229" t="s">
        <v>179</v>
      </c>
    </row>
    <row r="1006" spans="1:65" s="2" customFormat="1" ht="24">
      <c r="A1006" s="34"/>
      <c r="B1006" s="35"/>
      <c r="C1006" s="191" t="s">
        <v>5150</v>
      </c>
      <c r="D1006" s="191" t="s">
        <v>182</v>
      </c>
      <c r="E1006" s="192" t="s">
        <v>5151</v>
      </c>
      <c r="F1006" s="193" t="s">
        <v>5152</v>
      </c>
      <c r="G1006" s="194" t="s">
        <v>346</v>
      </c>
      <c r="H1006" s="195">
        <v>39</v>
      </c>
      <c r="I1006" s="196"/>
      <c r="J1006" s="197">
        <f>ROUND(I1006*H1006,2)</f>
        <v>0</v>
      </c>
      <c r="K1006" s="193" t="s">
        <v>186</v>
      </c>
      <c r="L1006" s="39"/>
      <c r="M1006" s="198" t="s">
        <v>1</v>
      </c>
      <c r="N1006" s="199" t="s">
        <v>41</v>
      </c>
      <c r="O1006" s="71"/>
      <c r="P1006" s="200">
        <f>O1006*H1006</f>
        <v>0</v>
      </c>
      <c r="Q1006" s="200">
        <v>0</v>
      </c>
      <c r="R1006" s="200">
        <f>Q1006*H1006</f>
        <v>0</v>
      </c>
      <c r="S1006" s="200">
        <v>0</v>
      </c>
      <c r="T1006" s="201">
        <f>S1006*H1006</f>
        <v>0</v>
      </c>
      <c r="U1006" s="34"/>
      <c r="V1006" s="34"/>
      <c r="W1006" s="34"/>
      <c r="X1006" s="34"/>
      <c r="Y1006" s="34"/>
      <c r="Z1006" s="34"/>
      <c r="AA1006" s="34"/>
      <c r="AB1006" s="34"/>
      <c r="AC1006" s="34"/>
      <c r="AD1006" s="34"/>
      <c r="AE1006" s="34"/>
      <c r="AR1006" s="202" t="s">
        <v>263</v>
      </c>
      <c r="AT1006" s="202" t="s">
        <v>182</v>
      </c>
      <c r="AU1006" s="202" t="s">
        <v>85</v>
      </c>
      <c r="AY1006" s="17" t="s">
        <v>179</v>
      </c>
      <c r="BE1006" s="203">
        <f>IF(N1006="základní",J1006,0)</f>
        <v>0</v>
      </c>
      <c r="BF1006" s="203">
        <f>IF(N1006="snížená",J1006,0)</f>
        <v>0</v>
      </c>
      <c r="BG1006" s="203">
        <f>IF(N1006="zákl. přenesená",J1006,0)</f>
        <v>0</v>
      </c>
      <c r="BH1006" s="203">
        <f>IF(N1006="sníž. přenesená",J1006,0)</f>
        <v>0</v>
      </c>
      <c r="BI1006" s="203">
        <f>IF(N1006="nulová",J1006,0)</f>
        <v>0</v>
      </c>
      <c r="BJ1006" s="17" t="s">
        <v>83</v>
      </c>
      <c r="BK1006" s="203">
        <f>ROUND(I1006*H1006,2)</f>
        <v>0</v>
      </c>
      <c r="BL1006" s="17" t="s">
        <v>263</v>
      </c>
      <c r="BM1006" s="202" t="s">
        <v>5153</v>
      </c>
    </row>
    <row r="1007" spans="1:65" s="2" customFormat="1" ht="16.5" customHeight="1">
      <c r="A1007" s="34"/>
      <c r="B1007" s="35"/>
      <c r="C1007" s="230" t="s">
        <v>5154</v>
      </c>
      <c r="D1007" s="230" t="s">
        <v>434</v>
      </c>
      <c r="E1007" s="231" t="s">
        <v>5155</v>
      </c>
      <c r="F1007" s="232" t="s">
        <v>5156</v>
      </c>
      <c r="G1007" s="233" t="s">
        <v>346</v>
      </c>
      <c r="H1007" s="234">
        <v>39</v>
      </c>
      <c r="I1007" s="235"/>
      <c r="J1007" s="236">
        <f>ROUND(I1007*H1007,2)</f>
        <v>0</v>
      </c>
      <c r="K1007" s="232" t="s">
        <v>1</v>
      </c>
      <c r="L1007" s="237"/>
      <c r="M1007" s="238" t="s">
        <v>1</v>
      </c>
      <c r="N1007" s="239" t="s">
        <v>41</v>
      </c>
      <c r="O1007" s="71"/>
      <c r="P1007" s="200">
        <f>O1007*H1007</f>
        <v>0</v>
      </c>
      <c r="Q1007" s="200">
        <v>0</v>
      </c>
      <c r="R1007" s="200">
        <f>Q1007*H1007</f>
        <v>0</v>
      </c>
      <c r="S1007" s="200">
        <v>0</v>
      </c>
      <c r="T1007" s="201">
        <f>S1007*H1007</f>
        <v>0</v>
      </c>
      <c r="U1007" s="34"/>
      <c r="V1007" s="34"/>
      <c r="W1007" s="34"/>
      <c r="X1007" s="34"/>
      <c r="Y1007" s="34"/>
      <c r="Z1007" s="34"/>
      <c r="AA1007" s="34"/>
      <c r="AB1007" s="34"/>
      <c r="AC1007" s="34"/>
      <c r="AD1007" s="34"/>
      <c r="AE1007" s="34"/>
      <c r="AR1007" s="202" t="s">
        <v>1492</v>
      </c>
      <c r="AT1007" s="202" t="s">
        <v>434</v>
      </c>
      <c r="AU1007" s="202" t="s">
        <v>85</v>
      </c>
      <c r="AY1007" s="17" t="s">
        <v>179</v>
      </c>
      <c r="BE1007" s="203">
        <f>IF(N1007="základní",J1007,0)</f>
        <v>0</v>
      </c>
      <c r="BF1007" s="203">
        <f>IF(N1007="snížená",J1007,0)</f>
        <v>0</v>
      </c>
      <c r="BG1007" s="203">
        <f>IF(N1007="zákl. přenesená",J1007,0)</f>
        <v>0</v>
      </c>
      <c r="BH1007" s="203">
        <f>IF(N1007="sníž. přenesená",J1007,0)</f>
        <v>0</v>
      </c>
      <c r="BI1007" s="203">
        <f>IF(N1007="nulová",J1007,0)</f>
        <v>0</v>
      </c>
      <c r="BJ1007" s="17" t="s">
        <v>83</v>
      </c>
      <c r="BK1007" s="203">
        <f>ROUND(I1007*H1007,2)</f>
        <v>0</v>
      </c>
      <c r="BL1007" s="17" t="s">
        <v>1492</v>
      </c>
      <c r="BM1007" s="202" t="s">
        <v>5157</v>
      </c>
    </row>
    <row r="1008" spans="1:65" s="14" customFormat="1" ht="11.25">
      <c r="B1008" s="219"/>
      <c r="C1008" s="220"/>
      <c r="D1008" s="204" t="s">
        <v>191</v>
      </c>
      <c r="E1008" s="221" t="s">
        <v>1</v>
      </c>
      <c r="F1008" s="222" t="s">
        <v>5158</v>
      </c>
      <c r="G1008" s="220"/>
      <c r="H1008" s="223">
        <v>35</v>
      </c>
      <c r="I1008" s="224"/>
      <c r="J1008" s="220"/>
      <c r="K1008" s="220"/>
      <c r="L1008" s="225"/>
      <c r="M1008" s="226"/>
      <c r="N1008" s="227"/>
      <c r="O1008" s="227"/>
      <c r="P1008" s="227"/>
      <c r="Q1008" s="227"/>
      <c r="R1008" s="227"/>
      <c r="S1008" s="227"/>
      <c r="T1008" s="228"/>
      <c r="AT1008" s="229" t="s">
        <v>191</v>
      </c>
      <c r="AU1008" s="229" t="s">
        <v>85</v>
      </c>
      <c r="AV1008" s="14" t="s">
        <v>85</v>
      </c>
      <c r="AW1008" s="14" t="s">
        <v>32</v>
      </c>
      <c r="AX1008" s="14" t="s">
        <v>76</v>
      </c>
      <c r="AY1008" s="229" t="s">
        <v>179</v>
      </c>
    </row>
    <row r="1009" spans="1:65" s="14" customFormat="1" ht="11.25">
      <c r="B1009" s="219"/>
      <c r="C1009" s="220"/>
      <c r="D1009" s="204" t="s">
        <v>191</v>
      </c>
      <c r="E1009" s="221" t="s">
        <v>1</v>
      </c>
      <c r="F1009" s="222" t="s">
        <v>5149</v>
      </c>
      <c r="G1009" s="220"/>
      <c r="H1009" s="223">
        <v>4</v>
      </c>
      <c r="I1009" s="224"/>
      <c r="J1009" s="220"/>
      <c r="K1009" s="220"/>
      <c r="L1009" s="225"/>
      <c r="M1009" s="226"/>
      <c r="N1009" s="227"/>
      <c r="O1009" s="227"/>
      <c r="P1009" s="227"/>
      <c r="Q1009" s="227"/>
      <c r="R1009" s="227"/>
      <c r="S1009" s="227"/>
      <c r="T1009" s="228"/>
      <c r="AT1009" s="229" t="s">
        <v>191</v>
      </c>
      <c r="AU1009" s="229" t="s">
        <v>85</v>
      </c>
      <c r="AV1009" s="14" t="s">
        <v>85</v>
      </c>
      <c r="AW1009" s="14" t="s">
        <v>32</v>
      </c>
      <c r="AX1009" s="14" t="s">
        <v>76</v>
      </c>
      <c r="AY1009" s="229" t="s">
        <v>179</v>
      </c>
    </row>
    <row r="1010" spans="1:65" s="2" customFormat="1" ht="24">
      <c r="A1010" s="34"/>
      <c r="B1010" s="35"/>
      <c r="C1010" s="191" t="s">
        <v>5159</v>
      </c>
      <c r="D1010" s="191" t="s">
        <v>182</v>
      </c>
      <c r="E1010" s="192" t="s">
        <v>5160</v>
      </c>
      <c r="F1010" s="193" t="s">
        <v>5161</v>
      </c>
      <c r="G1010" s="194" t="s">
        <v>346</v>
      </c>
      <c r="H1010" s="195">
        <v>39</v>
      </c>
      <c r="I1010" s="196"/>
      <c r="J1010" s="197">
        <f>ROUND(I1010*H1010,2)</f>
        <v>0</v>
      </c>
      <c r="K1010" s="193" t="s">
        <v>186</v>
      </c>
      <c r="L1010" s="39"/>
      <c r="M1010" s="198" t="s">
        <v>1</v>
      </c>
      <c r="N1010" s="199" t="s">
        <v>41</v>
      </c>
      <c r="O1010" s="71"/>
      <c r="P1010" s="200">
        <f>O1010*H1010</f>
        <v>0</v>
      </c>
      <c r="Q1010" s="200">
        <v>0</v>
      </c>
      <c r="R1010" s="200">
        <f>Q1010*H1010</f>
        <v>0</v>
      </c>
      <c r="S1010" s="200">
        <v>0</v>
      </c>
      <c r="T1010" s="201">
        <f>S1010*H1010</f>
        <v>0</v>
      </c>
      <c r="U1010" s="34"/>
      <c r="V1010" s="34"/>
      <c r="W1010" s="34"/>
      <c r="X1010" s="34"/>
      <c r="Y1010" s="34"/>
      <c r="Z1010" s="34"/>
      <c r="AA1010" s="34"/>
      <c r="AB1010" s="34"/>
      <c r="AC1010" s="34"/>
      <c r="AD1010" s="34"/>
      <c r="AE1010" s="34"/>
      <c r="AR1010" s="202" t="s">
        <v>263</v>
      </c>
      <c r="AT1010" s="202" t="s">
        <v>182</v>
      </c>
      <c r="AU1010" s="202" t="s">
        <v>85</v>
      </c>
      <c r="AY1010" s="17" t="s">
        <v>179</v>
      </c>
      <c r="BE1010" s="203">
        <f>IF(N1010="základní",J1010,0)</f>
        <v>0</v>
      </c>
      <c r="BF1010" s="203">
        <f>IF(N1010="snížená",J1010,0)</f>
        <v>0</v>
      </c>
      <c r="BG1010" s="203">
        <f>IF(N1010="zákl. přenesená",J1010,0)</f>
        <v>0</v>
      </c>
      <c r="BH1010" s="203">
        <f>IF(N1010="sníž. přenesená",J1010,0)</f>
        <v>0</v>
      </c>
      <c r="BI1010" s="203">
        <f>IF(N1010="nulová",J1010,0)</f>
        <v>0</v>
      </c>
      <c r="BJ1010" s="17" t="s">
        <v>83</v>
      </c>
      <c r="BK1010" s="203">
        <f>ROUND(I1010*H1010,2)</f>
        <v>0</v>
      </c>
      <c r="BL1010" s="17" t="s">
        <v>263</v>
      </c>
      <c r="BM1010" s="202" t="s">
        <v>5162</v>
      </c>
    </row>
    <row r="1011" spans="1:65" s="2" customFormat="1" ht="16.5" customHeight="1">
      <c r="A1011" s="34"/>
      <c r="B1011" s="35"/>
      <c r="C1011" s="230" t="s">
        <v>5163</v>
      </c>
      <c r="D1011" s="230" t="s">
        <v>434</v>
      </c>
      <c r="E1011" s="231" t="s">
        <v>5164</v>
      </c>
      <c r="F1011" s="232" t="s">
        <v>5165</v>
      </c>
      <c r="G1011" s="233" t="s">
        <v>346</v>
      </c>
      <c r="H1011" s="234">
        <v>14</v>
      </c>
      <c r="I1011" s="235"/>
      <c r="J1011" s="236">
        <f>ROUND(I1011*H1011,2)</f>
        <v>0</v>
      </c>
      <c r="K1011" s="232" t="s">
        <v>1</v>
      </c>
      <c r="L1011" s="237"/>
      <c r="M1011" s="238" t="s">
        <v>1</v>
      </c>
      <c r="N1011" s="239" t="s">
        <v>41</v>
      </c>
      <c r="O1011" s="71"/>
      <c r="P1011" s="200">
        <f>O1011*H1011</f>
        <v>0</v>
      </c>
      <c r="Q1011" s="200">
        <v>0</v>
      </c>
      <c r="R1011" s="200">
        <f>Q1011*H1011</f>
        <v>0</v>
      </c>
      <c r="S1011" s="200">
        <v>0</v>
      </c>
      <c r="T1011" s="201">
        <f>S1011*H1011</f>
        <v>0</v>
      </c>
      <c r="U1011" s="34"/>
      <c r="V1011" s="34"/>
      <c r="W1011" s="34"/>
      <c r="X1011" s="34"/>
      <c r="Y1011" s="34"/>
      <c r="Z1011" s="34"/>
      <c r="AA1011" s="34"/>
      <c r="AB1011" s="34"/>
      <c r="AC1011" s="34"/>
      <c r="AD1011" s="34"/>
      <c r="AE1011" s="34"/>
      <c r="AR1011" s="202" t="s">
        <v>1492</v>
      </c>
      <c r="AT1011" s="202" t="s">
        <v>434</v>
      </c>
      <c r="AU1011" s="202" t="s">
        <v>85</v>
      </c>
      <c r="AY1011" s="17" t="s">
        <v>179</v>
      </c>
      <c r="BE1011" s="203">
        <f>IF(N1011="základní",J1011,0)</f>
        <v>0</v>
      </c>
      <c r="BF1011" s="203">
        <f>IF(N1011="snížená",J1011,0)</f>
        <v>0</v>
      </c>
      <c r="BG1011" s="203">
        <f>IF(N1011="zákl. přenesená",J1011,0)</f>
        <v>0</v>
      </c>
      <c r="BH1011" s="203">
        <f>IF(N1011="sníž. přenesená",J1011,0)</f>
        <v>0</v>
      </c>
      <c r="BI1011" s="203">
        <f>IF(N1011="nulová",J1011,0)</f>
        <v>0</v>
      </c>
      <c r="BJ1011" s="17" t="s">
        <v>83</v>
      </c>
      <c r="BK1011" s="203">
        <f>ROUND(I1011*H1011,2)</f>
        <v>0</v>
      </c>
      <c r="BL1011" s="17" t="s">
        <v>1492</v>
      </c>
      <c r="BM1011" s="202" t="s">
        <v>5166</v>
      </c>
    </row>
    <row r="1012" spans="1:65" s="14" customFormat="1" ht="11.25">
      <c r="B1012" s="219"/>
      <c r="C1012" s="220"/>
      <c r="D1012" s="204" t="s">
        <v>191</v>
      </c>
      <c r="E1012" s="221" t="s">
        <v>1</v>
      </c>
      <c r="F1012" s="222" t="s">
        <v>5102</v>
      </c>
      <c r="G1012" s="220"/>
      <c r="H1012" s="223">
        <v>12</v>
      </c>
      <c r="I1012" s="224"/>
      <c r="J1012" s="220"/>
      <c r="K1012" s="220"/>
      <c r="L1012" s="225"/>
      <c r="M1012" s="226"/>
      <c r="N1012" s="227"/>
      <c r="O1012" s="227"/>
      <c r="P1012" s="227"/>
      <c r="Q1012" s="227"/>
      <c r="R1012" s="227"/>
      <c r="S1012" s="227"/>
      <c r="T1012" s="228"/>
      <c r="AT1012" s="229" t="s">
        <v>191</v>
      </c>
      <c r="AU1012" s="229" t="s">
        <v>85</v>
      </c>
      <c r="AV1012" s="14" t="s">
        <v>85</v>
      </c>
      <c r="AW1012" s="14" t="s">
        <v>32</v>
      </c>
      <c r="AX1012" s="14" t="s">
        <v>76</v>
      </c>
      <c r="AY1012" s="229" t="s">
        <v>179</v>
      </c>
    </row>
    <row r="1013" spans="1:65" s="14" customFormat="1" ht="11.25">
      <c r="B1013" s="219"/>
      <c r="C1013" s="220"/>
      <c r="D1013" s="204" t="s">
        <v>191</v>
      </c>
      <c r="E1013" s="221" t="s">
        <v>1</v>
      </c>
      <c r="F1013" s="222" t="s">
        <v>5167</v>
      </c>
      <c r="G1013" s="220"/>
      <c r="H1013" s="223">
        <v>2</v>
      </c>
      <c r="I1013" s="224"/>
      <c r="J1013" s="220"/>
      <c r="K1013" s="220"/>
      <c r="L1013" s="225"/>
      <c r="M1013" s="226"/>
      <c r="N1013" s="227"/>
      <c r="O1013" s="227"/>
      <c r="P1013" s="227"/>
      <c r="Q1013" s="227"/>
      <c r="R1013" s="227"/>
      <c r="S1013" s="227"/>
      <c r="T1013" s="228"/>
      <c r="AT1013" s="229" t="s">
        <v>191</v>
      </c>
      <c r="AU1013" s="229" t="s">
        <v>85</v>
      </c>
      <c r="AV1013" s="14" t="s">
        <v>85</v>
      </c>
      <c r="AW1013" s="14" t="s">
        <v>32</v>
      </c>
      <c r="AX1013" s="14" t="s">
        <v>76</v>
      </c>
      <c r="AY1013" s="229" t="s">
        <v>179</v>
      </c>
    </row>
    <row r="1014" spans="1:65" s="2" customFormat="1" ht="24">
      <c r="A1014" s="34"/>
      <c r="B1014" s="35"/>
      <c r="C1014" s="191" t="s">
        <v>4058</v>
      </c>
      <c r="D1014" s="191" t="s">
        <v>182</v>
      </c>
      <c r="E1014" s="192" t="s">
        <v>5168</v>
      </c>
      <c r="F1014" s="193" t="s">
        <v>5169</v>
      </c>
      <c r="G1014" s="194" t="s">
        <v>346</v>
      </c>
      <c r="H1014" s="195">
        <v>14</v>
      </c>
      <c r="I1014" s="196"/>
      <c r="J1014" s="197">
        <f>ROUND(I1014*H1014,2)</f>
        <v>0</v>
      </c>
      <c r="K1014" s="193" t="s">
        <v>1</v>
      </c>
      <c r="L1014" s="39"/>
      <c r="M1014" s="198" t="s">
        <v>1</v>
      </c>
      <c r="N1014" s="199" t="s">
        <v>41</v>
      </c>
      <c r="O1014" s="71"/>
      <c r="P1014" s="200">
        <f>O1014*H1014</f>
        <v>0</v>
      </c>
      <c r="Q1014" s="200">
        <v>0</v>
      </c>
      <c r="R1014" s="200">
        <f>Q1014*H1014</f>
        <v>0</v>
      </c>
      <c r="S1014" s="200">
        <v>0</v>
      </c>
      <c r="T1014" s="201">
        <f>S1014*H1014</f>
        <v>0</v>
      </c>
      <c r="U1014" s="34"/>
      <c r="V1014" s="34"/>
      <c r="W1014" s="34"/>
      <c r="X1014" s="34"/>
      <c r="Y1014" s="34"/>
      <c r="Z1014" s="34"/>
      <c r="AA1014" s="34"/>
      <c r="AB1014" s="34"/>
      <c r="AC1014" s="34"/>
      <c r="AD1014" s="34"/>
      <c r="AE1014" s="34"/>
      <c r="AR1014" s="202" t="s">
        <v>263</v>
      </c>
      <c r="AT1014" s="202" t="s">
        <v>182</v>
      </c>
      <c r="AU1014" s="202" t="s">
        <v>85</v>
      </c>
      <c r="AY1014" s="17" t="s">
        <v>179</v>
      </c>
      <c r="BE1014" s="203">
        <f>IF(N1014="základní",J1014,0)</f>
        <v>0</v>
      </c>
      <c r="BF1014" s="203">
        <f>IF(N1014="snížená",J1014,0)</f>
        <v>0</v>
      </c>
      <c r="BG1014" s="203">
        <f>IF(N1014="zákl. přenesená",J1014,0)</f>
        <v>0</v>
      </c>
      <c r="BH1014" s="203">
        <f>IF(N1014="sníž. přenesená",J1014,0)</f>
        <v>0</v>
      </c>
      <c r="BI1014" s="203">
        <f>IF(N1014="nulová",J1014,0)</f>
        <v>0</v>
      </c>
      <c r="BJ1014" s="17" t="s">
        <v>83</v>
      </c>
      <c r="BK1014" s="203">
        <f>ROUND(I1014*H1014,2)</f>
        <v>0</v>
      </c>
      <c r="BL1014" s="17" t="s">
        <v>263</v>
      </c>
      <c r="BM1014" s="202" t="s">
        <v>5170</v>
      </c>
    </row>
    <row r="1015" spans="1:65" s="2" customFormat="1" ht="16.5" customHeight="1">
      <c r="A1015" s="34"/>
      <c r="B1015" s="35"/>
      <c r="C1015" s="230" t="s">
        <v>5171</v>
      </c>
      <c r="D1015" s="230" t="s">
        <v>434</v>
      </c>
      <c r="E1015" s="231" t="s">
        <v>5172</v>
      </c>
      <c r="F1015" s="232" t="s">
        <v>5173</v>
      </c>
      <c r="G1015" s="233" t="s">
        <v>346</v>
      </c>
      <c r="H1015" s="234">
        <v>14</v>
      </c>
      <c r="I1015" s="235"/>
      <c r="J1015" s="236">
        <f>ROUND(I1015*H1015,2)</f>
        <v>0</v>
      </c>
      <c r="K1015" s="232" t="s">
        <v>1</v>
      </c>
      <c r="L1015" s="237"/>
      <c r="M1015" s="238" t="s">
        <v>1</v>
      </c>
      <c r="N1015" s="239" t="s">
        <v>41</v>
      </c>
      <c r="O1015" s="71"/>
      <c r="P1015" s="200">
        <f>O1015*H1015</f>
        <v>0</v>
      </c>
      <c r="Q1015" s="200">
        <v>0</v>
      </c>
      <c r="R1015" s="200">
        <f>Q1015*H1015</f>
        <v>0</v>
      </c>
      <c r="S1015" s="200">
        <v>0</v>
      </c>
      <c r="T1015" s="201">
        <f>S1015*H1015</f>
        <v>0</v>
      </c>
      <c r="U1015" s="34"/>
      <c r="V1015" s="34"/>
      <c r="W1015" s="34"/>
      <c r="X1015" s="34"/>
      <c r="Y1015" s="34"/>
      <c r="Z1015" s="34"/>
      <c r="AA1015" s="34"/>
      <c r="AB1015" s="34"/>
      <c r="AC1015" s="34"/>
      <c r="AD1015" s="34"/>
      <c r="AE1015" s="34"/>
      <c r="AR1015" s="202" t="s">
        <v>1492</v>
      </c>
      <c r="AT1015" s="202" t="s">
        <v>434</v>
      </c>
      <c r="AU1015" s="202" t="s">
        <v>85</v>
      </c>
      <c r="AY1015" s="17" t="s">
        <v>179</v>
      </c>
      <c r="BE1015" s="203">
        <f>IF(N1015="základní",J1015,0)</f>
        <v>0</v>
      </c>
      <c r="BF1015" s="203">
        <f>IF(N1015="snížená",J1015,0)</f>
        <v>0</v>
      </c>
      <c r="BG1015" s="203">
        <f>IF(N1015="zákl. přenesená",J1015,0)</f>
        <v>0</v>
      </c>
      <c r="BH1015" s="203">
        <f>IF(N1015="sníž. přenesená",J1015,0)</f>
        <v>0</v>
      </c>
      <c r="BI1015" s="203">
        <f>IF(N1015="nulová",J1015,0)</f>
        <v>0</v>
      </c>
      <c r="BJ1015" s="17" t="s">
        <v>83</v>
      </c>
      <c r="BK1015" s="203">
        <f>ROUND(I1015*H1015,2)</f>
        <v>0</v>
      </c>
      <c r="BL1015" s="17" t="s">
        <v>1492</v>
      </c>
      <c r="BM1015" s="202" t="s">
        <v>5174</v>
      </c>
    </row>
    <row r="1016" spans="1:65" s="14" customFormat="1" ht="11.25">
      <c r="B1016" s="219"/>
      <c r="C1016" s="220"/>
      <c r="D1016" s="204" t="s">
        <v>191</v>
      </c>
      <c r="E1016" s="221" t="s">
        <v>1</v>
      </c>
      <c r="F1016" s="222" t="s">
        <v>5102</v>
      </c>
      <c r="G1016" s="220"/>
      <c r="H1016" s="223">
        <v>12</v>
      </c>
      <c r="I1016" s="224"/>
      <c r="J1016" s="220"/>
      <c r="K1016" s="220"/>
      <c r="L1016" s="225"/>
      <c r="M1016" s="226"/>
      <c r="N1016" s="227"/>
      <c r="O1016" s="227"/>
      <c r="P1016" s="227"/>
      <c r="Q1016" s="227"/>
      <c r="R1016" s="227"/>
      <c r="S1016" s="227"/>
      <c r="T1016" s="228"/>
      <c r="AT1016" s="229" t="s">
        <v>191</v>
      </c>
      <c r="AU1016" s="229" t="s">
        <v>85</v>
      </c>
      <c r="AV1016" s="14" t="s">
        <v>85</v>
      </c>
      <c r="AW1016" s="14" t="s">
        <v>32</v>
      </c>
      <c r="AX1016" s="14" t="s">
        <v>76</v>
      </c>
      <c r="AY1016" s="229" t="s">
        <v>179</v>
      </c>
    </row>
    <row r="1017" spans="1:65" s="14" customFormat="1" ht="11.25">
      <c r="B1017" s="219"/>
      <c r="C1017" s="220"/>
      <c r="D1017" s="204" t="s">
        <v>191</v>
      </c>
      <c r="E1017" s="221" t="s">
        <v>1</v>
      </c>
      <c r="F1017" s="222" t="s">
        <v>5167</v>
      </c>
      <c r="G1017" s="220"/>
      <c r="H1017" s="223">
        <v>2</v>
      </c>
      <c r="I1017" s="224"/>
      <c r="J1017" s="220"/>
      <c r="K1017" s="220"/>
      <c r="L1017" s="225"/>
      <c r="M1017" s="226"/>
      <c r="N1017" s="227"/>
      <c r="O1017" s="227"/>
      <c r="P1017" s="227"/>
      <c r="Q1017" s="227"/>
      <c r="R1017" s="227"/>
      <c r="S1017" s="227"/>
      <c r="T1017" s="228"/>
      <c r="AT1017" s="229" t="s">
        <v>191</v>
      </c>
      <c r="AU1017" s="229" t="s">
        <v>85</v>
      </c>
      <c r="AV1017" s="14" t="s">
        <v>85</v>
      </c>
      <c r="AW1017" s="14" t="s">
        <v>32</v>
      </c>
      <c r="AX1017" s="14" t="s">
        <v>76</v>
      </c>
      <c r="AY1017" s="229" t="s">
        <v>179</v>
      </c>
    </row>
    <row r="1018" spans="1:65" s="2" customFormat="1" ht="24">
      <c r="A1018" s="34"/>
      <c r="B1018" s="35"/>
      <c r="C1018" s="191" t="s">
        <v>5175</v>
      </c>
      <c r="D1018" s="191" t="s">
        <v>182</v>
      </c>
      <c r="E1018" s="192" t="s">
        <v>5176</v>
      </c>
      <c r="F1018" s="193" t="s">
        <v>5177</v>
      </c>
      <c r="G1018" s="194" t="s">
        <v>346</v>
      </c>
      <c r="H1018" s="195">
        <v>14</v>
      </c>
      <c r="I1018" s="196"/>
      <c r="J1018" s="197">
        <f>ROUND(I1018*H1018,2)</f>
        <v>0</v>
      </c>
      <c r="K1018" s="193" t="s">
        <v>1</v>
      </c>
      <c r="L1018" s="39"/>
      <c r="M1018" s="198" t="s">
        <v>1</v>
      </c>
      <c r="N1018" s="199" t="s">
        <v>41</v>
      </c>
      <c r="O1018" s="71"/>
      <c r="P1018" s="200">
        <f>O1018*H1018</f>
        <v>0</v>
      </c>
      <c r="Q1018" s="200">
        <v>0</v>
      </c>
      <c r="R1018" s="200">
        <f>Q1018*H1018</f>
        <v>0</v>
      </c>
      <c r="S1018" s="200">
        <v>0</v>
      </c>
      <c r="T1018" s="201">
        <f>S1018*H1018</f>
        <v>0</v>
      </c>
      <c r="U1018" s="34"/>
      <c r="V1018" s="34"/>
      <c r="W1018" s="34"/>
      <c r="X1018" s="34"/>
      <c r="Y1018" s="34"/>
      <c r="Z1018" s="34"/>
      <c r="AA1018" s="34"/>
      <c r="AB1018" s="34"/>
      <c r="AC1018" s="34"/>
      <c r="AD1018" s="34"/>
      <c r="AE1018" s="34"/>
      <c r="AR1018" s="202" t="s">
        <v>263</v>
      </c>
      <c r="AT1018" s="202" t="s">
        <v>182</v>
      </c>
      <c r="AU1018" s="202" t="s">
        <v>85</v>
      </c>
      <c r="AY1018" s="17" t="s">
        <v>179</v>
      </c>
      <c r="BE1018" s="203">
        <f>IF(N1018="základní",J1018,0)</f>
        <v>0</v>
      </c>
      <c r="BF1018" s="203">
        <f>IF(N1018="snížená",J1018,0)</f>
        <v>0</v>
      </c>
      <c r="BG1018" s="203">
        <f>IF(N1018="zákl. přenesená",J1018,0)</f>
        <v>0</v>
      </c>
      <c r="BH1018" s="203">
        <f>IF(N1018="sníž. přenesená",J1018,0)</f>
        <v>0</v>
      </c>
      <c r="BI1018" s="203">
        <f>IF(N1018="nulová",J1018,0)</f>
        <v>0</v>
      </c>
      <c r="BJ1018" s="17" t="s">
        <v>83</v>
      </c>
      <c r="BK1018" s="203">
        <f>ROUND(I1018*H1018,2)</f>
        <v>0</v>
      </c>
      <c r="BL1018" s="17" t="s">
        <v>263</v>
      </c>
      <c r="BM1018" s="202" t="s">
        <v>5178</v>
      </c>
    </row>
    <row r="1019" spans="1:65" s="2" customFormat="1" ht="24.2" customHeight="1">
      <c r="A1019" s="34"/>
      <c r="B1019" s="35"/>
      <c r="C1019" s="230" t="s">
        <v>5179</v>
      </c>
      <c r="D1019" s="230" t="s">
        <v>434</v>
      </c>
      <c r="E1019" s="231" t="s">
        <v>5180</v>
      </c>
      <c r="F1019" s="232" t="s">
        <v>5181</v>
      </c>
      <c r="G1019" s="233" t="s">
        <v>346</v>
      </c>
      <c r="H1019" s="234">
        <v>451</v>
      </c>
      <c r="I1019" s="235"/>
      <c r="J1019" s="236">
        <f>ROUND(I1019*H1019,2)</f>
        <v>0</v>
      </c>
      <c r="K1019" s="232" t="s">
        <v>1</v>
      </c>
      <c r="L1019" s="237"/>
      <c r="M1019" s="238" t="s">
        <v>1</v>
      </c>
      <c r="N1019" s="239" t="s">
        <v>41</v>
      </c>
      <c r="O1019" s="71"/>
      <c r="P1019" s="200">
        <f>O1019*H1019</f>
        <v>0</v>
      </c>
      <c r="Q1019" s="200">
        <v>0</v>
      </c>
      <c r="R1019" s="200">
        <f>Q1019*H1019</f>
        <v>0</v>
      </c>
      <c r="S1019" s="200">
        <v>0</v>
      </c>
      <c r="T1019" s="201">
        <f>S1019*H1019</f>
        <v>0</v>
      </c>
      <c r="U1019" s="34"/>
      <c r="V1019" s="34"/>
      <c r="W1019" s="34"/>
      <c r="X1019" s="34"/>
      <c r="Y1019" s="34"/>
      <c r="Z1019" s="34"/>
      <c r="AA1019" s="34"/>
      <c r="AB1019" s="34"/>
      <c r="AC1019" s="34"/>
      <c r="AD1019" s="34"/>
      <c r="AE1019" s="34"/>
      <c r="AR1019" s="202" t="s">
        <v>1492</v>
      </c>
      <c r="AT1019" s="202" t="s">
        <v>434</v>
      </c>
      <c r="AU1019" s="202" t="s">
        <v>85</v>
      </c>
      <c r="AY1019" s="17" t="s">
        <v>179</v>
      </c>
      <c r="BE1019" s="203">
        <f>IF(N1019="základní",J1019,0)</f>
        <v>0</v>
      </c>
      <c r="BF1019" s="203">
        <f>IF(N1019="snížená",J1019,0)</f>
        <v>0</v>
      </c>
      <c r="BG1019" s="203">
        <f>IF(N1019="zákl. přenesená",J1019,0)</f>
        <v>0</v>
      </c>
      <c r="BH1019" s="203">
        <f>IF(N1019="sníž. přenesená",J1019,0)</f>
        <v>0</v>
      </c>
      <c r="BI1019" s="203">
        <f>IF(N1019="nulová",J1019,0)</f>
        <v>0</v>
      </c>
      <c r="BJ1019" s="17" t="s">
        <v>83</v>
      </c>
      <c r="BK1019" s="203">
        <f>ROUND(I1019*H1019,2)</f>
        <v>0</v>
      </c>
      <c r="BL1019" s="17" t="s">
        <v>1492</v>
      </c>
      <c r="BM1019" s="202" t="s">
        <v>5182</v>
      </c>
    </row>
    <row r="1020" spans="1:65" s="14" customFormat="1" ht="11.25">
      <c r="B1020" s="219"/>
      <c r="C1020" s="220"/>
      <c r="D1020" s="204" t="s">
        <v>191</v>
      </c>
      <c r="E1020" s="221" t="s">
        <v>1</v>
      </c>
      <c r="F1020" s="222" t="s">
        <v>5183</v>
      </c>
      <c r="G1020" s="220"/>
      <c r="H1020" s="223">
        <v>310</v>
      </c>
      <c r="I1020" s="224"/>
      <c r="J1020" s="220"/>
      <c r="K1020" s="220"/>
      <c r="L1020" s="225"/>
      <c r="M1020" s="226"/>
      <c r="N1020" s="227"/>
      <c r="O1020" s="227"/>
      <c r="P1020" s="227"/>
      <c r="Q1020" s="227"/>
      <c r="R1020" s="227"/>
      <c r="S1020" s="227"/>
      <c r="T1020" s="228"/>
      <c r="AT1020" s="229" t="s">
        <v>191</v>
      </c>
      <c r="AU1020" s="229" t="s">
        <v>85</v>
      </c>
      <c r="AV1020" s="14" t="s">
        <v>85</v>
      </c>
      <c r="AW1020" s="14" t="s">
        <v>32</v>
      </c>
      <c r="AX1020" s="14" t="s">
        <v>76</v>
      </c>
      <c r="AY1020" s="229" t="s">
        <v>179</v>
      </c>
    </row>
    <row r="1021" spans="1:65" s="14" customFormat="1" ht="11.25">
      <c r="B1021" s="219"/>
      <c r="C1021" s="220"/>
      <c r="D1021" s="204" t="s">
        <v>191</v>
      </c>
      <c r="E1021" s="221" t="s">
        <v>1</v>
      </c>
      <c r="F1021" s="222" t="s">
        <v>5184</v>
      </c>
      <c r="G1021" s="220"/>
      <c r="H1021" s="223">
        <v>66</v>
      </c>
      <c r="I1021" s="224"/>
      <c r="J1021" s="220"/>
      <c r="K1021" s="220"/>
      <c r="L1021" s="225"/>
      <c r="M1021" s="226"/>
      <c r="N1021" s="227"/>
      <c r="O1021" s="227"/>
      <c r="P1021" s="227"/>
      <c r="Q1021" s="227"/>
      <c r="R1021" s="227"/>
      <c r="S1021" s="227"/>
      <c r="T1021" s="228"/>
      <c r="AT1021" s="229" t="s">
        <v>191</v>
      </c>
      <c r="AU1021" s="229" t="s">
        <v>85</v>
      </c>
      <c r="AV1021" s="14" t="s">
        <v>85</v>
      </c>
      <c r="AW1021" s="14" t="s">
        <v>32</v>
      </c>
      <c r="AX1021" s="14" t="s">
        <v>76</v>
      </c>
      <c r="AY1021" s="229" t="s">
        <v>179</v>
      </c>
    </row>
    <row r="1022" spans="1:65" s="14" customFormat="1" ht="11.25">
      <c r="B1022" s="219"/>
      <c r="C1022" s="220"/>
      <c r="D1022" s="204" t="s">
        <v>191</v>
      </c>
      <c r="E1022" s="221" t="s">
        <v>1</v>
      </c>
      <c r="F1022" s="222" t="s">
        <v>5185</v>
      </c>
      <c r="G1022" s="220"/>
      <c r="H1022" s="223">
        <v>75</v>
      </c>
      <c r="I1022" s="224"/>
      <c r="J1022" s="220"/>
      <c r="K1022" s="220"/>
      <c r="L1022" s="225"/>
      <c r="M1022" s="226"/>
      <c r="N1022" s="227"/>
      <c r="O1022" s="227"/>
      <c r="P1022" s="227"/>
      <c r="Q1022" s="227"/>
      <c r="R1022" s="227"/>
      <c r="S1022" s="227"/>
      <c r="T1022" s="228"/>
      <c r="AT1022" s="229" t="s">
        <v>191</v>
      </c>
      <c r="AU1022" s="229" t="s">
        <v>85</v>
      </c>
      <c r="AV1022" s="14" t="s">
        <v>85</v>
      </c>
      <c r="AW1022" s="14" t="s">
        <v>32</v>
      </c>
      <c r="AX1022" s="14" t="s">
        <v>76</v>
      </c>
      <c r="AY1022" s="229" t="s">
        <v>179</v>
      </c>
    </row>
    <row r="1023" spans="1:65" s="2" customFormat="1" ht="24.2" customHeight="1">
      <c r="A1023" s="34"/>
      <c r="B1023" s="35"/>
      <c r="C1023" s="230" t="s">
        <v>5186</v>
      </c>
      <c r="D1023" s="230" t="s">
        <v>434</v>
      </c>
      <c r="E1023" s="231" t="s">
        <v>5187</v>
      </c>
      <c r="F1023" s="232" t="s">
        <v>5188</v>
      </c>
      <c r="G1023" s="233" t="s">
        <v>346</v>
      </c>
      <c r="H1023" s="234">
        <v>37</v>
      </c>
      <c r="I1023" s="235"/>
      <c r="J1023" s="236">
        <f>ROUND(I1023*H1023,2)</f>
        <v>0</v>
      </c>
      <c r="K1023" s="232" t="s">
        <v>1</v>
      </c>
      <c r="L1023" s="237"/>
      <c r="M1023" s="238" t="s">
        <v>1</v>
      </c>
      <c r="N1023" s="239" t="s">
        <v>41</v>
      </c>
      <c r="O1023" s="71"/>
      <c r="P1023" s="200">
        <f>O1023*H1023</f>
        <v>0</v>
      </c>
      <c r="Q1023" s="200">
        <v>0</v>
      </c>
      <c r="R1023" s="200">
        <f>Q1023*H1023</f>
        <v>0</v>
      </c>
      <c r="S1023" s="200">
        <v>0</v>
      </c>
      <c r="T1023" s="201">
        <f>S1023*H1023</f>
        <v>0</v>
      </c>
      <c r="U1023" s="34"/>
      <c r="V1023" s="34"/>
      <c r="W1023" s="34"/>
      <c r="X1023" s="34"/>
      <c r="Y1023" s="34"/>
      <c r="Z1023" s="34"/>
      <c r="AA1023" s="34"/>
      <c r="AB1023" s="34"/>
      <c r="AC1023" s="34"/>
      <c r="AD1023" s="34"/>
      <c r="AE1023" s="34"/>
      <c r="AR1023" s="202" t="s">
        <v>1492</v>
      </c>
      <c r="AT1023" s="202" t="s">
        <v>434</v>
      </c>
      <c r="AU1023" s="202" t="s">
        <v>85</v>
      </c>
      <c r="AY1023" s="17" t="s">
        <v>179</v>
      </c>
      <c r="BE1023" s="203">
        <f>IF(N1023="základní",J1023,0)</f>
        <v>0</v>
      </c>
      <c r="BF1023" s="203">
        <f>IF(N1023="snížená",J1023,0)</f>
        <v>0</v>
      </c>
      <c r="BG1023" s="203">
        <f>IF(N1023="zákl. přenesená",J1023,0)</f>
        <v>0</v>
      </c>
      <c r="BH1023" s="203">
        <f>IF(N1023="sníž. přenesená",J1023,0)</f>
        <v>0</v>
      </c>
      <c r="BI1023" s="203">
        <f>IF(N1023="nulová",J1023,0)</f>
        <v>0</v>
      </c>
      <c r="BJ1023" s="17" t="s">
        <v>83</v>
      </c>
      <c r="BK1023" s="203">
        <f>ROUND(I1023*H1023,2)</f>
        <v>0</v>
      </c>
      <c r="BL1023" s="17" t="s">
        <v>1492</v>
      </c>
      <c r="BM1023" s="202" t="s">
        <v>5189</v>
      </c>
    </row>
    <row r="1024" spans="1:65" s="14" customFormat="1" ht="11.25">
      <c r="B1024" s="219"/>
      <c r="C1024" s="220"/>
      <c r="D1024" s="204" t="s">
        <v>191</v>
      </c>
      <c r="E1024" s="221" t="s">
        <v>1</v>
      </c>
      <c r="F1024" s="222" t="s">
        <v>5190</v>
      </c>
      <c r="G1024" s="220"/>
      <c r="H1024" s="223">
        <v>31</v>
      </c>
      <c r="I1024" s="224"/>
      <c r="J1024" s="220"/>
      <c r="K1024" s="220"/>
      <c r="L1024" s="225"/>
      <c r="M1024" s="226"/>
      <c r="N1024" s="227"/>
      <c r="O1024" s="227"/>
      <c r="P1024" s="227"/>
      <c r="Q1024" s="227"/>
      <c r="R1024" s="227"/>
      <c r="S1024" s="227"/>
      <c r="T1024" s="228"/>
      <c r="AT1024" s="229" t="s">
        <v>191</v>
      </c>
      <c r="AU1024" s="229" t="s">
        <v>85</v>
      </c>
      <c r="AV1024" s="14" t="s">
        <v>85</v>
      </c>
      <c r="AW1024" s="14" t="s">
        <v>32</v>
      </c>
      <c r="AX1024" s="14" t="s">
        <v>76</v>
      </c>
      <c r="AY1024" s="229" t="s">
        <v>179</v>
      </c>
    </row>
    <row r="1025" spans="1:65" s="14" customFormat="1" ht="11.25">
      <c r="B1025" s="219"/>
      <c r="C1025" s="220"/>
      <c r="D1025" s="204" t="s">
        <v>191</v>
      </c>
      <c r="E1025" s="221" t="s">
        <v>1</v>
      </c>
      <c r="F1025" s="222" t="s">
        <v>5191</v>
      </c>
      <c r="G1025" s="220"/>
      <c r="H1025" s="223">
        <v>6</v>
      </c>
      <c r="I1025" s="224"/>
      <c r="J1025" s="220"/>
      <c r="K1025" s="220"/>
      <c r="L1025" s="225"/>
      <c r="M1025" s="226"/>
      <c r="N1025" s="227"/>
      <c r="O1025" s="227"/>
      <c r="P1025" s="227"/>
      <c r="Q1025" s="227"/>
      <c r="R1025" s="227"/>
      <c r="S1025" s="227"/>
      <c r="T1025" s="228"/>
      <c r="AT1025" s="229" t="s">
        <v>191</v>
      </c>
      <c r="AU1025" s="229" t="s">
        <v>85</v>
      </c>
      <c r="AV1025" s="14" t="s">
        <v>85</v>
      </c>
      <c r="AW1025" s="14" t="s">
        <v>32</v>
      </c>
      <c r="AX1025" s="14" t="s">
        <v>76</v>
      </c>
      <c r="AY1025" s="229" t="s">
        <v>179</v>
      </c>
    </row>
    <row r="1026" spans="1:65" s="2" customFormat="1" ht="24">
      <c r="A1026" s="34"/>
      <c r="B1026" s="35"/>
      <c r="C1026" s="191" t="s">
        <v>5192</v>
      </c>
      <c r="D1026" s="191" t="s">
        <v>182</v>
      </c>
      <c r="E1026" s="192" t="s">
        <v>5193</v>
      </c>
      <c r="F1026" s="193" t="s">
        <v>5194</v>
      </c>
      <c r="G1026" s="194" t="s">
        <v>346</v>
      </c>
      <c r="H1026" s="195">
        <v>488</v>
      </c>
      <c r="I1026" s="196"/>
      <c r="J1026" s="197">
        <f>ROUND(I1026*H1026,2)</f>
        <v>0</v>
      </c>
      <c r="K1026" s="193" t="s">
        <v>186</v>
      </c>
      <c r="L1026" s="39"/>
      <c r="M1026" s="198" t="s">
        <v>1</v>
      </c>
      <c r="N1026" s="199" t="s">
        <v>41</v>
      </c>
      <c r="O1026" s="71"/>
      <c r="P1026" s="200">
        <f>O1026*H1026</f>
        <v>0</v>
      </c>
      <c r="Q1026" s="200">
        <v>0</v>
      </c>
      <c r="R1026" s="200">
        <f>Q1026*H1026</f>
        <v>0</v>
      </c>
      <c r="S1026" s="200">
        <v>0</v>
      </c>
      <c r="T1026" s="201">
        <f>S1026*H1026</f>
        <v>0</v>
      </c>
      <c r="U1026" s="34"/>
      <c r="V1026" s="34"/>
      <c r="W1026" s="34"/>
      <c r="X1026" s="34"/>
      <c r="Y1026" s="34"/>
      <c r="Z1026" s="34"/>
      <c r="AA1026" s="34"/>
      <c r="AB1026" s="34"/>
      <c r="AC1026" s="34"/>
      <c r="AD1026" s="34"/>
      <c r="AE1026" s="34"/>
      <c r="AR1026" s="202" t="s">
        <v>263</v>
      </c>
      <c r="AT1026" s="202" t="s">
        <v>182</v>
      </c>
      <c r="AU1026" s="202" t="s">
        <v>85</v>
      </c>
      <c r="AY1026" s="17" t="s">
        <v>179</v>
      </c>
      <c r="BE1026" s="203">
        <f>IF(N1026="základní",J1026,0)</f>
        <v>0</v>
      </c>
      <c r="BF1026" s="203">
        <f>IF(N1026="snížená",J1026,0)</f>
        <v>0</v>
      </c>
      <c r="BG1026" s="203">
        <f>IF(N1026="zákl. přenesená",J1026,0)</f>
        <v>0</v>
      </c>
      <c r="BH1026" s="203">
        <f>IF(N1026="sníž. přenesená",J1026,0)</f>
        <v>0</v>
      </c>
      <c r="BI1026" s="203">
        <f>IF(N1026="nulová",J1026,0)</f>
        <v>0</v>
      </c>
      <c r="BJ1026" s="17" t="s">
        <v>83</v>
      </c>
      <c r="BK1026" s="203">
        <f>ROUND(I1026*H1026,2)</f>
        <v>0</v>
      </c>
      <c r="BL1026" s="17" t="s">
        <v>263</v>
      </c>
      <c r="BM1026" s="202" t="s">
        <v>5195</v>
      </c>
    </row>
    <row r="1027" spans="1:65" s="2" customFormat="1" ht="24.2" customHeight="1">
      <c r="A1027" s="34"/>
      <c r="B1027" s="35"/>
      <c r="C1027" s="230" t="s">
        <v>5196</v>
      </c>
      <c r="D1027" s="230" t="s">
        <v>434</v>
      </c>
      <c r="E1027" s="231" t="s">
        <v>5197</v>
      </c>
      <c r="F1027" s="232" t="s">
        <v>5198</v>
      </c>
      <c r="G1027" s="233" t="s">
        <v>346</v>
      </c>
      <c r="H1027" s="234">
        <v>420</v>
      </c>
      <c r="I1027" s="235"/>
      <c r="J1027" s="236">
        <f>ROUND(I1027*H1027,2)</f>
        <v>0</v>
      </c>
      <c r="K1027" s="232" t="s">
        <v>1</v>
      </c>
      <c r="L1027" s="237"/>
      <c r="M1027" s="238" t="s">
        <v>1</v>
      </c>
      <c r="N1027" s="239" t="s">
        <v>41</v>
      </c>
      <c r="O1027" s="71"/>
      <c r="P1027" s="200">
        <f>O1027*H1027</f>
        <v>0</v>
      </c>
      <c r="Q1027" s="200">
        <v>0</v>
      </c>
      <c r="R1027" s="200">
        <f>Q1027*H1027</f>
        <v>0</v>
      </c>
      <c r="S1027" s="200">
        <v>0</v>
      </c>
      <c r="T1027" s="201">
        <f>S1027*H1027</f>
        <v>0</v>
      </c>
      <c r="U1027" s="34"/>
      <c r="V1027" s="34"/>
      <c r="W1027" s="34"/>
      <c r="X1027" s="34"/>
      <c r="Y1027" s="34"/>
      <c r="Z1027" s="34"/>
      <c r="AA1027" s="34"/>
      <c r="AB1027" s="34"/>
      <c r="AC1027" s="34"/>
      <c r="AD1027" s="34"/>
      <c r="AE1027" s="34"/>
      <c r="AR1027" s="202" t="s">
        <v>1492</v>
      </c>
      <c r="AT1027" s="202" t="s">
        <v>434</v>
      </c>
      <c r="AU1027" s="202" t="s">
        <v>85</v>
      </c>
      <c r="AY1027" s="17" t="s">
        <v>179</v>
      </c>
      <c r="BE1027" s="203">
        <f>IF(N1027="základní",J1027,0)</f>
        <v>0</v>
      </c>
      <c r="BF1027" s="203">
        <f>IF(N1027="snížená",J1027,0)</f>
        <v>0</v>
      </c>
      <c r="BG1027" s="203">
        <f>IF(N1027="zákl. přenesená",J1027,0)</f>
        <v>0</v>
      </c>
      <c r="BH1027" s="203">
        <f>IF(N1027="sníž. přenesená",J1027,0)</f>
        <v>0</v>
      </c>
      <c r="BI1027" s="203">
        <f>IF(N1027="nulová",J1027,0)</f>
        <v>0</v>
      </c>
      <c r="BJ1027" s="17" t="s">
        <v>83</v>
      </c>
      <c r="BK1027" s="203">
        <f>ROUND(I1027*H1027,2)</f>
        <v>0</v>
      </c>
      <c r="BL1027" s="17" t="s">
        <v>1492</v>
      </c>
      <c r="BM1027" s="202" t="s">
        <v>5199</v>
      </c>
    </row>
    <row r="1028" spans="1:65" s="14" customFormat="1" ht="11.25">
      <c r="B1028" s="219"/>
      <c r="C1028" s="220"/>
      <c r="D1028" s="204" t="s">
        <v>191</v>
      </c>
      <c r="E1028" s="221" t="s">
        <v>1</v>
      </c>
      <c r="F1028" s="222" t="s">
        <v>5200</v>
      </c>
      <c r="G1028" s="220"/>
      <c r="H1028" s="223">
        <v>350</v>
      </c>
      <c r="I1028" s="224"/>
      <c r="J1028" s="220"/>
      <c r="K1028" s="220"/>
      <c r="L1028" s="225"/>
      <c r="M1028" s="226"/>
      <c r="N1028" s="227"/>
      <c r="O1028" s="227"/>
      <c r="P1028" s="227"/>
      <c r="Q1028" s="227"/>
      <c r="R1028" s="227"/>
      <c r="S1028" s="227"/>
      <c r="T1028" s="228"/>
      <c r="AT1028" s="229" t="s">
        <v>191</v>
      </c>
      <c r="AU1028" s="229" t="s">
        <v>85</v>
      </c>
      <c r="AV1028" s="14" t="s">
        <v>85</v>
      </c>
      <c r="AW1028" s="14" t="s">
        <v>32</v>
      </c>
      <c r="AX1028" s="14" t="s">
        <v>76</v>
      </c>
      <c r="AY1028" s="229" t="s">
        <v>179</v>
      </c>
    </row>
    <row r="1029" spans="1:65" s="14" customFormat="1" ht="11.25">
      <c r="B1029" s="219"/>
      <c r="C1029" s="220"/>
      <c r="D1029" s="204" t="s">
        <v>191</v>
      </c>
      <c r="E1029" s="221" t="s">
        <v>1</v>
      </c>
      <c r="F1029" s="222" t="s">
        <v>5201</v>
      </c>
      <c r="G1029" s="220"/>
      <c r="H1029" s="223">
        <v>70</v>
      </c>
      <c r="I1029" s="224"/>
      <c r="J1029" s="220"/>
      <c r="K1029" s="220"/>
      <c r="L1029" s="225"/>
      <c r="M1029" s="226"/>
      <c r="N1029" s="227"/>
      <c r="O1029" s="227"/>
      <c r="P1029" s="227"/>
      <c r="Q1029" s="227"/>
      <c r="R1029" s="227"/>
      <c r="S1029" s="227"/>
      <c r="T1029" s="228"/>
      <c r="AT1029" s="229" t="s">
        <v>191</v>
      </c>
      <c r="AU1029" s="229" t="s">
        <v>85</v>
      </c>
      <c r="AV1029" s="14" t="s">
        <v>85</v>
      </c>
      <c r="AW1029" s="14" t="s">
        <v>32</v>
      </c>
      <c r="AX1029" s="14" t="s">
        <v>76</v>
      </c>
      <c r="AY1029" s="229" t="s">
        <v>179</v>
      </c>
    </row>
    <row r="1030" spans="1:65" s="2" customFormat="1" ht="24.2" customHeight="1">
      <c r="A1030" s="34"/>
      <c r="B1030" s="35"/>
      <c r="C1030" s="230" t="s">
        <v>5202</v>
      </c>
      <c r="D1030" s="230" t="s">
        <v>434</v>
      </c>
      <c r="E1030" s="231" t="s">
        <v>5203</v>
      </c>
      <c r="F1030" s="232" t="s">
        <v>5204</v>
      </c>
      <c r="G1030" s="233" t="s">
        <v>346</v>
      </c>
      <c r="H1030" s="234">
        <v>1670</v>
      </c>
      <c r="I1030" s="235"/>
      <c r="J1030" s="236">
        <f>ROUND(I1030*H1030,2)</f>
        <v>0</v>
      </c>
      <c r="K1030" s="232" t="s">
        <v>1</v>
      </c>
      <c r="L1030" s="237"/>
      <c r="M1030" s="238" t="s">
        <v>1</v>
      </c>
      <c r="N1030" s="239" t="s">
        <v>41</v>
      </c>
      <c r="O1030" s="71"/>
      <c r="P1030" s="200">
        <f>O1030*H1030</f>
        <v>0</v>
      </c>
      <c r="Q1030" s="200">
        <v>0</v>
      </c>
      <c r="R1030" s="200">
        <f>Q1030*H1030</f>
        <v>0</v>
      </c>
      <c r="S1030" s="200">
        <v>0</v>
      </c>
      <c r="T1030" s="201">
        <f>S1030*H1030</f>
        <v>0</v>
      </c>
      <c r="U1030" s="34"/>
      <c r="V1030" s="34"/>
      <c r="W1030" s="34"/>
      <c r="X1030" s="34"/>
      <c r="Y1030" s="34"/>
      <c r="Z1030" s="34"/>
      <c r="AA1030" s="34"/>
      <c r="AB1030" s="34"/>
      <c r="AC1030" s="34"/>
      <c r="AD1030" s="34"/>
      <c r="AE1030" s="34"/>
      <c r="AR1030" s="202" t="s">
        <v>1492</v>
      </c>
      <c r="AT1030" s="202" t="s">
        <v>434</v>
      </c>
      <c r="AU1030" s="202" t="s">
        <v>85</v>
      </c>
      <c r="AY1030" s="17" t="s">
        <v>179</v>
      </c>
      <c r="BE1030" s="203">
        <f>IF(N1030="základní",J1030,0)</f>
        <v>0</v>
      </c>
      <c r="BF1030" s="203">
        <f>IF(N1030="snížená",J1030,0)</f>
        <v>0</v>
      </c>
      <c r="BG1030" s="203">
        <f>IF(N1030="zákl. přenesená",J1030,0)</f>
        <v>0</v>
      </c>
      <c r="BH1030" s="203">
        <f>IF(N1030="sníž. přenesená",J1030,0)</f>
        <v>0</v>
      </c>
      <c r="BI1030" s="203">
        <f>IF(N1030="nulová",J1030,0)</f>
        <v>0</v>
      </c>
      <c r="BJ1030" s="17" t="s">
        <v>83</v>
      </c>
      <c r="BK1030" s="203">
        <f>ROUND(I1030*H1030,2)</f>
        <v>0</v>
      </c>
      <c r="BL1030" s="17" t="s">
        <v>1492</v>
      </c>
      <c r="BM1030" s="202" t="s">
        <v>5205</v>
      </c>
    </row>
    <row r="1031" spans="1:65" s="14" customFormat="1" ht="33.75">
      <c r="B1031" s="219"/>
      <c r="C1031" s="220"/>
      <c r="D1031" s="204" t="s">
        <v>191</v>
      </c>
      <c r="E1031" s="221" t="s">
        <v>1</v>
      </c>
      <c r="F1031" s="222" t="s">
        <v>5206</v>
      </c>
      <c r="G1031" s="220"/>
      <c r="H1031" s="223">
        <v>950</v>
      </c>
      <c r="I1031" s="224"/>
      <c r="J1031" s="220"/>
      <c r="K1031" s="220"/>
      <c r="L1031" s="225"/>
      <c r="M1031" s="226"/>
      <c r="N1031" s="227"/>
      <c r="O1031" s="227"/>
      <c r="P1031" s="227"/>
      <c r="Q1031" s="227"/>
      <c r="R1031" s="227"/>
      <c r="S1031" s="227"/>
      <c r="T1031" s="228"/>
      <c r="AT1031" s="229" t="s">
        <v>191</v>
      </c>
      <c r="AU1031" s="229" t="s">
        <v>85</v>
      </c>
      <c r="AV1031" s="14" t="s">
        <v>85</v>
      </c>
      <c r="AW1031" s="14" t="s">
        <v>32</v>
      </c>
      <c r="AX1031" s="14" t="s">
        <v>76</v>
      </c>
      <c r="AY1031" s="229" t="s">
        <v>179</v>
      </c>
    </row>
    <row r="1032" spans="1:65" s="14" customFormat="1" ht="11.25">
      <c r="B1032" s="219"/>
      <c r="C1032" s="220"/>
      <c r="D1032" s="204" t="s">
        <v>191</v>
      </c>
      <c r="E1032" s="221" t="s">
        <v>1</v>
      </c>
      <c r="F1032" s="222" t="s">
        <v>5207</v>
      </c>
      <c r="G1032" s="220"/>
      <c r="H1032" s="223">
        <v>440</v>
      </c>
      <c r="I1032" s="224"/>
      <c r="J1032" s="220"/>
      <c r="K1032" s="220"/>
      <c r="L1032" s="225"/>
      <c r="M1032" s="226"/>
      <c r="N1032" s="227"/>
      <c r="O1032" s="227"/>
      <c r="P1032" s="227"/>
      <c r="Q1032" s="227"/>
      <c r="R1032" s="227"/>
      <c r="S1032" s="227"/>
      <c r="T1032" s="228"/>
      <c r="AT1032" s="229" t="s">
        <v>191</v>
      </c>
      <c r="AU1032" s="229" t="s">
        <v>85</v>
      </c>
      <c r="AV1032" s="14" t="s">
        <v>85</v>
      </c>
      <c r="AW1032" s="14" t="s">
        <v>32</v>
      </c>
      <c r="AX1032" s="14" t="s">
        <v>76</v>
      </c>
      <c r="AY1032" s="229" t="s">
        <v>179</v>
      </c>
    </row>
    <row r="1033" spans="1:65" s="14" customFormat="1" ht="11.25">
      <c r="B1033" s="219"/>
      <c r="C1033" s="220"/>
      <c r="D1033" s="204" t="s">
        <v>191</v>
      </c>
      <c r="E1033" s="221" t="s">
        <v>1</v>
      </c>
      <c r="F1033" s="222" t="s">
        <v>5208</v>
      </c>
      <c r="G1033" s="220"/>
      <c r="H1033" s="223">
        <v>280</v>
      </c>
      <c r="I1033" s="224"/>
      <c r="J1033" s="220"/>
      <c r="K1033" s="220"/>
      <c r="L1033" s="225"/>
      <c r="M1033" s="226"/>
      <c r="N1033" s="227"/>
      <c r="O1033" s="227"/>
      <c r="P1033" s="227"/>
      <c r="Q1033" s="227"/>
      <c r="R1033" s="227"/>
      <c r="S1033" s="227"/>
      <c r="T1033" s="228"/>
      <c r="AT1033" s="229" t="s">
        <v>191</v>
      </c>
      <c r="AU1033" s="229" t="s">
        <v>85</v>
      </c>
      <c r="AV1033" s="14" t="s">
        <v>85</v>
      </c>
      <c r="AW1033" s="14" t="s">
        <v>32</v>
      </c>
      <c r="AX1033" s="14" t="s">
        <v>76</v>
      </c>
      <c r="AY1033" s="229" t="s">
        <v>179</v>
      </c>
    </row>
    <row r="1034" spans="1:65" s="2" customFormat="1" ht="24.2" customHeight="1">
      <c r="A1034" s="34"/>
      <c r="B1034" s="35"/>
      <c r="C1034" s="230" t="s">
        <v>5209</v>
      </c>
      <c r="D1034" s="230" t="s">
        <v>434</v>
      </c>
      <c r="E1034" s="231" t="s">
        <v>5099</v>
      </c>
      <c r="F1034" s="232" t="s">
        <v>5100</v>
      </c>
      <c r="G1034" s="233" t="s">
        <v>346</v>
      </c>
      <c r="H1034" s="234">
        <v>4025</v>
      </c>
      <c r="I1034" s="235"/>
      <c r="J1034" s="236">
        <f>ROUND(I1034*H1034,2)</f>
        <v>0</v>
      </c>
      <c r="K1034" s="232" t="s">
        <v>1</v>
      </c>
      <c r="L1034" s="237"/>
      <c r="M1034" s="238" t="s">
        <v>1</v>
      </c>
      <c r="N1034" s="239" t="s">
        <v>41</v>
      </c>
      <c r="O1034" s="71"/>
      <c r="P1034" s="200">
        <f>O1034*H1034</f>
        <v>0</v>
      </c>
      <c r="Q1034" s="200">
        <v>0</v>
      </c>
      <c r="R1034" s="200">
        <f>Q1034*H1034</f>
        <v>0</v>
      </c>
      <c r="S1034" s="200">
        <v>0</v>
      </c>
      <c r="T1034" s="201">
        <f>S1034*H1034</f>
        <v>0</v>
      </c>
      <c r="U1034" s="34"/>
      <c r="V1034" s="34"/>
      <c r="W1034" s="34"/>
      <c r="X1034" s="34"/>
      <c r="Y1034" s="34"/>
      <c r="Z1034" s="34"/>
      <c r="AA1034" s="34"/>
      <c r="AB1034" s="34"/>
      <c r="AC1034" s="34"/>
      <c r="AD1034" s="34"/>
      <c r="AE1034" s="34"/>
      <c r="AR1034" s="202" t="s">
        <v>1492</v>
      </c>
      <c r="AT1034" s="202" t="s">
        <v>434</v>
      </c>
      <c r="AU1034" s="202" t="s">
        <v>85</v>
      </c>
      <c r="AY1034" s="17" t="s">
        <v>179</v>
      </c>
      <c r="BE1034" s="203">
        <f>IF(N1034="základní",J1034,0)</f>
        <v>0</v>
      </c>
      <c r="BF1034" s="203">
        <f>IF(N1034="snížená",J1034,0)</f>
        <v>0</v>
      </c>
      <c r="BG1034" s="203">
        <f>IF(N1034="zákl. přenesená",J1034,0)</f>
        <v>0</v>
      </c>
      <c r="BH1034" s="203">
        <f>IF(N1034="sníž. přenesená",J1034,0)</f>
        <v>0</v>
      </c>
      <c r="BI1034" s="203">
        <f>IF(N1034="nulová",J1034,0)</f>
        <v>0</v>
      </c>
      <c r="BJ1034" s="17" t="s">
        <v>83</v>
      </c>
      <c r="BK1034" s="203">
        <f>ROUND(I1034*H1034,2)</f>
        <v>0</v>
      </c>
      <c r="BL1034" s="17" t="s">
        <v>1492</v>
      </c>
      <c r="BM1034" s="202" t="s">
        <v>5210</v>
      </c>
    </row>
    <row r="1035" spans="1:65" s="14" customFormat="1" ht="11.25">
      <c r="B1035" s="219"/>
      <c r="C1035" s="220"/>
      <c r="D1035" s="204" t="s">
        <v>191</v>
      </c>
      <c r="E1035" s="221" t="s">
        <v>1</v>
      </c>
      <c r="F1035" s="222" t="s">
        <v>5211</v>
      </c>
      <c r="G1035" s="220"/>
      <c r="H1035" s="223">
        <v>3355</v>
      </c>
      <c r="I1035" s="224"/>
      <c r="J1035" s="220"/>
      <c r="K1035" s="220"/>
      <c r="L1035" s="225"/>
      <c r="M1035" s="226"/>
      <c r="N1035" s="227"/>
      <c r="O1035" s="227"/>
      <c r="P1035" s="227"/>
      <c r="Q1035" s="227"/>
      <c r="R1035" s="227"/>
      <c r="S1035" s="227"/>
      <c r="T1035" s="228"/>
      <c r="AT1035" s="229" t="s">
        <v>191</v>
      </c>
      <c r="AU1035" s="229" t="s">
        <v>85</v>
      </c>
      <c r="AV1035" s="14" t="s">
        <v>85</v>
      </c>
      <c r="AW1035" s="14" t="s">
        <v>32</v>
      </c>
      <c r="AX1035" s="14" t="s">
        <v>76</v>
      </c>
      <c r="AY1035" s="229" t="s">
        <v>179</v>
      </c>
    </row>
    <row r="1036" spans="1:65" s="14" customFormat="1" ht="11.25">
      <c r="B1036" s="219"/>
      <c r="C1036" s="220"/>
      <c r="D1036" s="204" t="s">
        <v>191</v>
      </c>
      <c r="E1036" s="221" t="s">
        <v>1</v>
      </c>
      <c r="F1036" s="222" t="s">
        <v>5212</v>
      </c>
      <c r="G1036" s="220"/>
      <c r="H1036" s="223">
        <v>670</v>
      </c>
      <c r="I1036" s="224"/>
      <c r="J1036" s="220"/>
      <c r="K1036" s="220"/>
      <c r="L1036" s="225"/>
      <c r="M1036" s="226"/>
      <c r="N1036" s="227"/>
      <c r="O1036" s="227"/>
      <c r="P1036" s="227"/>
      <c r="Q1036" s="227"/>
      <c r="R1036" s="227"/>
      <c r="S1036" s="227"/>
      <c r="T1036" s="228"/>
      <c r="AT1036" s="229" t="s">
        <v>191</v>
      </c>
      <c r="AU1036" s="229" t="s">
        <v>85</v>
      </c>
      <c r="AV1036" s="14" t="s">
        <v>85</v>
      </c>
      <c r="AW1036" s="14" t="s">
        <v>32</v>
      </c>
      <c r="AX1036" s="14" t="s">
        <v>76</v>
      </c>
      <c r="AY1036" s="229" t="s">
        <v>179</v>
      </c>
    </row>
    <row r="1037" spans="1:65" s="2" customFormat="1" ht="24">
      <c r="A1037" s="34"/>
      <c r="B1037" s="35"/>
      <c r="C1037" s="191" t="s">
        <v>5213</v>
      </c>
      <c r="D1037" s="191" t="s">
        <v>182</v>
      </c>
      <c r="E1037" s="192" t="s">
        <v>5214</v>
      </c>
      <c r="F1037" s="193" t="s">
        <v>5215</v>
      </c>
      <c r="G1037" s="194" t="s">
        <v>346</v>
      </c>
      <c r="H1037" s="195">
        <v>6115</v>
      </c>
      <c r="I1037" s="196"/>
      <c r="J1037" s="197">
        <f>ROUND(I1037*H1037,2)</f>
        <v>0</v>
      </c>
      <c r="K1037" s="193" t="s">
        <v>186</v>
      </c>
      <c r="L1037" s="39"/>
      <c r="M1037" s="198" t="s">
        <v>1</v>
      </c>
      <c r="N1037" s="199" t="s">
        <v>41</v>
      </c>
      <c r="O1037" s="71"/>
      <c r="P1037" s="200">
        <f>O1037*H1037</f>
        <v>0</v>
      </c>
      <c r="Q1037" s="200">
        <v>0</v>
      </c>
      <c r="R1037" s="200">
        <f>Q1037*H1037</f>
        <v>0</v>
      </c>
      <c r="S1037" s="200">
        <v>0</v>
      </c>
      <c r="T1037" s="201">
        <f>S1037*H1037</f>
        <v>0</v>
      </c>
      <c r="U1037" s="34"/>
      <c r="V1037" s="34"/>
      <c r="W1037" s="34"/>
      <c r="X1037" s="34"/>
      <c r="Y1037" s="34"/>
      <c r="Z1037" s="34"/>
      <c r="AA1037" s="34"/>
      <c r="AB1037" s="34"/>
      <c r="AC1037" s="34"/>
      <c r="AD1037" s="34"/>
      <c r="AE1037" s="34"/>
      <c r="AR1037" s="202" t="s">
        <v>263</v>
      </c>
      <c r="AT1037" s="202" t="s">
        <v>182</v>
      </c>
      <c r="AU1037" s="202" t="s">
        <v>85</v>
      </c>
      <c r="AY1037" s="17" t="s">
        <v>179</v>
      </c>
      <c r="BE1037" s="203">
        <f>IF(N1037="základní",J1037,0)</f>
        <v>0</v>
      </c>
      <c r="BF1037" s="203">
        <f>IF(N1037="snížená",J1037,0)</f>
        <v>0</v>
      </c>
      <c r="BG1037" s="203">
        <f>IF(N1037="zákl. přenesená",J1037,0)</f>
        <v>0</v>
      </c>
      <c r="BH1037" s="203">
        <f>IF(N1037="sníž. přenesená",J1037,0)</f>
        <v>0</v>
      </c>
      <c r="BI1037" s="203">
        <f>IF(N1037="nulová",J1037,0)</f>
        <v>0</v>
      </c>
      <c r="BJ1037" s="17" t="s">
        <v>83</v>
      </c>
      <c r="BK1037" s="203">
        <f>ROUND(I1037*H1037,2)</f>
        <v>0</v>
      </c>
      <c r="BL1037" s="17" t="s">
        <v>263</v>
      </c>
      <c r="BM1037" s="202" t="s">
        <v>5216</v>
      </c>
    </row>
    <row r="1038" spans="1:65" s="2" customFormat="1" ht="24.2" customHeight="1">
      <c r="A1038" s="34"/>
      <c r="B1038" s="35"/>
      <c r="C1038" s="230" t="s">
        <v>5217</v>
      </c>
      <c r="D1038" s="230" t="s">
        <v>434</v>
      </c>
      <c r="E1038" s="231" t="s">
        <v>5218</v>
      </c>
      <c r="F1038" s="232" t="s">
        <v>5219</v>
      </c>
      <c r="G1038" s="233" t="s">
        <v>346</v>
      </c>
      <c r="H1038" s="234">
        <v>48</v>
      </c>
      <c r="I1038" s="235"/>
      <c r="J1038" s="236">
        <f>ROUND(I1038*H1038,2)</f>
        <v>0</v>
      </c>
      <c r="K1038" s="232" t="s">
        <v>1</v>
      </c>
      <c r="L1038" s="237"/>
      <c r="M1038" s="238" t="s">
        <v>1</v>
      </c>
      <c r="N1038" s="239" t="s">
        <v>41</v>
      </c>
      <c r="O1038" s="71"/>
      <c r="P1038" s="200">
        <f>O1038*H1038</f>
        <v>0</v>
      </c>
      <c r="Q1038" s="200">
        <v>0</v>
      </c>
      <c r="R1038" s="200">
        <f>Q1038*H1038</f>
        <v>0</v>
      </c>
      <c r="S1038" s="200">
        <v>0</v>
      </c>
      <c r="T1038" s="201">
        <f>S1038*H1038</f>
        <v>0</v>
      </c>
      <c r="U1038" s="34"/>
      <c r="V1038" s="34"/>
      <c r="W1038" s="34"/>
      <c r="X1038" s="34"/>
      <c r="Y1038" s="34"/>
      <c r="Z1038" s="34"/>
      <c r="AA1038" s="34"/>
      <c r="AB1038" s="34"/>
      <c r="AC1038" s="34"/>
      <c r="AD1038" s="34"/>
      <c r="AE1038" s="34"/>
      <c r="AR1038" s="202" t="s">
        <v>1492</v>
      </c>
      <c r="AT1038" s="202" t="s">
        <v>434</v>
      </c>
      <c r="AU1038" s="202" t="s">
        <v>85</v>
      </c>
      <c r="AY1038" s="17" t="s">
        <v>179</v>
      </c>
      <c r="BE1038" s="203">
        <f>IF(N1038="základní",J1038,0)</f>
        <v>0</v>
      </c>
      <c r="BF1038" s="203">
        <f>IF(N1038="snížená",J1038,0)</f>
        <v>0</v>
      </c>
      <c r="BG1038" s="203">
        <f>IF(N1038="zákl. přenesená",J1038,0)</f>
        <v>0</v>
      </c>
      <c r="BH1038" s="203">
        <f>IF(N1038="sníž. přenesená",J1038,0)</f>
        <v>0</v>
      </c>
      <c r="BI1038" s="203">
        <f>IF(N1038="nulová",J1038,0)</f>
        <v>0</v>
      </c>
      <c r="BJ1038" s="17" t="s">
        <v>83</v>
      </c>
      <c r="BK1038" s="203">
        <f>ROUND(I1038*H1038,2)</f>
        <v>0</v>
      </c>
      <c r="BL1038" s="17" t="s">
        <v>1492</v>
      </c>
      <c r="BM1038" s="202" t="s">
        <v>5220</v>
      </c>
    </row>
    <row r="1039" spans="1:65" s="14" customFormat="1" ht="11.25">
      <c r="B1039" s="219"/>
      <c r="C1039" s="220"/>
      <c r="D1039" s="204" t="s">
        <v>191</v>
      </c>
      <c r="E1039" s="221" t="s">
        <v>1</v>
      </c>
      <c r="F1039" s="222" t="s">
        <v>5221</v>
      </c>
      <c r="G1039" s="220"/>
      <c r="H1039" s="223">
        <v>40</v>
      </c>
      <c r="I1039" s="224"/>
      <c r="J1039" s="220"/>
      <c r="K1039" s="220"/>
      <c r="L1039" s="225"/>
      <c r="M1039" s="226"/>
      <c r="N1039" s="227"/>
      <c r="O1039" s="227"/>
      <c r="P1039" s="227"/>
      <c r="Q1039" s="227"/>
      <c r="R1039" s="227"/>
      <c r="S1039" s="227"/>
      <c r="T1039" s="228"/>
      <c r="AT1039" s="229" t="s">
        <v>191</v>
      </c>
      <c r="AU1039" s="229" t="s">
        <v>85</v>
      </c>
      <c r="AV1039" s="14" t="s">
        <v>85</v>
      </c>
      <c r="AW1039" s="14" t="s">
        <v>32</v>
      </c>
      <c r="AX1039" s="14" t="s">
        <v>76</v>
      </c>
      <c r="AY1039" s="229" t="s">
        <v>179</v>
      </c>
    </row>
    <row r="1040" spans="1:65" s="14" customFormat="1" ht="11.25">
      <c r="B1040" s="219"/>
      <c r="C1040" s="220"/>
      <c r="D1040" s="204" t="s">
        <v>191</v>
      </c>
      <c r="E1040" s="221" t="s">
        <v>1</v>
      </c>
      <c r="F1040" s="222" t="s">
        <v>5222</v>
      </c>
      <c r="G1040" s="220"/>
      <c r="H1040" s="223">
        <v>8</v>
      </c>
      <c r="I1040" s="224"/>
      <c r="J1040" s="220"/>
      <c r="K1040" s="220"/>
      <c r="L1040" s="225"/>
      <c r="M1040" s="226"/>
      <c r="N1040" s="227"/>
      <c r="O1040" s="227"/>
      <c r="P1040" s="227"/>
      <c r="Q1040" s="227"/>
      <c r="R1040" s="227"/>
      <c r="S1040" s="227"/>
      <c r="T1040" s="228"/>
      <c r="AT1040" s="229" t="s">
        <v>191</v>
      </c>
      <c r="AU1040" s="229" t="s">
        <v>85</v>
      </c>
      <c r="AV1040" s="14" t="s">
        <v>85</v>
      </c>
      <c r="AW1040" s="14" t="s">
        <v>32</v>
      </c>
      <c r="AX1040" s="14" t="s">
        <v>76</v>
      </c>
      <c r="AY1040" s="229" t="s">
        <v>179</v>
      </c>
    </row>
    <row r="1041" spans="1:65" s="2" customFormat="1" ht="24">
      <c r="A1041" s="34"/>
      <c r="B1041" s="35"/>
      <c r="C1041" s="191" t="s">
        <v>5223</v>
      </c>
      <c r="D1041" s="191" t="s">
        <v>182</v>
      </c>
      <c r="E1041" s="192" t="s">
        <v>5224</v>
      </c>
      <c r="F1041" s="193" t="s">
        <v>5225</v>
      </c>
      <c r="G1041" s="194" t="s">
        <v>346</v>
      </c>
      <c r="H1041" s="195">
        <v>48</v>
      </c>
      <c r="I1041" s="196"/>
      <c r="J1041" s="197">
        <f>ROUND(I1041*H1041,2)</f>
        <v>0</v>
      </c>
      <c r="K1041" s="193" t="s">
        <v>186</v>
      </c>
      <c r="L1041" s="39"/>
      <c r="M1041" s="198" t="s">
        <v>1</v>
      </c>
      <c r="N1041" s="199" t="s">
        <v>41</v>
      </c>
      <c r="O1041" s="71"/>
      <c r="P1041" s="200">
        <f>O1041*H1041</f>
        <v>0</v>
      </c>
      <c r="Q1041" s="200">
        <v>0</v>
      </c>
      <c r="R1041" s="200">
        <f>Q1041*H1041</f>
        <v>0</v>
      </c>
      <c r="S1041" s="200">
        <v>0</v>
      </c>
      <c r="T1041" s="201">
        <f>S1041*H1041</f>
        <v>0</v>
      </c>
      <c r="U1041" s="34"/>
      <c r="V1041" s="34"/>
      <c r="W1041" s="34"/>
      <c r="X1041" s="34"/>
      <c r="Y1041" s="34"/>
      <c r="Z1041" s="34"/>
      <c r="AA1041" s="34"/>
      <c r="AB1041" s="34"/>
      <c r="AC1041" s="34"/>
      <c r="AD1041" s="34"/>
      <c r="AE1041" s="34"/>
      <c r="AR1041" s="202" t="s">
        <v>263</v>
      </c>
      <c r="AT1041" s="202" t="s">
        <v>182</v>
      </c>
      <c r="AU1041" s="202" t="s">
        <v>85</v>
      </c>
      <c r="AY1041" s="17" t="s">
        <v>179</v>
      </c>
      <c r="BE1041" s="203">
        <f>IF(N1041="základní",J1041,0)</f>
        <v>0</v>
      </c>
      <c r="BF1041" s="203">
        <f>IF(N1041="snížená",J1041,0)</f>
        <v>0</v>
      </c>
      <c r="BG1041" s="203">
        <f>IF(N1041="zákl. přenesená",J1041,0)</f>
        <v>0</v>
      </c>
      <c r="BH1041" s="203">
        <f>IF(N1041="sníž. přenesená",J1041,0)</f>
        <v>0</v>
      </c>
      <c r="BI1041" s="203">
        <f>IF(N1041="nulová",J1041,0)</f>
        <v>0</v>
      </c>
      <c r="BJ1041" s="17" t="s">
        <v>83</v>
      </c>
      <c r="BK1041" s="203">
        <f>ROUND(I1041*H1041,2)</f>
        <v>0</v>
      </c>
      <c r="BL1041" s="17" t="s">
        <v>263</v>
      </c>
      <c r="BM1041" s="202" t="s">
        <v>5226</v>
      </c>
    </row>
    <row r="1042" spans="1:65" s="2" customFormat="1" ht="24.2" customHeight="1">
      <c r="A1042" s="34"/>
      <c r="B1042" s="35"/>
      <c r="C1042" s="230" t="s">
        <v>5227</v>
      </c>
      <c r="D1042" s="230" t="s">
        <v>434</v>
      </c>
      <c r="E1042" s="231" t="s">
        <v>5228</v>
      </c>
      <c r="F1042" s="232" t="s">
        <v>5229</v>
      </c>
      <c r="G1042" s="233" t="s">
        <v>346</v>
      </c>
      <c r="H1042" s="234">
        <v>925</v>
      </c>
      <c r="I1042" s="235"/>
      <c r="J1042" s="236">
        <f>ROUND(I1042*H1042,2)</f>
        <v>0</v>
      </c>
      <c r="K1042" s="232" t="s">
        <v>1</v>
      </c>
      <c r="L1042" s="237"/>
      <c r="M1042" s="238" t="s">
        <v>1</v>
      </c>
      <c r="N1042" s="239" t="s">
        <v>41</v>
      </c>
      <c r="O1042" s="71"/>
      <c r="P1042" s="200">
        <f>O1042*H1042</f>
        <v>0</v>
      </c>
      <c r="Q1042" s="200">
        <v>0</v>
      </c>
      <c r="R1042" s="200">
        <f>Q1042*H1042</f>
        <v>0</v>
      </c>
      <c r="S1042" s="200">
        <v>0</v>
      </c>
      <c r="T1042" s="201">
        <f>S1042*H1042</f>
        <v>0</v>
      </c>
      <c r="U1042" s="34"/>
      <c r="V1042" s="34"/>
      <c r="W1042" s="34"/>
      <c r="X1042" s="34"/>
      <c r="Y1042" s="34"/>
      <c r="Z1042" s="34"/>
      <c r="AA1042" s="34"/>
      <c r="AB1042" s="34"/>
      <c r="AC1042" s="34"/>
      <c r="AD1042" s="34"/>
      <c r="AE1042" s="34"/>
      <c r="AR1042" s="202" t="s">
        <v>1492</v>
      </c>
      <c r="AT1042" s="202" t="s">
        <v>434</v>
      </c>
      <c r="AU1042" s="202" t="s">
        <v>85</v>
      </c>
      <c r="AY1042" s="17" t="s">
        <v>179</v>
      </c>
      <c r="BE1042" s="203">
        <f>IF(N1042="základní",J1042,0)</f>
        <v>0</v>
      </c>
      <c r="BF1042" s="203">
        <f>IF(N1042="snížená",J1042,0)</f>
        <v>0</v>
      </c>
      <c r="BG1042" s="203">
        <f>IF(N1042="zákl. přenesená",J1042,0)</f>
        <v>0</v>
      </c>
      <c r="BH1042" s="203">
        <f>IF(N1042="sníž. přenesená",J1042,0)</f>
        <v>0</v>
      </c>
      <c r="BI1042" s="203">
        <f>IF(N1042="nulová",J1042,0)</f>
        <v>0</v>
      </c>
      <c r="BJ1042" s="17" t="s">
        <v>83</v>
      </c>
      <c r="BK1042" s="203">
        <f>ROUND(I1042*H1042,2)</f>
        <v>0</v>
      </c>
      <c r="BL1042" s="17" t="s">
        <v>1492</v>
      </c>
      <c r="BM1042" s="202" t="s">
        <v>5230</v>
      </c>
    </row>
    <row r="1043" spans="1:65" s="14" customFormat="1" ht="11.25">
      <c r="B1043" s="219"/>
      <c r="C1043" s="220"/>
      <c r="D1043" s="204" t="s">
        <v>191</v>
      </c>
      <c r="E1043" s="221" t="s">
        <v>1</v>
      </c>
      <c r="F1043" s="222" t="s">
        <v>5231</v>
      </c>
      <c r="G1043" s="220"/>
      <c r="H1043" s="223">
        <v>755</v>
      </c>
      <c r="I1043" s="224"/>
      <c r="J1043" s="220"/>
      <c r="K1043" s="220"/>
      <c r="L1043" s="225"/>
      <c r="M1043" s="226"/>
      <c r="N1043" s="227"/>
      <c r="O1043" s="227"/>
      <c r="P1043" s="227"/>
      <c r="Q1043" s="227"/>
      <c r="R1043" s="227"/>
      <c r="S1043" s="227"/>
      <c r="T1043" s="228"/>
      <c r="AT1043" s="229" t="s">
        <v>191</v>
      </c>
      <c r="AU1043" s="229" t="s">
        <v>85</v>
      </c>
      <c r="AV1043" s="14" t="s">
        <v>85</v>
      </c>
      <c r="AW1043" s="14" t="s">
        <v>32</v>
      </c>
      <c r="AX1043" s="14" t="s">
        <v>76</v>
      </c>
      <c r="AY1043" s="229" t="s">
        <v>179</v>
      </c>
    </row>
    <row r="1044" spans="1:65" s="14" customFormat="1" ht="11.25">
      <c r="B1044" s="219"/>
      <c r="C1044" s="220"/>
      <c r="D1044" s="204" t="s">
        <v>191</v>
      </c>
      <c r="E1044" s="221" t="s">
        <v>1</v>
      </c>
      <c r="F1044" s="222" t="s">
        <v>5232</v>
      </c>
      <c r="G1044" s="220"/>
      <c r="H1044" s="223">
        <v>17</v>
      </c>
      <c r="I1044" s="224"/>
      <c r="J1044" s="220"/>
      <c r="K1044" s="220"/>
      <c r="L1044" s="225"/>
      <c r="M1044" s="226"/>
      <c r="N1044" s="227"/>
      <c r="O1044" s="227"/>
      <c r="P1044" s="227"/>
      <c r="Q1044" s="227"/>
      <c r="R1044" s="227"/>
      <c r="S1044" s="227"/>
      <c r="T1044" s="228"/>
      <c r="AT1044" s="229" t="s">
        <v>191</v>
      </c>
      <c r="AU1044" s="229" t="s">
        <v>85</v>
      </c>
      <c r="AV1044" s="14" t="s">
        <v>85</v>
      </c>
      <c r="AW1044" s="14" t="s">
        <v>32</v>
      </c>
      <c r="AX1044" s="14" t="s">
        <v>76</v>
      </c>
      <c r="AY1044" s="229" t="s">
        <v>179</v>
      </c>
    </row>
    <row r="1045" spans="1:65" s="14" customFormat="1" ht="11.25">
      <c r="B1045" s="219"/>
      <c r="C1045" s="220"/>
      <c r="D1045" s="204" t="s">
        <v>191</v>
      </c>
      <c r="E1045" s="221" t="s">
        <v>1</v>
      </c>
      <c r="F1045" s="222" t="s">
        <v>5233</v>
      </c>
      <c r="G1045" s="220"/>
      <c r="H1045" s="223">
        <v>153</v>
      </c>
      <c r="I1045" s="224"/>
      <c r="J1045" s="220"/>
      <c r="K1045" s="220"/>
      <c r="L1045" s="225"/>
      <c r="M1045" s="226"/>
      <c r="N1045" s="227"/>
      <c r="O1045" s="227"/>
      <c r="P1045" s="227"/>
      <c r="Q1045" s="227"/>
      <c r="R1045" s="227"/>
      <c r="S1045" s="227"/>
      <c r="T1045" s="228"/>
      <c r="AT1045" s="229" t="s">
        <v>191</v>
      </c>
      <c r="AU1045" s="229" t="s">
        <v>85</v>
      </c>
      <c r="AV1045" s="14" t="s">
        <v>85</v>
      </c>
      <c r="AW1045" s="14" t="s">
        <v>32</v>
      </c>
      <c r="AX1045" s="14" t="s">
        <v>76</v>
      </c>
      <c r="AY1045" s="229" t="s">
        <v>179</v>
      </c>
    </row>
    <row r="1046" spans="1:65" s="2" customFormat="1" ht="24.2" customHeight="1">
      <c r="A1046" s="34"/>
      <c r="B1046" s="35"/>
      <c r="C1046" s="230" t="s">
        <v>5234</v>
      </c>
      <c r="D1046" s="230" t="s">
        <v>434</v>
      </c>
      <c r="E1046" s="231" t="s">
        <v>5235</v>
      </c>
      <c r="F1046" s="232" t="s">
        <v>5236</v>
      </c>
      <c r="G1046" s="233" t="s">
        <v>346</v>
      </c>
      <c r="H1046" s="234">
        <v>13</v>
      </c>
      <c r="I1046" s="235"/>
      <c r="J1046" s="236">
        <f>ROUND(I1046*H1046,2)</f>
        <v>0</v>
      </c>
      <c r="K1046" s="232" t="s">
        <v>1</v>
      </c>
      <c r="L1046" s="237"/>
      <c r="M1046" s="238" t="s">
        <v>1</v>
      </c>
      <c r="N1046" s="239" t="s">
        <v>41</v>
      </c>
      <c r="O1046" s="71"/>
      <c r="P1046" s="200">
        <f>O1046*H1046</f>
        <v>0</v>
      </c>
      <c r="Q1046" s="200">
        <v>0</v>
      </c>
      <c r="R1046" s="200">
        <f>Q1046*H1046</f>
        <v>0</v>
      </c>
      <c r="S1046" s="200">
        <v>0</v>
      </c>
      <c r="T1046" s="201">
        <f>S1046*H1046</f>
        <v>0</v>
      </c>
      <c r="U1046" s="34"/>
      <c r="V1046" s="34"/>
      <c r="W1046" s="34"/>
      <c r="X1046" s="34"/>
      <c r="Y1046" s="34"/>
      <c r="Z1046" s="34"/>
      <c r="AA1046" s="34"/>
      <c r="AB1046" s="34"/>
      <c r="AC1046" s="34"/>
      <c r="AD1046" s="34"/>
      <c r="AE1046" s="34"/>
      <c r="AR1046" s="202" t="s">
        <v>1492</v>
      </c>
      <c r="AT1046" s="202" t="s">
        <v>434</v>
      </c>
      <c r="AU1046" s="202" t="s">
        <v>85</v>
      </c>
      <c r="AY1046" s="17" t="s">
        <v>179</v>
      </c>
      <c r="BE1046" s="203">
        <f>IF(N1046="základní",J1046,0)</f>
        <v>0</v>
      </c>
      <c r="BF1046" s="203">
        <f>IF(N1046="snížená",J1046,0)</f>
        <v>0</v>
      </c>
      <c r="BG1046" s="203">
        <f>IF(N1046="zákl. přenesená",J1046,0)</f>
        <v>0</v>
      </c>
      <c r="BH1046" s="203">
        <f>IF(N1046="sníž. přenesená",J1046,0)</f>
        <v>0</v>
      </c>
      <c r="BI1046" s="203">
        <f>IF(N1046="nulová",J1046,0)</f>
        <v>0</v>
      </c>
      <c r="BJ1046" s="17" t="s">
        <v>83</v>
      </c>
      <c r="BK1046" s="203">
        <f>ROUND(I1046*H1046,2)</f>
        <v>0</v>
      </c>
      <c r="BL1046" s="17" t="s">
        <v>1492</v>
      </c>
      <c r="BM1046" s="202" t="s">
        <v>5237</v>
      </c>
    </row>
    <row r="1047" spans="1:65" s="14" customFormat="1" ht="11.25">
      <c r="B1047" s="219"/>
      <c r="C1047" s="220"/>
      <c r="D1047" s="204" t="s">
        <v>191</v>
      </c>
      <c r="E1047" s="221" t="s">
        <v>1</v>
      </c>
      <c r="F1047" s="222" t="s">
        <v>5238</v>
      </c>
      <c r="G1047" s="220"/>
      <c r="H1047" s="223">
        <v>11</v>
      </c>
      <c r="I1047" s="224"/>
      <c r="J1047" s="220"/>
      <c r="K1047" s="220"/>
      <c r="L1047" s="225"/>
      <c r="M1047" s="226"/>
      <c r="N1047" s="227"/>
      <c r="O1047" s="227"/>
      <c r="P1047" s="227"/>
      <c r="Q1047" s="227"/>
      <c r="R1047" s="227"/>
      <c r="S1047" s="227"/>
      <c r="T1047" s="228"/>
      <c r="AT1047" s="229" t="s">
        <v>191</v>
      </c>
      <c r="AU1047" s="229" t="s">
        <v>85</v>
      </c>
      <c r="AV1047" s="14" t="s">
        <v>85</v>
      </c>
      <c r="AW1047" s="14" t="s">
        <v>32</v>
      </c>
      <c r="AX1047" s="14" t="s">
        <v>76</v>
      </c>
      <c r="AY1047" s="229" t="s">
        <v>179</v>
      </c>
    </row>
    <row r="1048" spans="1:65" s="14" customFormat="1" ht="11.25">
      <c r="B1048" s="219"/>
      <c r="C1048" s="220"/>
      <c r="D1048" s="204" t="s">
        <v>191</v>
      </c>
      <c r="E1048" s="221" t="s">
        <v>1</v>
      </c>
      <c r="F1048" s="222" t="s">
        <v>5239</v>
      </c>
      <c r="G1048" s="220"/>
      <c r="H1048" s="223">
        <v>2</v>
      </c>
      <c r="I1048" s="224"/>
      <c r="J1048" s="220"/>
      <c r="K1048" s="220"/>
      <c r="L1048" s="225"/>
      <c r="M1048" s="226"/>
      <c r="N1048" s="227"/>
      <c r="O1048" s="227"/>
      <c r="P1048" s="227"/>
      <c r="Q1048" s="227"/>
      <c r="R1048" s="227"/>
      <c r="S1048" s="227"/>
      <c r="T1048" s="228"/>
      <c r="AT1048" s="229" t="s">
        <v>191</v>
      </c>
      <c r="AU1048" s="229" t="s">
        <v>85</v>
      </c>
      <c r="AV1048" s="14" t="s">
        <v>85</v>
      </c>
      <c r="AW1048" s="14" t="s">
        <v>32</v>
      </c>
      <c r="AX1048" s="14" t="s">
        <v>76</v>
      </c>
      <c r="AY1048" s="229" t="s">
        <v>179</v>
      </c>
    </row>
    <row r="1049" spans="1:65" s="2" customFormat="1" ht="24">
      <c r="A1049" s="34"/>
      <c r="B1049" s="35"/>
      <c r="C1049" s="191" t="s">
        <v>5240</v>
      </c>
      <c r="D1049" s="191" t="s">
        <v>182</v>
      </c>
      <c r="E1049" s="192" t="s">
        <v>5241</v>
      </c>
      <c r="F1049" s="193" t="s">
        <v>5242</v>
      </c>
      <c r="G1049" s="194" t="s">
        <v>346</v>
      </c>
      <c r="H1049" s="195">
        <v>938</v>
      </c>
      <c r="I1049" s="196"/>
      <c r="J1049" s="197">
        <f>ROUND(I1049*H1049,2)</f>
        <v>0</v>
      </c>
      <c r="K1049" s="193" t="s">
        <v>186</v>
      </c>
      <c r="L1049" s="39"/>
      <c r="M1049" s="198" t="s">
        <v>1</v>
      </c>
      <c r="N1049" s="199" t="s">
        <v>41</v>
      </c>
      <c r="O1049" s="71"/>
      <c r="P1049" s="200">
        <f>O1049*H1049</f>
        <v>0</v>
      </c>
      <c r="Q1049" s="200">
        <v>0</v>
      </c>
      <c r="R1049" s="200">
        <f>Q1049*H1049</f>
        <v>0</v>
      </c>
      <c r="S1049" s="200">
        <v>0</v>
      </c>
      <c r="T1049" s="201">
        <f>S1049*H1049</f>
        <v>0</v>
      </c>
      <c r="U1049" s="34"/>
      <c r="V1049" s="34"/>
      <c r="W1049" s="34"/>
      <c r="X1049" s="34"/>
      <c r="Y1049" s="34"/>
      <c r="Z1049" s="34"/>
      <c r="AA1049" s="34"/>
      <c r="AB1049" s="34"/>
      <c r="AC1049" s="34"/>
      <c r="AD1049" s="34"/>
      <c r="AE1049" s="34"/>
      <c r="AR1049" s="202" t="s">
        <v>263</v>
      </c>
      <c r="AT1049" s="202" t="s">
        <v>182</v>
      </c>
      <c r="AU1049" s="202" t="s">
        <v>85</v>
      </c>
      <c r="AY1049" s="17" t="s">
        <v>179</v>
      </c>
      <c r="BE1049" s="203">
        <f>IF(N1049="základní",J1049,0)</f>
        <v>0</v>
      </c>
      <c r="BF1049" s="203">
        <f>IF(N1049="snížená",J1049,0)</f>
        <v>0</v>
      </c>
      <c r="BG1049" s="203">
        <f>IF(N1049="zákl. přenesená",J1049,0)</f>
        <v>0</v>
      </c>
      <c r="BH1049" s="203">
        <f>IF(N1049="sníž. přenesená",J1049,0)</f>
        <v>0</v>
      </c>
      <c r="BI1049" s="203">
        <f>IF(N1049="nulová",J1049,0)</f>
        <v>0</v>
      </c>
      <c r="BJ1049" s="17" t="s">
        <v>83</v>
      </c>
      <c r="BK1049" s="203">
        <f>ROUND(I1049*H1049,2)</f>
        <v>0</v>
      </c>
      <c r="BL1049" s="17" t="s">
        <v>263</v>
      </c>
      <c r="BM1049" s="202" t="s">
        <v>5243</v>
      </c>
    </row>
    <row r="1050" spans="1:65" s="2" customFormat="1" ht="24.2" customHeight="1">
      <c r="A1050" s="34"/>
      <c r="B1050" s="35"/>
      <c r="C1050" s="230" t="s">
        <v>5244</v>
      </c>
      <c r="D1050" s="230" t="s">
        <v>434</v>
      </c>
      <c r="E1050" s="231" t="s">
        <v>5245</v>
      </c>
      <c r="F1050" s="232" t="s">
        <v>5246</v>
      </c>
      <c r="G1050" s="233" t="s">
        <v>346</v>
      </c>
      <c r="H1050" s="234">
        <v>69</v>
      </c>
      <c r="I1050" s="235"/>
      <c r="J1050" s="236">
        <f>ROUND(I1050*H1050,2)</f>
        <v>0</v>
      </c>
      <c r="K1050" s="232" t="s">
        <v>1</v>
      </c>
      <c r="L1050" s="237"/>
      <c r="M1050" s="238" t="s">
        <v>1</v>
      </c>
      <c r="N1050" s="239" t="s">
        <v>41</v>
      </c>
      <c r="O1050" s="71"/>
      <c r="P1050" s="200">
        <f>O1050*H1050</f>
        <v>0</v>
      </c>
      <c r="Q1050" s="200">
        <v>0</v>
      </c>
      <c r="R1050" s="200">
        <f>Q1050*H1050</f>
        <v>0</v>
      </c>
      <c r="S1050" s="200">
        <v>0</v>
      </c>
      <c r="T1050" s="201">
        <f>S1050*H1050</f>
        <v>0</v>
      </c>
      <c r="U1050" s="34"/>
      <c r="V1050" s="34"/>
      <c r="W1050" s="34"/>
      <c r="X1050" s="34"/>
      <c r="Y1050" s="34"/>
      <c r="Z1050" s="34"/>
      <c r="AA1050" s="34"/>
      <c r="AB1050" s="34"/>
      <c r="AC1050" s="34"/>
      <c r="AD1050" s="34"/>
      <c r="AE1050" s="34"/>
      <c r="AR1050" s="202" t="s">
        <v>1492</v>
      </c>
      <c r="AT1050" s="202" t="s">
        <v>434</v>
      </c>
      <c r="AU1050" s="202" t="s">
        <v>85</v>
      </c>
      <c r="AY1050" s="17" t="s">
        <v>179</v>
      </c>
      <c r="BE1050" s="203">
        <f>IF(N1050="základní",J1050,0)</f>
        <v>0</v>
      </c>
      <c r="BF1050" s="203">
        <f>IF(N1050="snížená",J1050,0)</f>
        <v>0</v>
      </c>
      <c r="BG1050" s="203">
        <f>IF(N1050="zákl. přenesená",J1050,0)</f>
        <v>0</v>
      </c>
      <c r="BH1050" s="203">
        <f>IF(N1050="sníž. přenesená",J1050,0)</f>
        <v>0</v>
      </c>
      <c r="BI1050" s="203">
        <f>IF(N1050="nulová",J1050,0)</f>
        <v>0</v>
      </c>
      <c r="BJ1050" s="17" t="s">
        <v>83</v>
      </c>
      <c r="BK1050" s="203">
        <f>ROUND(I1050*H1050,2)</f>
        <v>0</v>
      </c>
      <c r="BL1050" s="17" t="s">
        <v>1492</v>
      </c>
      <c r="BM1050" s="202" t="s">
        <v>5247</v>
      </c>
    </row>
    <row r="1051" spans="1:65" s="14" customFormat="1" ht="11.25">
      <c r="B1051" s="219"/>
      <c r="C1051" s="220"/>
      <c r="D1051" s="204" t="s">
        <v>191</v>
      </c>
      <c r="E1051" s="221" t="s">
        <v>1</v>
      </c>
      <c r="F1051" s="222" t="s">
        <v>5248</v>
      </c>
      <c r="G1051" s="220"/>
      <c r="H1051" s="223">
        <v>60</v>
      </c>
      <c r="I1051" s="224"/>
      <c r="J1051" s="220"/>
      <c r="K1051" s="220"/>
      <c r="L1051" s="225"/>
      <c r="M1051" s="226"/>
      <c r="N1051" s="227"/>
      <c r="O1051" s="227"/>
      <c r="P1051" s="227"/>
      <c r="Q1051" s="227"/>
      <c r="R1051" s="227"/>
      <c r="S1051" s="227"/>
      <c r="T1051" s="228"/>
      <c r="AT1051" s="229" t="s">
        <v>191</v>
      </c>
      <c r="AU1051" s="229" t="s">
        <v>85</v>
      </c>
      <c r="AV1051" s="14" t="s">
        <v>85</v>
      </c>
      <c r="AW1051" s="14" t="s">
        <v>32</v>
      </c>
      <c r="AX1051" s="14" t="s">
        <v>76</v>
      </c>
      <c r="AY1051" s="229" t="s">
        <v>179</v>
      </c>
    </row>
    <row r="1052" spans="1:65" s="14" customFormat="1" ht="11.25">
      <c r="B1052" s="219"/>
      <c r="C1052" s="220"/>
      <c r="D1052" s="204" t="s">
        <v>191</v>
      </c>
      <c r="E1052" s="221" t="s">
        <v>1</v>
      </c>
      <c r="F1052" s="222" t="s">
        <v>5249</v>
      </c>
      <c r="G1052" s="220"/>
      <c r="H1052" s="223">
        <v>9</v>
      </c>
      <c r="I1052" s="224"/>
      <c r="J1052" s="220"/>
      <c r="K1052" s="220"/>
      <c r="L1052" s="225"/>
      <c r="M1052" s="226"/>
      <c r="N1052" s="227"/>
      <c r="O1052" s="227"/>
      <c r="P1052" s="227"/>
      <c r="Q1052" s="227"/>
      <c r="R1052" s="227"/>
      <c r="S1052" s="227"/>
      <c r="T1052" s="228"/>
      <c r="AT1052" s="229" t="s">
        <v>191</v>
      </c>
      <c r="AU1052" s="229" t="s">
        <v>85</v>
      </c>
      <c r="AV1052" s="14" t="s">
        <v>85</v>
      </c>
      <c r="AW1052" s="14" t="s">
        <v>32</v>
      </c>
      <c r="AX1052" s="14" t="s">
        <v>76</v>
      </c>
      <c r="AY1052" s="229" t="s">
        <v>179</v>
      </c>
    </row>
    <row r="1053" spans="1:65" s="2" customFormat="1" ht="24">
      <c r="A1053" s="34"/>
      <c r="B1053" s="35"/>
      <c r="C1053" s="191" t="s">
        <v>5250</v>
      </c>
      <c r="D1053" s="191" t="s">
        <v>182</v>
      </c>
      <c r="E1053" s="192" t="s">
        <v>5251</v>
      </c>
      <c r="F1053" s="193" t="s">
        <v>5252</v>
      </c>
      <c r="G1053" s="194" t="s">
        <v>346</v>
      </c>
      <c r="H1053" s="195">
        <v>69</v>
      </c>
      <c r="I1053" s="196"/>
      <c r="J1053" s="197">
        <f>ROUND(I1053*H1053,2)</f>
        <v>0</v>
      </c>
      <c r="K1053" s="193" t="s">
        <v>186</v>
      </c>
      <c r="L1053" s="39"/>
      <c r="M1053" s="198" t="s">
        <v>1</v>
      </c>
      <c r="N1053" s="199" t="s">
        <v>41</v>
      </c>
      <c r="O1053" s="71"/>
      <c r="P1053" s="200">
        <f>O1053*H1053</f>
        <v>0</v>
      </c>
      <c r="Q1053" s="200">
        <v>0</v>
      </c>
      <c r="R1053" s="200">
        <f>Q1053*H1053</f>
        <v>0</v>
      </c>
      <c r="S1053" s="200">
        <v>0</v>
      </c>
      <c r="T1053" s="201">
        <f>S1053*H1053</f>
        <v>0</v>
      </c>
      <c r="U1053" s="34"/>
      <c r="V1053" s="34"/>
      <c r="W1053" s="34"/>
      <c r="X1053" s="34"/>
      <c r="Y1053" s="34"/>
      <c r="Z1053" s="34"/>
      <c r="AA1053" s="34"/>
      <c r="AB1053" s="34"/>
      <c r="AC1053" s="34"/>
      <c r="AD1053" s="34"/>
      <c r="AE1053" s="34"/>
      <c r="AR1053" s="202" t="s">
        <v>263</v>
      </c>
      <c r="AT1053" s="202" t="s">
        <v>182</v>
      </c>
      <c r="AU1053" s="202" t="s">
        <v>85</v>
      </c>
      <c r="AY1053" s="17" t="s">
        <v>179</v>
      </c>
      <c r="BE1053" s="203">
        <f>IF(N1053="základní",J1053,0)</f>
        <v>0</v>
      </c>
      <c r="BF1053" s="203">
        <f>IF(N1053="snížená",J1053,0)</f>
        <v>0</v>
      </c>
      <c r="BG1053" s="203">
        <f>IF(N1053="zákl. přenesená",J1053,0)</f>
        <v>0</v>
      </c>
      <c r="BH1053" s="203">
        <f>IF(N1053="sníž. přenesená",J1053,0)</f>
        <v>0</v>
      </c>
      <c r="BI1053" s="203">
        <f>IF(N1053="nulová",J1053,0)</f>
        <v>0</v>
      </c>
      <c r="BJ1053" s="17" t="s">
        <v>83</v>
      </c>
      <c r="BK1053" s="203">
        <f>ROUND(I1053*H1053,2)</f>
        <v>0</v>
      </c>
      <c r="BL1053" s="17" t="s">
        <v>263</v>
      </c>
      <c r="BM1053" s="202" t="s">
        <v>5253</v>
      </c>
    </row>
    <row r="1054" spans="1:65" s="2" customFormat="1" ht="24.2" customHeight="1">
      <c r="A1054" s="34"/>
      <c r="B1054" s="35"/>
      <c r="C1054" s="230" t="s">
        <v>5254</v>
      </c>
      <c r="D1054" s="230" t="s">
        <v>434</v>
      </c>
      <c r="E1054" s="231" t="s">
        <v>5135</v>
      </c>
      <c r="F1054" s="232" t="s">
        <v>5136</v>
      </c>
      <c r="G1054" s="233" t="s">
        <v>346</v>
      </c>
      <c r="H1054" s="234">
        <v>105</v>
      </c>
      <c r="I1054" s="235"/>
      <c r="J1054" s="236">
        <f>ROUND(I1054*H1054,2)</f>
        <v>0</v>
      </c>
      <c r="K1054" s="232" t="s">
        <v>1</v>
      </c>
      <c r="L1054" s="237"/>
      <c r="M1054" s="238" t="s">
        <v>1</v>
      </c>
      <c r="N1054" s="239" t="s">
        <v>41</v>
      </c>
      <c r="O1054" s="71"/>
      <c r="P1054" s="200">
        <f>O1054*H1054</f>
        <v>0</v>
      </c>
      <c r="Q1054" s="200">
        <v>0</v>
      </c>
      <c r="R1054" s="200">
        <f>Q1054*H1054</f>
        <v>0</v>
      </c>
      <c r="S1054" s="200">
        <v>0</v>
      </c>
      <c r="T1054" s="201">
        <f>S1054*H1054</f>
        <v>0</v>
      </c>
      <c r="U1054" s="34"/>
      <c r="V1054" s="34"/>
      <c r="W1054" s="34"/>
      <c r="X1054" s="34"/>
      <c r="Y1054" s="34"/>
      <c r="Z1054" s="34"/>
      <c r="AA1054" s="34"/>
      <c r="AB1054" s="34"/>
      <c r="AC1054" s="34"/>
      <c r="AD1054" s="34"/>
      <c r="AE1054" s="34"/>
      <c r="AR1054" s="202" t="s">
        <v>1492</v>
      </c>
      <c r="AT1054" s="202" t="s">
        <v>434</v>
      </c>
      <c r="AU1054" s="202" t="s">
        <v>85</v>
      </c>
      <c r="AY1054" s="17" t="s">
        <v>179</v>
      </c>
      <c r="BE1054" s="203">
        <f>IF(N1054="základní",J1054,0)</f>
        <v>0</v>
      </c>
      <c r="BF1054" s="203">
        <f>IF(N1054="snížená",J1054,0)</f>
        <v>0</v>
      </c>
      <c r="BG1054" s="203">
        <f>IF(N1054="zákl. přenesená",J1054,0)</f>
        <v>0</v>
      </c>
      <c r="BH1054" s="203">
        <f>IF(N1054="sníž. přenesená",J1054,0)</f>
        <v>0</v>
      </c>
      <c r="BI1054" s="203">
        <f>IF(N1054="nulová",J1054,0)</f>
        <v>0</v>
      </c>
      <c r="BJ1054" s="17" t="s">
        <v>83</v>
      </c>
      <c r="BK1054" s="203">
        <f>ROUND(I1054*H1054,2)</f>
        <v>0</v>
      </c>
      <c r="BL1054" s="17" t="s">
        <v>1492</v>
      </c>
      <c r="BM1054" s="202" t="s">
        <v>5255</v>
      </c>
    </row>
    <row r="1055" spans="1:65" s="14" customFormat="1" ht="11.25">
      <c r="B1055" s="219"/>
      <c r="C1055" s="220"/>
      <c r="D1055" s="204" t="s">
        <v>191</v>
      </c>
      <c r="E1055" s="221" t="s">
        <v>1</v>
      </c>
      <c r="F1055" s="222" t="s">
        <v>5256</v>
      </c>
      <c r="G1055" s="220"/>
      <c r="H1055" s="223">
        <v>91</v>
      </c>
      <c r="I1055" s="224"/>
      <c r="J1055" s="220"/>
      <c r="K1055" s="220"/>
      <c r="L1055" s="225"/>
      <c r="M1055" s="226"/>
      <c r="N1055" s="227"/>
      <c r="O1055" s="227"/>
      <c r="P1055" s="227"/>
      <c r="Q1055" s="227"/>
      <c r="R1055" s="227"/>
      <c r="S1055" s="227"/>
      <c r="T1055" s="228"/>
      <c r="AT1055" s="229" t="s">
        <v>191</v>
      </c>
      <c r="AU1055" s="229" t="s">
        <v>85</v>
      </c>
      <c r="AV1055" s="14" t="s">
        <v>85</v>
      </c>
      <c r="AW1055" s="14" t="s">
        <v>32</v>
      </c>
      <c r="AX1055" s="14" t="s">
        <v>76</v>
      </c>
      <c r="AY1055" s="229" t="s">
        <v>179</v>
      </c>
    </row>
    <row r="1056" spans="1:65" s="14" customFormat="1" ht="11.25">
      <c r="B1056" s="219"/>
      <c r="C1056" s="220"/>
      <c r="D1056" s="204" t="s">
        <v>191</v>
      </c>
      <c r="E1056" s="221" t="s">
        <v>1</v>
      </c>
      <c r="F1056" s="222" t="s">
        <v>5257</v>
      </c>
      <c r="G1056" s="220"/>
      <c r="H1056" s="223">
        <v>14</v>
      </c>
      <c r="I1056" s="224"/>
      <c r="J1056" s="220"/>
      <c r="K1056" s="220"/>
      <c r="L1056" s="225"/>
      <c r="M1056" s="226"/>
      <c r="N1056" s="227"/>
      <c r="O1056" s="227"/>
      <c r="P1056" s="227"/>
      <c r="Q1056" s="227"/>
      <c r="R1056" s="227"/>
      <c r="S1056" s="227"/>
      <c r="T1056" s="228"/>
      <c r="AT1056" s="229" t="s">
        <v>191</v>
      </c>
      <c r="AU1056" s="229" t="s">
        <v>85</v>
      </c>
      <c r="AV1056" s="14" t="s">
        <v>85</v>
      </c>
      <c r="AW1056" s="14" t="s">
        <v>32</v>
      </c>
      <c r="AX1056" s="14" t="s">
        <v>76</v>
      </c>
      <c r="AY1056" s="229" t="s">
        <v>179</v>
      </c>
    </row>
    <row r="1057" spans="1:65" s="2" customFormat="1" ht="24">
      <c r="A1057" s="34"/>
      <c r="B1057" s="35"/>
      <c r="C1057" s="191" t="s">
        <v>5258</v>
      </c>
      <c r="D1057" s="191" t="s">
        <v>182</v>
      </c>
      <c r="E1057" s="192" t="s">
        <v>5259</v>
      </c>
      <c r="F1057" s="193" t="s">
        <v>5260</v>
      </c>
      <c r="G1057" s="194" t="s">
        <v>346</v>
      </c>
      <c r="H1057" s="195">
        <v>105</v>
      </c>
      <c r="I1057" s="196"/>
      <c r="J1057" s="197">
        <f>ROUND(I1057*H1057,2)</f>
        <v>0</v>
      </c>
      <c r="K1057" s="193" t="s">
        <v>186</v>
      </c>
      <c r="L1057" s="39"/>
      <c r="M1057" s="198" t="s">
        <v>1</v>
      </c>
      <c r="N1057" s="199" t="s">
        <v>41</v>
      </c>
      <c r="O1057" s="71"/>
      <c r="P1057" s="200">
        <f>O1057*H1057</f>
        <v>0</v>
      </c>
      <c r="Q1057" s="200">
        <v>0</v>
      </c>
      <c r="R1057" s="200">
        <f>Q1057*H1057</f>
        <v>0</v>
      </c>
      <c r="S1057" s="200">
        <v>0</v>
      </c>
      <c r="T1057" s="201">
        <f>S1057*H1057</f>
        <v>0</v>
      </c>
      <c r="U1057" s="34"/>
      <c r="V1057" s="34"/>
      <c r="W1057" s="34"/>
      <c r="X1057" s="34"/>
      <c r="Y1057" s="34"/>
      <c r="Z1057" s="34"/>
      <c r="AA1057" s="34"/>
      <c r="AB1057" s="34"/>
      <c r="AC1057" s="34"/>
      <c r="AD1057" s="34"/>
      <c r="AE1057" s="34"/>
      <c r="AR1057" s="202" t="s">
        <v>263</v>
      </c>
      <c r="AT1057" s="202" t="s">
        <v>182</v>
      </c>
      <c r="AU1057" s="202" t="s">
        <v>85</v>
      </c>
      <c r="AY1057" s="17" t="s">
        <v>179</v>
      </c>
      <c r="BE1057" s="203">
        <f>IF(N1057="základní",J1057,0)</f>
        <v>0</v>
      </c>
      <c r="BF1057" s="203">
        <f>IF(N1057="snížená",J1057,0)</f>
        <v>0</v>
      </c>
      <c r="BG1057" s="203">
        <f>IF(N1057="zákl. přenesená",J1057,0)</f>
        <v>0</v>
      </c>
      <c r="BH1057" s="203">
        <f>IF(N1057="sníž. přenesená",J1057,0)</f>
        <v>0</v>
      </c>
      <c r="BI1057" s="203">
        <f>IF(N1057="nulová",J1057,0)</f>
        <v>0</v>
      </c>
      <c r="BJ1057" s="17" t="s">
        <v>83</v>
      </c>
      <c r="BK1057" s="203">
        <f>ROUND(I1057*H1057,2)</f>
        <v>0</v>
      </c>
      <c r="BL1057" s="17" t="s">
        <v>263</v>
      </c>
      <c r="BM1057" s="202" t="s">
        <v>5261</v>
      </c>
    </row>
    <row r="1058" spans="1:65" s="2" customFormat="1" ht="16.5" customHeight="1">
      <c r="A1058" s="34"/>
      <c r="B1058" s="35"/>
      <c r="C1058" s="230" t="s">
        <v>5262</v>
      </c>
      <c r="D1058" s="230" t="s">
        <v>434</v>
      </c>
      <c r="E1058" s="231" t="s">
        <v>5127</v>
      </c>
      <c r="F1058" s="232" t="s">
        <v>5128</v>
      </c>
      <c r="G1058" s="233" t="s">
        <v>346</v>
      </c>
      <c r="H1058" s="234">
        <v>430</v>
      </c>
      <c r="I1058" s="235"/>
      <c r="J1058" s="236">
        <f>ROUND(I1058*H1058,2)</f>
        <v>0</v>
      </c>
      <c r="K1058" s="232" t="s">
        <v>1</v>
      </c>
      <c r="L1058" s="237"/>
      <c r="M1058" s="238" t="s">
        <v>1</v>
      </c>
      <c r="N1058" s="239" t="s">
        <v>41</v>
      </c>
      <c r="O1058" s="71"/>
      <c r="P1058" s="200">
        <f>O1058*H1058</f>
        <v>0</v>
      </c>
      <c r="Q1058" s="200">
        <v>0</v>
      </c>
      <c r="R1058" s="200">
        <f>Q1058*H1058</f>
        <v>0</v>
      </c>
      <c r="S1058" s="200">
        <v>0</v>
      </c>
      <c r="T1058" s="201">
        <f>S1058*H1058</f>
        <v>0</v>
      </c>
      <c r="U1058" s="34"/>
      <c r="V1058" s="34"/>
      <c r="W1058" s="34"/>
      <c r="X1058" s="34"/>
      <c r="Y1058" s="34"/>
      <c r="Z1058" s="34"/>
      <c r="AA1058" s="34"/>
      <c r="AB1058" s="34"/>
      <c r="AC1058" s="34"/>
      <c r="AD1058" s="34"/>
      <c r="AE1058" s="34"/>
      <c r="AR1058" s="202" t="s">
        <v>1492</v>
      </c>
      <c r="AT1058" s="202" t="s">
        <v>434</v>
      </c>
      <c r="AU1058" s="202" t="s">
        <v>85</v>
      </c>
      <c r="AY1058" s="17" t="s">
        <v>179</v>
      </c>
      <c r="BE1058" s="203">
        <f>IF(N1058="základní",J1058,0)</f>
        <v>0</v>
      </c>
      <c r="BF1058" s="203">
        <f>IF(N1058="snížená",J1058,0)</f>
        <v>0</v>
      </c>
      <c r="BG1058" s="203">
        <f>IF(N1058="zákl. přenesená",J1058,0)</f>
        <v>0</v>
      </c>
      <c r="BH1058" s="203">
        <f>IF(N1058="sníž. přenesená",J1058,0)</f>
        <v>0</v>
      </c>
      <c r="BI1058" s="203">
        <f>IF(N1058="nulová",J1058,0)</f>
        <v>0</v>
      </c>
      <c r="BJ1058" s="17" t="s">
        <v>83</v>
      </c>
      <c r="BK1058" s="203">
        <f>ROUND(I1058*H1058,2)</f>
        <v>0</v>
      </c>
      <c r="BL1058" s="17" t="s">
        <v>1492</v>
      </c>
      <c r="BM1058" s="202" t="s">
        <v>5263</v>
      </c>
    </row>
    <row r="1059" spans="1:65" s="14" customFormat="1" ht="11.25">
      <c r="B1059" s="219"/>
      <c r="C1059" s="220"/>
      <c r="D1059" s="204" t="s">
        <v>191</v>
      </c>
      <c r="E1059" s="221" t="s">
        <v>1</v>
      </c>
      <c r="F1059" s="222" t="s">
        <v>5264</v>
      </c>
      <c r="G1059" s="220"/>
      <c r="H1059" s="223">
        <v>374</v>
      </c>
      <c r="I1059" s="224"/>
      <c r="J1059" s="220"/>
      <c r="K1059" s="220"/>
      <c r="L1059" s="225"/>
      <c r="M1059" s="226"/>
      <c r="N1059" s="227"/>
      <c r="O1059" s="227"/>
      <c r="P1059" s="227"/>
      <c r="Q1059" s="227"/>
      <c r="R1059" s="227"/>
      <c r="S1059" s="227"/>
      <c r="T1059" s="228"/>
      <c r="AT1059" s="229" t="s">
        <v>191</v>
      </c>
      <c r="AU1059" s="229" t="s">
        <v>85</v>
      </c>
      <c r="AV1059" s="14" t="s">
        <v>85</v>
      </c>
      <c r="AW1059" s="14" t="s">
        <v>32</v>
      </c>
      <c r="AX1059" s="14" t="s">
        <v>76</v>
      </c>
      <c r="AY1059" s="229" t="s">
        <v>179</v>
      </c>
    </row>
    <row r="1060" spans="1:65" s="14" customFormat="1" ht="11.25">
      <c r="B1060" s="219"/>
      <c r="C1060" s="220"/>
      <c r="D1060" s="204" t="s">
        <v>191</v>
      </c>
      <c r="E1060" s="221" t="s">
        <v>1</v>
      </c>
      <c r="F1060" s="222" t="s">
        <v>5265</v>
      </c>
      <c r="G1060" s="220"/>
      <c r="H1060" s="223">
        <v>56</v>
      </c>
      <c r="I1060" s="224"/>
      <c r="J1060" s="220"/>
      <c r="K1060" s="220"/>
      <c r="L1060" s="225"/>
      <c r="M1060" s="226"/>
      <c r="N1060" s="227"/>
      <c r="O1060" s="227"/>
      <c r="P1060" s="227"/>
      <c r="Q1060" s="227"/>
      <c r="R1060" s="227"/>
      <c r="S1060" s="227"/>
      <c r="T1060" s="228"/>
      <c r="AT1060" s="229" t="s">
        <v>191</v>
      </c>
      <c r="AU1060" s="229" t="s">
        <v>85</v>
      </c>
      <c r="AV1060" s="14" t="s">
        <v>85</v>
      </c>
      <c r="AW1060" s="14" t="s">
        <v>32</v>
      </c>
      <c r="AX1060" s="14" t="s">
        <v>76</v>
      </c>
      <c r="AY1060" s="229" t="s">
        <v>179</v>
      </c>
    </row>
    <row r="1061" spans="1:65" s="2" customFormat="1" ht="24">
      <c r="A1061" s="34"/>
      <c r="B1061" s="35"/>
      <c r="C1061" s="191" t="s">
        <v>5266</v>
      </c>
      <c r="D1061" s="191" t="s">
        <v>182</v>
      </c>
      <c r="E1061" s="192" t="s">
        <v>5267</v>
      </c>
      <c r="F1061" s="193" t="s">
        <v>5268</v>
      </c>
      <c r="G1061" s="194" t="s">
        <v>346</v>
      </c>
      <c r="H1061" s="195">
        <v>430</v>
      </c>
      <c r="I1061" s="196"/>
      <c r="J1061" s="197">
        <f>ROUND(I1061*H1061,2)</f>
        <v>0</v>
      </c>
      <c r="K1061" s="193" t="s">
        <v>186</v>
      </c>
      <c r="L1061" s="39"/>
      <c r="M1061" s="198" t="s">
        <v>1</v>
      </c>
      <c r="N1061" s="199" t="s">
        <v>41</v>
      </c>
      <c r="O1061" s="71"/>
      <c r="P1061" s="200">
        <f>O1061*H1061</f>
        <v>0</v>
      </c>
      <c r="Q1061" s="200">
        <v>0</v>
      </c>
      <c r="R1061" s="200">
        <f>Q1061*H1061</f>
        <v>0</v>
      </c>
      <c r="S1061" s="200">
        <v>0</v>
      </c>
      <c r="T1061" s="201">
        <f>S1061*H1061</f>
        <v>0</v>
      </c>
      <c r="U1061" s="34"/>
      <c r="V1061" s="34"/>
      <c r="W1061" s="34"/>
      <c r="X1061" s="34"/>
      <c r="Y1061" s="34"/>
      <c r="Z1061" s="34"/>
      <c r="AA1061" s="34"/>
      <c r="AB1061" s="34"/>
      <c r="AC1061" s="34"/>
      <c r="AD1061" s="34"/>
      <c r="AE1061" s="34"/>
      <c r="AR1061" s="202" t="s">
        <v>263</v>
      </c>
      <c r="AT1061" s="202" t="s">
        <v>182</v>
      </c>
      <c r="AU1061" s="202" t="s">
        <v>85</v>
      </c>
      <c r="AY1061" s="17" t="s">
        <v>179</v>
      </c>
      <c r="BE1061" s="203">
        <f>IF(N1061="základní",J1061,0)</f>
        <v>0</v>
      </c>
      <c r="BF1061" s="203">
        <f>IF(N1061="snížená",J1061,0)</f>
        <v>0</v>
      </c>
      <c r="BG1061" s="203">
        <f>IF(N1061="zákl. přenesená",J1061,0)</f>
        <v>0</v>
      </c>
      <c r="BH1061" s="203">
        <f>IF(N1061="sníž. přenesená",J1061,0)</f>
        <v>0</v>
      </c>
      <c r="BI1061" s="203">
        <f>IF(N1061="nulová",J1061,0)</f>
        <v>0</v>
      </c>
      <c r="BJ1061" s="17" t="s">
        <v>83</v>
      </c>
      <c r="BK1061" s="203">
        <f>ROUND(I1061*H1061,2)</f>
        <v>0</v>
      </c>
      <c r="BL1061" s="17" t="s">
        <v>263</v>
      </c>
      <c r="BM1061" s="202" t="s">
        <v>5269</v>
      </c>
    </row>
    <row r="1062" spans="1:65" s="2" customFormat="1" ht="16.5" customHeight="1">
      <c r="A1062" s="34"/>
      <c r="B1062" s="35"/>
      <c r="C1062" s="230" t="s">
        <v>5270</v>
      </c>
      <c r="D1062" s="230" t="s">
        <v>434</v>
      </c>
      <c r="E1062" s="231" t="s">
        <v>5145</v>
      </c>
      <c r="F1062" s="232" t="s">
        <v>5146</v>
      </c>
      <c r="G1062" s="233" t="s">
        <v>346</v>
      </c>
      <c r="H1062" s="234">
        <v>127</v>
      </c>
      <c r="I1062" s="235"/>
      <c r="J1062" s="236">
        <f>ROUND(I1062*H1062,2)</f>
        <v>0</v>
      </c>
      <c r="K1062" s="232" t="s">
        <v>1</v>
      </c>
      <c r="L1062" s="237"/>
      <c r="M1062" s="238" t="s">
        <v>1</v>
      </c>
      <c r="N1062" s="239" t="s">
        <v>41</v>
      </c>
      <c r="O1062" s="71"/>
      <c r="P1062" s="200">
        <f>O1062*H1062</f>
        <v>0</v>
      </c>
      <c r="Q1062" s="200">
        <v>0</v>
      </c>
      <c r="R1062" s="200">
        <f>Q1062*H1062</f>
        <v>0</v>
      </c>
      <c r="S1062" s="200">
        <v>0</v>
      </c>
      <c r="T1062" s="201">
        <f>S1062*H1062</f>
        <v>0</v>
      </c>
      <c r="U1062" s="34"/>
      <c r="V1062" s="34"/>
      <c r="W1062" s="34"/>
      <c r="X1062" s="34"/>
      <c r="Y1062" s="34"/>
      <c r="Z1062" s="34"/>
      <c r="AA1062" s="34"/>
      <c r="AB1062" s="34"/>
      <c r="AC1062" s="34"/>
      <c r="AD1062" s="34"/>
      <c r="AE1062" s="34"/>
      <c r="AR1062" s="202" t="s">
        <v>1492</v>
      </c>
      <c r="AT1062" s="202" t="s">
        <v>434</v>
      </c>
      <c r="AU1062" s="202" t="s">
        <v>85</v>
      </c>
      <c r="AY1062" s="17" t="s">
        <v>179</v>
      </c>
      <c r="BE1062" s="203">
        <f>IF(N1062="základní",J1062,0)</f>
        <v>0</v>
      </c>
      <c r="BF1062" s="203">
        <f>IF(N1062="snížená",J1062,0)</f>
        <v>0</v>
      </c>
      <c r="BG1062" s="203">
        <f>IF(N1062="zákl. přenesená",J1062,0)</f>
        <v>0</v>
      </c>
      <c r="BH1062" s="203">
        <f>IF(N1062="sníž. přenesená",J1062,0)</f>
        <v>0</v>
      </c>
      <c r="BI1062" s="203">
        <f>IF(N1062="nulová",J1062,0)</f>
        <v>0</v>
      </c>
      <c r="BJ1062" s="17" t="s">
        <v>83</v>
      </c>
      <c r="BK1062" s="203">
        <f>ROUND(I1062*H1062,2)</f>
        <v>0</v>
      </c>
      <c r="BL1062" s="17" t="s">
        <v>1492</v>
      </c>
      <c r="BM1062" s="202" t="s">
        <v>5271</v>
      </c>
    </row>
    <row r="1063" spans="1:65" s="14" customFormat="1" ht="11.25">
      <c r="B1063" s="219"/>
      <c r="C1063" s="220"/>
      <c r="D1063" s="204" t="s">
        <v>191</v>
      </c>
      <c r="E1063" s="221" t="s">
        <v>1</v>
      </c>
      <c r="F1063" s="222" t="s">
        <v>5272</v>
      </c>
      <c r="G1063" s="220"/>
      <c r="H1063" s="223">
        <v>111</v>
      </c>
      <c r="I1063" s="224"/>
      <c r="J1063" s="220"/>
      <c r="K1063" s="220"/>
      <c r="L1063" s="225"/>
      <c r="M1063" s="226"/>
      <c r="N1063" s="227"/>
      <c r="O1063" s="227"/>
      <c r="P1063" s="227"/>
      <c r="Q1063" s="227"/>
      <c r="R1063" s="227"/>
      <c r="S1063" s="227"/>
      <c r="T1063" s="228"/>
      <c r="AT1063" s="229" t="s">
        <v>191</v>
      </c>
      <c r="AU1063" s="229" t="s">
        <v>85</v>
      </c>
      <c r="AV1063" s="14" t="s">
        <v>85</v>
      </c>
      <c r="AW1063" s="14" t="s">
        <v>32</v>
      </c>
      <c r="AX1063" s="14" t="s">
        <v>76</v>
      </c>
      <c r="AY1063" s="229" t="s">
        <v>179</v>
      </c>
    </row>
    <row r="1064" spans="1:65" s="14" customFormat="1" ht="11.25">
      <c r="B1064" s="219"/>
      <c r="C1064" s="220"/>
      <c r="D1064" s="204" t="s">
        <v>191</v>
      </c>
      <c r="E1064" s="221" t="s">
        <v>1</v>
      </c>
      <c r="F1064" s="222" t="s">
        <v>5273</v>
      </c>
      <c r="G1064" s="220"/>
      <c r="H1064" s="223">
        <v>16</v>
      </c>
      <c r="I1064" s="224"/>
      <c r="J1064" s="220"/>
      <c r="K1064" s="220"/>
      <c r="L1064" s="225"/>
      <c r="M1064" s="226"/>
      <c r="N1064" s="227"/>
      <c r="O1064" s="227"/>
      <c r="P1064" s="227"/>
      <c r="Q1064" s="227"/>
      <c r="R1064" s="227"/>
      <c r="S1064" s="227"/>
      <c r="T1064" s="228"/>
      <c r="AT1064" s="229" t="s">
        <v>191</v>
      </c>
      <c r="AU1064" s="229" t="s">
        <v>85</v>
      </c>
      <c r="AV1064" s="14" t="s">
        <v>85</v>
      </c>
      <c r="AW1064" s="14" t="s">
        <v>32</v>
      </c>
      <c r="AX1064" s="14" t="s">
        <v>76</v>
      </c>
      <c r="AY1064" s="229" t="s">
        <v>179</v>
      </c>
    </row>
    <row r="1065" spans="1:65" s="2" customFormat="1" ht="24">
      <c r="A1065" s="34"/>
      <c r="B1065" s="35"/>
      <c r="C1065" s="191" t="s">
        <v>5274</v>
      </c>
      <c r="D1065" s="191" t="s">
        <v>182</v>
      </c>
      <c r="E1065" s="192" t="s">
        <v>5275</v>
      </c>
      <c r="F1065" s="193" t="s">
        <v>5276</v>
      </c>
      <c r="G1065" s="194" t="s">
        <v>346</v>
      </c>
      <c r="H1065" s="195">
        <v>127</v>
      </c>
      <c r="I1065" s="196"/>
      <c r="J1065" s="197">
        <f>ROUND(I1065*H1065,2)</f>
        <v>0</v>
      </c>
      <c r="K1065" s="193" t="s">
        <v>186</v>
      </c>
      <c r="L1065" s="39"/>
      <c r="M1065" s="198" t="s">
        <v>1</v>
      </c>
      <c r="N1065" s="199" t="s">
        <v>41</v>
      </c>
      <c r="O1065" s="71"/>
      <c r="P1065" s="200">
        <f>O1065*H1065</f>
        <v>0</v>
      </c>
      <c r="Q1065" s="200">
        <v>0</v>
      </c>
      <c r="R1065" s="200">
        <f>Q1065*H1065</f>
        <v>0</v>
      </c>
      <c r="S1065" s="200">
        <v>0</v>
      </c>
      <c r="T1065" s="201">
        <f>S1065*H1065</f>
        <v>0</v>
      </c>
      <c r="U1065" s="34"/>
      <c r="V1065" s="34"/>
      <c r="W1065" s="34"/>
      <c r="X1065" s="34"/>
      <c r="Y1065" s="34"/>
      <c r="Z1065" s="34"/>
      <c r="AA1065" s="34"/>
      <c r="AB1065" s="34"/>
      <c r="AC1065" s="34"/>
      <c r="AD1065" s="34"/>
      <c r="AE1065" s="34"/>
      <c r="AR1065" s="202" t="s">
        <v>263</v>
      </c>
      <c r="AT1065" s="202" t="s">
        <v>182</v>
      </c>
      <c r="AU1065" s="202" t="s">
        <v>85</v>
      </c>
      <c r="AY1065" s="17" t="s">
        <v>179</v>
      </c>
      <c r="BE1065" s="203">
        <f>IF(N1065="základní",J1065,0)</f>
        <v>0</v>
      </c>
      <c r="BF1065" s="203">
        <f>IF(N1065="snížená",J1065,0)</f>
        <v>0</v>
      </c>
      <c r="BG1065" s="203">
        <f>IF(N1065="zákl. přenesená",J1065,0)</f>
        <v>0</v>
      </c>
      <c r="BH1065" s="203">
        <f>IF(N1065="sníž. přenesená",J1065,0)</f>
        <v>0</v>
      </c>
      <c r="BI1065" s="203">
        <f>IF(N1065="nulová",J1065,0)</f>
        <v>0</v>
      </c>
      <c r="BJ1065" s="17" t="s">
        <v>83</v>
      </c>
      <c r="BK1065" s="203">
        <f>ROUND(I1065*H1065,2)</f>
        <v>0</v>
      </c>
      <c r="BL1065" s="17" t="s">
        <v>263</v>
      </c>
      <c r="BM1065" s="202" t="s">
        <v>5277</v>
      </c>
    </row>
    <row r="1066" spans="1:65" s="2" customFormat="1" ht="16.5" customHeight="1">
      <c r="A1066" s="34"/>
      <c r="B1066" s="35"/>
      <c r="C1066" s="230" t="s">
        <v>5278</v>
      </c>
      <c r="D1066" s="230" t="s">
        <v>434</v>
      </c>
      <c r="E1066" s="231" t="s">
        <v>5155</v>
      </c>
      <c r="F1066" s="232" t="s">
        <v>5156</v>
      </c>
      <c r="G1066" s="233" t="s">
        <v>346</v>
      </c>
      <c r="H1066" s="234">
        <v>147</v>
      </c>
      <c r="I1066" s="235"/>
      <c r="J1066" s="236">
        <f>ROUND(I1066*H1066,2)</f>
        <v>0</v>
      </c>
      <c r="K1066" s="232" t="s">
        <v>1</v>
      </c>
      <c r="L1066" s="237"/>
      <c r="M1066" s="238" t="s">
        <v>1</v>
      </c>
      <c r="N1066" s="239" t="s">
        <v>41</v>
      </c>
      <c r="O1066" s="71"/>
      <c r="P1066" s="200">
        <f>O1066*H1066</f>
        <v>0</v>
      </c>
      <c r="Q1066" s="200">
        <v>0</v>
      </c>
      <c r="R1066" s="200">
        <f>Q1066*H1066</f>
        <v>0</v>
      </c>
      <c r="S1066" s="200">
        <v>0</v>
      </c>
      <c r="T1066" s="201">
        <f>S1066*H1066</f>
        <v>0</v>
      </c>
      <c r="U1066" s="34"/>
      <c r="V1066" s="34"/>
      <c r="W1066" s="34"/>
      <c r="X1066" s="34"/>
      <c r="Y1066" s="34"/>
      <c r="Z1066" s="34"/>
      <c r="AA1066" s="34"/>
      <c r="AB1066" s="34"/>
      <c r="AC1066" s="34"/>
      <c r="AD1066" s="34"/>
      <c r="AE1066" s="34"/>
      <c r="AR1066" s="202" t="s">
        <v>1492</v>
      </c>
      <c r="AT1066" s="202" t="s">
        <v>434</v>
      </c>
      <c r="AU1066" s="202" t="s">
        <v>85</v>
      </c>
      <c r="AY1066" s="17" t="s">
        <v>179</v>
      </c>
      <c r="BE1066" s="203">
        <f>IF(N1066="základní",J1066,0)</f>
        <v>0</v>
      </c>
      <c r="BF1066" s="203">
        <f>IF(N1066="snížená",J1066,0)</f>
        <v>0</v>
      </c>
      <c r="BG1066" s="203">
        <f>IF(N1066="zákl. přenesená",J1066,0)</f>
        <v>0</v>
      </c>
      <c r="BH1066" s="203">
        <f>IF(N1066="sníž. přenesená",J1066,0)</f>
        <v>0</v>
      </c>
      <c r="BI1066" s="203">
        <f>IF(N1066="nulová",J1066,0)</f>
        <v>0</v>
      </c>
      <c r="BJ1066" s="17" t="s">
        <v>83</v>
      </c>
      <c r="BK1066" s="203">
        <f>ROUND(I1066*H1066,2)</f>
        <v>0</v>
      </c>
      <c r="BL1066" s="17" t="s">
        <v>1492</v>
      </c>
      <c r="BM1066" s="202" t="s">
        <v>5279</v>
      </c>
    </row>
    <row r="1067" spans="1:65" s="14" customFormat="1" ht="11.25">
      <c r="B1067" s="219"/>
      <c r="C1067" s="220"/>
      <c r="D1067" s="204" t="s">
        <v>191</v>
      </c>
      <c r="E1067" s="221" t="s">
        <v>1</v>
      </c>
      <c r="F1067" s="222" t="s">
        <v>5280</v>
      </c>
      <c r="G1067" s="220"/>
      <c r="H1067" s="223">
        <v>128</v>
      </c>
      <c r="I1067" s="224"/>
      <c r="J1067" s="220"/>
      <c r="K1067" s="220"/>
      <c r="L1067" s="225"/>
      <c r="M1067" s="226"/>
      <c r="N1067" s="227"/>
      <c r="O1067" s="227"/>
      <c r="P1067" s="227"/>
      <c r="Q1067" s="227"/>
      <c r="R1067" s="227"/>
      <c r="S1067" s="227"/>
      <c r="T1067" s="228"/>
      <c r="AT1067" s="229" t="s">
        <v>191</v>
      </c>
      <c r="AU1067" s="229" t="s">
        <v>85</v>
      </c>
      <c r="AV1067" s="14" t="s">
        <v>85</v>
      </c>
      <c r="AW1067" s="14" t="s">
        <v>32</v>
      </c>
      <c r="AX1067" s="14" t="s">
        <v>76</v>
      </c>
      <c r="AY1067" s="229" t="s">
        <v>179</v>
      </c>
    </row>
    <row r="1068" spans="1:65" s="14" customFormat="1" ht="11.25">
      <c r="B1068" s="219"/>
      <c r="C1068" s="220"/>
      <c r="D1068" s="204" t="s">
        <v>191</v>
      </c>
      <c r="E1068" s="221" t="s">
        <v>1</v>
      </c>
      <c r="F1068" s="222" t="s">
        <v>5281</v>
      </c>
      <c r="G1068" s="220"/>
      <c r="H1068" s="223">
        <v>19</v>
      </c>
      <c r="I1068" s="224"/>
      <c r="J1068" s="220"/>
      <c r="K1068" s="220"/>
      <c r="L1068" s="225"/>
      <c r="M1068" s="226"/>
      <c r="N1068" s="227"/>
      <c r="O1068" s="227"/>
      <c r="P1068" s="227"/>
      <c r="Q1068" s="227"/>
      <c r="R1068" s="227"/>
      <c r="S1068" s="227"/>
      <c r="T1068" s="228"/>
      <c r="AT1068" s="229" t="s">
        <v>191</v>
      </c>
      <c r="AU1068" s="229" t="s">
        <v>85</v>
      </c>
      <c r="AV1068" s="14" t="s">
        <v>85</v>
      </c>
      <c r="AW1068" s="14" t="s">
        <v>32</v>
      </c>
      <c r="AX1068" s="14" t="s">
        <v>76</v>
      </c>
      <c r="AY1068" s="229" t="s">
        <v>179</v>
      </c>
    </row>
    <row r="1069" spans="1:65" s="2" customFormat="1" ht="24">
      <c r="A1069" s="34"/>
      <c r="B1069" s="35"/>
      <c r="C1069" s="191" t="s">
        <v>5282</v>
      </c>
      <c r="D1069" s="191" t="s">
        <v>182</v>
      </c>
      <c r="E1069" s="192" t="s">
        <v>5283</v>
      </c>
      <c r="F1069" s="193" t="s">
        <v>5284</v>
      </c>
      <c r="G1069" s="194" t="s">
        <v>346</v>
      </c>
      <c r="H1069" s="195">
        <v>147</v>
      </c>
      <c r="I1069" s="196"/>
      <c r="J1069" s="197">
        <f>ROUND(I1069*H1069,2)</f>
        <v>0</v>
      </c>
      <c r="K1069" s="193" t="s">
        <v>186</v>
      </c>
      <c r="L1069" s="39"/>
      <c r="M1069" s="198" t="s">
        <v>1</v>
      </c>
      <c r="N1069" s="199" t="s">
        <v>41</v>
      </c>
      <c r="O1069" s="71"/>
      <c r="P1069" s="200">
        <f>O1069*H1069</f>
        <v>0</v>
      </c>
      <c r="Q1069" s="200">
        <v>0</v>
      </c>
      <c r="R1069" s="200">
        <f>Q1069*H1069</f>
        <v>0</v>
      </c>
      <c r="S1069" s="200">
        <v>0</v>
      </c>
      <c r="T1069" s="201">
        <f>S1069*H1069</f>
        <v>0</v>
      </c>
      <c r="U1069" s="34"/>
      <c r="V1069" s="34"/>
      <c r="W1069" s="34"/>
      <c r="X1069" s="34"/>
      <c r="Y1069" s="34"/>
      <c r="Z1069" s="34"/>
      <c r="AA1069" s="34"/>
      <c r="AB1069" s="34"/>
      <c r="AC1069" s="34"/>
      <c r="AD1069" s="34"/>
      <c r="AE1069" s="34"/>
      <c r="AR1069" s="202" t="s">
        <v>263</v>
      </c>
      <c r="AT1069" s="202" t="s">
        <v>182</v>
      </c>
      <c r="AU1069" s="202" t="s">
        <v>85</v>
      </c>
      <c r="AY1069" s="17" t="s">
        <v>179</v>
      </c>
      <c r="BE1069" s="203">
        <f>IF(N1069="základní",J1069,0)</f>
        <v>0</v>
      </c>
      <c r="BF1069" s="203">
        <f>IF(N1069="snížená",J1069,0)</f>
        <v>0</v>
      </c>
      <c r="BG1069" s="203">
        <f>IF(N1069="zákl. přenesená",J1069,0)</f>
        <v>0</v>
      </c>
      <c r="BH1069" s="203">
        <f>IF(N1069="sníž. přenesená",J1069,0)</f>
        <v>0</v>
      </c>
      <c r="BI1069" s="203">
        <f>IF(N1069="nulová",J1069,0)</f>
        <v>0</v>
      </c>
      <c r="BJ1069" s="17" t="s">
        <v>83</v>
      </c>
      <c r="BK1069" s="203">
        <f>ROUND(I1069*H1069,2)</f>
        <v>0</v>
      </c>
      <c r="BL1069" s="17" t="s">
        <v>263</v>
      </c>
      <c r="BM1069" s="202" t="s">
        <v>5285</v>
      </c>
    </row>
    <row r="1070" spans="1:65" s="2" customFormat="1" ht="16.5" customHeight="1">
      <c r="A1070" s="34"/>
      <c r="B1070" s="35"/>
      <c r="C1070" s="230" t="s">
        <v>5286</v>
      </c>
      <c r="D1070" s="230" t="s">
        <v>434</v>
      </c>
      <c r="E1070" s="231" t="s">
        <v>5164</v>
      </c>
      <c r="F1070" s="232" t="s">
        <v>5165</v>
      </c>
      <c r="G1070" s="233" t="s">
        <v>346</v>
      </c>
      <c r="H1070" s="234">
        <v>24</v>
      </c>
      <c r="I1070" s="235"/>
      <c r="J1070" s="236">
        <f>ROUND(I1070*H1070,2)</f>
        <v>0</v>
      </c>
      <c r="K1070" s="232" t="s">
        <v>1</v>
      </c>
      <c r="L1070" s="237"/>
      <c r="M1070" s="238" t="s">
        <v>1</v>
      </c>
      <c r="N1070" s="239" t="s">
        <v>41</v>
      </c>
      <c r="O1070" s="71"/>
      <c r="P1070" s="200">
        <f>O1070*H1070</f>
        <v>0</v>
      </c>
      <c r="Q1070" s="200">
        <v>0</v>
      </c>
      <c r="R1070" s="200">
        <f>Q1070*H1070</f>
        <v>0</v>
      </c>
      <c r="S1070" s="200">
        <v>0</v>
      </c>
      <c r="T1070" s="201">
        <f>S1070*H1070</f>
        <v>0</v>
      </c>
      <c r="U1070" s="34"/>
      <c r="V1070" s="34"/>
      <c r="W1070" s="34"/>
      <c r="X1070" s="34"/>
      <c r="Y1070" s="34"/>
      <c r="Z1070" s="34"/>
      <c r="AA1070" s="34"/>
      <c r="AB1070" s="34"/>
      <c r="AC1070" s="34"/>
      <c r="AD1070" s="34"/>
      <c r="AE1070" s="34"/>
      <c r="AR1070" s="202" t="s">
        <v>1492</v>
      </c>
      <c r="AT1070" s="202" t="s">
        <v>434</v>
      </c>
      <c r="AU1070" s="202" t="s">
        <v>85</v>
      </c>
      <c r="AY1070" s="17" t="s">
        <v>179</v>
      </c>
      <c r="BE1070" s="203">
        <f>IF(N1070="základní",J1070,0)</f>
        <v>0</v>
      </c>
      <c r="BF1070" s="203">
        <f>IF(N1070="snížená",J1070,0)</f>
        <v>0</v>
      </c>
      <c r="BG1070" s="203">
        <f>IF(N1070="zákl. přenesená",J1070,0)</f>
        <v>0</v>
      </c>
      <c r="BH1070" s="203">
        <f>IF(N1070="sníž. přenesená",J1070,0)</f>
        <v>0</v>
      </c>
      <c r="BI1070" s="203">
        <f>IF(N1070="nulová",J1070,0)</f>
        <v>0</v>
      </c>
      <c r="BJ1070" s="17" t="s">
        <v>83</v>
      </c>
      <c r="BK1070" s="203">
        <f>ROUND(I1070*H1070,2)</f>
        <v>0</v>
      </c>
      <c r="BL1070" s="17" t="s">
        <v>1492</v>
      </c>
      <c r="BM1070" s="202" t="s">
        <v>5287</v>
      </c>
    </row>
    <row r="1071" spans="1:65" s="14" customFormat="1" ht="11.25">
      <c r="B1071" s="219"/>
      <c r="C1071" s="220"/>
      <c r="D1071" s="204" t="s">
        <v>191</v>
      </c>
      <c r="E1071" s="221" t="s">
        <v>1</v>
      </c>
      <c r="F1071" s="222" t="s">
        <v>5288</v>
      </c>
      <c r="G1071" s="220"/>
      <c r="H1071" s="223">
        <v>21</v>
      </c>
      <c r="I1071" s="224"/>
      <c r="J1071" s="220"/>
      <c r="K1071" s="220"/>
      <c r="L1071" s="225"/>
      <c r="M1071" s="226"/>
      <c r="N1071" s="227"/>
      <c r="O1071" s="227"/>
      <c r="P1071" s="227"/>
      <c r="Q1071" s="227"/>
      <c r="R1071" s="227"/>
      <c r="S1071" s="227"/>
      <c r="T1071" s="228"/>
      <c r="AT1071" s="229" t="s">
        <v>191</v>
      </c>
      <c r="AU1071" s="229" t="s">
        <v>85</v>
      </c>
      <c r="AV1071" s="14" t="s">
        <v>85</v>
      </c>
      <c r="AW1071" s="14" t="s">
        <v>32</v>
      </c>
      <c r="AX1071" s="14" t="s">
        <v>76</v>
      </c>
      <c r="AY1071" s="229" t="s">
        <v>179</v>
      </c>
    </row>
    <row r="1072" spans="1:65" s="14" customFormat="1" ht="11.25">
      <c r="B1072" s="219"/>
      <c r="C1072" s="220"/>
      <c r="D1072" s="204" t="s">
        <v>191</v>
      </c>
      <c r="E1072" s="221" t="s">
        <v>1</v>
      </c>
      <c r="F1072" s="222" t="s">
        <v>5139</v>
      </c>
      <c r="G1072" s="220"/>
      <c r="H1072" s="223">
        <v>3</v>
      </c>
      <c r="I1072" s="224"/>
      <c r="J1072" s="220"/>
      <c r="K1072" s="220"/>
      <c r="L1072" s="225"/>
      <c r="M1072" s="226"/>
      <c r="N1072" s="227"/>
      <c r="O1072" s="227"/>
      <c r="P1072" s="227"/>
      <c r="Q1072" s="227"/>
      <c r="R1072" s="227"/>
      <c r="S1072" s="227"/>
      <c r="T1072" s="228"/>
      <c r="AT1072" s="229" t="s">
        <v>191</v>
      </c>
      <c r="AU1072" s="229" t="s">
        <v>85</v>
      </c>
      <c r="AV1072" s="14" t="s">
        <v>85</v>
      </c>
      <c r="AW1072" s="14" t="s">
        <v>32</v>
      </c>
      <c r="AX1072" s="14" t="s">
        <v>76</v>
      </c>
      <c r="AY1072" s="229" t="s">
        <v>179</v>
      </c>
    </row>
    <row r="1073" spans="1:65" s="2" customFormat="1" ht="16.5" customHeight="1">
      <c r="A1073" s="34"/>
      <c r="B1073" s="35"/>
      <c r="C1073" s="230" t="s">
        <v>5289</v>
      </c>
      <c r="D1073" s="230" t="s">
        <v>434</v>
      </c>
      <c r="E1073" s="231" t="s">
        <v>5172</v>
      </c>
      <c r="F1073" s="232" t="s">
        <v>5173</v>
      </c>
      <c r="G1073" s="233" t="s">
        <v>346</v>
      </c>
      <c r="H1073" s="234">
        <v>19</v>
      </c>
      <c r="I1073" s="235"/>
      <c r="J1073" s="236">
        <f>ROUND(I1073*H1073,2)</f>
        <v>0</v>
      </c>
      <c r="K1073" s="232" t="s">
        <v>1</v>
      </c>
      <c r="L1073" s="237"/>
      <c r="M1073" s="238" t="s">
        <v>1</v>
      </c>
      <c r="N1073" s="239" t="s">
        <v>41</v>
      </c>
      <c r="O1073" s="71"/>
      <c r="P1073" s="200">
        <f>O1073*H1073</f>
        <v>0</v>
      </c>
      <c r="Q1073" s="200">
        <v>0</v>
      </c>
      <c r="R1073" s="200">
        <f>Q1073*H1073</f>
        <v>0</v>
      </c>
      <c r="S1073" s="200">
        <v>0</v>
      </c>
      <c r="T1073" s="201">
        <f>S1073*H1073</f>
        <v>0</v>
      </c>
      <c r="U1073" s="34"/>
      <c r="V1073" s="34"/>
      <c r="W1073" s="34"/>
      <c r="X1073" s="34"/>
      <c r="Y1073" s="34"/>
      <c r="Z1073" s="34"/>
      <c r="AA1073" s="34"/>
      <c r="AB1073" s="34"/>
      <c r="AC1073" s="34"/>
      <c r="AD1073" s="34"/>
      <c r="AE1073" s="34"/>
      <c r="AR1073" s="202" t="s">
        <v>1492</v>
      </c>
      <c r="AT1073" s="202" t="s">
        <v>434</v>
      </c>
      <c r="AU1073" s="202" t="s">
        <v>85</v>
      </c>
      <c r="AY1073" s="17" t="s">
        <v>179</v>
      </c>
      <c r="BE1073" s="203">
        <f>IF(N1073="základní",J1073,0)</f>
        <v>0</v>
      </c>
      <c r="BF1073" s="203">
        <f>IF(N1073="snížená",J1073,0)</f>
        <v>0</v>
      </c>
      <c r="BG1073" s="203">
        <f>IF(N1073="zákl. přenesená",J1073,0)</f>
        <v>0</v>
      </c>
      <c r="BH1073" s="203">
        <f>IF(N1073="sníž. přenesená",J1073,0)</f>
        <v>0</v>
      </c>
      <c r="BI1073" s="203">
        <f>IF(N1073="nulová",J1073,0)</f>
        <v>0</v>
      </c>
      <c r="BJ1073" s="17" t="s">
        <v>83</v>
      </c>
      <c r="BK1073" s="203">
        <f>ROUND(I1073*H1073,2)</f>
        <v>0</v>
      </c>
      <c r="BL1073" s="17" t="s">
        <v>1492</v>
      </c>
      <c r="BM1073" s="202" t="s">
        <v>5290</v>
      </c>
    </row>
    <row r="1074" spans="1:65" s="14" customFormat="1" ht="11.25">
      <c r="B1074" s="219"/>
      <c r="C1074" s="220"/>
      <c r="D1074" s="204" t="s">
        <v>191</v>
      </c>
      <c r="E1074" s="221" t="s">
        <v>1</v>
      </c>
      <c r="F1074" s="222" t="s">
        <v>5291</v>
      </c>
      <c r="G1074" s="220"/>
      <c r="H1074" s="223">
        <v>16</v>
      </c>
      <c r="I1074" s="224"/>
      <c r="J1074" s="220"/>
      <c r="K1074" s="220"/>
      <c r="L1074" s="225"/>
      <c r="M1074" s="226"/>
      <c r="N1074" s="227"/>
      <c r="O1074" s="227"/>
      <c r="P1074" s="227"/>
      <c r="Q1074" s="227"/>
      <c r="R1074" s="227"/>
      <c r="S1074" s="227"/>
      <c r="T1074" s="228"/>
      <c r="AT1074" s="229" t="s">
        <v>191</v>
      </c>
      <c r="AU1074" s="229" t="s">
        <v>85</v>
      </c>
      <c r="AV1074" s="14" t="s">
        <v>85</v>
      </c>
      <c r="AW1074" s="14" t="s">
        <v>32</v>
      </c>
      <c r="AX1074" s="14" t="s">
        <v>76</v>
      </c>
      <c r="AY1074" s="229" t="s">
        <v>179</v>
      </c>
    </row>
    <row r="1075" spans="1:65" s="14" customFormat="1" ht="11.25">
      <c r="B1075" s="219"/>
      <c r="C1075" s="220"/>
      <c r="D1075" s="204" t="s">
        <v>191</v>
      </c>
      <c r="E1075" s="221" t="s">
        <v>1</v>
      </c>
      <c r="F1075" s="222" t="s">
        <v>5139</v>
      </c>
      <c r="G1075" s="220"/>
      <c r="H1075" s="223">
        <v>3</v>
      </c>
      <c r="I1075" s="224"/>
      <c r="J1075" s="220"/>
      <c r="K1075" s="220"/>
      <c r="L1075" s="225"/>
      <c r="M1075" s="226"/>
      <c r="N1075" s="227"/>
      <c r="O1075" s="227"/>
      <c r="P1075" s="227"/>
      <c r="Q1075" s="227"/>
      <c r="R1075" s="227"/>
      <c r="S1075" s="227"/>
      <c r="T1075" s="228"/>
      <c r="AT1075" s="229" t="s">
        <v>191</v>
      </c>
      <c r="AU1075" s="229" t="s">
        <v>85</v>
      </c>
      <c r="AV1075" s="14" t="s">
        <v>85</v>
      </c>
      <c r="AW1075" s="14" t="s">
        <v>32</v>
      </c>
      <c r="AX1075" s="14" t="s">
        <v>76</v>
      </c>
      <c r="AY1075" s="229" t="s">
        <v>179</v>
      </c>
    </row>
    <row r="1076" spans="1:65" s="2" customFormat="1" ht="24">
      <c r="A1076" s="34"/>
      <c r="B1076" s="35"/>
      <c r="C1076" s="191" t="s">
        <v>5292</v>
      </c>
      <c r="D1076" s="191" t="s">
        <v>182</v>
      </c>
      <c r="E1076" s="192" t="s">
        <v>5293</v>
      </c>
      <c r="F1076" s="193" t="s">
        <v>5294</v>
      </c>
      <c r="G1076" s="194" t="s">
        <v>346</v>
      </c>
      <c r="H1076" s="195">
        <v>43</v>
      </c>
      <c r="I1076" s="196"/>
      <c r="J1076" s="197">
        <f>ROUND(I1076*H1076,2)</f>
        <v>0</v>
      </c>
      <c r="K1076" s="193" t="s">
        <v>186</v>
      </c>
      <c r="L1076" s="39"/>
      <c r="M1076" s="198" t="s">
        <v>1</v>
      </c>
      <c r="N1076" s="199" t="s">
        <v>41</v>
      </c>
      <c r="O1076" s="71"/>
      <c r="P1076" s="200">
        <f>O1076*H1076</f>
        <v>0</v>
      </c>
      <c r="Q1076" s="200">
        <v>0</v>
      </c>
      <c r="R1076" s="200">
        <f>Q1076*H1076</f>
        <v>0</v>
      </c>
      <c r="S1076" s="200">
        <v>0</v>
      </c>
      <c r="T1076" s="201">
        <f>S1076*H1076</f>
        <v>0</v>
      </c>
      <c r="U1076" s="34"/>
      <c r="V1076" s="34"/>
      <c r="W1076" s="34"/>
      <c r="X1076" s="34"/>
      <c r="Y1076" s="34"/>
      <c r="Z1076" s="34"/>
      <c r="AA1076" s="34"/>
      <c r="AB1076" s="34"/>
      <c r="AC1076" s="34"/>
      <c r="AD1076" s="34"/>
      <c r="AE1076" s="34"/>
      <c r="AR1076" s="202" t="s">
        <v>263</v>
      </c>
      <c r="AT1076" s="202" t="s">
        <v>182</v>
      </c>
      <c r="AU1076" s="202" t="s">
        <v>85</v>
      </c>
      <c r="AY1076" s="17" t="s">
        <v>179</v>
      </c>
      <c r="BE1076" s="203">
        <f>IF(N1076="základní",J1076,0)</f>
        <v>0</v>
      </c>
      <c r="BF1076" s="203">
        <f>IF(N1076="snížená",J1076,0)</f>
        <v>0</v>
      </c>
      <c r="BG1076" s="203">
        <f>IF(N1076="zákl. přenesená",J1076,0)</f>
        <v>0</v>
      </c>
      <c r="BH1076" s="203">
        <f>IF(N1076="sníž. přenesená",J1076,0)</f>
        <v>0</v>
      </c>
      <c r="BI1076" s="203">
        <f>IF(N1076="nulová",J1076,0)</f>
        <v>0</v>
      </c>
      <c r="BJ1076" s="17" t="s">
        <v>83</v>
      </c>
      <c r="BK1076" s="203">
        <f>ROUND(I1076*H1076,2)</f>
        <v>0</v>
      </c>
      <c r="BL1076" s="17" t="s">
        <v>263</v>
      </c>
      <c r="BM1076" s="202" t="s">
        <v>5295</v>
      </c>
    </row>
    <row r="1077" spans="1:65" s="2" customFormat="1" ht="24.2" customHeight="1">
      <c r="A1077" s="34"/>
      <c r="B1077" s="35"/>
      <c r="C1077" s="230" t="s">
        <v>4721</v>
      </c>
      <c r="D1077" s="230" t="s">
        <v>434</v>
      </c>
      <c r="E1077" s="231" t="s">
        <v>5296</v>
      </c>
      <c r="F1077" s="232" t="s">
        <v>5297</v>
      </c>
      <c r="G1077" s="233" t="s">
        <v>346</v>
      </c>
      <c r="H1077" s="234">
        <v>364</v>
      </c>
      <c r="I1077" s="235"/>
      <c r="J1077" s="236">
        <f>ROUND(I1077*H1077,2)</f>
        <v>0</v>
      </c>
      <c r="K1077" s="232" t="s">
        <v>1</v>
      </c>
      <c r="L1077" s="237"/>
      <c r="M1077" s="238" t="s">
        <v>1</v>
      </c>
      <c r="N1077" s="239" t="s">
        <v>41</v>
      </c>
      <c r="O1077" s="71"/>
      <c r="P1077" s="200">
        <f>O1077*H1077</f>
        <v>0</v>
      </c>
      <c r="Q1077" s="200">
        <v>0</v>
      </c>
      <c r="R1077" s="200">
        <f>Q1077*H1077</f>
        <v>0</v>
      </c>
      <c r="S1077" s="200">
        <v>0</v>
      </c>
      <c r="T1077" s="201">
        <f>S1077*H1077</f>
        <v>0</v>
      </c>
      <c r="U1077" s="34"/>
      <c r="V1077" s="34"/>
      <c r="W1077" s="34"/>
      <c r="X1077" s="34"/>
      <c r="Y1077" s="34"/>
      <c r="Z1077" s="34"/>
      <c r="AA1077" s="34"/>
      <c r="AB1077" s="34"/>
      <c r="AC1077" s="34"/>
      <c r="AD1077" s="34"/>
      <c r="AE1077" s="34"/>
      <c r="AR1077" s="202" t="s">
        <v>1492</v>
      </c>
      <c r="AT1077" s="202" t="s">
        <v>434</v>
      </c>
      <c r="AU1077" s="202" t="s">
        <v>85</v>
      </c>
      <c r="AY1077" s="17" t="s">
        <v>179</v>
      </c>
      <c r="BE1077" s="203">
        <f>IF(N1077="základní",J1077,0)</f>
        <v>0</v>
      </c>
      <c r="BF1077" s="203">
        <f>IF(N1077="snížená",J1077,0)</f>
        <v>0</v>
      </c>
      <c r="BG1077" s="203">
        <f>IF(N1077="zákl. přenesená",J1077,0)</f>
        <v>0</v>
      </c>
      <c r="BH1077" s="203">
        <f>IF(N1077="sníž. přenesená",J1077,0)</f>
        <v>0</v>
      </c>
      <c r="BI1077" s="203">
        <f>IF(N1077="nulová",J1077,0)</f>
        <v>0</v>
      </c>
      <c r="BJ1077" s="17" t="s">
        <v>83</v>
      </c>
      <c r="BK1077" s="203">
        <f>ROUND(I1077*H1077,2)</f>
        <v>0</v>
      </c>
      <c r="BL1077" s="17" t="s">
        <v>1492</v>
      </c>
      <c r="BM1077" s="202" t="s">
        <v>5298</v>
      </c>
    </row>
    <row r="1078" spans="1:65" s="14" customFormat="1" ht="11.25">
      <c r="B1078" s="219"/>
      <c r="C1078" s="220"/>
      <c r="D1078" s="204" t="s">
        <v>191</v>
      </c>
      <c r="E1078" s="221" t="s">
        <v>1</v>
      </c>
      <c r="F1078" s="222" t="s">
        <v>5299</v>
      </c>
      <c r="G1078" s="220"/>
      <c r="H1078" s="223">
        <v>303</v>
      </c>
      <c r="I1078" s="224"/>
      <c r="J1078" s="220"/>
      <c r="K1078" s="220"/>
      <c r="L1078" s="225"/>
      <c r="M1078" s="226"/>
      <c r="N1078" s="227"/>
      <c r="O1078" s="227"/>
      <c r="P1078" s="227"/>
      <c r="Q1078" s="227"/>
      <c r="R1078" s="227"/>
      <c r="S1078" s="227"/>
      <c r="T1078" s="228"/>
      <c r="AT1078" s="229" t="s">
        <v>191</v>
      </c>
      <c r="AU1078" s="229" t="s">
        <v>85</v>
      </c>
      <c r="AV1078" s="14" t="s">
        <v>85</v>
      </c>
      <c r="AW1078" s="14" t="s">
        <v>32</v>
      </c>
      <c r="AX1078" s="14" t="s">
        <v>76</v>
      </c>
      <c r="AY1078" s="229" t="s">
        <v>179</v>
      </c>
    </row>
    <row r="1079" spans="1:65" s="14" customFormat="1" ht="11.25">
      <c r="B1079" s="219"/>
      <c r="C1079" s="220"/>
      <c r="D1079" s="204" t="s">
        <v>191</v>
      </c>
      <c r="E1079" s="221" t="s">
        <v>1</v>
      </c>
      <c r="F1079" s="222" t="s">
        <v>5300</v>
      </c>
      <c r="G1079" s="220"/>
      <c r="H1079" s="223">
        <v>61</v>
      </c>
      <c r="I1079" s="224"/>
      <c r="J1079" s="220"/>
      <c r="K1079" s="220"/>
      <c r="L1079" s="225"/>
      <c r="M1079" s="226"/>
      <c r="N1079" s="227"/>
      <c r="O1079" s="227"/>
      <c r="P1079" s="227"/>
      <c r="Q1079" s="227"/>
      <c r="R1079" s="227"/>
      <c r="S1079" s="227"/>
      <c r="T1079" s="228"/>
      <c r="AT1079" s="229" t="s">
        <v>191</v>
      </c>
      <c r="AU1079" s="229" t="s">
        <v>85</v>
      </c>
      <c r="AV1079" s="14" t="s">
        <v>85</v>
      </c>
      <c r="AW1079" s="14" t="s">
        <v>32</v>
      </c>
      <c r="AX1079" s="14" t="s">
        <v>76</v>
      </c>
      <c r="AY1079" s="229" t="s">
        <v>179</v>
      </c>
    </row>
    <row r="1080" spans="1:65" s="2" customFormat="1" ht="24.2" customHeight="1">
      <c r="A1080" s="34"/>
      <c r="B1080" s="35"/>
      <c r="C1080" s="230" t="s">
        <v>5301</v>
      </c>
      <c r="D1080" s="230" t="s">
        <v>434</v>
      </c>
      <c r="E1080" s="231" t="s">
        <v>5302</v>
      </c>
      <c r="F1080" s="232" t="s">
        <v>5303</v>
      </c>
      <c r="G1080" s="233" t="s">
        <v>346</v>
      </c>
      <c r="H1080" s="234">
        <v>595</v>
      </c>
      <c r="I1080" s="235"/>
      <c r="J1080" s="236">
        <f>ROUND(I1080*H1080,2)</f>
        <v>0</v>
      </c>
      <c r="K1080" s="232" t="s">
        <v>1</v>
      </c>
      <c r="L1080" s="237"/>
      <c r="M1080" s="238" t="s">
        <v>1</v>
      </c>
      <c r="N1080" s="239" t="s">
        <v>41</v>
      </c>
      <c r="O1080" s="71"/>
      <c r="P1080" s="200">
        <f>O1080*H1080</f>
        <v>0</v>
      </c>
      <c r="Q1080" s="200">
        <v>0</v>
      </c>
      <c r="R1080" s="200">
        <f>Q1080*H1080</f>
        <v>0</v>
      </c>
      <c r="S1080" s="200">
        <v>0</v>
      </c>
      <c r="T1080" s="201">
        <f>S1080*H1080</f>
        <v>0</v>
      </c>
      <c r="U1080" s="34"/>
      <c r="V1080" s="34"/>
      <c r="W1080" s="34"/>
      <c r="X1080" s="34"/>
      <c r="Y1080" s="34"/>
      <c r="Z1080" s="34"/>
      <c r="AA1080" s="34"/>
      <c r="AB1080" s="34"/>
      <c r="AC1080" s="34"/>
      <c r="AD1080" s="34"/>
      <c r="AE1080" s="34"/>
      <c r="AR1080" s="202" t="s">
        <v>1492</v>
      </c>
      <c r="AT1080" s="202" t="s">
        <v>434</v>
      </c>
      <c r="AU1080" s="202" t="s">
        <v>85</v>
      </c>
      <c r="AY1080" s="17" t="s">
        <v>179</v>
      </c>
      <c r="BE1080" s="203">
        <f>IF(N1080="základní",J1080,0)</f>
        <v>0</v>
      </c>
      <c r="BF1080" s="203">
        <f>IF(N1080="snížená",J1080,0)</f>
        <v>0</v>
      </c>
      <c r="BG1080" s="203">
        <f>IF(N1080="zákl. přenesená",J1080,0)</f>
        <v>0</v>
      </c>
      <c r="BH1080" s="203">
        <f>IF(N1080="sníž. přenesená",J1080,0)</f>
        <v>0</v>
      </c>
      <c r="BI1080" s="203">
        <f>IF(N1080="nulová",J1080,0)</f>
        <v>0</v>
      </c>
      <c r="BJ1080" s="17" t="s">
        <v>83</v>
      </c>
      <c r="BK1080" s="203">
        <f>ROUND(I1080*H1080,2)</f>
        <v>0</v>
      </c>
      <c r="BL1080" s="17" t="s">
        <v>1492</v>
      </c>
      <c r="BM1080" s="202" t="s">
        <v>5304</v>
      </c>
    </row>
    <row r="1081" spans="1:65" s="14" customFormat="1" ht="11.25">
      <c r="B1081" s="219"/>
      <c r="C1081" s="220"/>
      <c r="D1081" s="204" t="s">
        <v>191</v>
      </c>
      <c r="E1081" s="221" t="s">
        <v>1</v>
      </c>
      <c r="F1081" s="222" t="s">
        <v>5305</v>
      </c>
      <c r="G1081" s="220"/>
      <c r="H1081" s="223">
        <v>407</v>
      </c>
      <c r="I1081" s="224"/>
      <c r="J1081" s="220"/>
      <c r="K1081" s="220"/>
      <c r="L1081" s="225"/>
      <c r="M1081" s="226"/>
      <c r="N1081" s="227"/>
      <c r="O1081" s="227"/>
      <c r="P1081" s="227"/>
      <c r="Q1081" s="227"/>
      <c r="R1081" s="227"/>
      <c r="S1081" s="227"/>
      <c r="T1081" s="228"/>
      <c r="AT1081" s="229" t="s">
        <v>191</v>
      </c>
      <c r="AU1081" s="229" t="s">
        <v>85</v>
      </c>
      <c r="AV1081" s="14" t="s">
        <v>85</v>
      </c>
      <c r="AW1081" s="14" t="s">
        <v>32</v>
      </c>
      <c r="AX1081" s="14" t="s">
        <v>76</v>
      </c>
      <c r="AY1081" s="229" t="s">
        <v>179</v>
      </c>
    </row>
    <row r="1082" spans="1:65" s="14" customFormat="1" ht="11.25">
      <c r="B1082" s="219"/>
      <c r="C1082" s="220"/>
      <c r="D1082" s="204" t="s">
        <v>191</v>
      </c>
      <c r="E1082" s="221" t="s">
        <v>1</v>
      </c>
      <c r="F1082" s="222" t="s">
        <v>5306</v>
      </c>
      <c r="G1082" s="220"/>
      <c r="H1082" s="223">
        <v>89</v>
      </c>
      <c r="I1082" s="224"/>
      <c r="J1082" s="220"/>
      <c r="K1082" s="220"/>
      <c r="L1082" s="225"/>
      <c r="M1082" s="226"/>
      <c r="N1082" s="227"/>
      <c r="O1082" s="227"/>
      <c r="P1082" s="227"/>
      <c r="Q1082" s="227"/>
      <c r="R1082" s="227"/>
      <c r="S1082" s="227"/>
      <c r="T1082" s="228"/>
      <c r="AT1082" s="229" t="s">
        <v>191</v>
      </c>
      <c r="AU1082" s="229" t="s">
        <v>85</v>
      </c>
      <c r="AV1082" s="14" t="s">
        <v>85</v>
      </c>
      <c r="AW1082" s="14" t="s">
        <v>32</v>
      </c>
      <c r="AX1082" s="14" t="s">
        <v>76</v>
      </c>
      <c r="AY1082" s="229" t="s">
        <v>179</v>
      </c>
    </row>
    <row r="1083" spans="1:65" s="14" customFormat="1" ht="11.25">
      <c r="B1083" s="219"/>
      <c r="C1083" s="220"/>
      <c r="D1083" s="204" t="s">
        <v>191</v>
      </c>
      <c r="E1083" s="221" t="s">
        <v>1</v>
      </c>
      <c r="F1083" s="222" t="s">
        <v>5307</v>
      </c>
      <c r="G1083" s="220"/>
      <c r="H1083" s="223">
        <v>99</v>
      </c>
      <c r="I1083" s="224"/>
      <c r="J1083" s="220"/>
      <c r="K1083" s="220"/>
      <c r="L1083" s="225"/>
      <c r="M1083" s="226"/>
      <c r="N1083" s="227"/>
      <c r="O1083" s="227"/>
      <c r="P1083" s="227"/>
      <c r="Q1083" s="227"/>
      <c r="R1083" s="227"/>
      <c r="S1083" s="227"/>
      <c r="T1083" s="228"/>
      <c r="AT1083" s="229" t="s">
        <v>191</v>
      </c>
      <c r="AU1083" s="229" t="s">
        <v>85</v>
      </c>
      <c r="AV1083" s="14" t="s">
        <v>85</v>
      </c>
      <c r="AW1083" s="14" t="s">
        <v>32</v>
      </c>
      <c r="AX1083" s="14" t="s">
        <v>76</v>
      </c>
      <c r="AY1083" s="229" t="s">
        <v>179</v>
      </c>
    </row>
    <row r="1084" spans="1:65" s="2" customFormat="1" ht="24">
      <c r="A1084" s="34"/>
      <c r="B1084" s="35"/>
      <c r="C1084" s="191" t="s">
        <v>5308</v>
      </c>
      <c r="D1084" s="191" t="s">
        <v>182</v>
      </c>
      <c r="E1084" s="192" t="s">
        <v>5309</v>
      </c>
      <c r="F1084" s="193" t="s">
        <v>5310</v>
      </c>
      <c r="G1084" s="194" t="s">
        <v>346</v>
      </c>
      <c r="H1084" s="195">
        <v>959</v>
      </c>
      <c r="I1084" s="196"/>
      <c r="J1084" s="197">
        <f>ROUND(I1084*H1084,2)</f>
        <v>0</v>
      </c>
      <c r="K1084" s="193" t="s">
        <v>186</v>
      </c>
      <c r="L1084" s="39"/>
      <c r="M1084" s="198" t="s">
        <v>1</v>
      </c>
      <c r="N1084" s="199" t="s">
        <v>41</v>
      </c>
      <c r="O1084" s="71"/>
      <c r="P1084" s="200">
        <f>O1084*H1084</f>
        <v>0</v>
      </c>
      <c r="Q1084" s="200">
        <v>0</v>
      </c>
      <c r="R1084" s="200">
        <f>Q1084*H1084</f>
        <v>0</v>
      </c>
      <c r="S1084" s="200">
        <v>0</v>
      </c>
      <c r="T1084" s="201">
        <f>S1084*H1084</f>
        <v>0</v>
      </c>
      <c r="U1084" s="34"/>
      <c r="V1084" s="34"/>
      <c r="W1084" s="34"/>
      <c r="X1084" s="34"/>
      <c r="Y1084" s="34"/>
      <c r="Z1084" s="34"/>
      <c r="AA1084" s="34"/>
      <c r="AB1084" s="34"/>
      <c r="AC1084" s="34"/>
      <c r="AD1084" s="34"/>
      <c r="AE1084" s="34"/>
      <c r="AR1084" s="202" t="s">
        <v>263</v>
      </c>
      <c r="AT1084" s="202" t="s">
        <v>182</v>
      </c>
      <c r="AU1084" s="202" t="s">
        <v>85</v>
      </c>
      <c r="AY1084" s="17" t="s">
        <v>179</v>
      </c>
      <c r="BE1084" s="203">
        <f>IF(N1084="základní",J1084,0)</f>
        <v>0</v>
      </c>
      <c r="BF1084" s="203">
        <f>IF(N1084="snížená",J1084,0)</f>
        <v>0</v>
      </c>
      <c r="BG1084" s="203">
        <f>IF(N1084="zákl. přenesená",J1084,0)</f>
        <v>0</v>
      </c>
      <c r="BH1084" s="203">
        <f>IF(N1084="sníž. přenesená",J1084,0)</f>
        <v>0</v>
      </c>
      <c r="BI1084" s="203">
        <f>IF(N1084="nulová",J1084,0)</f>
        <v>0</v>
      </c>
      <c r="BJ1084" s="17" t="s">
        <v>83</v>
      </c>
      <c r="BK1084" s="203">
        <f>ROUND(I1084*H1084,2)</f>
        <v>0</v>
      </c>
      <c r="BL1084" s="17" t="s">
        <v>263</v>
      </c>
      <c r="BM1084" s="202" t="s">
        <v>5311</v>
      </c>
    </row>
    <row r="1085" spans="1:65" s="2" customFormat="1" ht="24.2" customHeight="1">
      <c r="A1085" s="34"/>
      <c r="B1085" s="35"/>
      <c r="C1085" s="230" t="s">
        <v>5312</v>
      </c>
      <c r="D1085" s="230" t="s">
        <v>434</v>
      </c>
      <c r="E1085" s="231" t="s">
        <v>5313</v>
      </c>
      <c r="F1085" s="232" t="s">
        <v>5314</v>
      </c>
      <c r="G1085" s="233" t="s">
        <v>346</v>
      </c>
      <c r="H1085" s="234">
        <v>556</v>
      </c>
      <c r="I1085" s="235"/>
      <c r="J1085" s="236">
        <f>ROUND(I1085*H1085,2)</f>
        <v>0</v>
      </c>
      <c r="K1085" s="232" t="s">
        <v>1</v>
      </c>
      <c r="L1085" s="237"/>
      <c r="M1085" s="238" t="s">
        <v>1</v>
      </c>
      <c r="N1085" s="239" t="s">
        <v>41</v>
      </c>
      <c r="O1085" s="71"/>
      <c r="P1085" s="200">
        <f>O1085*H1085</f>
        <v>0</v>
      </c>
      <c r="Q1085" s="200">
        <v>0</v>
      </c>
      <c r="R1085" s="200">
        <f>Q1085*H1085</f>
        <v>0</v>
      </c>
      <c r="S1085" s="200">
        <v>0</v>
      </c>
      <c r="T1085" s="201">
        <f>S1085*H1085</f>
        <v>0</v>
      </c>
      <c r="U1085" s="34"/>
      <c r="V1085" s="34"/>
      <c r="W1085" s="34"/>
      <c r="X1085" s="34"/>
      <c r="Y1085" s="34"/>
      <c r="Z1085" s="34"/>
      <c r="AA1085" s="34"/>
      <c r="AB1085" s="34"/>
      <c r="AC1085" s="34"/>
      <c r="AD1085" s="34"/>
      <c r="AE1085" s="34"/>
      <c r="AR1085" s="202" t="s">
        <v>1492</v>
      </c>
      <c r="AT1085" s="202" t="s">
        <v>434</v>
      </c>
      <c r="AU1085" s="202" t="s">
        <v>85</v>
      </c>
      <c r="AY1085" s="17" t="s">
        <v>179</v>
      </c>
      <c r="BE1085" s="203">
        <f>IF(N1085="základní",J1085,0)</f>
        <v>0</v>
      </c>
      <c r="BF1085" s="203">
        <f>IF(N1085="snížená",J1085,0)</f>
        <v>0</v>
      </c>
      <c r="BG1085" s="203">
        <f>IF(N1085="zákl. přenesená",J1085,0)</f>
        <v>0</v>
      </c>
      <c r="BH1085" s="203">
        <f>IF(N1085="sníž. přenesená",J1085,0)</f>
        <v>0</v>
      </c>
      <c r="BI1085" s="203">
        <f>IF(N1085="nulová",J1085,0)</f>
        <v>0</v>
      </c>
      <c r="BJ1085" s="17" t="s">
        <v>83</v>
      </c>
      <c r="BK1085" s="203">
        <f>ROUND(I1085*H1085,2)</f>
        <v>0</v>
      </c>
      <c r="BL1085" s="17" t="s">
        <v>1492</v>
      </c>
      <c r="BM1085" s="202" t="s">
        <v>5315</v>
      </c>
    </row>
    <row r="1086" spans="1:65" s="14" customFormat="1" ht="11.25">
      <c r="B1086" s="219"/>
      <c r="C1086" s="220"/>
      <c r="D1086" s="204" t="s">
        <v>191</v>
      </c>
      <c r="E1086" s="221" t="s">
        <v>1</v>
      </c>
      <c r="F1086" s="222" t="s">
        <v>5316</v>
      </c>
      <c r="G1086" s="220"/>
      <c r="H1086" s="223">
        <v>391</v>
      </c>
      <c r="I1086" s="224"/>
      <c r="J1086" s="220"/>
      <c r="K1086" s="220"/>
      <c r="L1086" s="225"/>
      <c r="M1086" s="226"/>
      <c r="N1086" s="227"/>
      <c r="O1086" s="227"/>
      <c r="P1086" s="227"/>
      <c r="Q1086" s="227"/>
      <c r="R1086" s="227"/>
      <c r="S1086" s="227"/>
      <c r="T1086" s="228"/>
      <c r="AT1086" s="229" t="s">
        <v>191</v>
      </c>
      <c r="AU1086" s="229" t="s">
        <v>85</v>
      </c>
      <c r="AV1086" s="14" t="s">
        <v>85</v>
      </c>
      <c r="AW1086" s="14" t="s">
        <v>32</v>
      </c>
      <c r="AX1086" s="14" t="s">
        <v>76</v>
      </c>
      <c r="AY1086" s="229" t="s">
        <v>179</v>
      </c>
    </row>
    <row r="1087" spans="1:65" s="14" customFormat="1" ht="11.25">
      <c r="B1087" s="219"/>
      <c r="C1087" s="220"/>
      <c r="D1087" s="204" t="s">
        <v>191</v>
      </c>
      <c r="E1087" s="221" t="s">
        <v>1</v>
      </c>
      <c r="F1087" s="222" t="s">
        <v>5317</v>
      </c>
      <c r="G1087" s="220"/>
      <c r="H1087" s="223">
        <v>72</v>
      </c>
      <c r="I1087" s="224"/>
      <c r="J1087" s="220"/>
      <c r="K1087" s="220"/>
      <c r="L1087" s="225"/>
      <c r="M1087" s="226"/>
      <c r="N1087" s="227"/>
      <c r="O1087" s="227"/>
      <c r="P1087" s="227"/>
      <c r="Q1087" s="227"/>
      <c r="R1087" s="227"/>
      <c r="S1087" s="227"/>
      <c r="T1087" s="228"/>
      <c r="AT1087" s="229" t="s">
        <v>191</v>
      </c>
      <c r="AU1087" s="229" t="s">
        <v>85</v>
      </c>
      <c r="AV1087" s="14" t="s">
        <v>85</v>
      </c>
      <c r="AW1087" s="14" t="s">
        <v>32</v>
      </c>
      <c r="AX1087" s="14" t="s">
        <v>76</v>
      </c>
      <c r="AY1087" s="229" t="s">
        <v>179</v>
      </c>
    </row>
    <row r="1088" spans="1:65" s="14" customFormat="1" ht="11.25">
      <c r="B1088" s="219"/>
      <c r="C1088" s="220"/>
      <c r="D1088" s="204" t="s">
        <v>191</v>
      </c>
      <c r="E1088" s="221" t="s">
        <v>1</v>
      </c>
      <c r="F1088" s="222" t="s">
        <v>5318</v>
      </c>
      <c r="G1088" s="220"/>
      <c r="H1088" s="223">
        <v>93</v>
      </c>
      <c r="I1088" s="224"/>
      <c r="J1088" s="220"/>
      <c r="K1088" s="220"/>
      <c r="L1088" s="225"/>
      <c r="M1088" s="226"/>
      <c r="N1088" s="227"/>
      <c r="O1088" s="227"/>
      <c r="P1088" s="227"/>
      <c r="Q1088" s="227"/>
      <c r="R1088" s="227"/>
      <c r="S1088" s="227"/>
      <c r="T1088" s="228"/>
      <c r="AT1088" s="229" t="s">
        <v>191</v>
      </c>
      <c r="AU1088" s="229" t="s">
        <v>85</v>
      </c>
      <c r="AV1088" s="14" t="s">
        <v>85</v>
      </c>
      <c r="AW1088" s="14" t="s">
        <v>32</v>
      </c>
      <c r="AX1088" s="14" t="s">
        <v>76</v>
      </c>
      <c r="AY1088" s="229" t="s">
        <v>179</v>
      </c>
    </row>
    <row r="1089" spans="1:65" s="2" customFormat="1" ht="24">
      <c r="A1089" s="34"/>
      <c r="B1089" s="35"/>
      <c r="C1089" s="191" t="s">
        <v>5319</v>
      </c>
      <c r="D1089" s="191" t="s">
        <v>182</v>
      </c>
      <c r="E1089" s="192" t="s">
        <v>5104</v>
      </c>
      <c r="F1089" s="193" t="s">
        <v>5105</v>
      </c>
      <c r="G1089" s="194" t="s">
        <v>346</v>
      </c>
      <c r="H1089" s="195">
        <v>556</v>
      </c>
      <c r="I1089" s="196"/>
      <c r="J1089" s="197">
        <f>ROUND(I1089*H1089,2)</f>
        <v>0</v>
      </c>
      <c r="K1089" s="193" t="s">
        <v>186</v>
      </c>
      <c r="L1089" s="39"/>
      <c r="M1089" s="198" t="s">
        <v>1</v>
      </c>
      <c r="N1089" s="199" t="s">
        <v>41</v>
      </c>
      <c r="O1089" s="71"/>
      <c r="P1089" s="200">
        <f>O1089*H1089</f>
        <v>0</v>
      </c>
      <c r="Q1089" s="200">
        <v>0</v>
      </c>
      <c r="R1089" s="200">
        <f>Q1089*H1089</f>
        <v>0</v>
      </c>
      <c r="S1089" s="200">
        <v>0</v>
      </c>
      <c r="T1089" s="201">
        <f>S1089*H1089</f>
        <v>0</v>
      </c>
      <c r="U1089" s="34"/>
      <c r="V1089" s="34"/>
      <c r="W1089" s="34"/>
      <c r="X1089" s="34"/>
      <c r="Y1089" s="34"/>
      <c r="Z1089" s="34"/>
      <c r="AA1089" s="34"/>
      <c r="AB1089" s="34"/>
      <c r="AC1089" s="34"/>
      <c r="AD1089" s="34"/>
      <c r="AE1089" s="34"/>
      <c r="AR1089" s="202" t="s">
        <v>263</v>
      </c>
      <c r="AT1089" s="202" t="s">
        <v>182</v>
      </c>
      <c r="AU1089" s="202" t="s">
        <v>85</v>
      </c>
      <c r="AY1089" s="17" t="s">
        <v>179</v>
      </c>
      <c r="BE1089" s="203">
        <f>IF(N1089="základní",J1089,0)</f>
        <v>0</v>
      </c>
      <c r="BF1089" s="203">
        <f>IF(N1089="snížená",J1089,0)</f>
        <v>0</v>
      </c>
      <c r="BG1089" s="203">
        <f>IF(N1089="zákl. přenesená",J1089,0)</f>
        <v>0</v>
      </c>
      <c r="BH1089" s="203">
        <f>IF(N1089="sníž. přenesená",J1089,0)</f>
        <v>0</v>
      </c>
      <c r="BI1089" s="203">
        <f>IF(N1089="nulová",J1089,0)</f>
        <v>0</v>
      </c>
      <c r="BJ1089" s="17" t="s">
        <v>83</v>
      </c>
      <c r="BK1089" s="203">
        <f>ROUND(I1089*H1089,2)</f>
        <v>0</v>
      </c>
      <c r="BL1089" s="17" t="s">
        <v>263</v>
      </c>
      <c r="BM1089" s="202" t="s">
        <v>5320</v>
      </c>
    </row>
    <row r="1090" spans="1:65" s="2" customFormat="1" ht="24.2" customHeight="1">
      <c r="A1090" s="34"/>
      <c r="B1090" s="35"/>
      <c r="C1090" s="230" t="s">
        <v>5321</v>
      </c>
      <c r="D1090" s="230" t="s">
        <v>434</v>
      </c>
      <c r="E1090" s="231" t="s">
        <v>5322</v>
      </c>
      <c r="F1090" s="232" t="s">
        <v>5323</v>
      </c>
      <c r="G1090" s="233" t="s">
        <v>346</v>
      </c>
      <c r="H1090" s="234">
        <v>64</v>
      </c>
      <c r="I1090" s="235"/>
      <c r="J1090" s="236">
        <f>ROUND(I1090*H1090,2)</f>
        <v>0</v>
      </c>
      <c r="K1090" s="232" t="s">
        <v>1</v>
      </c>
      <c r="L1090" s="237"/>
      <c r="M1090" s="238" t="s">
        <v>1</v>
      </c>
      <c r="N1090" s="239" t="s">
        <v>41</v>
      </c>
      <c r="O1090" s="71"/>
      <c r="P1090" s="200">
        <f>O1090*H1090</f>
        <v>0</v>
      </c>
      <c r="Q1090" s="200">
        <v>0</v>
      </c>
      <c r="R1090" s="200">
        <f>Q1090*H1090</f>
        <v>0</v>
      </c>
      <c r="S1090" s="200">
        <v>0</v>
      </c>
      <c r="T1090" s="201">
        <f>S1090*H1090</f>
        <v>0</v>
      </c>
      <c r="U1090" s="34"/>
      <c r="V1090" s="34"/>
      <c r="W1090" s="34"/>
      <c r="X1090" s="34"/>
      <c r="Y1090" s="34"/>
      <c r="Z1090" s="34"/>
      <c r="AA1090" s="34"/>
      <c r="AB1090" s="34"/>
      <c r="AC1090" s="34"/>
      <c r="AD1090" s="34"/>
      <c r="AE1090" s="34"/>
      <c r="AR1090" s="202" t="s">
        <v>1492</v>
      </c>
      <c r="AT1090" s="202" t="s">
        <v>434</v>
      </c>
      <c r="AU1090" s="202" t="s">
        <v>85</v>
      </c>
      <c r="AY1090" s="17" t="s">
        <v>179</v>
      </c>
      <c r="BE1090" s="203">
        <f>IF(N1090="základní",J1090,0)</f>
        <v>0</v>
      </c>
      <c r="BF1090" s="203">
        <f>IF(N1090="snížená",J1090,0)</f>
        <v>0</v>
      </c>
      <c r="BG1090" s="203">
        <f>IF(N1090="zákl. přenesená",J1090,0)</f>
        <v>0</v>
      </c>
      <c r="BH1090" s="203">
        <f>IF(N1090="sníž. přenesená",J1090,0)</f>
        <v>0</v>
      </c>
      <c r="BI1090" s="203">
        <f>IF(N1090="nulová",J1090,0)</f>
        <v>0</v>
      </c>
      <c r="BJ1090" s="17" t="s">
        <v>83</v>
      </c>
      <c r="BK1090" s="203">
        <f>ROUND(I1090*H1090,2)</f>
        <v>0</v>
      </c>
      <c r="BL1090" s="17" t="s">
        <v>1492</v>
      </c>
      <c r="BM1090" s="202" t="s">
        <v>5324</v>
      </c>
    </row>
    <row r="1091" spans="1:65" s="14" customFormat="1" ht="11.25">
      <c r="B1091" s="219"/>
      <c r="C1091" s="220"/>
      <c r="D1091" s="204" t="s">
        <v>191</v>
      </c>
      <c r="E1091" s="221" t="s">
        <v>1</v>
      </c>
      <c r="F1091" s="222" t="s">
        <v>5325</v>
      </c>
      <c r="G1091" s="220"/>
      <c r="H1091" s="223">
        <v>42</v>
      </c>
      <c r="I1091" s="224"/>
      <c r="J1091" s="220"/>
      <c r="K1091" s="220"/>
      <c r="L1091" s="225"/>
      <c r="M1091" s="226"/>
      <c r="N1091" s="227"/>
      <c r="O1091" s="227"/>
      <c r="P1091" s="227"/>
      <c r="Q1091" s="227"/>
      <c r="R1091" s="227"/>
      <c r="S1091" s="227"/>
      <c r="T1091" s="228"/>
      <c r="AT1091" s="229" t="s">
        <v>191</v>
      </c>
      <c r="AU1091" s="229" t="s">
        <v>85</v>
      </c>
      <c r="AV1091" s="14" t="s">
        <v>85</v>
      </c>
      <c r="AW1091" s="14" t="s">
        <v>32</v>
      </c>
      <c r="AX1091" s="14" t="s">
        <v>76</v>
      </c>
      <c r="AY1091" s="229" t="s">
        <v>179</v>
      </c>
    </row>
    <row r="1092" spans="1:65" s="14" customFormat="1" ht="11.25">
      <c r="B1092" s="219"/>
      <c r="C1092" s="220"/>
      <c r="D1092" s="204" t="s">
        <v>191</v>
      </c>
      <c r="E1092" s="221" t="s">
        <v>1</v>
      </c>
      <c r="F1092" s="222" t="s">
        <v>5326</v>
      </c>
      <c r="G1092" s="220"/>
      <c r="H1092" s="223">
        <v>11</v>
      </c>
      <c r="I1092" s="224"/>
      <c r="J1092" s="220"/>
      <c r="K1092" s="220"/>
      <c r="L1092" s="225"/>
      <c r="M1092" s="226"/>
      <c r="N1092" s="227"/>
      <c r="O1092" s="227"/>
      <c r="P1092" s="227"/>
      <c r="Q1092" s="227"/>
      <c r="R1092" s="227"/>
      <c r="S1092" s="227"/>
      <c r="T1092" s="228"/>
      <c r="AT1092" s="229" t="s">
        <v>191</v>
      </c>
      <c r="AU1092" s="229" t="s">
        <v>85</v>
      </c>
      <c r="AV1092" s="14" t="s">
        <v>85</v>
      </c>
      <c r="AW1092" s="14" t="s">
        <v>32</v>
      </c>
      <c r="AX1092" s="14" t="s">
        <v>76</v>
      </c>
      <c r="AY1092" s="229" t="s">
        <v>179</v>
      </c>
    </row>
    <row r="1093" spans="1:65" s="14" customFormat="1" ht="11.25">
      <c r="B1093" s="219"/>
      <c r="C1093" s="220"/>
      <c r="D1093" s="204" t="s">
        <v>191</v>
      </c>
      <c r="E1093" s="221" t="s">
        <v>1</v>
      </c>
      <c r="F1093" s="222" t="s">
        <v>5327</v>
      </c>
      <c r="G1093" s="220"/>
      <c r="H1093" s="223">
        <v>11</v>
      </c>
      <c r="I1093" s="224"/>
      <c r="J1093" s="220"/>
      <c r="K1093" s="220"/>
      <c r="L1093" s="225"/>
      <c r="M1093" s="226"/>
      <c r="N1093" s="227"/>
      <c r="O1093" s="227"/>
      <c r="P1093" s="227"/>
      <c r="Q1093" s="227"/>
      <c r="R1093" s="227"/>
      <c r="S1093" s="227"/>
      <c r="T1093" s="228"/>
      <c r="AT1093" s="229" t="s">
        <v>191</v>
      </c>
      <c r="AU1093" s="229" t="s">
        <v>85</v>
      </c>
      <c r="AV1093" s="14" t="s">
        <v>85</v>
      </c>
      <c r="AW1093" s="14" t="s">
        <v>32</v>
      </c>
      <c r="AX1093" s="14" t="s">
        <v>76</v>
      </c>
      <c r="AY1093" s="229" t="s">
        <v>179</v>
      </c>
    </row>
    <row r="1094" spans="1:65" s="2" customFormat="1" ht="24">
      <c r="A1094" s="34"/>
      <c r="B1094" s="35"/>
      <c r="C1094" s="191" t="s">
        <v>5328</v>
      </c>
      <c r="D1094" s="191" t="s">
        <v>182</v>
      </c>
      <c r="E1094" s="192" t="s">
        <v>5113</v>
      </c>
      <c r="F1094" s="193" t="s">
        <v>5114</v>
      </c>
      <c r="G1094" s="194" t="s">
        <v>346</v>
      </c>
      <c r="H1094" s="195">
        <v>64</v>
      </c>
      <c r="I1094" s="196"/>
      <c r="J1094" s="197">
        <f>ROUND(I1094*H1094,2)</f>
        <v>0</v>
      </c>
      <c r="K1094" s="193" t="s">
        <v>186</v>
      </c>
      <c r="L1094" s="39"/>
      <c r="M1094" s="198" t="s">
        <v>1</v>
      </c>
      <c r="N1094" s="199" t="s">
        <v>41</v>
      </c>
      <c r="O1094" s="71"/>
      <c r="P1094" s="200">
        <f>O1094*H1094</f>
        <v>0</v>
      </c>
      <c r="Q1094" s="200">
        <v>0</v>
      </c>
      <c r="R1094" s="200">
        <f>Q1094*H1094</f>
        <v>0</v>
      </c>
      <c r="S1094" s="200">
        <v>0</v>
      </c>
      <c r="T1094" s="201">
        <f>S1094*H1094</f>
        <v>0</v>
      </c>
      <c r="U1094" s="34"/>
      <c r="V1094" s="34"/>
      <c r="W1094" s="34"/>
      <c r="X1094" s="34"/>
      <c r="Y1094" s="34"/>
      <c r="Z1094" s="34"/>
      <c r="AA1094" s="34"/>
      <c r="AB1094" s="34"/>
      <c r="AC1094" s="34"/>
      <c r="AD1094" s="34"/>
      <c r="AE1094" s="34"/>
      <c r="AR1094" s="202" t="s">
        <v>263</v>
      </c>
      <c r="AT1094" s="202" t="s">
        <v>182</v>
      </c>
      <c r="AU1094" s="202" t="s">
        <v>85</v>
      </c>
      <c r="AY1094" s="17" t="s">
        <v>179</v>
      </c>
      <c r="BE1094" s="203">
        <f>IF(N1094="základní",J1094,0)</f>
        <v>0</v>
      </c>
      <c r="BF1094" s="203">
        <f>IF(N1094="snížená",J1094,0)</f>
        <v>0</v>
      </c>
      <c r="BG1094" s="203">
        <f>IF(N1094="zákl. přenesená",J1094,0)</f>
        <v>0</v>
      </c>
      <c r="BH1094" s="203">
        <f>IF(N1094="sníž. přenesená",J1094,0)</f>
        <v>0</v>
      </c>
      <c r="BI1094" s="203">
        <f>IF(N1094="nulová",J1094,0)</f>
        <v>0</v>
      </c>
      <c r="BJ1094" s="17" t="s">
        <v>83</v>
      </c>
      <c r="BK1094" s="203">
        <f>ROUND(I1094*H1094,2)</f>
        <v>0</v>
      </c>
      <c r="BL1094" s="17" t="s">
        <v>263</v>
      </c>
      <c r="BM1094" s="202" t="s">
        <v>5329</v>
      </c>
    </row>
    <row r="1095" spans="1:65" s="2" customFormat="1" ht="16.5" customHeight="1">
      <c r="A1095" s="34"/>
      <c r="B1095" s="35"/>
      <c r="C1095" s="230" t="s">
        <v>5330</v>
      </c>
      <c r="D1095" s="230" t="s">
        <v>434</v>
      </c>
      <c r="E1095" s="231" t="s">
        <v>5331</v>
      </c>
      <c r="F1095" s="232" t="s">
        <v>5332</v>
      </c>
      <c r="G1095" s="233" t="s">
        <v>346</v>
      </c>
      <c r="H1095" s="234">
        <v>26</v>
      </c>
      <c r="I1095" s="235"/>
      <c r="J1095" s="236">
        <f>ROUND(I1095*H1095,2)</f>
        <v>0</v>
      </c>
      <c r="K1095" s="232" t="s">
        <v>1</v>
      </c>
      <c r="L1095" s="237"/>
      <c r="M1095" s="238" t="s">
        <v>1</v>
      </c>
      <c r="N1095" s="239" t="s">
        <v>41</v>
      </c>
      <c r="O1095" s="71"/>
      <c r="P1095" s="200">
        <f>O1095*H1095</f>
        <v>0</v>
      </c>
      <c r="Q1095" s="200">
        <v>0</v>
      </c>
      <c r="R1095" s="200">
        <f>Q1095*H1095</f>
        <v>0</v>
      </c>
      <c r="S1095" s="200">
        <v>0</v>
      </c>
      <c r="T1095" s="201">
        <f>S1095*H1095</f>
        <v>0</v>
      </c>
      <c r="U1095" s="34"/>
      <c r="V1095" s="34"/>
      <c r="W1095" s="34"/>
      <c r="X1095" s="34"/>
      <c r="Y1095" s="34"/>
      <c r="Z1095" s="34"/>
      <c r="AA1095" s="34"/>
      <c r="AB1095" s="34"/>
      <c r="AC1095" s="34"/>
      <c r="AD1095" s="34"/>
      <c r="AE1095" s="34"/>
      <c r="AR1095" s="202" t="s">
        <v>1492</v>
      </c>
      <c r="AT1095" s="202" t="s">
        <v>434</v>
      </c>
      <c r="AU1095" s="202" t="s">
        <v>85</v>
      </c>
      <c r="AY1095" s="17" t="s">
        <v>179</v>
      </c>
      <c r="BE1095" s="203">
        <f>IF(N1095="základní",J1095,0)</f>
        <v>0</v>
      </c>
      <c r="BF1095" s="203">
        <f>IF(N1095="snížená",J1095,0)</f>
        <v>0</v>
      </c>
      <c r="BG1095" s="203">
        <f>IF(N1095="zákl. přenesená",J1095,0)</f>
        <v>0</v>
      </c>
      <c r="BH1095" s="203">
        <f>IF(N1095="sníž. přenesená",J1095,0)</f>
        <v>0</v>
      </c>
      <c r="BI1095" s="203">
        <f>IF(N1095="nulová",J1095,0)</f>
        <v>0</v>
      </c>
      <c r="BJ1095" s="17" t="s">
        <v>83</v>
      </c>
      <c r="BK1095" s="203">
        <f>ROUND(I1095*H1095,2)</f>
        <v>0</v>
      </c>
      <c r="BL1095" s="17" t="s">
        <v>1492</v>
      </c>
      <c r="BM1095" s="202" t="s">
        <v>5333</v>
      </c>
    </row>
    <row r="1096" spans="1:65" s="14" customFormat="1" ht="11.25">
      <c r="B1096" s="219"/>
      <c r="C1096" s="220"/>
      <c r="D1096" s="204" t="s">
        <v>191</v>
      </c>
      <c r="E1096" s="221" t="s">
        <v>1</v>
      </c>
      <c r="F1096" s="222" t="s">
        <v>5334</v>
      </c>
      <c r="G1096" s="220"/>
      <c r="H1096" s="223">
        <v>23</v>
      </c>
      <c r="I1096" s="224"/>
      <c r="J1096" s="220"/>
      <c r="K1096" s="220"/>
      <c r="L1096" s="225"/>
      <c r="M1096" s="226"/>
      <c r="N1096" s="227"/>
      <c r="O1096" s="227"/>
      <c r="P1096" s="227"/>
      <c r="Q1096" s="227"/>
      <c r="R1096" s="227"/>
      <c r="S1096" s="227"/>
      <c r="T1096" s="228"/>
      <c r="AT1096" s="229" t="s">
        <v>191</v>
      </c>
      <c r="AU1096" s="229" t="s">
        <v>85</v>
      </c>
      <c r="AV1096" s="14" t="s">
        <v>85</v>
      </c>
      <c r="AW1096" s="14" t="s">
        <v>32</v>
      </c>
      <c r="AX1096" s="14" t="s">
        <v>76</v>
      </c>
      <c r="AY1096" s="229" t="s">
        <v>179</v>
      </c>
    </row>
    <row r="1097" spans="1:65" s="14" customFormat="1" ht="11.25">
      <c r="B1097" s="219"/>
      <c r="C1097" s="220"/>
      <c r="D1097" s="204" t="s">
        <v>191</v>
      </c>
      <c r="E1097" s="221" t="s">
        <v>1</v>
      </c>
      <c r="F1097" s="222" t="s">
        <v>5139</v>
      </c>
      <c r="G1097" s="220"/>
      <c r="H1097" s="223">
        <v>3</v>
      </c>
      <c r="I1097" s="224"/>
      <c r="J1097" s="220"/>
      <c r="K1097" s="220"/>
      <c r="L1097" s="225"/>
      <c r="M1097" s="226"/>
      <c r="N1097" s="227"/>
      <c r="O1097" s="227"/>
      <c r="P1097" s="227"/>
      <c r="Q1097" s="227"/>
      <c r="R1097" s="227"/>
      <c r="S1097" s="227"/>
      <c r="T1097" s="228"/>
      <c r="AT1097" s="229" t="s">
        <v>191</v>
      </c>
      <c r="AU1097" s="229" t="s">
        <v>85</v>
      </c>
      <c r="AV1097" s="14" t="s">
        <v>85</v>
      </c>
      <c r="AW1097" s="14" t="s">
        <v>32</v>
      </c>
      <c r="AX1097" s="14" t="s">
        <v>76</v>
      </c>
      <c r="AY1097" s="229" t="s">
        <v>179</v>
      </c>
    </row>
    <row r="1098" spans="1:65" s="2" customFormat="1" ht="24">
      <c r="A1098" s="34"/>
      <c r="B1098" s="35"/>
      <c r="C1098" s="191" t="s">
        <v>5335</v>
      </c>
      <c r="D1098" s="191" t="s">
        <v>182</v>
      </c>
      <c r="E1098" s="192" t="s">
        <v>5336</v>
      </c>
      <c r="F1098" s="193" t="s">
        <v>5337</v>
      </c>
      <c r="G1098" s="194" t="s">
        <v>346</v>
      </c>
      <c r="H1098" s="195">
        <v>26</v>
      </c>
      <c r="I1098" s="196"/>
      <c r="J1098" s="197">
        <f>ROUND(I1098*H1098,2)</f>
        <v>0</v>
      </c>
      <c r="K1098" s="193" t="s">
        <v>186</v>
      </c>
      <c r="L1098" s="39"/>
      <c r="M1098" s="198" t="s">
        <v>1</v>
      </c>
      <c r="N1098" s="199" t="s">
        <v>41</v>
      </c>
      <c r="O1098" s="71"/>
      <c r="P1098" s="200">
        <f>O1098*H1098</f>
        <v>0</v>
      </c>
      <c r="Q1098" s="200">
        <v>0</v>
      </c>
      <c r="R1098" s="200">
        <f>Q1098*H1098</f>
        <v>0</v>
      </c>
      <c r="S1098" s="200">
        <v>0</v>
      </c>
      <c r="T1098" s="201">
        <f>S1098*H1098</f>
        <v>0</v>
      </c>
      <c r="U1098" s="34"/>
      <c r="V1098" s="34"/>
      <c r="W1098" s="34"/>
      <c r="X1098" s="34"/>
      <c r="Y1098" s="34"/>
      <c r="Z1098" s="34"/>
      <c r="AA1098" s="34"/>
      <c r="AB1098" s="34"/>
      <c r="AC1098" s="34"/>
      <c r="AD1098" s="34"/>
      <c r="AE1098" s="34"/>
      <c r="AR1098" s="202" t="s">
        <v>263</v>
      </c>
      <c r="AT1098" s="202" t="s">
        <v>182</v>
      </c>
      <c r="AU1098" s="202" t="s">
        <v>85</v>
      </c>
      <c r="AY1098" s="17" t="s">
        <v>179</v>
      </c>
      <c r="BE1098" s="203">
        <f>IF(N1098="základní",J1098,0)</f>
        <v>0</v>
      </c>
      <c r="BF1098" s="203">
        <f>IF(N1098="snížená",J1098,0)</f>
        <v>0</v>
      </c>
      <c r="BG1098" s="203">
        <f>IF(N1098="zákl. přenesená",J1098,0)</f>
        <v>0</v>
      </c>
      <c r="BH1098" s="203">
        <f>IF(N1098="sníž. přenesená",J1098,0)</f>
        <v>0</v>
      </c>
      <c r="BI1098" s="203">
        <f>IF(N1098="nulová",J1098,0)</f>
        <v>0</v>
      </c>
      <c r="BJ1098" s="17" t="s">
        <v>83</v>
      </c>
      <c r="BK1098" s="203">
        <f>ROUND(I1098*H1098,2)</f>
        <v>0</v>
      </c>
      <c r="BL1098" s="17" t="s">
        <v>263</v>
      </c>
      <c r="BM1098" s="202" t="s">
        <v>5338</v>
      </c>
    </row>
    <row r="1099" spans="1:65" s="2" customFormat="1" ht="16.5" customHeight="1">
      <c r="A1099" s="34"/>
      <c r="B1099" s="35"/>
      <c r="C1099" s="230" t="s">
        <v>5339</v>
      </c>
      <c r="D1099" s="230" t="s">
        <v>434</v>
      </c>
      <c r="E1099" s="231" t="s">
        <v>5340</v>
      </c>
      <c r="F1099" s="232" t="s">
        <v>5341</v>
      </c>
      <c r="G1099" s="233" t="s">
        <v>346</v>
      </c>
      <c r="H1099" s="234">
        <v>159</v>
      </c>
      <c r="I1099" s="235"/>
      <c r="J1099" s="236">
        <f>ROUND(I1099*H1099,2)</f>
        <v>0</v>
      </c>
      <c r="K1099" s="232" t="s">
        <v>1</v>
      </c>
      <c r="L1099" s="237"/>
      <c r="M1099" s="238" t="s">
        <v>1</v>
      </c>
      <c r="N1099" s="239" t="s">
        <v>41</v>
      </c>
      <c r="O1099" s="71"/>
      <c r="P1099" s="200">
        <f>O1099*H1099</f>
        <v>0</v>
      </c>
      <c r="Q1099" s="200">
        <v>0</v>
      </c>
      <c r="R1099" s="200">
        <f>Q1099*H1099</f>
        <v>0</v>
      </c>
      <c r="S1099" s="200">
        <v>0</v>
      </c>
      <c r="T1099" s="201">
        <f>S1099*H1099</f>
        <v>0</v>
      </c>
      <c r="U1099" s="34"/>
      <c r="V1099" s="34"/>
      <c r="W1099" s="34"/>
      <c r="X1099" s="34"/>
      <c r="Y1099" s="34"/>
      <c r="Z1099" s="34"/>
      <c r="AA1099" s="34"/>
      <c r="AB1099" s="34"/>
      <c r="AC1099" s="34"/>
      <c r="AD1099" s="34"/>
      <c r="AE1099" s="34"/>
      <c r="AR1099" s="202" t="s">
        <v>1492</v>
      </c>
      <c r="AT1099" s="202" t="s">
        <v>434</v>
      </c>
      <c r="AU1099" s="202" t="s">
        <v>85</v>
      </c>
      <c r="AY1099" s="17" t="s">
        <v>179</v>
      </c>
      <c r="BE1099" s="203">
        <f>IF(N1099="základní",J1099,0)</f>
        <v>0</v>
      </c>
      <c r="BF1099" s="203">
        <f>IF(N1099="snížená",J1099,0)</f>
        <v>0</v>
      </c>
      <c r="BG1099" s="203">
        <f>IF(N1099="zákl. přenesená",J1099,0)</f>
        <v>0</v>
      </c>
      <c r="BH1099" s="203">
        <f>IF(N1099="sníž. přenesená",J1099,0)</f>
        <v>0</v>
      </c>
      <c r="BI1099" s="203">
        <f>IF(N1099="nulová",J1099,0)</f>
        <v>0</v>
      </c>
      <c r="BJ1099" s="17" t="s">
        <v>83</v>
      </c>
      <c r="BK1099" s="203">
        <f>ROUND(I1099*H1099,2)</f>
        <v>0</v>
      </c>
      <c r="BL1099" s="17" t="s">
        <v>1492</v>
      </c>
      <c r="BM1099" s="202" t="s">
        <v>5342</v>
      </c>
    </row>
    <row r="1100" spans="1:65" s="14" customFormat="1" ht="11.25">
      <c r="B1100" s="219"/>
      <c r="C1100" s="220"/>
      <c r="D1100" s="204" t="s">
        <v>191</v>
      </c>
      <c r="E1100" s="221" t="s">
        <v>1</v>
      </c>
      <c r="F1100" s="222" t="s">
        <v>5343</v>
      </c>
      <c r="G1100" s="220"/>
      <c r="H1100" s="223">
        <v>132</v>
      </c>
      <c r="I1100" s="224"/>
      <c r="J1100" s="220"/>
      <c r="K1100" s="220"/>
      <c r="L1100" s="225"/>
      <c r="M1100" s="226"/>
      <c r="N1100" s="227"/>
      <c r="O1100" s="227"/>
      <c r="P1100" s="227"/>
      <c r="Q1100" s="227"/>
      <c r="R1100" s="227"/>
      <c r="S1100" s="227"/>
      <c r="T1100" s="228"/>
      <c r="AT1100" s="229" t="s">
        <v>191</v>
      </c>
      <c r="AU1100" s="229" t="s">
        <v>85</v>
      </c>
      <c r="AV1100" s="14" t="s">
        <v>85</v>
      </c>
      <c r="AW1100" s="14" t="s">
        <v>32</v>
      </c>
      <c r="AX1100" s="14" t="s">
        <v>76</v>
      </c>
      <c r="AY1100" s="229" t="s">
        <v>179</v>
      </c>
    </row>
    <row r="1101" spans="1:65" s="14" customFormat="1" ht="11.25">
      <c r="B1101" s="219"/>
      <c r="C1101" s="220"/>
      <c r="D1101" s="204" t="s">
        <v>191</v>
      </c>
      <c r="E1101" s="221" t="s">
        <v>1</v>
      </c>
      <c r="F1101" s="222" t="s">
        <v>5344</v>
      </c>
      <c r="G1101" s="220"/>
      <c r="H1101" s="223">
        <v>27</v>
      </c>
      <c r="I1101" s="224"/>
      <c r="J1101" s="220"/>
      <c r="K1101" s="220"/>
      <c r="L1101" s="225"/>
      <c r="M1101" s="226"/>
      <c r="N1101" s="227"/>
      <c r="O1101" s="227"/>
      <c r="P1101" s="227"/>
      <c r="Q1101" s="227"/>
      <c r="R1101" s="227"/>
      <c r="S1101" s="227"/>
      <c r="T1101" s="228"/>
      <c r="AT1101" s="229" t="s">
        <v>191</v>
      </c>
      <c r="AU1101" s="229" t="s">
        <v>85</v>
      </c>
      <c r="AV1101" s="14" t="s">
        <v>85</v>
      </c>
      <c r="AW1101" s="14" t="s">
        <v>32</v>
      </c>
      <c r="AX1101" s="14" t="s">
        <v>76</v>
      </c>
      <c r="AY1101" s="229" t="s">
        <v>179</v>
      </c>
    </row>
    <row r="1102" spans="1:65" s="2" customFormat="1" ht="24">
      <c r="A1102" s="34"/>
      <c r="B1102" s="35"/>
      <c r="C1102" s="191" t="s">
        <v>5345</v>
      </c>
      <c r="D1102" s="191" t="s">
        <v>182</v>
      </c>
      <c r="E1102" s="192" t="s">
        <v>5346</v>
      </c>
      <c r="F1102" s="193" t="s">
        <v>5347</v>
      </c>
      <c r="G1102" s="194" t="s">
        <v>346</v>
      </c>
      <c r="H1102" s="195">
        <v>159</v>
      </c>
      <c r="I1102" s="196"/>
      <c r="J1102" s="197">
        <f>ROUND(I1102*H1102,2)</f>
        <v>0</v>
      </c>
      <c r="K1102" s="193" t="s">
        <v>186</v>
      </c>
      <c r="L1102" s="39"/>
      <c r="M1102" s="198" t="s">
        <v>1</v>
      </c>
      <c r="N1102" s="199" t="s">
        <v>41</v>
      </c>
      <c r="O1102" s="71"/>
      <c r="P1102" s="200">
        <f>O1102*H1102</f>
        <v>0</v>
      </c>
      <c r="Q1102" s="200">
        <v>0</v>
      </c>
      <c r="R1102" s="200">
        <f>Q1102*H1102</f>
        <v>0</v>
      </c>
      <c r="S1102" s="200">
        <v>0</v>
      </c>
      <c r="T1102" s="201">
        <f>S1102*H1102</f>
        <v>0</v>
      </c>
      <c r="U1102" s="34"/>
      <c r="V1102" s="34"/>
      <c r="W1102" s="34"/>
      <c r="X1102" s="34"/>
      <c r="Y1102" s="34"/>
      <c r="Z1102" s="34"/>
      <c r="AA1102" s="34"/>
      <c r="AB1102" s="34"/>
      <c r="AC1102" s="34"/>
      <c r="AD1102" s="34"/>
      <c r="AE1102" s="34"/>
      <c r="AR1102" s="202" t="s">
        <v>263</v>
      </c>
      <c r="AT1102" s="202" t="s">
        <v>182</v>
      </c>
      <c r="AU1102" s="202" t="s">
        <v>85</v>
      </c>
      <c r="AY1102" s="17" t="s">
        <v>179</v>
      </c>
      <c r="BE1102" s="203">
        <f>IF(N1102="základní",J1102,0)</f>
        <v>0</v>
      </c>
      <c r="BF1102" s="203">
        <f>IF(N1102="snížená",J1102,0)</f>
        <v>0</v>
      </c>
      <c r="BG1102" s="203">
        <f>IF(N1102="zákl. přenesená",J1102,0)</f>
        <v>0</v>
      </c>
      <c r="BH1102" s="203">
        <f>IF(N1102="sníž. přenesená",J1102,0)</f>
        <v>0</v>
      </c>
      <c r="BI1102" s="203">
        <f>IF(N1102="nulová",J1102,0)</f>
        <v>0</v>
      </c>
      <c r="BJ1102" s="17" t="s">
        <v>83</v>
      </c>
      <c r="BK1102" s="203">
        <f>ROUND(I1102*H1102,2)</f>
        <v>0</v>
      </c>
      <c r="BL1102" s="17" t="s">
        <v>263</v>
      </c>
      <c r="BM1102" s="202" t="s">
        <v>5348</v>
      </c>
    </row>
    <row r="1103" spans="1:65" s="2" customFormat="1" ht="16.5" customHeight="1">
      <c r="A1103" s="34"/>
      <c r="B1103" s="35"/>
      <c r="C1103" s="230" t="s">
        <v>5349</v>
      </c>
      <c r="D1103" s="230" t="s">
        <v>434</v>
      </c>
      <c r="E1103" s="231" t="s">
        <v>5108</v>
      </c>
      <c r="F1103" s="232" t="s">
        <v>5109</v>
      </c>
      <c r="G1103" s="233" t="s">
        <v>346</v>
      </c>
      <c r="H1103" s="234">
        <v>36</v>
      </c>
      <c r="I1103" s="235"/>
      <c r="J1103" s="236">
        <f>ROUND(I1103*H1103,2)</f>
        <v>0</v>
      </c>
      <c r="K1103" s="232" t="s">
        <v>1</v>
      </c>
      <c r="L1103" s="237"/>
      <c r="M1103" s="238" t="s">
        <v>1</v>
      </c>
      <c r="N1103" s="239" t="s">
        <v>41</v>
      </c>
      <c r="O1103" s="71"/>
      <c r="P1103" s="200">
        <f>O1103*H1103</f>
        <v>0</v>
      </c>
      <c r="Q1103" s="200">
        <v>0</v>
      </c>
      <c r="R1103" s="200">
        <f>Q1103*H1103</f>
        <v>0</v>
      </c>
      <c r="S1103" s="200">
        <v>0</v>
      </c>
      <c r="T1103" s="201">
        <f>S1103*H1103</f>
        <v>0</v>
      </c>
      <c r="U1103" s="34"/>
      <c r="V1103" s="34"/>
      <c r="W1103" s="34"/>
      <c r="X1103" s="34"/>
      <c r="Y1103" s="34"/>
      <c r="Z1103" s="34"/>
      <c r="AA1103" s="34"/>
      <c r="AB1103" s="34"/>
      <c r="AC1103" s="34"/>
      <c r="AD1103" s="34"/>
      <c r="AE1103" s="34"/>
      <c r="AR1103" s="202" t="s">
        <v>1492</v>
      </c>
      <c r="AT1103" s="202" t="s">
        <v>434</v>
      </c>
      <c r="AU1103" s="202" t="s">
        <v>85</v>
      </c>
      <c r="AY1103" s="17" t="s">
        <v>179</v>
      </c>
      <c r="BE1103" s="203">
        <f>IF(N1103="základní",J1103,0)</f>
        <v>0</v>
      </c>
      <c r="BF1103" s="203">
        <f>IF(N1103="snížená",J1103,0)</f>
        <v>0</v>
      </c>
      <c r="BG1103" s="203">
        <f>IF(N1103="zákl. přenesená",J1103,0)</f>
        <v>0</v>
      </c>
      <c r="BH1103" s="203">
        <f>IF(N1103="sníž. přenesená",J1103,0)</f>
        <v>0</v>
      </c>
      <c r="BI1103" s="203">
        <f>IF(N1103="nulová",J1103,0)</f>
        <v>0</v>
      </c>
      <c r="BJ1103" s="17" t="s">
        <v>83</v>
      </c>
      <c r="BK1103" s="203">
        <f>ROUND(I1103*H1103,2)</f>
        <v>0</v>
      </c>
      <c r="BL1103" s="17" t="s">
        <v>1492</v>
      </c>
      <c r="BM1103" s="202" t="s">
        <v>5350</v>
      </c>
    </row>
    <row r="1104" spans="1:65" s="14" customFormat="1" ht="11.25">
      <c r="B1104" s="219"/>
      <c r="C1104" s="220"/>
      <c r="D1104" s="204" t="s">
        <v>191</v>
      </c>
      <c r="E1104" s="221" t="s">
        <v>1</v>
      </c>
      <c r="F1104" s="222" t="s">
        <v>5351</v>
      </c>
      <c r="G1104" s="220"/>
      <c r="H1104" s="223">
        <v>30</v>
      </c>
      <c r="I1104" s="224"/>
      <c r="J1104" s="220"/>
      <c r="K1104" s="220"/>
      <c r="L1104" s="225"/>
      <c r="M1104" s="226"/>
      <c r="N1104" s="227"/>
      <c r="O1104" s="227"/>
      <c r="P1104" s="227"/>
      <c r="Q1104" s="227"/>
      <c r="R1104" s="227"/>
      <c r="S1104" s="227"/>
      <c r="T1104" s="228"/>
      <c r="AT1104" s="229" t="s">
        <v>191</v>
      </c>
      <c r="AU1104" s="229" t="s">
        <v>85</v>
      </c>
      <c r="AV1104" s="14" t="s">
        <v>85</v>
      </c>
      <c r="AW1104" s="14" t="s">
        <v>32</v>
      </c>
      <c r="AX1104" s="14" t="s">
        <v>76</v>
      </c>
      <c r="AY1104" s="229" t="s">
        <v>179</v>
      </c>
    </row>
    <row r="1105" spans="1:65" s="14" customFormat="1" ht="11.25">
      <c r="B1105" s="219"/>
      <c r="C1105" s="220"/>
      <c r="D1105" s="204" t="s">
        <v>191</v>
      </c>
      <c r="E1105" s="221" t="s">
        <v>1</v>
      </c>
      <c r="F1105" s="222" t="s">
        <v>5191</v>
      </c>
      <c r="G1105" s="220"/>
      <c r="H1105" s="223">
        <v>6</v>
      </c>
      <c r="I1105" s="224"/>
      <c r="J1105" s="220"/>
      <c r="K1105" s="220"/>
      <c r="L1105" s="225"/>
      <c r="M1105" s="226"/>
      <c r="N1105" s="227"/>
      <c r="O1105" s="227"/>
      <c r="P1105" s="227"/>
      <c r="Q1105" s="227"/>
      <c r="R1105" s="227"/>
      <c r="S1105" s="227"/>
      <c r="T1105" s="228"/>
      <c r="AT1105" s="229" t="s">
        <v>191</v>
      </c>
      <c r="AU1105" s="229" t="s">
        <v>85</v>
      </c>
      <c r="AV1105" s="14" t="s">
        <v>85</v>
      </c>
      <c r="AW1105" s="14" t="s">
        <v>32</v>
      </c>
      <c r="AX1105" s="14" t="s">
        <v>76</v>
      </c>
      <c r="AY1105" s="229" t="s">
        <v>179</v>
      </c>
    </row>
    <row r="1106" spans="1:65" s="2" customFormat="1" ht="24">
      <c r="A1106" s="34"/>
      <c r="B1106" s="35"/>
      <c r="C1106" s="191" t="s">
        <v>5352</v>
      </c>
      <c r="D1106" s="191" t="s">
        <v>182</v>
      </c>
      <c r="E1106" s="192" t="s">
        <v>5241</v>
      </c>
      <c r="F1106" s="193" t="s">
        <v>5242</v>
      </c>
      <c r="G1106" s="194" t="s">
        <v>346</v>
      </c>
      <c r="H1106" s="195">
        <v>36</v>
      </c>
      <c r="I1106" s="196"/>
      <c r="J1106" s="197">
        <f>ROUND(I1106*H1106,2)</f>
        <v>0</v>
      </c>
      <c r="K1106" s="193" t="s">
        <v>186</v>
      </c>
      <c r="L1106" s="39"/>
      <c r="M1106" s="198" t="s">
        <v>1</v>
      </c>
      <c r="N1106" s="199" t="s">
        <v>41</v>
      </c>
      <c r="O1106" s="71"/>
      <c r="P1106" s="200">
        <f>O1106*H1106</f>
        <v>0</v>
      </c>
      <c r="Q1106" s="200">
        <v>0</v>
      </c>
      <c r="R1106" s="200">
        <f>Q1106*H1106</f>
        <v>0</v>
      </c>
      <c r="S1106" s="200">
        <v>0</v>
      </c>
      <c r="T1106" s="201">
        <f>S1106*H1106</f>
        <v>0</v>
      </c>
      <c r="U1106" s="34"/>
      <c r="V1106" s="34"/>
      <c r="W1106" s="34"/>
      <c r="X1106" s="34"/>
      <c r="Y1106" s="34"/>
      <c r="Z1106" s="34"/>
      <c r="AA1106" s="34"/>
      <c r="AB1106" s="34"/>
      <c r="AC1106" s="34"/>
      <c r="AD1106" s="34"/>
      <c r="AE1106" s="34"/>
      <c r="AR1106" s="202" t="s">
        <v>263</v>
      </c>
      <c r="AT1106" s="202" t="s">
        <v>182</v>
      </c>
      <c r="AU1106" s="202" t="s">
        <v>85</v>
      </c>
      <c r="AY1106" s="17" t="s">
        <v>179</v>
      </c>
      <c r="BE1106" s="203">
        <f>IF(N1106="základní",J1106,0)</f>
        <v>0</v>
      </c>
      <c r="BF1106" s="203">
        <f>IF(N1106="snížená",J1106,0)</f>
        <v>0</v>
      </c>
      <c r="BG1106" s="203">
        <f>IF(N1106="zákl. přenesená",J1106,0)</f>
        <v>0</v>
      </c>
      <c r="BH1106" s="203">
        <f>IF(N1106="sníž. přenesená",J1106,0)</f>
        <v>0</v>
      </c>
      <c r="BI1106" s="203">
        <f>IF(N1106="nulová",J1106,0)</f>
        <v>0</v>
      </c>
      <c r="BJ1106" s="17" t="s">
        <v>83</v>
      </c>
      <c r="BK1106" s="203">
        <f>ROUND(I1106*H1106,2)</f>
        <v>0</v>
      </c>
      <c r="BL1106" s="17" t="s">
        <v>263</v>
      </c>
      <c r="BM1106" s="202" t="s">
        <v>5353</v>
      </c>
    </row>
    <row r="1107" spans="1:65" s="2" customFormat="1" ht="16.5" customHeight="1">
      <c r="A1107" s="34"/>
      <c r="B1107" s="35"/>
      <c r="C1107" s="230" t="s">
        <v>5354</v>
      </c>
      <c r="D1107" s="230" t="s">
        <v>434</v>
      </c>
      <c r="E1107" s="231" t="s">
        <v>5355</v>
      </c>
      <c r="F1107" s="232" t="s">
        <v>5356</v>
      </c>
      <c r="G1107" s="233" t="s">
        <v>346</v>
      </c>
      <c r="H1107" s="234">
        <v>73</v>
      </c>
      <c r="I1107" s="235"/>
      <c r="J1107" s="236">
        <f>ROUND(I1107*H1107,2)</f>
        <v>0</v>
      </c>
      <c r="K1107" s="232" t="s">
        <v>1</v>
      </c>
      <c r="L1107" s="237"/>
      <c r="M1107" s="238" t="s">
        <v>1</v>
      </c>
      <c r="N1107" s="239" t="s">
        <v>41</v>
      </c>
      <c r="O1107" s="71"/>
      <c r="P1107" s="200">
        <f>O1107*H1107</f>
        <v>0</v>
      </c>
      <c r="Q1107" s="200">
        <v>0</v>
      </c>
      <c r="R1107" s="200">
        <f>Q1107*H1107</f>
        <v>0</v>
      </c>
      <c r="S1107" s="200">
        <v>0</v>
      </c>
      <c r="T1107" s="201">
        <f>S1107*H1107</f>
        <v>0</v>
      </c>
      <c r="U1107" s="34"/>
      <c r="V1107" s="34"/>
      <c r="W1107" s="34"/>
      <c r="X1107" s="34"/>
      <c r="Y1107" s="34"/>
      <c r="Z1107" s="34"/>
      <c r="AA1107" s="34"/>
      <c r="AB1107" s="34"/>
      <c r="AC1107" s="34"/>
      <c r="AD1107" s="34"/>
      <c r="AE1107" s="34"/>
      <c r="AR1107" s="202" t="s">
        <v>1492</v>
      </c>
      <c r="AT1107" s="202" t="s">
        <v>434</v>
      </c>
      <c r="AU1107" s="202" t="s">
        <v>85</v>
      </c>
      <c r="AY1107" s="17" t="s">
        <v>179</v>
      </c>
      <c r="BE1107" s="203">
        <f>IF(N1107="základní",J1107,0)</f>
        <v>0</v>
      </c>
      <c r="BF1107" s="203">
        <f>IF(N1107="snížená",J1107,0)</f>
        <v>0</v>
      </c>
      <c r="BG1107" s="203">
        <f>IF(N1107="zákl. přenesená",J1107,0)</f>
        <v>0</v>
      </c>
      <c r="BH1107" s="203">
        <f>IF(N1107="sníž. přenesená",J1107,0)</f>
        <v>0</v>
      </c>
      <c r="BI1107" s="203">
        <f>IF(N1107="nulová",J1107,0)</f>
        <v>0</v>
      </c>
      <c r="BJ1107" s="17" t="s">
        <v>83</v>
      </c>
      <c r="BK1107" s="203">
        <f>ROUND(I1107*H1107,2)</f>
        <v>0</v>
      </c>
      <c r="BL1107" s="17" t="s">
        <v>1492</v>
      </c>
      <c r="BM1107" s="202" t="s">
        <v>5357</v>
      </c>
    </row>
    <row r="1108" spans="1:65" s="14" customFormat="1" ht="11.25">
      <c r="B1108" s="219"/>
      <c r="C1108" s="220"/>
      <c r="D1108" s="204" t="s">
        <v>191</v>
      </c>
      <c r="E1108" s="221" t="s">
        <v>1</v>
      </c>
      <c r="F1108" s="222" t="s">
        <v>5358</v>
      </c>
      <c r="G1108" s="220"/>
      <c r="H1108" s="223">
        <v>73</v>
      </c>
      <c r="I1108" s="224"/>
      <c r="J1108" s="220"/>
      <c r="K1108" s="220"/>
      <c r="L1108" s="225"/>
      <c r="M1108" s="226"/>
      <c r="N1108" s="227"/>
      <c r="O1108" s="227"/>
      <c r="P1108" s="227"/>
      <c r="Q1108" s="227"/>
      <c r="R1108" s="227"/>
      <c r="S1108" s="227"/>
      <c r="T1108" s="228"/>
      <c r="AT1108" s="229" t="s">
        <v>191</v>
      </c>
      <c r="AU1108" s="229" t="s">
        <v>85</v>
      </c>
      <c r="AV1108" s="14" t="s">
        <v>85</v>
      </c>
      <c r="AW1108" s="14" t="s">
        <v>32</v>
      </c>
      <c r="AX1108" s="14" t="s">
        <v>76</v>
      </c>
      <c r="AY1108" s="229" t="s">
        <v>179</v>
      </c>
    </row>
    <row r="1109" spans="1:65" s="2" customFormat="1" ht="24">
      <c r="A1109" s="34"/>
      <c r="B1109" s="35"/>
      <c r="C1109" s="191" t="s">
        <v>5359</v>
      </c>
      <c r="D1109" s="191" t="s">
        <v>182</v>
      </c>
      <c r="E1109" s="192" t="s">
        <v>5346</v>
      </c>
      <c r="F1109" s="193" t="s">
        <v>5347</v>
      </c>
      <c r="G1109" s="194" t="s">
        <v>346</v>
      </c>
      <c r="H1109" s="195">
        <v>73</v>
      </c>
      <c r="I1109" s="196"/>
      <c r="J1109" s="197">
        <f>ROUND(I1109*H1109,2)</f>
        <v>0</v>
      </c>
      <c r="K1109" s="193" t="s">
        <v>186</v>
      </c>
      <c r="L1109" s="39"/>
      <c r="M1109" s="198" t="s">
        <v>1</v>
      </c>
      <c r="N1109" s="199" t="s">
        <v>41</v>
      </c>
      <c r="O1109" s="71"/>
      <c r="P1109" s="200">
        <f>O1109*H1109</f>
        <v>0</v>
      </c>
      <c r="Q1109" s="200">
        <v>0</v>
      </c>
      <c r="R1109" s="200">
        <f>Q1109*H1109</f>
        <v>0</v>
      </c>
      <c r="S1109" s="200">
        <v>0</v>
      </c>
      <c r="T1109" s="201">
        <f>S1109*H1109</f>
        <v>0</v>
      </c>
      <c r="U1109" s="34"/>
      <c r="V1109" s="34"/>
      <c r="W1109" s="34"/>
      <c r="X1109" s="34"/>
      <c r="Y1109" s="34"/>
      <c r="Z1109" s="34"/>
      <c r="AA1109" s="34"/>
      <c r="AB1109" s="34"/>
      <c r="AC1109" s="34"/>
      <c r="AD1109" s="34"/>
      <c r="AE1109" s="34"/>
      <c r="AR1109" s="202" t="s">
        <v>263</v>
      </c>
      <c r="AT1109" s="202" t="s">
        <v>182</v>
      </c>
      <c r="AU1109" s="202" t="s">
        <v>85</v>
      </c>
      <c r="AY1109" s="17" t="s">
        <v>179</v>
      </c>
      <c r="BE1109" s="203">
        <f>IF(N1109="základní",J1109,0)</f>
        <v>0</v>
      </c>
      <c r="BF1109" s="203">
        <f>IF(N1109="snížená",J1109,0)</f>
        <v>0</v>
      </c>
      <c r="BG1109" s="203">
        <f>IF(N1109="zákl. přenesená",J1109,0)</f>
        <v>0</v>
      </c>
      <c r="BH1109" s="203">
        <f>IF(N1109="sníž. přenesená",J1109,0)</f>
        <v>0</v>
      </c>
      <c r="BI1109" s="203">
        <f>IF(N1109="nulová",J1109,0)</f>
        <v>0</v>
      </c>
      <c r="BJ1109" s="17" t="s">
        <v>83</v>
      </c>
      <c r="BK1109" s="203">
        <f>ROUND(I1109*H1109,2)</f>
        <v>0</v>
      </c>
      <c r="BL1109" s="17" t="s">
        <v>263</v>
      </c>
      <c r="BM1109" s="202" t="s">
        <v>5360</v>
      </c>
    </row>
    <row r="1110" spans="1:65" s="2" customFormat="1" ht="24">
      <c r="A1110" s="34"/>
      <c r="B1110" s="35"/>
      <c r="C1110" s="191" t="s">
        <v>5361</v>
      </c>
      <c r="D1110" s="191" t="s">
        <v>182</v>
      </c>
      <c r="E1110" s="192" t="s">
        <v>5362</v>
      </c>
      <c r="F1110" s="193" t="s">
        <v>5363</v>
      </c>
      <c r="G1110" s="194" t="s">
        <v>198</v>
      </c>
      <c r="H1110" s="195">
        <v>420</v>
      </c>
      <c r="I1110" s="196"/>
      <c r="J1110" s="197">
        <f>ROUND(I1110*H1110,2)</f>
        <v>0</v>
      </c>
      <c r="K1110" s="193" t="s">
        <v>186</v>
      </c>
      <c r="L1110" s="39"/>
      <c r="M1110" s="198" t="s">
        <v>1</v>
      </c>
      <c r="N1110" s="199" t="s">
        <v>41</v>
      </c>
      <c r="O1110" s="71"/>
      <c r="P1110" s="200">
        <f>O1110*H1110</f>
        <v>0</v>
      </c>
      <c r="Q1110" s="200">
        <v>0</v>
      </c>
      <c r="R1110" s="200">
        <f>Q1110*H1110</f>
        <v>0</v>
      </c>
      <c r="S1110" s="200">
        <v>0</v>
      </c>
      <c r="T1110" s="201">
        <f>S1110*H1110</f>
        <v>0</v>
      </c>
      <c r="U1110" s="34"/>
      <c r="V1110" s="34"/>
      <c r="W1110" s="34"/>
      <c r="X1110" s="34"/>
      <c r="Y1110" s="34"/>
      <c r="Z1110" s="34"/>
      <c r="AA1110" s="34"/>
      <c r="AB1110" s="34"/>
      <c r="AC1110" s="34"/>
      <c r="AD1110" s="34"/>
      <c r="AE1110" s="34"/>
      <c r="AR1110" s="202" t="s">
        <v>263</v>
      </c>
      <c r="AT1110" s="202" t="s">
        <v>182</v>
      </c>
      <c r="AU1110" s="202" t="s">
        <v>85</v>
      </c>
      <c r="AY1110" s="17" t="s">
        <v>179</v>
      </c>
      <c r="BE1110" s="203">
        <f>IF(N1110="základní",J1110,0)</f>
        <v>0</v>
      </c>
      <c r="BF1110" s="203">
        <f>IF(N1110="snížená",J1110,0)</f>
        <v>0</v>
      </c>
      <c r="BG1110" s="203">
        <f>IF(N1110="zákl. přenesená",J1110,0)</f>
        <v>0</v>
      </c>
      <c r="BH1110" s="203">
        <f>IF(N1110="sníž. přenesená",J1110,0)</f>
        <v>0</v>
      </c>
      <c r="BI1110" s="203">
        <f>IF(N1110="nulová",J1110,0)</f>
        <v>0</v>
      </c>
      <c r="BJ1110" s="17" t="s">
        <v>83</v>
      </c>
      <c r="BK1110" s="203">
        <f>ROUND(I1110*H1110,2)</f>
        <v>0</v>
      </c>
      <c r="BL1110" s="17" t="s">
        <v>263</v>
      </c>
      <c r="BM1110" s="202" t="s">
        <v>5364</v>
      </c>
    </row>
    <row r="1111" spans="1:65" s="14" customFormat="1" ht="11.25">
      <c r="B1111" s="219"/>
      <c r="C1111" s="220"/>
      <c r="D1111" s="204" t="s">
        <v>191</v>
      </c>
      <c r="E1111" s="221" t="s">
        <v>1</v>
      </c>
      <c r="F1111" s="222" t="s">
        <v>5365</v>
      </c>
      <c r="G1111" s="220"/>
      <c r="H1111" s="223">
        <v>290</v>
      </c>
      <c r="I1111" s="224"/>
      <c r="J1111" s="220"/>
      <c r="K1111" s="220"/>
      <c r="L1111" s="225"/>
      <c r="M1111" s="226"/>
      <c r="N1111" s="227"/>
      <c r="O1111" s="227"/>
      <c r="P1111" s="227"/>
      <c r="Q1111" s="227"/>
      <c r="R1111" s="227"/>
      <c r="S1111" s="227"/>
      <c r="T1111" s="228"/>
      <c r="AT1111" s="229" t="s">
        <v>191</v>
      </c>
      <c r="AU1111" s="229" t="s">
        <v>85</v>
      </c>
      <c r="AV1111" s="14" t="s">
        <v>85</v>
      </c>
      <c r="AW1111" s="14" t="s">
        <v>32</v>
      </c>
      <c r="AX1111" s="14" t="s">
        <v>76</v>
      </c>
      <c r="AY1111" s="229" t="s">
        <v>179</v>
      </c>
    </row>
    <row r="1112" spans="1:65" s="14" customFormat="1" ht="11.25">
      <c r="B1112" s="219"/>
      <c r="C1112" s="220"/>
      <c r="D1112" s="204" t="s">
        <v>191</v>
      </c>
      <c r="E1112" s="221" t="s">
        <v>1</v>
      </c>
      <c r="F1112" s="222" t="s">
        <v>5366</v>
      </c>
      <c r="G1112" s="220"/>
      <c r="H1112" s="223">
        <v>28</v>
      </c>
      <c r="I1112" s="224"/>
      <c r="J1112" s="220"/>
      <c r="K1112" s="220"/>
      <c r="L1112" s="225"/>
      <c r="M1112" s="226"/>
      <c r="N1112" s="227"/>
      <c r="O1112" s="227"/>
      <c r="P1112" s="227"/>
      <c r="Q1112" s="227"/>
      <c r="R1112" s="227"/>
      <c r="S1112" s="227"/>
      <c r="T1112" s="228"/>
      <c r="AT1112" s="229" t="s">
        <v>191</v>
      </c>
      <c r="AU1112" s="229" t="s">
        <v>85</v>
      </c>
      <c r="AV1112" s="14" t="s">
        <v>85</v>
      </c>
      <c r="AW1112" s="14" t="s">
        <v>32</v>
      </c>
      <c r="AX1112" s="14" t="s">
        <v>76</v>
      </c>
      <c r="AY1112" s="229" t="s">
        <v>179</v>
      </c>
    </row>
    <row r="1113" spans="1:65" s="14" customFormat="1" ht="11.25">
      <c r="B1113" s="219"/>
      <c r="C1113" s="220"/>
      <c r="D1113" s="204" t="s">
        <v>191</v>
      </c>
      <c r="E1113" s="221" t="s">
        <v>1</v>
      </c>
      <c r="F1113" s="222" t="s">
        <v>5367</v>
      </c>
      <c r="G1113" s="220"/>
      <c r="H1113" s="223">
        <v>102</v>
      </c>
      <c r="I1113" s="224"/>
      <c r="J1113" s="220"/>
      <c r="K1113" s="220"/>
      <c r="L1113" s="225"/>
      <c r="M1113" s="226"/>
      <c r="N1113" s="227"/>
      <c r="O1113" s="227"/>
      <c r="P1113" s="227"/>
      <c r="Q1113" s="227"/>
      <c r="R1113" s="227"/>
      <c r="S1113" s="227"/>
      <c r="T1113" s="228"/>
      <c r="AT1113" s="229" t="s">
        <v>191</v>
      </c>
      <c r="AU1113" s="229" t="s">
        <v>85</v>
      </c>
      <c r="AV1113" s="14" t="s">
        <v>85</v>
      </c>
      <c r="AW1113" s="14" t="s">
        <v>32</v>
      </c>
      <c r="AX1113" s="14" t="s">
        <v>76</v>
      </c>
      <c r="AY1113" s="229" t="s">
        <v>179</v>
      </c>
    </row>
    <row r="1114" spans="1:65" s="2" customFormat="1" ht="24">
      <c r="A1114" s="34"/>
      <c r="B1114" s="35"/>
      <c r="C1114" s="191" t="s">
        <v>5368</v>
      </c>
      <c r="D1114" s="191" t="s">
        <v>182</v>
      </c>
      <c r="E1114" s="192" t="s">
        <v>5369</v>
      </c>
      <c r="F1114" s="193" t="s">
        <v>5370</v>
      </c>
      <c r="G1114" s="194" t="s">
        <v>198</v>
      </c>
      <c r="H1114" s="195">
        <v>12</v>
      </c>
      <c r="I1114" s="196"/>
      <c r="J1114" s="197">
        <f>ROUND(I1114*H1114,2)</f>
        <v>0</v>
      </c>
      <c r="K1114" s="193" t="s">
        <v>186</v>
      </c>
      <c r="L1114" s="39"/>
      <c r="M1114" s="198" t="s">
        <v>1</v>
      </c>
      <c r="N1114" s="199" t="s">
        <v>41</v>
      </c>
      <c r="O1114" s="71"/>
      <c r="P1114" s="200">
        <f>O1114*H1114</f>
        <v>0</v>
      </c>
      <c r="Q1114" s="200">
        <v>0</v>
      </c>
      <c r="R1114" s="200">
        <f>Q1114*H1114</f>
        <v>0</v>
      </c>
      <c r="S1114" s="200">
        <v>0</v>
      </c>
      <c r="T1114" s="201">
        <f>S1114*H1114</f>
        <v>0</v>
      </c>
      <c r="U1114" s="34"/>
      <c r="V1114" s="34"/>
      <c r="W1114" s="34"/>
      <c r="X1114" s="34"/>
      <c r="Y1114" s="34"/>
      <c r="Z1114" s="34"/>
      <c r="AA1114" s="34"/>
      <c r="AB1114" s="34"/>
      <c r="AC1114" s="34"/>
      <c r="AD1114" s="34"/>
      <c r="AE1114" s="34"/>
      <c r="AR1114" s="202" t="s">
        <v>263</v>
      </c>
      <c r="AT1114" s="202" t="s">
        <v>182</v>
      </c>
      <c r="AU1114" s="202" t="s">
        <v>85</v>
      </c>
      <c r="AY1114" s="17" t="s">
        <v>179</v>
      </c>
      <c r="BE1114" s="203">
        <f>IF(N1114="základní",J1114,0)</f>
        <v>0</v>
      </c>
      <c r="BF1114" s="203">
        <f>IF(N1114="snížená",J1114,0)</f>
        <v>0</v>
      </c>
      <c r="BG1114" s="203">
        <f>IF(N1114="zákl. přenesená",J1114,0)</f>
        <v>0</v>
      </c>
      <c r="BH1114" s="203">
        <f>IF(N1114="sníž. přenesená",J1114,0)</f>
        <v>0</v>
      </c>
      <c r="BI1114" s="203">
        <f>IF(N1114="nulová",J1114,0)</f>
        <v>0</v>
      </c>
      <c r="BJ1114" s="17" t="s">
        <v>83</v>
      </c>
      <c r="BK1114" s="203">
        <f>ROUND(I1114*H1114,2)</f>
        <v>0</v>
      </c>
      <c r="BL1114" s="17" t="s">
        <v>263</v>
      </c>
      <c r="BM1114" s="202" t="s">
        <v>5371</v>
      </c>
    </row>
    <row r="1115" spans="1:65" s="14" customFormat="1" ht="11.25">
      <c r="B1115" s="219"/>
      <c r="C1115" s="220"/>
      <c r="D1115" s="204" t="s">
        <v>191</v>
      </c>
      <c r="E1115" s="221" t="s">
        <v>1</v>
      </c>
      <c r="F1115" s="222" t="s">
        <v>5102</v>
      </c>
      <c r="G1115" s="220"/>
      <c r="H1115" s="223">
        <v>12</v>
      </c>
      <c r="I1115" s="224"/>
      <c r="J1115" s="220"/>
      <c r="K1115" s="220"/>
      <c r="L1115" s="225"/>
      <c r="M1115" s="226"/>
      <c r="N1115" s="227"/>
      <c r="O1115" s="227"/>
      <c r="P1115" s="227"/>
      <c r="Q1115" s="227"/>
      <c r="R1115" s="227"/>
      <c r="S1115" s="227"/>
      <c r="T1115" s="228"/>
      <c r="AT1115" s="229" t="s">
        <v>191</v>
      </c>
      <c r="AU1115" s="229" t="s">
        <v>85</v>
      </c>
      <c r="AV1115" s="14" t="s">
        <v>85</v>
      </c>
      <c r="AW1115" s="14" t="s">
        <v>32</v>
      </c>
      <c r="AX1115" s="14" t="s">
        <v>76</v>
      </c>
      <c r="AY1115" s="229" t="s">
        <v>179</v>
      </c>
    </row>
    <row r="1116" spans="1:65" s="2" customFormat="1" ht="24">
      <c r="A1116" s="34"/>
      <c r="B1116" s="35"/>
      <c r="C1116" s="191" t="s">
        <v>5372</v>
      </c>
      <c r="D1116" s="191" t="s">
        <v>182</v>
      </c>
      <c r="E1116" s="192" t="s">
        <v>5373</v>
      </c>
      <c r="F1116" s="193" t="s">
        <v>5374</v>
      </c>
      <c r="G1116" s="194" t="s">
        <v>198</v>
      </c>
      <c r="H1116" s="195">
        <v>231</v>
      </c>
      <c r="I1116" s="196"/>
      <c r="J1116" s="197">
        <f>ROUND(I1116*H1116,2)</f>
        <v>0</v>
      </c>
      <c r="K1116" s="193" t="s">
        <v>186</v>
      </c>
      <c r="L1116" s="39"/>
      <c r="M1116" s="198" t="s">
        <v>1</v>
      </c>
      <c r="N1116" s="199" t="s">
        <v>41</v>
      </c>
      <c r="O1116" s="71"/>
      <c r="P1116" s="200">
        <f>O1116*H1116</f>
        <v>0</v>
      </c>
      <c r="Q1116" s="200">
        <v>0</v>
      </c>
      <c r="R1116" s="200">
        <f>Q1116*H1116</f>
        <v>0</v>
      </c>
      <c r="S1116" s="200">
        <v>0</v>
      </c>
      <c r="T1116" s="201">
        <f>S1116*H1116</f>
        <v>0</v>
      </c>
      <c r="U1116" s="34"/>
      <c r="V1116" s="34"/>
      <c r="W1116" s="34"/>
      <c r="X1116" s="34"/>
      <c r="Y1116" s="34"/>
      <c r="Z1116" s="34"/>
      <c r="AA1116" s="34"/>
      <c r="AB1116" s="34"/>
      <c r="AC1116" s="34"/>
      <c r="AD1116" s="34"/>
      <c r="AE1116" s="34"/>
      <c r="AR1116" s="202" t="s">
        <v>263</v>
      </c>
      <c r="AT1116" s="202" t="s">
        <v>182</v>
      </c>
      <c r="AU1116" s="202" t="s">
        <v>85</v>
      </c>
      <c r="AY1116" s="17" t="s">
        <v>179</v>
      </c>
      <c r="BE1116" s="203">
        <f>IF(N1116="základní",J1116,0)</f>
        <v>0</v>
      </c>
      <c r="BF1116" s="203">
        <f>IF(N1116="snížená",J1116,0)</f>
        <v>0</v>
      </c>
      <c r="BG1116" s="203">
        <f>IF(N1116="zákl. přenesená",J1116,0)</f>
        <v>0</v>
      </c>
      <c r="BH1116" s="203">
        <f>IF(N1116="sníž. přenesená",J1116,0)</f>
        <v>0</v>
      </c>
      <c r="BI1116" s="203">
        <f>IF(N1116="nulová",J1116,0)</f>
        <v>0</v>
      </c>
      <c r="BJ1116" s="17" t="s">
        <v>83</v>
      </c>
      <c r="BK1116" s="203">
        <f>ROUND(I1116*H1116,2)</f>
        <v>0</v>
      </c>
      <c r="BL1116" s="17" t="s">
        <v>263</v>
      </c>
      <c r="BM1116" s="202" t="s">
        <v>5375</v>
      </c>
    </row>
    <row r="1117" spans="1:65" s="14" customFormat="1" ht="11.25">
      <c r="B1117" s="219"/>
      <c r="C1117" s="220"/>
      <c r="D1117" s="204" t="s">
        <v>191</v>
      </c>
      <c r="E1117" s="221" t="s">
        <v>1</v>
      </c>
      <c r="F1117" s="222" t="s">
        <v>5376</v>
      </c>
      <c r="G1117" s="220"/>
      <c r="H1117" s="223">
        <v>176</v>
      </c>
      <c r="I1117" s="224"/>
      <c r="J1117" s="220"/>
      <c r="K1117" s="220"/>
      <c r="L1117" s="225"/>
      <c r="M1117" s="226"/>
      <c r="N1117" s="227"/>
      <c r="O1117" s="227"/>
      <c r="P1117" s="227"/>
      <c r="Q1117" s="227"/>
      <c r="R1117" s="227"/>
      <c r="S1117" s="227"/>
      <c r="T1117" s="228"/>
      <c r="AT1117" s="229" t="s">
        <v>191</v>
      </c>
      <c r="AU1117" s="229" t="s">
        <v>85</v>
      </c>
      <c r="AV1117" s="14" t="s">
        <v>85</v>
      </c>
      <c r="AW1117" s="14" t="s">
        <v>32</v>
      </c>
      <c r="AX1117" s="14" t="s">
        <v>76</v>
      </c>
      <c r="AY1117" s="229" t="s">
        <v>179</v>
      </c>
    </row>
    <row r="1118" spans="1:65" s="14" customFormat="1" ht="11.25">
      <c r="B1118" s="219"/>
      <c r="C1118" s="220"/>
      <c r="D1118" s="204" t="s">
        <v>191</v>
      </c>
      <c r="E1118" s="221" t="s">
        <v>1</v>
      </c>
      <c r="F1118" s="222" t="s">
        <v>5377</v>
      </c>
      <c r="G1118" s="220"/>
      <c r="H1118" s="223">
        <v>55</v>
      </c>
      <c r="I1118" s="224"/>
      <c r="J1118" s="220"/>
      <c r="K1118" s="220"/>
      <c r="L1118" s="225"/>
      <c r="M1118" s="226"/>
      <c r="N1118" s="227"/>
      <c r="O1118" s="227"/>
      <c r="P1118" s="227"/>
      <c r="Q1118" s="227"/>
      <c r="R1118" s="227"/>
      <c r="S1118" s="227"/>
      <c r="T1118" s="228"/>
      <c r="AT1118" s="229" t="s">
        <v>191</v>
      </c>
      <c r="AU1118" s="229" t="s">
        <v>85</v>
      </c>
      <c r="AV1118" s="14" t="s">
        <v>85</v>
      </c>
      <c r="AW1118" s="14" t="s">
        <v>32</v>
      </c>
      <c r="AX1118" s="14" t="s">
        <v>76</v>
      </c>
      <c r="AY1118" s="229" t="s">
        <v>179</v>
      </c>
    </row>
    <row r="1119" spans="1:65" s="2" customFormat="1" ht="24">
      <c r="A1119" s="34"/>
      <c r="B1119" s="35"/>
      <c r="C1119" s="191" t="s">
        <v>5378</v>
      </c>
      <c r="D1119" s="191" t="s">
        <v>182</v>
      </c>
      <c r="E1119" s="192" t="s">
        <v>5379</v>
      </c>
      <c r="F1119" s="193" t="s">
        <v>5380</v>
      </c>
      <c r="G1119" s="194" t="s">
        <v>198</v>
      </c>
      <c r="H1119" s="195">
        <v>224</v>
      </c>
      <c r="I1119" s="196"/>
      <c r="J1119" s="197">
        <f>ROUND(I1119*H1119,2)</f>
        <v>0</v>
      </c>
      <c r="K1119" s="193" t="s">
        <v>186</v>
      </c>
      <c r="L1119" s="39"/>
      <c r="M1119" s="198" t="s">
        <v>1</v>
      </c>
      <c r="N1119" s="199" t="s">
        <v>41</v>
      </c>
      <c r="O1119" s="71"/>
      <c r="P1119" s="200">
        <f>O1119*H1119</f>
        <v>0</v>
      </c>
      <c r="Q1119" s="200">
        <v>0</v>
      </c>
      <c r="R1119" s="200">
        <f>Q1119*H1119</f>
        <v>0</v>
      </c>
      <c r="S1119" s="200">
        <v>0</v>
      </c>
      <c r="T1119" s="201">
        <f>S1119*H1119</f>
        <v>0</v>
      </c>
      <c r="U1119" s="34"/>
      <c r="V1119" s="34"/>
      <c r="W1119" s="34"/>
      <c r="X1119" s="34"/>
      <c r="Y1119" s="34"/>
      <c r="Z1119" s="34"/>
      <c r="AA1119" s="34"/>
      <c r="AB1119" s="34"/>
      <c r="AC1119" s="34"/>
      <c r="AD1119" s="34"/>
      <c r="AE1119" s="34"/>
      <c r="AR1119" s="202" t="s">
        <v>263</v>
      </c>
      <c r="AT1119" s="202" t="s">
        <v>182</v>
      </c>
      <c r="AU1119" s="202" t="s">
        <v>85</v>
      </c>
      <c r="AY1119" s="17" t="s">
        <v>179</v>
      </c>
      <c r="BE1119" s="203">
        <f>IF(N1119="základní",J1119,0)</f>
        <v>0</v>
      </c>
      <c r="BF1119" s="203">
        <f>IF(N1119="snížená",J1119,0)</f>
        <v>0</v>
      </c>
      <c r="BG1119" s="203">
        <f>IF(N1119="zákl. přenesená",J1119,0)</f>
        <v>0</v>
      </c>
      <c r="BH1119" s="203">
        <f>IF(N1119="sníž. přenesená",J1119,0)</f>
        <v>0</v>
      </c>
      <c r="BI1119" s="203">
        <f>IF(N1119="nulová",J1119,0)</f>
        <v>0</v>
      </c>
      <c r="BJ1119" s="17" t="s">
        <v>83</v>
      </c>
      <c r="BK1119" s="203">
        <f>ROUND(I1119*H1119,2)</f>
        <v>0</v>
      </c>
      <c r="BL1119" s="17" t="s">
        <v>263</v>
      </c>
      <c r="BM1119" s="202" t="s">
        <v>5381</v>
      </c>
    </row>
    <row r="1120" spans="1:65" s="14" customFormat="1" ht="11.25">
      <c r="B1120" s="219"/>
      <c r="C1120" s="220"/>
      <c r="D1120" s="204" t="s">
        <v>191</v>
      </c>
      <c r="E1120" s="221" t="s">
        <v>1</v>
      </c>
      <c r="F1120" s="222" t="s">
        <v>5382</v>
      </c>
      <c r="G1120" s="220"/>
      <c r="H1120" s="223">
        <v>224</v>
      </c>
      <c r="I1120" s="224"/>
      <c r="J1120" s="220"/>
      <c r="K1120" s="220"/>
      <c r="L1120" s="225"/>
      <c r="M1120" s="226"/>
      <c r="N1120" s="227"/>
      <c r="O1120" s="227"/>
      <c r="P1120" s="227"/>
      <c r="Q1120" s="227"/>
      <c r="R1120" s="227"/>
      <c r="S1120" s="227"/>
      <c r="T1120" s="228"/>
      <c r="AT1120" s="229" t="s">
        <v>191</v>
      </c>
      <c r="AU1120" s="229" t="s">
        <v>85</v>
      </c>
      <c r="AV1120" s="14" t="s">
        <v>85</v>
      </c>
      <c r="AW1120" s="14" t="s">
        <v>32</v>
      </c>
      <c r="AX1120" s="14" t="s">
        <v>76</v>
      </c>
      <c r="AY1120" s="229" t="s">
        <v>179</v>
      </c>
    </row>
    <row r="1121" spans="1:65" s="2" customFormat="1" ht="24">
      <c r="A1121" s="34"/>
      <c r="B1121" s="35"/>
      <c r="C1121" s="191" t="s">
        <v>5383</v>
      </c>
      <c r="D1121" s="191" t="s">
        <v>182</v>
      </c>
      <c r="E1121" s="192" t="s">
        <v>5384</v>
      </c>
      <c r="F1121" s="193" t="s">
        <v>5385</v>
      </c>
      <c r="G1121" s="194" t="s">
        <v>198</v>
      </c>
      <c r="H1121" s="195">
        <v>42</v>
      </c>
      <c r="I1121" s="196"/>
      <c r="J1121" s="197">
        <f>ROUND(I1121*H1121,2)</f>
        <v>0</v>
      </c>
      <c r="K1121" s="193" t="s">
        <v>186</v>
      </c>
      <c r="L1121" s="39"/>
      <c r="M1121" s="198" t="s">
        <v>1</v>
      </c>
      <c r="N1121" s="199" t="s">
        <v>41</v>
      </c>
      <c r="O1121" s="71"/>
      <c r="P1121" s="200">
        <f>O1121*H1121</f>
        <v>0</v>
      </c>
      <c r="Q1121" s="200">
        <v>0</v>
      </c>
      <c r="R1121" s="200">
        <f>Q1121*H1121</f>
        <v>0</v>
      </c>
      <c r="S1121" s="200">
        <v>0</v>
      </c>
      <c r="T1121" s="201">
        <f>S1121*H1121</f>
        <v>0</v>
      </c>
      <c r="U1121" s="34"/>
      <c r="V1121" s="34"/>
      <c r="W1121" s="34"/>
      <c r="X1121" s="34"/>
      <c r="Y1121" s="34"/>
      <c r="Z1121" s="34"/>
      <c r="AA1121" s="34"/>
      <c r="AB1121" s="34"/>
      <c r="AC1121" s="34"/>
      <c r="AD1121" s="34"/>
      <c r="AE1121" s="34"/>
      <c r="AR1121" s="202" t="s">
        <v>263</v>
      </c>
      <c r="AT1121" s="202" t="s">
        <v>182</v>
      </c>
      <c r="AU1121" s="202" t="s">
        <v>85</v>
      </c>
      <c r="AY1121" s="17" t="s">
        <v>179</v>
      </c>
      <c r="BE1121" s="203">
        <f>IF(N1121="základní",J1121,0)</f>
        <v>0</v>
      </c>
      <c r="BF1121" s="203">
        <f>IF(N1121="snížená",J1121,0)</f>
        <v>0</v>
      </c>
      <c r="BG1121" s="203">
        <f>IF(N1121="zákl. přenesená",J1121,0)</f>
        <v>0</v>
      </c>
      <c r="BH1121" s="203">
        <f>IF(N1121="sníž. přenesená",J1121,0)</f>
        <v>0</v>
      </c>
      <c r="BI1121" s="203">
        <f>IF(N1121="nulová",J1121,0)</f>
        <v>0</v>
      </c>
      <c r="BJ1121" s="17" t="s">
        <v>83</v>
      </c>
      <c r="BK1121" s="203">
        <f>ROUND(I1121*H1121,2)</f>
        <v>0</v>
      </c>
      <c r="BL1121" s="17" t="s">
        <v>263</v>
      </c>
      <c r="BM1121" s="202" t="s">
        <v>5386</v>
      </c>
    </row>
    <row r="1122" spans="1:65" s="14" customFormat="1" ht="11.25">
      <c r="B1122" s="219"/>
      <c r="C1122" s="220"/>
      <c r="D1122" s="204" t="s">
        <v>191</v>
      </c>
      <c r="E1122" s="221" t="s">
        <v>1</v>
      </c>
      <c r="F1122" s="222" t="s">
        <v>5387</v>
      </c>
      <c r="G1122" s="220"/>
      <c r="H1122" s="223">
        <v>42</v>
      </c>
      <c r="I1122" s="224"/>
      <c r="J1122" s="220"/>
      <c r="K1122" s="220"/>
      <c r="L1122" s="225"/>
      <c r="M1122" s="226"/>
      <c r="N1122" s="227"/>
      <c r="O1122" s="227"/>
      <c r="P1122" s="227"/>
      <c r="Q1122" s="227"/>
      <c r="R1122" s="227"/>
      <c r="S1122" s="227"/>
      <c r="T1122" s="228"/>
      <c r="AT1122" s="229" t="s">
        <v>191</v>
      </c>
      <c r="AU1122" s="229" t="s">
        <v>85</v>
      </c>
      <c r="AV1122" s="14" t="s">
        <v>85</v>
      </c>
      <c r="AW1122" s="14" t="s">
        <v>32</v>
      </c>
      <c r="AX1122" s="14" t="s">
        <v>76</v>
      </c>
      <c r="AY1122" s="229" t="s">
        <v>179</v>
      </c>
    </row>
    <row r="1123" spans="1:65" s="2" customFormat="1" ht="24">
      <c r="A1123" s="34"/>
      <c r="B1123" s="35"/>
      <c r="C1123" s="191" t="s">
        <v>5388</v>
      </c>
      <c r="D1123" s="191" t="s">
        <v>182</v>
      </c>
      <c r="E1123" s="192" t="s">
        <v>5389</v>
      </c>
      <c r="F1123" s="193" t="s">
        <v>5390</v>
      </c>
      <c r="G1123" s="194" t="s">
        <v>198</v>
      </c>
      <c r="H1123" s="195">
        <v>18</v>
      </c>
      <c r="I1123" s="196"/>
      <c r="J1123" s="197">
        <f>ROUND(I1123*H1123,2)</f>
        <v>0</v>
      </c>
      <c r="K1123" s="193" t="s">
        <v>186</v>
      </c>
      <c r="L1123" s="39"/>
      <c r="M1123" s="198" t="s">
        <v>1</v>
      </c>
      <c r="N1123" s="199" t="s">
        <v>41</v>
      </c>
      <c r="O1123" s="71"/>
      <c r="P1123" s="200">
        <f>O1123*H1123</f>
        <v>0</v>
      </c>
      <c r="Q1123" s="200">
        <v>0</v>
      </c>
      <c r="R1123" s="200">
        <f>Q1123*H1123</f>
        <v>0</v>
      </c>
      <c r="S1123" s="200">
        <v>0</v>
      </c>
      <c r="T1123" s="201">
        <f>S1123*H1123</f>
        <v>0</v>
      </c>
      <c r="U1123" s="34"/>
      <c r="V1123" s="34"/>
      <c r="W1123" s="34"/>
      <c r="X1123" s="34"/>
      <c r="Y1123" s="34"/>
      <c r="Z1123" s="34"/>
      <c r="AA1123" s="34"/>
      <c r="AB1123" s="34"/>
      <c r="AC1123" s="34"/>
      <c r="AD1123" s="34"/>
      <c r="AE1123" s="34"/>
      <c r="AR1123" s="202" t="s">
        <v>263</v>
      </c>
      <c r="AT1123" s="202" t="s">
        <v>182</v>
      </c>
      <c r="AU1123" s="202" t="s">
        <v>85</v>
      </c>
      <c r="AY1123" s="17" t="s">
        <v>179</v>
      </c>
      <c r="BE1123" s="203">
        <f>IF(N1123="základní",J1123,0)</f>
        <v>0</v>
      </c>
      <c r="BF1123" s="203">
        <f>IF(N1123="snížená",J1123,0)</f>
        <v>0</v>
      </c>
      <c r="BG1123" s="203">
        <f>IF(N1123="zákl. přenesená",J1123,0)</f>
        <v>0</v>
      </c>
      <c r="BH1123" s="203">
        <f>IF(N1123="sníž. přenesená",J1123,0)</f>
        <v>0</v>
      </c>
      <c r="BI1123" s="203">
        <f>IF(N1123="nulová",J1123,0)</f>
        <v>0</v>
      </c>
      <c r="BJ1123" s="17" t="s">
        <v>83</v>
      </c>
      <c r="BK1123" s="203">
        <f>ROUND(I1123*H1123,2)</f>
        <v>0</v>
      </c>
      <c r="BL1123" s="17" t="s">
        <v>263</v>
      </c>
      <c r="BM1123" s="202" t="s">
        <v>5391</v>
      </c>
    </row>
    <row r="1124" spans="1:65" s="14" customFormat="1" ht="11.25">
      <c r="B1124" s="219"/>
      <c r="C1124" s="220"/>
      <c r="D1124" s="204" t="s">
        <v>191</v>
      </c>
      <c r="E1124" s="221" t="s">
        <v>1</v>
      </c>
      <c r="F1124" s="222" t="s">
        <v>5392</v>
      </c>
      <c r="G1124" s="220"/>
      <c r="H1124" s="223">
        <v>18</v>
      </c>
      <c r="I1124" s="224"/>
      <c r="J1124" s="220"/>
      <c r="K1124" s="220"/>
      <c r="L1124" s="225"/>
      <c r="M1124" s="226"/>
      <c r="N1124" s="227"/>
      <c r="O1124" s="227"/>
      <c r="P1124" s="227"/>
      <c r="Q1124" s="227"/>
      <c r="R1124" s="227"/>
      <c r="S1124" s="227"/>
      <c r="T1124" s="228"/>
      <c r="AT1124" s="229" t="s">
        <v>191</v>
      </c>
      <c r="AU1124" s="229" t="s">
        <v>85</v>
      </c>
      <c r="AV1124" s="14" t="s">
        <v>85</v>
      </c>
      <c r="AW1124" s="14" t="s">
        <v>32</v>
      </c>
      <c r="AX1124" s="14" t="s">
        <v>76</v>
      </c>
      <c r="AY1124" s="229" t="s">
        <v>179</v>
      </c>
    </row>
    <row r="1125" spans="1:65" s="2" customFormat="1" ht="24">
      <c r="A1125" s="34"/>
      <c r="B1125" s="35"/>
      <c r="C1125" s="191" t="s">
        <v>5393</v>
      </c>
      <c r="D1125" s="191" t="s">
        <v>182</v>
      </c>
      <c r="E1125" s="192" t="s">
        <v>5394</v>
      </c>
      <c r="F1125" s="193" t="s">
        <v>5395</v>
      </c>
      <c r="G1125" s="194" t="s">
        <v>198</v>
      </c>
      <c r="H1125" s="195">
        <v>10</v>
      </c>
      <c r="I1125" s="196"/>
      <c r="J1125" s="197">
        <f>ROUND(I1125*H1125,2)</f>
        <v>0</v>
      </c>
      <c r="K1125" s="193" t="s">
        <v>186</v>
      </c>
      <c r="L1125" s="39"/>
      <c r="M1125" s="198" t="s">
        <v>1</v>
      </c>
      <c r="N1125" s="199" t="s">
        <v>41</v>
      </c>
      <c r="O1125" s="71"/>
      <c r="P1125" s="200">
        <f>O1125*H1125</f>
        <v>0</v>
      </c>
      <c r="Q1125" s="200">
        <v>0</v>
      </c>
      <c r="R1125" s="200">
        <f>Q1125*H1125</f>
        <v>0</v>
      </c>
      <c r="S1125" s="200">
        <v>0</v>
      </c>
      <c r="T1125" s="201">
        <f>S1125*H1125</f>
        <v>0</v>
      </c>
      <c r="U1125" s="34"/>
      <c r="V1125" s="34"/>
      <c r="W1125" s="34"/>
      <c r="X1125" s="34"/>
      <c r="Y1125" s="34"/>
      <c r="Z1125" s="34"/>
      <c r="AA1125" s="34"/>
      <c r="AB1125" s="34"/>
      <c r="AC1125" s="34"/>
      <c r="AD1125" s="34"/>
      <c r="AE1125" s="34"/>
      <c r="AR1125" s="202" t="s">
        <v>263</v>
      </c>
      <c r="AT1125" s="202" t="s">
        <v>182</v>
      </c>
      <c r="AU1125" s="202" t="s">
        <v>85</v>
      </c>
      <c r="AY1125" s="17" t="s">
        <v>179</v>
      </c>
      <c r="BE1125" s="203">
        <f>IF(N1125="základní",J1125,0)</f>
        <v>0</v>
      </c>
      <c r="BF1125" s="203">
        <f>IF(N1125="snížená",J1125,0)</f>
        <v>0</v>
      </c>
      <c r="BG1125" s="203">
        <f>IF(N1125="zákl. přenesená",J1125,0)</f>
        <v>0</v>
      </c>
      <c r="BH1125" s="203">
        <f>IF(N1125="sníž. přenesená",J1125,0)</f>
        <v>0</v>
      </c>
      <c r="BI1125" s="203">
        <f>IF(N1125="nulová",J1125,0)</f>
        <v>0</v>
      </c>
      <c r="BJ1125" s="17" t="s">
        <v>83</v>
      </c>
      <c r="BK1125" s="203">
        <f>ROUND(I1125*H1125,2)</f>
        <v>0</v>
      </c>
      <c r="BL1125" s="17" t="s">
        <v>263</v>
      </c>
      <c r="BM1125" s="202" t="s">
        <v>5396</v>
      </c>
    </row>
    <row r="1126" spans="1:65" s="14" customFormat="1" ht="11.25">
      <c r="B1126" s="219"/>
      <c r="C1126" s="220"/>
      <c r="D1126" s="204" t="s">
        <v>191</v>
      </c>
      <c r="E1126" s="221" t="s">
        <v>1</v>
      </c>
      <c r="F1126" s="222" t="s">
        <v>5397</v>
      </c>
      <c r="G1126" s="220"/>
      <c r="H1126" s="223">
        <v>10</v>
      </c>
      <c r="I1126" s="224"/>
      <c r="J1126" s="220"/>
      <c r="K1126" s="220"/>
      <c r="L1126" s="225"/>
      <c r="M1126" s="226"/>
      <c r="N1126" s="227"/>
      <c r="O1126" s="227"/>
      <c r="P1126" s="227"/>
      <c r="Q1126" s="227"/>
      <c r="R1126" s="227"/>
      <c r="S1126" s="227"/>
      <c r="T1126" s="228"/>
      <c r="AT1126" s="229" t="s">
        <v>191</v>
      </c>
      <c r="AU1126" s="229" t="s">
        <v>85</v>
      </c>
      <c r="AV1126" s="14" t="s">
        <v>85</v>
      </c>
      <c r="AW1126" s="14" t="s">
        <v>32</v>
      </c>
      <c r="AX1126" s="14" t="s">
        <v>76</v>
      </c>
      <c r="AY1126" s="229" t="s">
        <v>179</v>
      </c>
    </row>
    <row r="1127" spans="1:65" s="2" customFormat="1" ht="24">
      <c r="A1127" s="34"/>
      <c r="B1127" s="35"/>
      <c r="C1127" s="191" t="s">
        <v>5398</v>
      </c>
      <c r="D1127" s="191" t="s">
        <v>182</v>
      </c>
      <c r="E1127" s="192" t="s">
        <v>5399</v>
      </c>
      <c r="F1127" s="193" t="s">
        <v>5400</v>
      </c>
      <c r="G1127" s="194" t="s">
        <v>198</v>
      </c>
      <c r="H1127" s="195">
        <v>27</v>
      </c>
      <c r="I1127" s="196"/>
      <c r="J1127" s="197">
        <f>ROUND(I1127*H1127,2)</f>
        <v>0</v>
      </c>
      <c r="K1127" s="193" t="s">
        <v>186</v>
      </c>
      <c r="L1127" s="39"/>
      <c r="M1127" s="198" t="s">
        <v>1</v>
      </c>
      <c r="N1127" s="199" t="s">
        <v>41</v>
      </c>
      <c r="O1127" s="71"/>
      <c r="P1127" s="200">
        <f>O1127*H1127</f>
        <v>0</v>
      </c>
      <c r="Q1127" s="200">
        <v>0</v>
      </c>
      <c r="R1127" s="200">
        <f>Q1127*H1127</f>
        <v>0</v>
      </c>
      <c r="S1127" s="200">
        <v>0</v>
      </c>
      <c r="T1127" s="201">
        <f>S1127*H1127</f>
        <v>0</v>
      </c>
      <c r="U1127" s="34"/>
      <c r="V1127" s="34"/>
      <c r="W1127" s="34"/>
      <c r="X1127" s="34"/>
      <c r="Y1127" s="34"/>
      <c r="Z1127" s="34"/>
      <c r="AA1127" s="34"/>
      <c r="AB1127" s="34"/>
      <c r="AC1127" s="34"/>
      <c r="AD1127" s="34"/>
      <c r="AE1127" s="34"/>
      <c r="AR1127" s="202" t="s">
        <v>263</v>
      </c>
      <c r="AT1127" s="202" t="s">
        <v>182</v>
      </c>
      <c r="AU1127" s="202" t="s">
        <v>85</v>
      </c>
      <c r="AY1127" s="17" t="s">
        <v>179</v>
      </c>
      <c r="BE1127" s="203">
        <f>IF(N1127="základní",J1127,0)</f>
        <v>0</v>
      </c>
      <c r="BF1127" s="203">
        <f>IF(N1127="snížená",J1127,0)</f>
        <v>0</v>
      </c>
      <c r="BG1127" s="203">
        <f>IF(N1127="zákl. přenesená",J1127,0)</f>
        <v>0</v>
      </c>
      <c r="BH1127" s="203">
        <f>IF(N1127="sníž. přenesená",J1127,0)</f>
        <v>0</v>
      </c>
      <c r="BI1127" s="203">
        <f>IF(N1127="nulová",J1127,0)</f>
        <v>0</v>
      </c>
      <c r="BJ1127" s="17" t="s">
        <v>83</v>
      </c>
      <c r="BK1127" s="203">
        <f>ROUND(I1127*H1127,2)</f>
        <v>0</v>
      </c>
      <c r="BL1127" s="17" t="s">
        <v>263</v>
      </c>
      <c r="BM1127" s="202" t="s">
        <v>5401</v>
      </c>
    </row>
    <row r="1128" spans="1:65" s="14" customFormat="1" ht="11.25">
      <c r="B1128" s="219"/>
      <c r="C1128" s="220"/>
      <c r="D1128" s="204" t="s">
        <v>191</v>
      </c>
      <c r="E1128" s="221" t="s">
        <v>1</v>
      </c>
      <c r="F1128" s="222" t="s">
        <v>5402</v>
      </c>
      <c r="G1128" s="220"/>
      <c r="H1128" s="223">
        <v>27</v>
      </c>
      <c r="I1128" s="224"/>
      <c r="J1128" s="220"/>
      <c r="K1128" s="220"/>
      <c r="L1128" s="225"/>
      <c r="M1128" s="226"/>
      <c r="N1128" s="227"/>
      <c r="O1128" s="227"/>
      <c r="P1128" s="227"/>
      <c r="Q1128" s="227"/>
      <c r="R1128" s="227"/>
      <c r="S1128" s="227"/>
      <c r="T1128" s="228"/>
      <c r="AT1128" s="229" t="s">
        <v>191</v>
      </c>
      <c r="AU1128" s="229" t="s">
        <v>85</v>
      </c>
      <c r="AV1128" s="14" t="s">
        <v>85</v>
      </c>
      <c r="AW1128" s="14" t="s">
        <v>32</v>
      </c>
      <c r="AX1128" s="14" t="s">
        <v>76</v>
      </c>
      <c r="AY1128" s="229" t="s">
        <v>179</v>
      </c>
    </row>
    <row r="1129" spans="1:65" s="12" customFormat="1" ht="22.9" customHeight="1">
      <c r="B1129" s="175"/>
      <c r="C1129" s="176"/>
      <c r="D1129" s="177" t="s">
        <v>75</v>
      </c>
      <c r="E1129" s="189" t="s">
        <v>5403</v>
      </c>
      <c r="F1129" s="189" t="s">
        <v>5404</v>
      </c>
      <c r="G1129" s="176"/>
      <c r="H1129" s="176"/>
      <c r="I1129" s="179"/>
      <c r="J1129" s="190">
        <f>BK1129</f>
        <v>0</v>
      </c>
      <c r="K1129" s="176"/>
      <c r="L1129" s="181"/>
      <c r="M1129" s="182"/>
      <c r="N1129" s="183"/>
      <c r="O1129" s="183"/>
      <c r="P1129" s="184">
        <f>SUM(P1130:P1163)</f>
        <v>0</v>
      </c>
      <c r="Q1129" s="183"/>
      <c r="R1129" s="184">
        <f>SUM(R1130:R1163)</f>
        <v>0</v>
      </c>
      <c r="S1129" s="183"/>
      <c r="T1129" s="185">
        <f>SUM(T1130:T1163)</f>
        <v>0</v>
      </c>
      <c r="AR1129" s="186" t="s">
        <v>180</v>
      </c>
      <c r="AT1129" s="187" t="s">
        <v>75</v>
      </c>
      <c r="AU1129" s="187" t="s">
        <v>83</v>
      </c>
      <c r="AY1129" s="186" t="s">
        <v>179</v>
      </c>
      <c r="BK1129" s="188">
        <f>SUM(BK1130:BK1163)</f>
        <v>0</v>
      </c>
    </row>
    <row r="1130" spans="1:65" s="2" customFormat="1" ht="16.5" customHeight="1">
      <c r="A1130" s="34"/>
      <c r="B1130" s="35"/>
      <c r="C1130" s="230" t="s">
        <v>5405</v>
      </c>
      <c r="D1130" s="230" t="s">
        <v>434</v>
      </c>
      <c r="E1130" s="231" t="s">
        <v>5406</v>
      </c>
      <c r="F1130" s="232" t="s">
        <v>5407</v>
      </c>
      <c r="G1130" s="233" t="s">
        <v>3393</v>
      </c>
      <c r="H1130" s="234">
        <v>63</v>
      </c>
      <c r="I1130" s="235"/>
      <c r="J1130" s="236">
        <f>ROUND(I1130*H1130,2)</f>
        <v>0</v>
      </c>
      <c r="K1130" s="232" t="s">
        <v>1</v>
      </c>
      <c r="L1130" s="237"/>
      <c r="M1130" s="238" t="s">
        <v>1</v>
      </c>
      <c r="N1130" s="239" t="s">
        <v>41</v>
      </c>
      <c r="O1130" s="71"/>
      <c r="P1130" s="200">
        <f>O1130*H1130</f>
        <v>0</v>
      </c>
      <c r="Q1130" s="200">
        <v>0</v>
      </c>
      <c r="R1130" s="200">
        <f>Q1130*H1130</f>
        <v>0</v>
      </c>
      <c r="S1130" s="200">
        <v>0</v>
      </c>
      <c r="T1130" s="201">
        <f>S1130*H1130</f>
        <v>0</v>
      </c>
      <c r="U1130" s="34"/>
      <c r="V1130" s="34"/>
      <c r="W1130" s="34"/>
      <c r="X1130" s="34"/>
      <c r="Y1130" s="34"/>
      <c r="Z1130" s="34"/>
      <c r="AA1130" s="34"/>
      <c r="AB1130" s="34"/>
      <c r="AC1130" s="34"/>
      <c r="AD1130" s="34"/>
      <c r="AE1130" s="34"/>
      <c r="AR1130" s="202" t="s">
        <v>1492</v>
      </c>
      <c r="AT1130" s="202" t="s">
        <v>434</v>
      </c>
      <c r="AU1130" s="202" t="s">
        <v>85</v>
      </c>
      <c r="AY1130" s="17" t="s">
        <v>179</v>
      </c>
      <c r="BE1130" s="203">
        <f>IF(N1130="základní",J1130,0)</f>
        <v>0</v>
      </c>
      <c r="BF1130" s="203">
        <f>IF(N1130="snížená",J1130,0)</f>
        <v>0</v>
      </c>
      <c r="BG1130" s="203">
        <f>IF(N1130="zákl. přenesená",J1130,0)</f>
        <v>0</v>
      </c>
      <c r="BH1130" s="203">
        <f>IF(N1130="sníž. přenesená",J1130,0)</f>
        <v>0</v>
      </c>
      <c r="BI1130" s="203">
        <f>IF(N1130="nulová",J1130,0)</f>
        <v>0</v>
      </c>
      <c r="BJ1130" s="17" t="s">
        <v>83</v>
      </c>
      <c r="BK1130" s="203">
        <f>ROUND(I1130*H1130,2)</f>
        <v>0</v>
      </c>
      <c r="BL1130" s="17" t="s">
        <v>1492</v>
      </c>
      <c r="BM1130" s="202" t="s">
        <v>5408</v>
      </c>
    </row>
    <row r="1131" spans="1:65" s="14" customFormat="1" ht="11.25">
      <c r="B1131" s="219"/>
      <c r="C1131" s="220"/>
      <c r="D1131" s="204" t="s">
        <v>191</v>
      </c>
      <c r="E1131" s="221" t="s">
        <v>1</v>
      </c>
      <c r="F1131" s="222" t="s">
        <v>661</v>
      </c>
      <c r="G1131" s="220"/>
      <c r="H1131" s="223">
        <v>63</v>
      </c>
      <c r="I1131" s="224"/>
      <c r="J1131" s="220"/>
      <c r="K1131" s="220"/>
      <c r="L1131" s="225"/>
      <c r="M1131" s="226"/>
      <c r="N1131" s="227"/>
      <c r="O1131" s="227"/>
      <c r="P1131" s="227"/>
      <c r="Q1131" s="227"/>
      <c r="R1131" s="227"/>
      <c r="S1131" s="227"/>
      <c r="T1131" s="228"/>
      <c r="AT1131" s="229" t="s">
        <v>191</v>
      </c>
      <c r="AU1131" s="229" t="s">
        <v>85</v>
      </c>
      <c r="AV1131" s="14" t="s">
        <v>85</v>
      </c>
      <c r="AW1131" s="14" t="s">
        <v>32</v>
      </c>
      <c r="AX1131" s="14" t="s">
        <v>76</v>
      </c>
      <c r="AY1131" s="229" t="s">
        <v>179</v>
      </c>
    </row>
    <row r="1132" spans="1:65" s="2" customFormat="1" ht="16.5" customHeight="1">
      <c r="A1132" s="34"/>
      <c r="B1132" s="35"/>
      <c r="C1132" s="230" t="s">
        <v>5409</v>
      </c>
      <c r="D1132" s="230" t="s">
        <v>434</v>
      </c>
      <c r="E1132" s="231" t="s">
        <v>5410</v>
      </c>
      <c r="F1132" s="232" t="s">
        <v>5411</v>
      </c>
      <c r="G1132" s="233" t="s">
        <v>3393</v>
      </c>
      <c r="H1132" s="234">
        <v>12</v>
      </c>
      <c r="I1132" s="235"/>
      <c r="J1132" s="236">
        <f>ROUND(I1132*H1132,2)</f>
        <v>0</v>
      </c>
      <c r="K1132" s="232" t="s">
        <v>1</v>
      </c>
      <c r="L1132" s="237"/>
      <c r="M1132" s="238" t="s">
        <v>1</v>
      </c>
      <c r="N1132" s="239" t="s">
        <v>41</v>
      </c>
      <c r="O1132" s="71"/>
      <c r="P1132" s="200">
        <f>O1132*H1132</f>
        <v>0</v>
      </c>
      <c r="Q1132" s="200">
        <v>0</v>
      </c>
      <c r="R1132" s="200">
        <f>Q1132*H1132</f>
        <v>0</v>
      </c>
      <c r="S1132" s="200">
        <v>0</v>
      </c>
      <c r="T1132" s="201">
        <f>S1132*H1132</f>
        <v>0</v>
      </c>
      <c r="U1132" s="34"/>
      <c r="V1132" s="34"/>
      <c r="W1132" s="34"/>
      <c r="X1132" s="34"/>
      <c r="Y1132" s="34"/>
      <c r="Z1132" s="34"/>
      <c r="AA1132" s="34"/>
      <c r="AB1132" s="34"/>
      <c r="AC1132" s="34"/>
      <c r="AD1132" s="34"/>
      <c r="AE1132" s="34"/>
      <c r="AR1132" s="202" t="s">
        <v>1492</v>
      </c>
      <c r="AT1132" s="202" t="s">
        <v>434</v>
      </c>
      <c r="AU1132" s="202" t="s">
        <v>85</v>
      </c>
      <c r="AY1132" s="17" t="s">
        <v>179</v>
      </c>
      <c r="BE1132" s="203">
        <f>IF(N1132="základní",J1132,0)</f>
        <v>0</v>
      </c>
      <c r="BF1132" s="203">
        <f>IF(N1132="snížená",J1132,0)</f>
        <v>0</v>
      </c>
      <c r="BG1132" s="203">
        <f>IF(N1132="zákl. přenesená",J1132,0)</f>
        <v>0</v>
      </c>
      <c r="BH1132" s="203">
        <f>IF(N1132="sníž. přenesená",J1132,0)</f>
        <v>0</v>
      </c>
      <c r="BI1132" s="203">
        <f>IF(N1132="nulová",J1132,0)</f>
        <v>0</v>
      </c>
      <c r="BJ1132" s="17" t="s">
        <v>83</v>
      </c>
      <c r="BK1132" s="203">
        <f>ROUND(I1132*H1132,2)</f>
        <v>0</v>
      </c>
      <c r="BL1132" s="17" t="s">
        <v>1492</v>
      </c>
      <c r="BM1132" s="202" t="s">
        <v>5412</v>
      </c>
    </row>
    <row r="1133" spans="1:65" s="14" customFormat="1" ht="11.25">
      <c r="B1133" s="219"/>
      <c r="C1133" s="220"/>
      <c r="D1133" s="204" t="s">
        <v>191</v>
      </c>
      <c r="E1133" s="221" t="s">
        <v>1</v>
      </c>
      <c r="F1133" s="222" t="s">
        <v>239</v>
      </c>
      <c r="G1133" s="220"/>
      <c r="H1133" s="223">
        <v>12</v>
      </c>
      <c r="I1133" s="224"/>
      <c r="J1133" s="220"/>
      <c r="K1133" s="220"/>
      <c r="L1133" s="225"/>
      <c r="M1133" s="226"/>
      <c r="N1133" s="227"/>
      <c r="O1133" s="227"/>
      <c r="P1133" s="227"/>
      <c r="Q1133" s="227"/>
      <c r="R1133" s="227"/>
      <c r="S1133" s="227"/>
      <c r="T1133" s="228"/>
      <c r="AT1133" s="229" t="s">
        <v>191</v>
      </c>
      <c r="AU1133" s="229" t="s">
        <v>85</v>
      </c>
      <c r="AV1133" s="14" t="s">
        <v>85</v>
      </c>
      <c r="AW1133" s="14" t="s">
        <v>32</v>
      </c>
      <c r="AX1133" s="14" t="s">
        <v>76</v>
      </c>
      <c r="AY1133" s="229" t="s">
        <v>179</v>
      </c>
    </row>
    <row r="1134" spans="1:65" s="2" customFormat="1" ht="16.5" customHeight="1">
      <c r="A1134" s="34"/>
      <c r="B1134" s="35"/>
      <c r="C1134" s="230" t="s">
        <v>5413</v>
      </c>
      <c r="D1134" s="230" t="s">
        <v>434</v>
      </c>
      <c r="E1134" s="231" t="s">
        <v>5414</v>
      </c>
      <c r="F1134" s="232" t="s">
        <v>5415</v>
      </c>
      <c r="G1134" s="233" t="s">
        <v>3393</v>
      </c>
      <c r="H1134" s="234">
        <v>4</v>
      </c>
      <c r="I1134" s="235"/>
      <c r="J1134" s="236">
        <f>ROUND(I1134*H1134,2)</f>
        <v>0</v>
      </c>
      <c r="K1134" s="232" t="s">
        <v>1</v>
      </c>
      <c r="L1134" s="237"/>
      <c r="M1134" s="238" t="s">
        <v>1</v>
      </c>
      <c r="N1134" s="239" t="s">
        <v>41</v>
      </c>
      <c r="O1134" s="71"/>
      <c r="P1134" s="200">
        <f>O1134*H1134</f>
        <v>0</v>
      </c>
      <c r="Q1134" s="200">
        <v>0</v>
      </c>
      <c r="R1134" s="200">
        <f>Q1134*H1134</f>
        <v>0</v>
      </c>
      <c r="S1134" s="200">
        <v>0</v>
      </c>
      <c r="T1134" s="201">
        <f>S1134*H1134</f>
        <v>0</v>
      </c>
      <c r="U1134" s="34"/>
      <c r="V1134" s="34"/>
      <c r="W1134" s="34"/>
      <c r="X1134" s="34"/>
      <c r="Y1134" s="34"/>
      <c r="Z1134" s="34"/>
      <c r="AA1134" s="34"/>
      <c r="AB1134" s="34"/>
      <c r="AC1134" s="34"/>
      <c r="AD1134" s="34"/>
      <c r="AE1134" s="34"/>
      <c r="AR1134" s="202" t="s">
        <v>1492</v>
      </c>
      <c r="AT1134" s="202" t="s">
        <v>434</v>
      </c>
      <c r="AU1134" s="202" t="s">
        <v>85</v>
      </c>
      <c r="AY1134" s="17" t="s">
        <v>179</v>
      </c>
      <c r="BE1134" s="203">
        <f>IF(N1134="základní",J1134,0)</f>
        <v>0</v>
      </c>
      <c r="BF1134" s="203">
        <f>IF(N1134="snížená",J1134,0)</f>
        <v>0</v>
      </c>
      <c r="BG1134" s="203">
        <f>IF(N1134="zákl. přenesená",J1134,0)</f>
        <v>0</v>
      </c>
      <c r="BH1134" s="203">
        <f>IF(N1134="sníž. přenesená",J1134,0)</f>
        <v>0</v>
      </c>
      <c r="BI1134" s="203">
        <f>IF(N1134="nulová",J1134,0)</f>
        <v>0</v>
      </c>
      <c r="BJ1134" s="17" t="s">
        <v>83</v>
      </c>
      <c r="BK1134" s="203">
        <f>ROUND(I1134*H1134,2)</f>
        <v>0</v>
      </c>
      <c r="BL1134" s="17" t="s">
        <v>1492</v>
      </c>
      <c r="BM1134" s="202" t="s">
        <v>5416</v>
      </c>
    </row>
    <row r="1135" spans="1:65" s="14" customFormat="1" ht="11.25">
      <c r="B1135" s="219"/>
      <c r="C1135" s="220"/>
      <c r="D1135" s="204" t="s">
        <v>191</v>
      </c>
      <c r="E1135" s="221" t="s">
        <v>1</v>
      </c>
      <c r="F1135" s="222" t="s">
        <v>187</v>
      </c>
      <c r="G1135" s="220"/>
      <c r="H1135" s="223">
        <v>4</v>
      </c>
      <c r="I1135" s="224"/>
      <c r="J1135" s="220"/>
      <c r="K1135" s="220"/>
      <c r="L1135" s="225"/>
      <c r="M1135" s="226"/>
      <c r="N1135" s="227"/>
      <c r="O1135" s="227"/>
      <c r="P1135" s="227"/>
      <c r="Q1135" s="227"/>
      <c r="R1135" s="227"/>
      <c r="S1135" s="227"/>
      <c r="T1135" s="228"/>
      <c r="AT1135" s="229" t="s">
        <v>191</v>
      </c>
      <c r="AU1135" s="229" t="s">
        <v>85</v>
      </c>
      <c r="AV1135" s="14" t="s">
        <v>85</v>
      </c>
      <c r="AW1135" s="14" t="s">
        <v>32</v>
      </c>
      <c r="AX1135" s="14" t="s">
        <v>76</v>
      </c>
      <c r="AY1135" s="229" t="s">
        <v>179</v>
      </c>
    </row>
    <row r="1136" spans="1:65" s="2" customFormat="1" ht="16.5" customHeight="1">
      <c r="A1136" s="34"/>
      <c r="B1136" s="35"/>
      <c r="C1136" s="230" t="s">
        <v>5417</v>
      </c>
      <c r="D1136" s="230" t="s">
        <v>434</v>
      </c>
      <c r="E1136" s="231" t="s">
        <v>5418</v>
      </c>
      <c r="F1136" s="232" t="s">
        <v>5419</v>
      </c>
      <c r="G1136" s="233" t="s">
        <v>3393</v>
      </c>
      <c r="H1136" s="234">
        <v>4</v>
      </c>
      <c r="I1136" s="235"/>
      <c r="J1136" s="236">
        <f>ROUND(I1136*H1136,2)</f>
        <v>0</v>
      </c>
      <c r="K1136" s="232" t="s">
        <v>1</v>
      </c>
      <c r="L1136" s="237"/>
      <c r="M1136" s="238" t="s">
        <v>1</v>
      </c>
      <c r="N1136" s="239" t="s">
        <v>41</v>
      </c>
      <c r="O1136" s="71"/>
      <c r="P1136" s="200">
        <f>O1136*H1136</f>
        <v>0</v>
      </c>
      <c r="Q1136" s="200">
        <v>0</v>
      </c>
      <c r="R1136" s="200">
        <f>Q1136*H1136</f>
        <v>0</v>
      </c>
      <c r="S1136" s="200">
        <v>0</v>
      </c>
      <c r="T1136" s="201">
        <f>S1136*H1136</f>
        <v>0</v>
      </c>
      <c r="U1136" s="34"/>
      <c r="V1136" s="34"/>
      <c r="W1136" s="34"/>
      <c r="X1136" s="34"/>
      <c r="Y1136" s="34"/>
      <c r="Z1136" s="34"/>
      <c r="AA1136" s="34"/>
      <c r="AB1136" s="34"/>
      <c r="AC1136" s="34"/>
      <c r="AD1136" s="34"/>
      <c r="AE1136" s="34"/>
      <c r="AR1136" s="202" t="s">
        <v>1492</v>
      </c>
      <c r="AT1136" s="202" t="s">
        <v>434</v>
      </c>
      <c r="AU1136" s="202" t="s">
        <v>85</v>
      </c>
      <c r="AY1136" s="17" t="s">
        <v>179</v>
      </c>
      <c r="BE1136" s="203">
        <f>IF(N1136="základní",J1136,0)</f>
        <v>0</v>
      </c>
      <c r="BF1136" s="203">
        <f>IF(N1136="snížená",J1136,0)</f>
        <v>0</v>
      </c>
      <c r="BG1136" s="203">
        <f>IF(N1136="zákl. přenesená",J1136,0)</f>
        <v>0</v>
      </c>
      <c r="BH1136" s="203">
        <f>IF(N1136="sníž. přenesená",J1136,0)</f>
        <v>0</v>
      </c>
      <c r="BI1136" s="203">
        <f>IF(N1136="nulová",J1136,0)</f>
        <v>0</v>
      </c>
      <c r="BJ1136" s="17" t="s">
        <v>83</v>
      </c>
      <c r="BK1136" s="203">
        <f>ROUND(I1136*H1136,2)</f>
        <v>0</v>
      </c>
      <c r="BL1136" s="17" t="s">
        <v>1492</v>
      </c>
      <c r="BM1136" s="202" t="s">
        <v>5420</v>
      </c>
    </row>
    <row r="1137" spans="1:65" s="14" customFormat="1" ht="11.25">
      <c r="B1137" s="219"/>
      <c r="C1137" s="220"/>
      <c r="D1137" s="204" t="s">
        <v>191</v>
      </c>
      <c r="E1137" s="221" t="s">
        <v>1</v>
      </c>
      <c r="F1137" s="222" t="s">
        <v>187</v>
      </c>
      <c r="G1137" s="220"/>
      <c r="H1137" s="223">
        <v>4</v>
      </c>
      <c r="I1137" s="224"/>
      <c r="J1137" s="220"/>
      <c r="K1137" s="220"/>
      <c r="L1137" s="225"/>
      <c r="M1137" s="226"/>
      <c r="N1137" s="227"/>
      <c r="O1137" s="227"/>
      <c r="P1137" s="227"/>
      <c r="Q1137" s="227"/>
      <c r="R1137" s="227"/>
      <c r="S1137" s="227"/>
      <c r="T1137" s="228"/>
      <c r="AT1137" s="229" t="s">
        <v>191</v>
      </c>
      <c r="AU1137" s="229" t="s">
        <v>85</v>
      </c>
      <c r="AV1137" s="14" t="s">
        <v>85</v>
      </c>
      <c r="AW1137" s="14" t="s">
        <v>32</v>
      </c>
      <c r="AX1137" s="14" t="s">
        <v>76</v>
      </c>
      <c r="AY1137" s="229" t="s">
        <v>179</v>
      </c>
    </row>
    <row r="1138" spans="1:65" s="2" customFormat="1" ht="16.5" customHeight="1">
      <c r="A1138" s="34"/>
      <c r="B1138" s="35"/>
      <c r="C1138" s="230" t="s">
        <v>5421</v>
      </c>
      <c r="D1138" s="230" t="s">
        <v>434</v>
      </c>
      <c r="E1138" s="231" t="s">
        <v>5422</v>
      </c>
      <c r="F1138" s="232" t="s">
        <v>5423</v>
      </c>
      <c r="G1138" s="233" t="s">
        <v>3393</v>
      </c>
      <c r="H1138" s="234">
        <v>10</v>
      </c>
      <c r="I1138" s="235"/>
      <c r="J1138" s="236">
        <f>ROUND(I1138*H1138,2)</f>
        <v>0</v>
      </c>
      <c r="K1138" s="232" t="s">
        <v>1</v>
      </c>
      <c r="L1138" s="237"/>
      <c r="M1138" s="238" t="s">
        <v>1</v>
      </c>
      <c r="N1138" s="239" t="s">
        <v>41</v>
      </c>
      <c r="O1138" s="71"/>
      <c r="P1138" s="200">
        <f>O1138*H1138</f>
        <v>0</v>
      </c>
      <c r="Q1138" s="200">
        <v>0</v>
      </c>
      <c r="R1138" s="200">
        <f>Q1138*H1138</f>
        <v>0</v>
      </c>
      <c r="S1138" s="200">
        <v>0</v>
      </c>
      <c r="T1138" s="201">
        <f>S1138*H1138</f>
        <v>0</v>
      </c>
      <c r="U1138" s="34"/>
      <c r="V1138" s="34"/>
      <c r="W1138" s="34"/>
      <c r="X1138" s="34"/>
      <c r="Y1138" s="34"/>
      <c r="Z1138" s="34"/>
      <c r="AA1138" s="34"/>
      <c r="AB1138" s="34"/>
      <c r="AC1138" s="34"/>
      <c r="AD1138" s="34"/>
      <c r="AE1138" s="34"/>
      <c r="AR1138" s="202" t="s">
        <v>1492</v>
      </c>
      <c r="AT1138" s="202" t="s">
        <v>434</v>
      </c>
      <c r="AU1138" s="202" t="s">
        <v>85</v>
      </c>
      <c r="AY1138" s="17" t="s">
        <v>179</v>
      </c>
      <c r="BE1138" s="203">
        <f>IF(N1138="základní",J1138,0)</f>
        <v>0</v>
      </c>
      <c r="BF1138" s="203">
        <f>IF(N1138="snížená",J1138,0)</f>
        <v>0</v>
      </c>
      <c r="BG1138" s="203">
        <f>IF(N1138="zákl. přenesená",J1138,0)</f>
        <v>0</v>
      </c>
      <c r="BH1138" s="203">
        <f>IF(N1138="sníž. přenesená",J1138,0)</f>
        <v>0</v>
      </c>
      <c r="BI1138" s="203">
        <f>IF(N1138="nulová",J1138,0)</f>
        <v>0</v>
      </c>
      <c r="BJ1138" s="17" t="s">
        <v>83</v>
      </c>
      <c r="BK1138" s="203">
        <f>ROUND(I1138*H1138,2)</f>
        <v>0</v>
      </c>
      <c r="BL1138" s="17" t="s">
        <v>1492</v>
      </c>
      <c r="BM1138" s="202" t="s">
        <v>5424</v>
      </c>
    </row>
    <row r="1139" spans="1:65" s="14" customFormat="1" ht="11.25">
      <c r="B1139" s="219"/>
      <c r="C1139" s="220"/>
      <c r="D1139" s="204" t="s">
        <v>191</v>
      </c>
      <c r="E1139" s="221" t="s">
        <v>1</v>
      </c>
      <c r="F1139" s="222" t="s">
        <v>201</v>
      </c>
      <c r="G1139" s="220"/>
      <c r="H1139" s="223">
        <v>10</v>
      </c>
      <c r="I1139" s="224"/>
      <c r="J1139" s="220"/>
      <c r="K1139" s="220"/>
      <c r="L1139" s="225"/>
      <c r="M1139" s="226"/>
      <c r="N1139" s="227"/>
      <c r="O1139" s="227"/>
      <c r="P1139" s="227"/>
      <c r="Q1139" s="227"/>
      <c r="R1139" s="227"/>
      <c r="S1139" s="227"/>
      <c r="T1139" s="228"/>
      <c r="AT1139" s="229" t="s">
        <v>191</v>
      </c>
      <c r="AU1139" s="229" t="s">
        <v>85</v>
      </c>
      <c r="AV1139" s="14" t="s">
        <v>85</v>
      </c>
      <c r="AW1139" s="14" t="s">
        <v>32</v>
      </c>
      <c r="AX1139" s="14" t="s">
        <v>76</v>
      </c>
      <c r="AY1139" s="229" t="s">
        <v>179</v>
      </c>
    </row>
    <row r="1140" spans="1:65" s="2" customFormat="1" ht="16.5" customHeight="1">
      <c r="A1140" s="34"/>
      <c r="B1140" s="35"/>
      <c r="C1140" s="230" t="s">
        <v>5425</v>
      </c>
      <c r="D1140" s="230" t="s">
        <v>434</v>
      </c>
      <c r="E1140" s="231" t="s">
        <v>3470</v>
      </c>
      <c r="F1140" s="232" t="s">
        <v>5426</v>
      </c>
      <c r="G1140" s="233" t="s">
        <v>3393</v>
      </c>
      <c r="H1140" s="234">
        <v>9</v>
      </c>
      <c r="I1140" s="235"/>
      <c r="J1140" s="236">
        <f>ROUND(I1140*H1140,2)</f>
        <v>0</v>
      </c>
      <c r="K1140" s="232" t="s">
        <v>1</v>
      </c>
      <c r="L1140" s="237"/>
      <c r="M1140" s="238" t="s">
        <v>1</v>
      </c>
      <c r="N1140" s="239" t="s">
        <v>41</v>
      </c>
      <c r="O1140" s="71"/>
      <c r="P1140" s="200">
        <f>O1140*H1140</f>
        <v>0</v>
      </c>
      <c r="Q1140" s="200">
        <v>0</v>
      </c>
      <c r="R1140" s="200">
        <f>Q1140*H1140</f>
        <v>0</v>
      </c>
      <c r="S1140" s="200">
        <v>0</v>
      </c>
      <c r="T1140" s="201">
        <f>S1140*H1140</f>
        <v>0</v>
      </c>
      <c r="U1140" s="34"/>
      <c r="V1140" s="34"/>
      <c r="W1140" s="34"/>
      <c r="X1140" s="34"/>
      <c r="Y1140" s="34"/>
      <c r="Z1140" s="34"/>
      <c r="AA1140" s="34"/>
      <c r="AB1140" s="34"/>
      <c r="AC1140" s="34"/>
      <c r="AD1140" s="34"/>
      <c r="AE1140" s="34"/>
      <c r="AR1140" s="202" t="s">
        <v>1492</v>
      </c>
      <c r="AT1140" s="202" t="s">
        <v>434</v>
      </c>
      <c r="AU1140" s="202" t="s">
        <v>85</v>
      </c>
      <c r="AY1140" s="17" t="s">
        <v>179</v>
      </c>
      <c r="BE1140" s="203">
        <f>IF(N1140="základní",J1140,0)</f>
        <v>0</v>
      </c>
      <c r="BF1140" s="203">
        <f>IF(N1140="snížená",J1140,0)</f>
        <v>0</v>
      </c>
      <c r="BG1140" s="203">
        <f>IF(N1140="zákl. přenesená",J1140,0)</f>
        <v>0</v>
      </c>
      <c r="BH1140" s="203">
        <f>IF(N1140="sníž. přenesená",J1140,0)</f>
        <v>0</v>
      </c>
      <c r="BI1140" s="203">
        <f>IF(N1140="nulová",J1140,0)</f>
        <v>0</v>
      </c>
      <c r="BJ1140" s="17" t="s">
        <v>83</v>
      </c>
      <c r="BK1140" s="203">
        <f>ROUND(I1140*H1140,2)</f>
        <v>0</v>
      </c>
      <c r="BL1140" s="17" t="s">
        <v>1492</v>
      </c>
      <c r="BM1140" s="202" t="s">
        <v>5427</v>
      </c>
    </row>
    <row r="1141" spans="1:65" s="14" customFormat="1" ht="11.25">
      <c r="B1141" s="219"/>
      <c r="C1141" s="220"/>
      <c r="D1141" s="204" t="s">
        <v>191</v>
      </c>
      <c r="E1141" s="221" t="s">
        <v>1</v>
      </c>
      <c r="F1141" s="222" t="s">
        <v>225</v>
      </c>
      <c r="G1141" s="220"/>
      <c r="H1141" s="223">
        <v>9</v>
      </c>
      <c r="I1141" s="224"/>
      <c r="J1141" s="220"/>
      <c r="K1141" s="220"/>
      <c r="L1141" s="225"/>
      <c r="M1141" s="226"/>
      <c r="N1141" s="227"/>
      <c r="O1141" s="227"/>
      <c r="P1141" s="227"/>
      <c r="Q1141" s="227"/>
      <c r="R1141" s="227"/>
      <c r="S1141" s="227"/>
      <c r="T1141" s="228"/>
      <c r="AT1141" s="229" t="s">
        <v>191</v>
      </c>
      <c r="AU1141" s="229" t="s">
        <v>85</v>
      </c>
      <c r="AV1141" s="14" t="s">
        <v>85</v>
      </c>
      <c r="AW1141" s="14" t="s">
        <v>32</v>
      </c>
      <c r="AX1141" s="14" t="s">
        <v>76</v>
      </c>
      <c r="AY1141" s="229" t="s">
        <v>179</v>
      </c>
    </row>
    <row r="1142" spans="1:65" s="2" customFormat="1" ht="16.5" customHeight="1">
      <c r="A1142" s="34"/>
      <c r="B1142" s="35"/>
      <c r="C1142" s="230" t="s">
        <v>5428</v>
      </c>
      <c r="D1142" s="230" t="s">
        <v>434</v>
      </c>
      <c r="E1142" s="231" t="s">
        <v>5429</v>
      </c>
      <c r="F1142" s="232" t="s">
        <v>5430</v>
      </c>
      <c r="G1142" s="233" t="s">
        <v>3393</v>
      </c>
      <c r="H1142" s="234">
        <v>9</v>
      </c>
      <c r="I1142" s="235"/>
      <c r="J1142" s="236">
        <f>ROUND(I1142*H1142,2)</f>
        <v>0</v>
      </c>
      <c r="K1142" s="232" t="s">
        <v>1</v>
      </c>
      <c r="L1142" s="237"/>
      <c r="M1142" s="238" t="s">
        <v>1</v>
      </c>
      <c r="N1142" s="239" t="s">
        <v>41</v>
      </c>
      <c r="O1142" s="71"/>
      <c r="P1142" s="200">
        <f>O1142*H1142</f>
        <v>0</v>
      </c>
      <c r="Q1142" s="200">
        <v>0</v>
      </c>
      <c r="R1142" s="200">
        <f>Q1142*H1142</f>
        <v>0</v>
      </c>
      <c r="S1142" s="200">
        <v>0</v>
      </c>
      <c r="T1142" s="201">
        <f>S1142*H1142</f>
        <v>0</v>
      </c>
      <c r="U1142" s="34"/>
      <c r="V1142" s="34"/>
      <c r="W1142" s="34"/>
      <c r="X1142" s="34"/>
      <c r="Y1142" s="34"/>
      <c r="Z1142" s="34"/>
      <c r="AA1142" s="34"/>
      <c r="AB1142" s="34"/>
      <c r="AC1142" s="34"/>
      <c r="AD1142" s="34"/>
      <c r="AE1142" s="34"/>
      <c r="AR1142" s="202" t="s">
        <v>1492</v>
      </c>
      <c r="AT1142" s="202" t="s">
        <v>434</v>
      </c>
      <c r="AU1142" s="202" t="s">
        <v>85</v>
      </c>
      <c r="AY1142" s="17" t="s">
        <v>179</v>
      </c>
      <c r="BE1142" s="203">
        <f>IF(N1142="základní",J1142,0)</f>
        <v>0</v>
      </c>
      <c r="BF1142" s="203">
        <f>IF(N1142="snížená",J1142,0)</f>
        <v>0</v>
      </c>
      <c r="BG1142" s="203">
        <f>IF(N1142="zákl. přenesená",J1142,0)</f>
        <v>0</v>
      </c>
      <c r="BH1142" s="203">
        <f>IF(N1142="sníž. přenesená",J1142,0)</f>
        <v>0</v>
      </c>
      <c r="BI1142" s="203">
        <f>IF(N1142="nulová",J1142,0)</f>
        <v>0</v>
      </c>
      <c r="BJ1142" s="17" t="s">
        <v>83</v>
      </c>
      <c r="BK1142" s="203">
        <f>ROUND(I1142*H1142,2)</f>
        <v>0</v>
      </c>
      <c r="BL1142" s="17" t="s">
        <v>1492</v>
      </c>
      <c r="BM1142" s="202" t="s">
        <v>5431</v>
      </c>
    </row>
    <row r="1143" spans="1:65" s="14" customFormat="1" ht="11.25">
      <c r="B1143" s="219"/>
      <c r="C1143" s="220"/>
      <c r="D1143" s="204" t="s">
        <v>191</v>
      </c>
      <c r="E1143" s="221" t="s">
        <v>1</v>
      </c>
      <c r="F1143" s="222" t="s">
        <v>225</v>
      </c>
      <c r="G1143" s="220"/>
      <c r="H1143" s="223">
        <v>9</v>
      </c>
      <c r="I1143" s="224"/>
      <c r="J1143" s="220"/>
      <c r="K1143" s="220"/>
      <c r="L1143" s="225"/>
      <c r="M1143" s="226"/>
      <c r="N1143" s="227"/>
      <c r="O1143" s="227"/>
      <c r="P1143" s="227"/>
      <c r="Q1143" s="227"/>
      <c r="R1143" s="227"/>
      <c r="S1143" s="227"/>
      <c r="T1143" s="228"/>
      <c r="AT1143" s="229" t="s">
        <v>191</v>
      </c>
      <c r="AU1143" s="229" t="s">
        <v>85</v>
      </c>
      <c r="AV1143" s="14" t="s">
        <v>85</v>
      </c>
      <c r="AW1143" s="14" t="s">
        <v>32</v>
      </c>
      <c r="AX1143" s="14" t="s">
        <v>76</v>
      </c>
      <c r="AY1143" s="229" t="s">
        <v>179</v>
      </c>
    </row>
    <row r="1144" spans="1:65" s="2" customFormat="1" ht="24">
      <c r="A1144" s="34"/>
      <c r="B1144" s="35"/>
      <c r="C1144" s="191" t="s">
        <v>5432</v>
      </c>
      <c r="D1144" s="191" t="s">
        <v>182</v>
      </c>
      <c r="E1144" s="192" t="s">
        <v>5433</v>
      </c>
      <c r="F1144" s="193" t="s">
        <v>5434</v>
      </c>
      <c r="G1144" s="194" t="s">
        <v>198</v>
      </c>
      <c r="H1144" s="195">
        <v>111</v>
      </c>
      <c r="I1144" s="196"/>
      <c r="J1144" s="197">
        <f>ROUND(I1144*H1144,2)</f>
        <v>0</v>
      </c>
      <c r="K1144" s="193" t="s">
        <v>186</v>
      </c>
      <c r="L1144" s="39"/>
      <c r="M1144" s="198" t="s">
        <v>1</v>
      </c>
      <c r="N1144" s="199" t="s">
        <v>41</v>
      </c>
      <c r="O1144" s="71"/>
      <c r="P1144" s="200">
        <f>O1144*H1144</f>
        <v>0</v>
      </c>
      <c r="Q1144" s="200">
        <v>0</v>
      </c>
      <c r="R1144" s="200">
        <f>Q1144*H1144</f>
        <v>0</v>
      </c>
      <c r="S1144" s="200">
        <v>0</v>
      </c>
      <c r="T1144" s="201">
        <f>S1144*H1144</f>
        <v>0</v>
      </c>
      <c r="U1144" s="34"/>
      <c r="V1144" s="34"/>
      <c r="W1144" s="34"/>
      <c r="X1144" s="34"/>
      <c r="Y1144" s="34"/>
      <c r="Z1144" s="34"/>
      <c r="AA1144" s="34"/>
      <c r="AB1144" s="34"/>
      <c r="AC1144" s="34"/>
      <c r="AD1144" s="34"/>
      <c r="AE1144" s="34"/>
      <c r="AR1144" s="202" t="s">
        <v>263</v>
      </c>
      <c r="AT1144" s="202" t="s">
        <v>182</v>
      </c>
      <c r="AU1144" s="202" t="s">
        <v>85</v>
      </c>
      <c r="AY1144" s="17" t="s">
        <v>179</v>
      </c>
      <c r="BE1144" s="203">
        <f>IF(N1144="základní",J1144,0)</f>
        <v>0</v>
      </c>
      <c r="BF1144" s="203">
        <f>IF(N1144="snížená",J1144,0)</f>
        <v>0</v>
      </c>
      <c r="BG1144" s="203">
        <f>IF(N1144="zákl. přenesená",J1144,0)</f>
        <v>0</v>
      </c>
      <c r="BH1144" s="203">
        <f>IF(N1144="sníž. přenesená",J1144,0)</f>
        <v>0</v>
      </c>
      <c r="BI1144" s="203">
        <f>IF(N1144="nulová",J1144,0)</f>
        <v>0</v>
      </c>
      <c r="BJ1144" s="17" t="s">
        <v>83</v>
      </c>
      <c r="BK1144" s="203">
        <f>ROUND(I1144*H1144,2)</f>
        <v>0</v>
      </c>
      <c r="BL1144" s="17" t="s">
        <v>263</v>
      </c>
      <c r="BM1144" s="202" t="s">
        <v>5435</v>
      </c>
    </row>
    <row r="1145" spans="1:65" s="2" customFormat="1" ht="16.5" customHeight="1">
      <c r="A1145" s="34"/>
      <c r="B1145" s="35"/>
      <c r="C1145" s="230" t="s">
        <v>5436</v>
      </c>
      <c r="D1145" s="230" t="s">
        <v>434</v>
      </c>
      <c r="E1145" s="231" t="s">
        <v>5437</v>
      </c>
      <c r="F1145" s="232" t="s">
        <v>5438</v>
      </c>
      <c r="G1145" s="233" t="s">
        <v>3393</v>
      </c>
      <c r="H1145" s="234">
        <v>23</v>
      </c>
      <c r="I1145" s="235"/>
      <c r="J1145" s="236">
        <f>ROUND(I1145*H1145,2)</f>
        <v>0</v>
      </c>
      <c r="K1145" s="232" t="s">
        <v>1</v>
      </c>
      <c r="L1145" s="237"/>
      <c r="M1145" s="238" t="s">
        <v>1</v>
      </c>
      <c r="N1145" s="239" t="s">
        <v>41</v>
      </c>
      <c r="O1145" s="71"/>
      <c r="P1145" s="200">
        <f>O1145*H1145</f>
        <v>0</v>
      </c>
      <c r="Q1145" s="200">
        <v>0</v>
      </c>
      <c r="R1145" s="200">
        <f>Q1145*H1145</f>
        <v>0</v>
      </c>
      <c r="S1145" s="200">
        <v>0</v>
      </c>
      <c r="T1145" s="201">
        <f>S1145*H1145</f>
        <v>0</v>
      </c>
      <c r="U1145" s="34"/>
      <c r="V1145" s="34"/>
      <c r="W1145" s="34"/>
      <c r="X1145" s="34"/>
      <c r="Y1145" s="34"/>
      <c r="Z1145" s="34"/>
      <c r="AA1145" s="34"/>
      <c r="AB1145" s="34"/>
      <c r="AC1145" s="34"/>
      <c r="AD1145" s="34"/>
      <c r="AE1145" s="34"/>
      <c r="AR1145" s="202" t="s">
        <v>1492</v>
      </c>
      <c r="AT1145" s="202" t="s">
        <v>434</v>
      </c>
      <c r="AU1145" s="202" t="s">
        <v>85</v>
      </c>
      <c r="AY1145" s="17" t="s">
        <v>179</v>
      </c>
      <c r="BE1145" s="203">
        <f>IF(N1145="základní",J1145,0)</f>
        <v>0</v>
      </c>
      <c r="BF1145" s="203">
        <f>IF(N1145="snížená",J1145,0)</f>
        <v>0</v>
      </c>
      <c r="BG1145" s="203">
        <f>IF(N1145="zákl. přenesená",J1145,0)</f>
        <v>0</v>
      </c>
      <c r="BH1145" s="203">
        <f>IF(N1145="sníž. přenesená",J1145,0)</f>
        <v>0</v>
      </c>
      <c r="BI1145" s="203">
        <f>IF(N1145="nulová",J1145,0)</f>
        <v>0</v>
      </c>
      <c r="BJ1145" s="17" t="s">
        <v>83</v>
      </c>
      <c r="BK1145" s="203">
        <f>ROUND(I1145*H1145,2)</f>
        <v>0</v>
      </c>
      <c r="BL1145" s="17" t="s">
        <v>1492</v>
      </c>
      <c r="BM1145" s="202" t="s">
        <v>5439</v>
      </c>
    </row>
    <row r="1146" spans="1:65" s="14" customFormat="1" ht="11.25">
      <c r="B1146" s="219"/>
      <c r="C1146" s="220"/>
      <c r="D1146" s="204" t="s">
        <v>191</v>
      </c>
      <c r="E1146" s="221" t="s">
        <v>1</v>
      </c>
      <c r="F1146" s="222" t="s">
        <v>428</v>
      </c>
      <c r="G1146" s="220"/>
      <c r="H1146" s="223">
        <v>23</v>
      </c>
      <c r="I1146" s="224"/>
      <c r="J1146" s="220"/>
      <c r="K1146" s="220"/>
      <c r="L1146" s="225"/>
      <c r="M1146" s="226"/>
      <c r="N1146" s="227"/>
      <c r="O1146" s="227"/>
      <c r="P1146" s="227"/>
      <c r="Q1146" s="227"/>
      <c r="R1146" s="227"/>
      <c r="S1146" s="227"/>
      <c r="T1146" s="228"/>
      <c r="AT1146" s="229" t="s">
        <v>191</v>
      </c>
      <c r="AU1146" s="229" t="s">
        <v>85</v>
      </c>
      <c r="AV1146" s="14" t="s">
        <v>85</v>
      </c>
      <c r="AW1146" s="14" t="s">
        <v>32</v>
      </c>
      <c r="AX1146" s="14" t="s">
        <v>76</v>
      </c>
      <c r="AY1146" s="229" t="s">
        <v>179</v>
      </c>
    </row>
    <row r="1147" spans="1:65" s="2" customFormat="1" ht="16.5" customHeight="1">
      <c r="A1147" s="34"/>
      <c r="B1147" s="35"/>
      <c r="C1147" s="230" t="s">
        <v>5440</v>
      </c>
      <c r="D1147" s="230" t="s">
        <v>434</v>
      </c>
      <c r="E1147" s="231" t="s">
        <v>5441</v>
      </c>
      <c r="F1147" s="232" t="s">
        <v>5442</v>
      </c>
      <c r="G1147" s="233" t="s">
        <v>3393</v>
      </c>
      <c r="H1147" s="234">
        <v>4</v>
      </c>
      <c r="I1147" s="235"/>
      <c r="J1147" s="236">
        <f>ROUND(I1147*H1147,2)</f>
        <v>0</v>
      </c>
      <c r="K1147" s="232" t="s">
        <v>1</v>
      </c>
      <c r="L1147" s="237"/>
      <c r="M1147" s="238" t="s">
        <v>1</v>
      </c>
      <c r="N1147" s="239" t="s">
        <v>41</v>
      </c>
      <c r="O1147" s="71"/>
      <c r="P1147" s="200">
        <f>O1147*H1147</f>
        <v>0</v>
      </c>
      <c r="Q1147" s="200">
        <v>0</v>
      </c>
      <c r="R1147" s="200">
        <f>Q1147*H1147</f>
        <v>0</v>
      </c>
      <c r="S1147" s="200">
        <v>0</v>
      </c>
      <c r="T1147" s="201">
        <f>S1147*H1147</f>
        <v>0</v>
      </c>
      <c r="U1147" s="34"/>
      <c r="V1147" s="34"/>
      <c r="W1147" s="34"/>
      <c r="X1147" s="34"/>
      <c r="Y1147" s="34"/>
      <c r="Z1147" s="34"/>
      <c r="AA1147" s="34"/>
      <c r="AB1147" s="34"/>
      <c r="AC1147" s="34"/>
      <c r="AD1147" s="34"/>
      <c r="AE1147" s="34"/>
      <c r="AR1147" s="202" t="s">
        <v>1492</v>
      </c>
      <c r="AT1147" s="202" t="s">
        <v>434</v>
      </c>
      <c r="AU1147" s="202" t="s">
        <v>85</v>
      </c>
      <c r="AY1147" s="17" t="s">
        <v>179</v>
      </c>
      <c r="BE1147" s="203">
        <f>IF(N1147="základní",J1147,0)</f>
        <v>0</v>
      </c>
      <c r="BF1147" s="203">
        <f>IF(N1147="snížená",J1147,0)</f>
        <v>0</v>
      </c>
      <c r="BG1147" s="203">
        <f>IF(N1147="zákl. přenesená",J1147,0)</f>
        <v>0</v>
      </c>
      <c r="BH1147" s="203">
        <f>IF(N1147="sníž. přenesená",J1147,0)</f>
        <v>0</v>
      </c>
      <c r="BI1147" s="203">
        <f>IF(N1147="nulová",J1147,0)</f>
        <v>0</v>
      </c>
      <c r="BJ1147" s="17" t="s">
        <v>83</v>
      </c>
      <c r="BK1147" s="203">
        <f>ROUND(I1147*H1147,2)</f>
        <v>0</v>
      </c>
      <c r="BL1147" s="17" t="s">
        <v>1492</v>
      </c>
      <c r="BM1147" s="202" t="s">
        <v>5443</v>
      </c>
    </row>
    <row r="1148" spans="1:65" s="14" customFormat="1" ht="11.25">
      <c r="B1148" s="219"/>
      <c r="C1148" s="220"/>
      <c r="D1148" s="204" t="s">
        <v>191</v>
      </c>
      <c r="E1148" s="221" t="s">
        <v>1</v>
      </c>
      <c r="F1148" s="222" t="s">
        <v>187</v>
      </c>
      <c r="G1148" s="220"/>
      <c r="H1148" s="223">
        <v>4</v>
      </c>
      <c r="I1148" s="224"/>
      <c r="J1148" s="220"/>
      <c r="K1148" s="220"/>
      <c r="L1148" s="225"/>
      <c r="M1148" s="226"/>
      <c r="N1148" s="227"/>
      <c r="O1148" s="227"/>
      <c r="P1148" s="227"/>
      <c r="Q1148" s="227"/>
      <c r="R1148" s="227"/>
      <c r="S1148" s="227"/>
      <c r="T1148" s="228"/>
      <c r="AT1148" s="229" t="s">
        <v>191</v>
      </c>
      <c r="AU1148" s="229" t="s">
        <v>85</v>
      </c>
      <c r="AV1148" s="14" t="s">
        <v>85</v>
      </c>
      <c r="AW1148" s="14" t="s">
        <v>32</v>
      </c>
      <c r="AX1148" s="14" t="s">
        <v>76</v>
      </c>
      <c r="AY1148" s="229" t="s">
        <v>179</v>
      </c>
    </row>
    <row r="1149" spans="1:65" s="2" customFormat="1" ht="24">
      <c r="A1149" s="34"/>
      <c r="B1149" s="35"/>
      <c r="C1149" s="191" t="s">
        <v>5444</v>
      </c>
      <c r="D1149" s="191" t="s">
        <v>182</v>
      </c>
      <c r="E1149" s="192" t="s">
        <v>5445</v>
      </c>
      <c r="F1149" s="193" t="s">
        <v>5446</v>
      </c>
      <c r="G1149" s="194" t="s">
        <v>198</v>
      </c>
      <c r="H1149" s="195">
        <v>27</v>
      </c>
      <c r="I1149" s="196"/>
      <c r="J1149" s="197">
        <f>ROUND(I1149*H1149,2)</f>
        <v>0</v>
      </c>
      <c r="K1149" s="193" t="s">
        <v>186</v>
      </c>
      <c r="L1149" s="39"/>
      <c r="M1149" s="198" t="s">
        <v>1</v>
      </c>
      <c r="N1149" s="199" t="s">
        <v>41</v>
      </c>
      <c r="O1149" s="71"/>
      <c r="P1149" s="200">
        <f>O1149*H1149</f>
        <v>0</v>
      </c>
      <c r="Q1149" s="200">
        <v>0</v>
      </c>
      <c r="R1149" s="200">
        <f>Q1149*H1149</f>
        <v>0</v>
      </c>
      <c r="S1149" s="200">
        <v>0</v>
      </c>
      <c r="T1149" s="201">
        <f>S1149*H1149</f>
        <v>0</v>
      </c>
      <c r="U1149" s="34"/>
      <c r="V1149" s="34"/>
      <c r="W1149" s="34"/>
      <c r="X1149" s="34"/>
      <c r="Y1149" s="34"/>
      <c r="Z1149" s="34"/>
      <c r="AA1149" s="34"/>
      <c r="AB1149" s="34"/>
      <c r="AC1149" s="34"/>
      <c r="AD1149" s="34"/>
      <c r="AE1149" s="34"/>
      <c r="AR1149" s="202" t="s">
        <v>263</v>
      </c>
      <c r="AT1149" s="202" t="s">
        <v>182</v>
      </c>
      <c r="AU1149" s="202" t="s">
        <v>85</v>
      </c>
      <c r="AY1149" s="17" t="s">
        <v>179</v>
      </c>
      <c r="BE1149" s="203">
        <f>IF(N1149="základní",J1149,0)</f>
        <v>0</v>
      </c>
      <c r="BF1149" s="203">
        <f>IF(N1149="snížená",J1149,0)</f>
        <v>0</v>
      </c>
      <c r="BG1149" s="203">
        <f>IF(N1149="zákl. přenesená",J1149,0)</f>
        <v>0</v>
      </c>
      <c r="BH1149" s="203">
        <f>IF(N1149="sníž. přenesená",J1149,0)</f>
        <v>0</v>
      </c>
      <c r="BI1149" s="203">
        <f>IF(N1149="nulová",J1149,0)</f>
        <v>0</v>
      </c>
      <c r="BJ1149" s="17" t="s">
        <v>83</v>
      </c>
      <c r="BK1149" s="203">
        <f>ROUND(I1149*H1149,2)</f>
        <v>0</v>
      </c>
      <c r="BL1149" s="17" t="s">
        <v>263</v>
      </c>
      <c r="BM1149" s="202" t="s">
        <v>5447</v>
      </c>
    </row>
    <row r="1150" spans="1:65" s="2" customFormat="1" ht="24">
      <c r="A1150" s="34"/>
      <c r="B1150" s="35"/>
      <c r="C1150" s="191" t="s">
        <v>5448</v>
      </c>
      <c r="D1150" s="191" t="s">
        <v>182</v>
      </c>
      <c r="E1150" s="192" t="s">
        <v>5449</v>
      </c>
      <c r="F1150" s="193" t="s">
        <v>5450</v>
      </c>
      <c r="G1150" s="194" t="s">
        <v>198</v>
      </c>
      <c r="H1150" s="195">
        <v>5</v>
      </c>
      <c r="I1150" s="196"/>
      <c r="J1150" s="197">
        <f>ROUND(I1150*H1150,2)</f>
        <v>0</v>
      </c>
      <c r="K1150" s="193" t="s">
        <v>186</v>
      </c>
      <c r="L1150" s="39"/>
      <c r="M1150" s="198" t="s">
        <v>1</v>
      </c>
      <c r="N1150" s="199" t="s">
        <v>41</v>
      </c>
      <c r="O1150" s="71"/>
      <c r="P1150" s="200">
        <f>O1150*H1150</f>
        <v>0</v>
      </c>
      <c r="Q1150" s="200">
        <v>0</v>
      </c>
      <c r="R1150" s="200">
        <f>Q1150*H1150</f>
        <v>0</v>
      </c>
      <c r="S1150" s="200">
        <v>0</v>
      </c>
      <c r="T1150" s="201">
        <f>S1150*H1150</f>
        <v>0</v>
      </c>
      <c r="U1150" s="34"/>
      <c r="V1150" s="34"/>
      <c r="W1150" s="34"/>
      <c r="X1150" s="34"/>
      <c r="Y1150" s="34"/>
      <c r="Z1150" s="34"/>
      <c r="AA1150" s="34"/>
      <c r="AB1150" s="34"/>
      <c r="AC1150" s="34"/>
      <c r="AD1150" s="34"/>
      <c r="AE1150" s="34"/>
      <c r="AR1150" s="202" t="s">
        <v>263</v>
      </c>
      <c r="AT1150" s="202" t="s">
        <v>182</v>
      </c>
      <c r="AU1150" s="202" t="s">
        <v>85</v>
      </c>
      <c r="AY1150" s="17" t="s">
        <v>179</v>
      </c>
      <c r="BE1150" s="203">
        <f>IF(N1150="základní",J1150,0)</f>
        <v>0</v>
      </c>
      <c r="BF1150" s="203">
        <f>IF(N1150="snížená",J1150,0)</f>
        <v>0</v>
      </c>
      <c r="BG1150" s="203">
        <f>IF(N1150="zákl. přenesená",J1150,0)</f>
        <v>0</v>
      </c>
      <c r="BH1150" s="203">
        <f>IF(N1150="sníž. přenesená",J1150,0)</f>
        <v>0</v>
      </c>
      <c r="BI1150" s="203">
        <f>IF(N1150="nulová",J1150,0)</f>
        <v>0</v>
      </c>
      <c r="BJ1150" s="17" t="s">
        <v>83</v>
      </c>
      <c r="BK1150" s="203">
        <f>ROUND(I1150*H1150,2)</f>
        <v>0</v>
      </c>
      <c r="BL1150" s="17" t="s">
        <v>263</v>
      </c>
      <c r="BM1150" s="202" t="s">
        <v>5451</v>
      </c>
    </row>
    <row r="1151" spans="1:65" s="14" customFormat="1" ht="11.25">
      <c r="B1151" s="219"/>
      <c r="C1151" s="220"/>
      <c r="D1151" s="204" t="s">
        <v>191</v>
      </c>
      <c r="E1151" s="221" t="s">
        <v>1</v>
      </c>
      <c r="F1151" s="222" t="s">
        <v>5452</v>
      </c>
      <c r="G1151" s="220"/>
      <c r="H1151" s="223">
        <v>5</v>
      </c>
      <c r="I1151" s="224"/>
      <c r="J1151" s="220"/>
      <c r="K1151" s="220"/>
      <c r="L1151" s="225"/>
      <c r="M1151" s="226"/>
      <c r="N1151" s="227"/>
      <c r="O1151" s="227"/>
      <c r="P1151" s="227"/>
      <c r="Q1151" s="227"/>
      <c r="R1151" s="227"/>
      <c r="S1151" s="227"/>
      <c r="T1151" s="228"/>
      <c r="AT1151" s="229" t="s">
        <v>191</v>
      </c>
      <c r="AU1151" s="229" t="s">
        <v>85</v>
      </c>
      <c r="AV1151" s="14" t="s">
        <v>85</v>
      </c>
      <c r="AW1151" s="14" t="s">
        <v>32</v>
      </c>
      <c r="AX1151" s="14" t="s">
        <v>76</v>
      </c>
      <c r="AY1151" s="229" t="s">
        <v>179</v>
      </c>
    </row>
    <row r="1152" spans="1:65" s="2" customFormat="1" ht="24">
      <c r="A1152" s="34"/>
      <c r="B1152" s="35"/>
      <c r="C1152" s="230" t="s">
        <v>5453</v>
      </c>
      <c r="D1152" s="230" t="s">
        <v>434</v>
      </c>
      <c r="E1152" s="231" t="s">
        <v>5454</v>
      </c>
      <c r="F1152" s="232" t="s">
        <v>5455</v>
      </c>
      <c r="G1152" s="233" t="s">
        <v>3393</v>
      </c>
      <c r="H1152" s="234">
        <v>7</v>
      </c>
      <c r="I1152" s="235"/>
      <c r="J1152" s="236">
        <f>ROUND(I1152*H1152,2)</f>
        <v>0</v>
      </c>
      <c r="K1152" s="232" t="s">
        <v>1</v>
      </c>
      <c r="L1152" s="237"/>
      <c r="M1152" s="238" t="s">
        <v>1</v>
      </c>
      <c r="N1152" s="239" t="s">
        <v>41</v>
      </c>
      <c r="O1152" s="71"/>
      <c r="P1152" s="200">
        <f>O1152*H1152</f>
        <v>0</v>
      </c>
      <c r="Q1152" s="200">
        <v>0</v>
      </c>
      <c r="R1152" s="200">
        <f>Q1152*H1152</f>
        <v>0</v>
      </c>
      <c r="S1152" s="200">
        <v>0</v>
      </c>
      <c r="T1152" s="201">
        <f>S1152*H1152</f>
        <v>0</v>
      </c>
      <c r="U1152" s="34"/>
      <c r="V1152" s="34"/>
      <c r="W1152" s="34"/>
      <c r="X1152" s="34"/>
      <c r="Y1152" s="34"/>
      <c r="Z1152" s="34"/>
      <c r="AA1152" s="34"/>
      <c r="AB1152" s="34"/>
      <c r="AC1152" s="34"/>
      <c r="AD1152" s="34"/>
      <c r="AE1152" s="34"/>
      <c r="AR1152" s="202" t="s">
        <v>1492</v>
      </c>
      <c r="AT1152" s="202" t="s">
        <v>434</v>
      </c>
      <c r="AU1152" s="202" t="s">
        <v>85</v>
      </c>
      <c r="AY1152" s="17" t="s">
        <v>179</v>
      </c>
      <c r="BE1152" s="203">
        <f>IF(N1152="základní",J1152,0)</f>
        <v>0</v>
      </c>
      <c r="BF1152" s="203">
        <f>IF(N1152="snížená",J1152,0)</f>
        <v>0</v>
      </c>
      <c r="BG1152" s="203">
        <f>IF(N1152="zákl. přenesená",J1152,0)</f>
        <v>0</v>
      </c>
      <c r="BH1152" s="203">
        <f>IF(N1152="sníž. přenesená",J1152,0)</f>
        <v>0</v>
      </c>
      <c r="BI1152" s="203">
        <f>IF(N1152="nulová",J1152,0)</f>
        <v>0</v>
      </c>
      <c r="BJ1152" s="17" t="s">
        <v>83</v>
      </c>
      <c r="BK1152" s="203">
        <f>ROUND(I1152*H1152,2)</f>
        <v>0</v>
      </c>
      <c r="BL1152" s="17" t="s">
        <v>1492</v>
      </c>
      <c r="BM1152" s="202" t="s">
        <v>5456</v>
      </c>
    </row>
    <row r="1153" spans="1:65" s="14" customFormat="1" ht="11.25">
      <c r="B1153" s="219"/>
      <c r="C1153" s="220"/>
      <c r="D1153" s="204" t="s">
        <v>191</v>
      </c>
      <c r="E1153" s="221" t="s">
        <v>1</v>
      </c>
      <c r="F1153" s="222" t="s">
        <v>217</v>
      </c>
      <c r="G1153" s="220"/>
      <c r="H1153" s="223">
        <v>7</v>
      </c>
      <c r="I1153" s="224"/>
      <c r="J1153" s="220"/>
      <c r="K1153" s="220"/>
      <c r="L1153" s="225"/>
      <c r="M1153" s="226"/>
      <c r="N1153" s="227"/>
      <c r="O1153" s="227"/>
      <c r="P1153" s="227"/>
      <c r="Q1153" s="227"/>
      <c r="R1153" s="227"/>
      <c r="S1153" s="227"/>
      <c r="T1153" s="228"/>
      <c r="AT1153" s="229" t="s">
        <v>191</v>
      </c>
      <c r="AU1153" s="229" t="s">
        <v>85</v>
      </c>
      <c r="AV1153" s="14" t="s">
        <v>85</v>
      </c>
      <c r="AW1153" s="14" t="s">
        <v>32</v>
      </c>
      <c r="AX1153" s="14" t="s">
        <v>76</v>
      </c>
      <c r="AY1153" s="229" t="s">
        <v>179</v>
      </c>
    </row>
    <row r="1154" spans="1:65" s="2" customFormat="1" ht="24">
      <c r="A1154" s="34"/>
      <c r="B1154" s="35"/>
      <c r="C1154" s="230" t="s">
        <v>5457</v>
      </c>
      <c r="D1154" s="230" t="s">
        <v>434</v>
      </c>
      <c r="E1154" s="231" t="s">
        <v>5458</v>
      </c>
      <c r="F1154" s="232" t="s">
        <v>5459</v>
      </c>
      <c r="G1154" s="233" t="s">
        <v>3393</v>
      </c>
      <c r="H1154" s="234">
        <v>27</v>
      </c>
      <c r="I1154" s="235"/>
      <c r="J1154" s="236">
        <f>ROUND(I1154*H1154,2)</f>
        <v>0</v>
      </c>
      <c r="K1154" s="232" t="s">
        <v>1</v>
      </c>
      <c r="L1154" s="237"/>
      <c r="M1154" s="238" t="s">
        <v>1</v>
      </c>
      <c r="N1154" s="239" t="s">
        <v>41</v>
      </c>
      <c r="O1154" s="71"/>
      <c r="P1154" s="200">
        <f>O1154*H1154</f>
        <v>0</v>
      </c>
      <c r="Q1154" s="200">
        <v>0</v>
      </c>
      <c r="R1154" s="200">
        <f>Q1154*H1154</f>
        <v>0</v>
      </c>
      <c r="S1154" s="200">
        <v>0</v>
      </c>
      <c r="T1154" s="201">
        <f>S1154*H1154</f>
        <v>0</v>
      </c>
      <c r="U1154" s="34"/>
      <c r="V1154" s="34"/>
      <c r="W1154" s="34"/>
      <c r="X1154" s="34"/>
      <c r="Y1154" s="34"/>
      <c r="Z1154" s="34"/>
      <c r="AA1154" s="34"/>
      <c r="AB1154" s="34"/>
      <c r="AC1154" s="34"/>
      <c r="AD1154" s="34"/>
      <c r="AE1154" s="34"/>
      <c r="AR1154" s="202" t="s">
        <v>1492</v>
      </c>
      <c r="AT1154" s="202" t="s">
        <v>434</v>
      </c>
      <c r="AU1154" s="202" t="s">
        <v>85</v>
      </c>
      <c r="AY1154" s="17" t="s">
        <v>179</v>
      </c>
      <c r="BE1154" s="203">
        <f>IF(N1154="základní",J1154,0)</f>
        <v>0</v>
      </c>
      <c r="BF1154" s="203">
        <f>IF(N1154="snížená",J1154,0)</f>
        <v>0</v>
      </c>
      <c r="BG1154" s="203">
        <f>IF(N1154="zákl. přenesená",J1154,0)</f>
        <v>0</v>
      </c>
      <c r="BH1154" s="203">
        <f>IF(N1154="sníž. přenesená",J1154,0)</f>
        <v>0</v>
      </c>
      <c r="BI1154" s="203">
        <f>IF(N1154="nulová",J1154,0)</f>
        <v>0</v>
      </c>
      <c r="BJ1154" s="17" t="s">
        <v>83</v>
      </c>
      <c r="BK1154" s="203">
        <f>ROUND(I1154*H1154,2)</f>
        <v>0</v>
      </c>
      <c r="BL1154" s="17" t="s">
        <v>1492</v>
      </c>
      <c r="BM1154" s="202" t="s">
        <v>5460</v>
      </c>
    </row>
    <row r="1155" spans="1:65" s="14" customFormat="1" ht="11.25">
      <c r="B1155" s="219"/>
      <c r="C1155" s="220"/>
      <c r="D1155" s="204" t="s">
        <v>191</v>
      </c>
      <c r="E1155" s="221" t="s">
        <v>1</v>
      </c>
      <c r="F1155" s="222" t="s">
        <v>454</v>
      </c>
      <c r="G1155" s="220"/>
      <c r="H1155" s="223">
        <v>27</v>
      </c>
      <c r="I1155" s="224"/>
      <c r="J1155" s="220"/>
      <c r="K1155" s="220"/>
      <c r="L1155" s="225"/>
      <c r="M1155" s="226"/>
      <c r="N1155" s="227"/>
      <c r="O1155" s="227"/>
      <c r="P1155" s="227"/>
      <c r="Q1155" s="227"/>
      <c r="R1155" s="227"/>
      <c r="S1155" s="227"/>
      <c r="T1155" s="228"/>
      <c r="AT1155" s="229" t="s">
        <v>191</v>
      </c>
      <c r="AU1155" s="229" t="s">
        <v>85</v>
      </c>
      <c r="AV1155" s="14" t="s">
        <v>85</v>
      </c>
      <c r="AW1155" s="14" t="s">
        <v>32</v>
      </c>
      <c r="AX1155" s="14" t="s">
        <v>76</v>
      </c>
      <c r="AY1155" s="229" t="s">
        <v>179</v>
      </c>
    </row>
    <row r="1156" spans="1:65" s="2" customFormat="1" ht="24">
      <c r="A1156" s="34"/>
      <c r="B1156" s="35"/>
      <c r="C1156" s="191" t="s">
        <v>5461</v>
      </c>
      <c r="D1156" s="191" t="s">
        <v>182</v>
      </c>
      <c r="E1156" s="192" t="s">
        <v>5462</v>
      </c>
      <c r="F1156" s="193" t="s">
        <v>5463</v>
      </c>
      <c r="G1156" s="194" t="s">
        <v>198</v>
      </c>
      <c r="H1156" s="195">
        <v>34</v>
      </c>
      <c r="I1156" s="196"/>
      <c r="J1156" s="197">
        <f>ROUND(I1156*H1156,2)</f>
        <v>0</v>
      </c>
      <c r="K1156" s="193" t="s">
        <v>186</v>
      </c>
      <c r="L1156" s="39"/>
      <c r="M1156" s="198" t="s">
        <v>1</v>
      </c>
      <c r="N1156" s="199" t="s">
        <v>41</v>
      </c>
      <c r="O1156" s="71"/>
      <c r="P1156" s="200">
        <f>O1156*H1156</f>
        <v>0</v>
      </c>
      <c r="Q1156" s="200">
        <v>0</v>
      </c>
      <c r="R1156" s="200">
        <f>Q1156*H1156</f>
        <v>0</v>
      </c>
      <c r="S1156" s="200">
        <v>0</v>
      </c>
      <c r="T1156" s="201">
        <f>S1156*H1156</f>
        <v>0</v>
      </c>
      <c r="U1156" s="34"/>
      <c r="V1156" s="34"/>
      <c r="W1156" s="34"/>
      <c r="X1156" s="34"/>
      <c r="Y1156" s="34"/>
      <c r="Z1156" s="34"/>
      <c r="AA1156" s="34"/>
      <c r="AB1156" s="34"/>
      <c r="AC1156" s="34"/>
      <c r="AD1156" s="34"/>
      <c r="AE1156" s="34"/>
      <c r="AR1156" s="202" t="s">
        <v>263</v>
      </c>
      <c r="AT1156" s="202" t="s">
        <v>182</v>
      </c>
      <c r="AU1156" s="202" t="s">
        <v>85</v>
      </c>
      <c r="AY1156" s="17" t="s">
        <v>179</v>
      </c>
      <c r="BE1156" s="203">
        <f>IF(N1156="základní",J1156,0)</f>
        <v>0</v>
      </c>
      <c r="BF1156" s="203">
        <f>IF(N1156="snížená",J1156,0)</f>
        <v>0</v>
      </c>
      <c r="BG1156" s="203">
        <f>IF(N1156="zákl. přenesená",J1156,0)</f>
        <v>0</v>
      </c>
      <c r="BH1156" s="203">
        <f>IF(N1156="sníž. přenesená",J1156,0)</f>
        <v>0</v>
      </c>
      <c r="BI1156" s="203">
        <f>IF(N1156="nulová",J1156,0)</f>
        <v>0</v>
      </c>
      <c r="BJ1156" s="17" t="s">
        <v>83</v>
      </c>
      <c r="BK1156" s="203">
        <f>ROUND(I1156*H1156,2)</f>
        <v>0</v>
      </c>
      <c r="BL1156" s="17" t="s">
        <v>263</v>
      </c>
      <c r="BM1156" s="202" t="s">
        <v>5464</v>
      </c>
    </row>
    <row r="1157" spans="1:65" s="2" customFormat="1" ht="24">
      <c r="A1157" s="34"/>
      <c r="B1157" s="35"/>
      <c r="C1157" s="230" t="s">
        <v>5465</v>
      </c>
      <c r="D1157" s="230" t="s">
        <v>434</v>
      </c>
      <c r="E1157" s="231" t="s">
        <v>5466</v>
      </c>
      <c r="F1157" s="232" t="s">
        <v>5467</v>
      </c>
      <c r="G1157" s="233" t="s">
        <v>3393</v>
      </c>
      <c r="H1157" s="234">
        <v>2</v>
      </c>
      <c r="I1157" s="235"/>
      <c r="J1157" s="236">
        <f>ROUND(I1157*H1157,2)</f>
        <v>0</v>
      </c>
      <c r="K1157" s="232" t="s">
        <v>1</v>
      </c>
      <c r="L1157" s="237"/>
      <c r="M1157" s="238" t="s">
        <v>1</v>
      </c>
      <c r="N1157" s="239" t="s">
        <v>41</v>
      </c>
      <c r="O1157" s="71"/>
      <c r="P1157" s="200">
        <f>O1157*H1157</f>
        <v>0</v>
      </c>
      <c r="Q1157" s="200">
        <v>0</v>
      </c>
      <c r="R1157" s="200">
        <f>Q1157*H1157</f>
        <v>0</v>
      </c>
      <c r="S1157" s="200">
        <v>0</v>
      </c>
      <c r="T1157" s="201">
        <f>S1157*H1157</f>
        <v>0</v>
      </c>
      <c r="U1157" s="34"/>
      <c r="V1157" s="34"/>
      <c r="W1157" s="34"/>
      <c r="X1157" s="34"/>
      <c r="Y1157" s="34"/>
      <c r="Z1157" s="34"/>
      <c r="AA1157" s="34"/>
      <c r="AB1157" s="34"/>
      <c r="AC1157" s="34"/>
      <c r="AD1157" s="34"/>
      <c r="AE1157" s="34"/>
      <c r="AR1157" s="202" t="s">
        <v>1492</v>
      </c>
      <c r="AT1157" s="202" t="s">
        <v>434</v>
      </c>
      <c r="AU1157" s="202" t="s">
        <v>85</v>
      </c>
      <c r="AY1157" s="17" t="s">
        <v>179</v>
      </c>
      <c r="BE1157" s="203">
        <f>IF(N1157="základní",J1157,0)</f>
        <v>0</v>
      </c>
      <c r="BF1157" s="203">
        <f>IF(N1157="snížená",J1157,0)</f>
        <v>0</v>
      </c>
      <c r="BG1157" s="203">
        <f>IF(N1157="zákl. přenesená",J1157,0)</f>
        <v>0</v>
      </c>
      <c r="BH1157" s="203">
        <f>IF(N1157="sníž. přenesená",J1157,0)</f>
        <v>0</v>
      </c>
      <c r="BI1157" s="203">
        <f>IF(N1157="nulová",J1157,0)</f>
        <v>0</v>
      </c>
      <c r="BJ1157" s="17" t="s">
        <v>83</v>
      </c>
      <c r="BK1157" s="203">
        <f>ROUND(I1157*H1157,2)</f>
        <v>0</v>
      </c>
      <c r="BL1157" s="17" t="s">
        <v>1492</v>
      </c>
      <c r="BM1157" s="202" t="s">
        <v>5468</v>
      </c>
    </row>
    <row r="1158" spans="1:65" s="14" customFormat="1" ht="11.25">
      <c r="B1158" s="219"/>
      <c r="C1158" s="220"/>
      <c r="D1158" s="204" t="s">
        <v>191</v>
      </c>
      <c r="E1158" s="221" t="s">
        <v>1</v>
      </c>
      <c r="F1158" s="222" t="s">
        <v>85</v>
      </c>
      <c r="G1158" s="220"/>
      <c r="H1158" s="223">
        <v>2</v>
      </c>
      <c r="I1158" s="224"/>
      <c r="J1158" s="220"/>
      <c r="K1158" s="220"/>
      <c r="L1158" s="225"/>
      <c r="M1158" s="226"/>
      <c r="N1158" s="227"/>
      <c r="O1158" s="227"/>
      <c r="P1158" s="227"/>
      <c r="Q1158" s="227"/>
      <c r="R1158" s="227"/>
      <c r="S1158" s="227"/>
      <c r="T1158" s="228"/>
      <c r="AT1158" s="229" t="s">
        <v>191</v>
      </c>
      <c r="AU1158" s="229" t="s">
        <v>85</v>
      </c>
      <c r="AV1158" s="14" t="s">
        <v>85</v>
      </c>
      <c r="AW1158" s="14" t="s">
        <v>32</v>
      </c>
      <c r="AX1158" s="14" t="s">
        <v>76</v>
      </c>
      <c r="AY1158" s="229" t="s">
        <v>179</v>
      </c>
    </row>
    <row r="1159" spans="1:65" s="2" customFormat="1" ht="24">
      <c r="A1159" s="34"/>
      <c r="B1159" s="35"/>
      <c r="C1159" s="230" t="s">
        <v>5469</v>
      </c>
      <c r="D1159" s="230" t="s">
        <v>434</v>
      </c>
      <c r="E1159" s="231" t="s">
        <v>5470</v>
      </c>
      <c r="F1159" s="232" t="s">
        <v>5471</v>
      </c>
      <c r="G1159" s="233" t="s">
        <v>3393</v>
      </c>
      <c r="H1159" s="234">
        <v>1</v>
      </c>
      <c r="I1159" s="235"/>
      <c r="J1159" s="236">
        <f>ROUND(I1159*H1159,2)</f>
        <v>0</v>
      </c>
      <c r="K1159" s="232" t="s">
        <v>1</v>
      </c>
      <c r="L1159" s="237"/>
      <c r="M1159" s="238" t="s">
        <v>1</v>
      </c>
      <c r="N1159" s="239" t="s">
        <v>41</v>
      </c>
      <c r="O1159" s="71"/>
      <c r="P1159" s="200">
        <f>O1159*H1159</f>
        <v>0</v>
      </c>
      <c r="Q1159" s="200">
        <v>0</v>
      </c>
      <c r="R1159" s="200">
        <f>Q1159*H1159</f>
        <v>0</v>
      </c>
      <c r="S1159" s="200">
        <v>0</v>
      </c>
      <c r="T1159" s="201">
        <f>S1159*H1159</f>
        <v>0</v>
      </c>
      <c r="U1159" s="34"/>
      <c r="V1159" s="34"/>
      <c r="W1159" s="34"/>
      <c r="X1159" s="34"/>
      <c r="Y1159" s="34"/>
      <c r="Z1159" s="34"/>
      <c r="AA1159" s="34"/>
      <c r="AB1159" s="34"/>
      <c r="AC1159" s="34"/>
      <c r="AD1159" s="34"/>
      <c r="AE1159" s="34"/>
      <c r="AR1159" s="202" t="s">
        <v>1492</v>
      </c>
      <c r="AT1159" s="202" t="s">
        <v>434</v>
      </c>
      <c r="AU1159" s="202" t="s">
        <v>85</v>
      </c>
      <c r="AY1159" s="17" t="s">
        <v>179</v>
      </c>
      <c r="BE1159" s="203">
        <f>IF(N1159="základní",J1159,0)</f>
        <v>0</v>
      </c>
      <c r="BF1159" s="203">
        <f>IF(N1159="snížená",J1159,0)</f>
        <v>0</v>
      </c>
      <c r="BG1159" s="203">
        <f>IF(N1159="zákl. přenesená",J1159,0)</f>
        <v>0</v>
      </c>
      <c r="BH1159" s="203">
        <f>IF(N1159="sníž. přenesená",J1159,0)</f>
        <v>0</v>
      </c>
      <c r="BI1159" s="203">
        <f>IF(N1159="nulová",J1159,0)</f>
        <v>0</v>
      </c>
      <c r="BJ1159" s="17" t="s">
        <v>83</v>
      </c>
      <c r="BK1159" s="203">
        <f>ROUND(I1159*H1159,2)</f>
        <v>0</v>
      </c>
      <c r="BL1159" s="17" t="s">
        <v>1492</v>
      </c>
      <c r="BM1159" s="202" t="s">
        <v>5472</v>
      </c>
    </row>
    <row r="1160" spans="1:65" s="14" customFormat="1" ht="11.25">
      <c r="B1160" s="219"/>
      <c r="C1160" s="220"/>
      <c r="D1160" s="204" t="s">
        <v>191</v>
      </c>
      <c r="E1160" s="221" t="s">
        <v>1</v>
      </c>
      <c r="F1160" s="222" t="s">
        <v>83</v>
      </c>
      <c r="G1160" s="220"/>
      <c r="H1160" s="223">
        <v>1</v>
      </c>
      <c r="I1160" s="224"/>
      <c r="J1160" s="220"/>
      <c r="K1160" s="220"/>
      <c r="L1160" s="225"/>
      <c r="M1160" s="226"/>
      <c r="N1160" s="227"/>
      <c r="O1160" s="227"/>
      <c r="P1160" s="227"/>
      <c r="Q1160" s="227"/>
      <c r="R1160" s="227"/>
      <c r="S1160" s="227"/>
      <c r="T1160" s="228"/>
      <c r="AT1160" s="229" t="s">
        <v>191</v>
      </c>
      <c r="AU1160" s="229" t="s">
        <v>85</v>
      </c>
      <c r="AV1160" s="14" t="s">
        <v>85</v>
      </c>
      <c r="AW1160" s="14" t="s">
        <v>32</v>
      </c>
      <c r="AX1160" s="14" t="s">
        <v>76</v>
      </c>
      <c r="AY1160" s="229" t="s">
        <v>179</v>
      </c>
    </row>
    <row r="1161" spans="1:65" s="2" customFormat="1" ht="24">
      <c r="A1161" s="34"/>
      <c r="B1161" s="35"/>
      <c r="C1161" s="230" t="s">
        <v>5473</v>
      </c>
      <c r="D1161" s="230" t="s">
        <v>434</v>
      </c>
      <c r="E1161" s="231" t="s">
        <v>5474</v>
      </c>
      <c r="F1161" s="232" t="s">
        <v>5475</v>
      </c>
      <c r="G1161" s="233" t="s">
        <v>3393</v>
      </c>
      <c r="H1161" s="234">
        <v>2</v>
      </c>
      <c r="I1161" s="235"/>
      <c r="J1161" s="236">
        <f>ROUND(I1161*H1161,2)</f>
        <v>0</v>
      </c>
      <c r="K1161" s="232" t="s">
        <v>1</v>
      </c>
      <c r="L1161" s="237"/>
      <c r="M1161" s="238" t="s">
        <v>1</v>
      </c>
      <c r="N1161" s="239" t="s">
        <v>41</v>
      </c>
      <c r="O1161" s="71"/>
      <c r="P1161" s="200">
        <f>O1161*H1161</f>
        <v>0</v>
      </c>
      <c r="Q1161" s="200">
        <v>0</v>
      </c>
      <c r="R1161" s="200">
        <f>Q1161*H1161</f>
        <v>0</v>
      </c>
      <c r="S1161" s="200">
        <v>0</v>
      </c>
      <c r="T1161" s="201">
        <f>S1161*H1161</f>
        <v>0</v>
      </c>
      <c r="U1161" s="34"/>
      <c r="V1161" s="34"/>
      <c r="W1161" s="34"/>
      <c r="X1161" s="34"/>
      <c r="Y1161" s="34"/>
      <c r="Z1161" s="34"/>
      <c r="AA1161" s="34"/>
      <c r="AB1161" s="34"/>
      <c r="AC1161" s="34"/>
      <c r="AD1161" s="34"/>
      <c r="AE1161" s="34"/>
      <c r="AR1161" s="202" t="s">
        <v>1492</v>
      </c>
      <c r="AT1161" s="202" t="s">
        <v>434</v>
      </c>
      <c r="AU1161" s="202" t="s">
        <v>85</v>
      </c>
      <c r="AY1161" s="17" t="s">
        <v>179</v>
      </c>
      <c r="BE1161" s="203">
        <f>IF(N1161="základní",J1161,0)</f>
        <v>0</v>
      </c>
      <c r="BF1161" s="203">
        <f>IF(N1161="snížená",J1161,0)</f>
        <v>0</v>
      </c>
      <c r="BG1161" s="203">
        <f>IF(N1161="zákl. přenesená",J1161,0)</f>
        <v>0</v>
      </c>
      <c r="BH1161" s="203">
        <f>IF(N1161="sníž. přenesená",J1161,0)</f>
        <v>0</v>
      </c>
      <c r="BI1161" s="203">
        <f>IF(N1161="nulová",J1161,0)</f>
        <v>0</v>
      </c>
      <c r="BJ1161" s="17" t="s">
        <v>83</v>
      </c>
      <c r="BK1161" s="203">
        <f>ROUND(I1161*H1161,2)</f>
        <v>0</v>
      </c>
      <c r="BL1161" s="17" t="s">
        <v>1492</v>
      </c>
      <c r="BM1161" s="202" t="s">
        <v>5476</v>
      </c>
    </row>
    <row r="1162" spans="1:65" s="14" customFormat="1" ht="11.25">
      <c r="B1162" s="219"/>
      <c r="C1162" s="220"/>
      <c r="D1162" s="204" t="s">
        <v>191</v>
      </c>
      <c r="E1162" s="221" t="s">
        <v>1</v>
      </c>
      <c r="F1162" s="222" t="s">
        <v>85</v>
      </c>
      <c r="G1162" s="220"/>
      <c r="H1162" s="223">
        <v>2</v>
      </c>
      <c r="I1162" s="224"/>
      <c r="J1162" s="220"/>
      <c r="K1162" s="220"/>
      <c r="L1162" s="225"/>
      <c r="M1162" s="226"/>
      <c r="N1162" s="227"/>
      <c r="O1162" s="227"/>
      <c r="P1162" s="227"/>
      <c r="Q1162" s="227"/>
      <c r="R1162" s="227"/>
      <c r="S1162" s="227"/>
      <c r="T1162" s="228"/>
      <c r="AT1162" s="229" t="s">
        <v>191</v>
      </c>
      <c r="AU1162" s="229" t="s">
        <v>85</v>
      </c>
      <c r="AV1162" s="14" t="s">
        <v>85</v>
      </c>
      <c r="AW1162" s="14" t="s">
        <v>32</v>
      </c>
      <c r="AX1162" s="14" t="s">
        <v>76</v>
      </c>
      <c r="AY1162" s="229" t="s">
        <v>179</v>
      </c>
    </row>
    <row r="1163" spans="1:65" s="2" customFormat="1" ht="24">
      <c r="A1163" s="34"/>
      <c r="B1163" s="35"/>
      <c r="C1163" s="191" t="s">
        <v>5477</v>
      </c>
      <c r="D1163" s="191" t="s">
        <v>182</v>
      </c>
      <c r="E1163" s="192" t="s">
        <v>5478</v>
      </c>
      <c r="F1163" s="193" t="s">
        <v>5479</v>
      </c>
      <c r="G1163" s="194" t="s">
        <v>198</v>
      </c>
      <c r="H1163" s="195">
        <v>5</v>
      </c>
      <c r="I1163" s="196"/>
      <c r="J1163" s="197">
        <f>ROUND(I1163*H1163,2)</f>
        <v>0</v>
      </c>
      <c r="K1163" s="193" t="s">
        <v>186</v>
      </c>
      <c r="L1163" s="39"/>
      <c r="M1163" s="198" t="s">
        <v>1</v>
      </c>
      <c r="N1163" s="199" t="s">
        <v>41</v>
      </c>
      <c r="O1163" s="71"/>
      <c r="P1163" s="200">
        <f>O1163*H1163</f>
        <v>0</v>
      </c>
      <c r="Q1163" s="200">
        <v>0</v>
      </c>
      <c r="R1163" s="200">
        <f>Q1163*H1163</f>
        <v>0</v>
      </c>
      <c r="S1163" s="200">
        <v>0</v>
      </c>
      <c r="T1163" s="201">
        <f>S1163*H1163</f>
        <v>0</v>
      </c>
      <c r="U1163" s="34"/>
      <c r="V1163" s="34"/>
      <c r="W1163" s="34"/>
      <c r="X1163" s="34"/>
      <c r="Y1163" s="34"/>
      <c r="Z1163" s="34"/>
      <c r="AA1163" s="34"/>
      <c r="AB1163" s="34"/>
      <c r="AC1163" s="34"/>
      <c r="AD1163" s="34"/>
      <c r="AE1163" s="34"/>
      <c r="AR1163" s="202" t="s">
        <v>263</v>
      </c>
      <c r="AT1163" s="202" t="s">
        <v>182</v>
      </c>
      <c r="AU1163" s="202" t="s">
        <v>85</v>
      </c>
      <c r="AY1163" s="17" t="s">
        <v>179</v>
      </c>
      <c r="BE1163" s="203">
        <f>IF(N1163="základní",J1163,0)</f>
        <v>0</v>
      </c>
      <c r="BF1163" s="203">
        <f>IF(N1163="snížená",J1163,0)</f>
        <v>0</v>
      </c>
      <c r="BG1163" s="203">
        <f>IF(N1163="zákl. přenesená",J1163,0)</f>
        <v>0</v>
      </c>
      <c r="BH1163" s="203">
        <f>IF(N1163="sníž. přenesená",J1163,0)</f>
        <v>0</v>
      </c>
      <c r="BI1163" s="203">
        <f>IF(N1163="nulová",J1163,0)</f>
        <v>0</v>
      </c>
      <c r="BJ1163" s="17" t="s">
        <v>83</v>
      </c>
      <c r="BK1163" s="203">
        <f>ROUND(I1163*H1163,2)</f>
        <v>0</v>
      </c>
      <c r="BL1163" s="17" t="s">
        <v>263</v>
      </c>
      <c r="BM1163" s="202" t="s">
        <v>5480</v>
      </c>
    </row>
    <row r="1164" spans="1:65" s="12" customFormat="1" ht="22.9" customHeight="1">
      <c r="B1164" s="175"/>
      <c r="C1164" s="176"/>
      <c r="D1164" s="177" t="s">
        <v>75</v>
      </c>
      <c r="E1164" s="189" t="s">
        <v>5481</v>
      </c>
      <c r="F1164" s="189" t="s">
        <v>3597</v>
      </c>
      <c r="G1164" s="176"/>
      <c r="H1164" s="176"/>
      <c r="I1164" s="179"/>
      <c r="J1164" s="190">
        <f>BK1164</f>
        <v>0</v>
      </c>
      <c r="K1164" s="176"/>
      <c r="L1164" s="181"/>
      <c r="M1164" s="182"/>
      <c r="N1164" s="183"/>
      <c r="O1164" s="183"/>
      <c r="P1164" s="184">
        <f>SUM(P1165:P1180)</f>
        <v>0</v>
      </c>
      <c r="Q1164" s="183"/>
      <c r="R1164" s="184">
        <f>SUM(R1165:R1180)</f>
        <v>0</v>
      </c>
      <c r="S1164" s="183"/>
      <c r="T1164" s="185">
        <f>SUM(T1165:T1180)</f>
        <v>3.2</v>
      </c>
      <c r="AR1164" s="186" t="s">
        <v>180</v>
      </c>
      <c r="AT1164" s="187" t="s">
        <v>75</v>
      </c>
      <c r="AU1164" s="187" t="s">
        <v>83</v>
      </c>
      <c r="AY1164" s="186" t="s">
        <v>179</v>
      </c>
      <c r="BK1164" s="188">
        <f>SUM(BK1165:BK1180)</f>
        <v>0</v>
      </c>
    </row>
    <row r="1165" spans="1:65" s="2" customFormat="1" ht="24">
      <c r="A1165" s="34"/>
      <c r="B1165" s="35"/>
      <c r="C1165" s="191" t="s">
        <v>5482</v>
      </c>
      <c r="D1165" s="191" t="s">
        <v>182</v>
      </c>
      <c r="E1165" s="192" t="s">
        <v>5483</v>
      </c>
      <c r="F1165" s="193" t="s">
        <v>5484</v>
      </c>
      <c r="G1165" s="194" t="s">
        <v>346</v>
      </c>
      <c r="H1165" s="195">
        <v>4000</v>
      </c>
      <c r="I1165" s="196"/>
      <c r="J1165" s="197">
        <f>ROUND(I1165*H1165,2)</f>
        <v>0</v>
      </c>
      <c r="K1165" s="193" t="s">
        <v>186</v>
      </c>
      <c r="L1165" s="39"/>
      <c r="M1165" s="198" t="s">
        <v>1</v>
      </c>
      <c r="N1165" s="199" t="s">
        <v>41</v>
      </c>
      <c r="O1165" s="71"/>
      <c r="P1165" s="200">
        <f>O1165*H1165</f>
        <v>0</v>
      </c>
      <c r="Q1165" s="200">
        <v>0</v>
      </c>
      <c r="R1165" s="200">
        <f>Q1165*H1165</f>
        <v>0</v>
      </c>
      <c r="S1165" s="200">
        <v>8.0000000000000004E-4</v>
      </c>
      <c r="T1165" s="201">
        <f>S1165*H1165</f>
        <v>3.2</v>
      </c>
      <c r="U1165" s="34"/>
      <c r="V1165" s="34"/>
      <c r="W1165" s="34"/>
      <c r="X1165" s="34"/>
      <c r="Y1165" s="34"/>
      <c r="Z1165" s="34"/>
      <c r="AA1165" s="34"/>
      <c r="AB1165" s="34"/>
      <c r="AC1165" s="34"/>
      <c r="AD1165" s="34"/>
      <c r="AE1165" s="34"/>
      <c r="AR1165" s="202" t="s">
        <v>263</v>
      </c>
      <c r="AT1165" s="202" t="s">
        <v>182</v>
      </c>
      <c r="AU1165" s="202" t="s">
        <v>85</v>
      </c>
      <c r="AY1165" s="17" t="s">
        <v>179</v>
      </c>
      <c r="BE1165" s="203">
        <f>IF(N1165="základní",J1165,0)</f>
        <v>0</v>
      </c>
      <c r="BF1165" s="203">
        <f>IF(N1165="snížená",J1165,0)</f>
        <v>0</v>
      </c>
      <c r="BG1165" s="203">
        <f>IF(N1165="zákl. přenesená",J1165,0)</f>
        <v>0</v>
      </c>
      <c r="BH1165" s="203">
        <f>IF(N1165="sníž. přenesená",J1165,0)</f>
        <v>0</v>
      </c>
      <c r="BI1165" s="203">
        <f>IF(N1165="nulová",J1165,0)</f>
        <v>0</v>
      </c>
      <c r="BJ1165" s="17" t="s">
        <v>83</v>
      </c>
      <c r="BK1165" s="203">
        <f>ROUND(I1165*H1165,2)</f>
        <v>0</v>
      </c>
      <c r="BL1165" s="17" t="s">
        <v>263</v>
      </c>
      <c r="BM1165" s="202" t="s">
        <v>5485</v>
      </c>
    </row>
    <row r="1166" spans="1:65" s="14" customFormat="1" ht="11.25">
      <c r="B1166" s="219"/>
      <c r="C1166" s="220"/>
      <c r="D1166" s="204" t="s">
        <v>191</v>
      </c>
      <c r="E1166" s="221" t="s">
        <v>1</v>
      </c>
      <c r="F1166" s="222" t="s">
        <v>5486</v>
      </c>
      <c r="G1166" s="220"/>
      <c r="H1166" s="223">
        <v>4000</v>
      </c>
      <c r="I1166" s="224"/>
      <c r="J1166" s="220"/>
      <c r="K1166" s="220"/>
      <c r="L1166" s="225"/>
      <c r="M1166" s="226"/>
      <c r="N1166" s="227"/>
      <c r="O1166" s="227"/>
      <c r="P1166" s="227"/>
      <c r="Q1166" s="227"/>
      <c r="R1166" s="227"/>
      <c r="S1166" s="227"/>
      <c r="T1166" s="228"/>
      <c r="AT1166" s="229" t="s">
        <v>191</v>
      </c>
      <c r="AU1166" s="229" t="s">
        <v>85</v>
      </c>
      <c r="AV1166" s="14" t="s">
        <v>85</v>
      </c>
      <c r="AW1166" s="14" t="s">
        <v>32</v>
      </c>
      <c r="AX1166" s="14" t="s">
        <v>76</v>
      </c>
      <c r="AY1166" s="229" t="s">
        <v>179</v>
      </c>
    </row>
    <row r="1167" spans="1:65" s="2" customFormat="1" ht="33" customHeight="1">
      <c r="A1167" s="34"/>
      <c r="B1167" s="35"/>
      <c r="C1167" s="191" t="s">
        <v>5487</v>
      </c>
      <c r="D1167" s="191" t="s">
        <v>182</v>
      </c>
      <c r="E1167" s="192" t="s">
        <v>5488</v>
      </c>
      <c r="F1167" s="193" t="s">
        <v>5489</v>
      </c>
      <c r="G1167" s="194" t="s">
        <v>198</v>
      </c>
      <c r="H1167" s="195">
        <v>60</v>
      </c>
      <c r="I1167" s="196"/>
      <c r="J1167" s="197">
        <f>ROUND(I1167*H1167,2)</f>
        <v>0</v>
      </c>
      <c r="K1167" s="193" t="s">
        <v>186</v>
      </c>
      <c r="L1167" s="39"/>
      <c r="M1167" s="198" t="s">
        <v>1</v>
      </c>
      <c r="N1167" s="199" t="s">
        <v>41</v>
      </c>
      <c r="O1167" s="71"/>
      <c r="P1167" s="200">
        <f>O1167*H1167</f>
        <v>0</v>
      </c>
      <c r="Q1167" s="200">
        <v>0</v>
      </c>
      <c r="R1167" s="200">
        <f>Q1167*H1167</f>
        <v>0</v>
      </c>
      <c r="S1167" s="200">
        <v>0</v>
      </c>
      <c r="T1167" s="201">
        <f>S1167*H1167</f>
        <v>0</v>
      </c>
      <c r="U1167" s="34"/>
      <c r="V1167" s="34"/>
      <c r="W1167" s="34"/>
      <c r="X1167" s="34"/>
      <c r="Y1167" s="34"/>
      <c r="Z1167" s="34"/>
      <c r="AA1167" s="34"/>
      <c r="AB1167" s="34"/>
      <c r="AC1167" s="34"/>
      <c r="AD1167" s="34"/>
      <c r="AE1167" s="34"/>
      <c r="AR1167" s="202" t="s">
        <v>263</v>
      </c>
      <c r="AT1167" s="202" t="s">
        <v>182</v>
      </c>
      <c r="AU1167" s="202" t="s">
        <v>85</v>
      </c>
      <c r="AY1167" s="17" t="s">
        <v>179</v>
      </c>
      <c r="BE1167" s="203">
        <f>IF(N1167="základní",J1167,0)</f>
        <v>0</v>
      </c>
      <c r="BF1167" s="203">
        <f>IF(N1167="snížená",J1167,0)</f>
        <v>0</v>
      </c>
      <c r="BG1167" s="203">
        <f>IF(N1167="zákl. přenesená",J1167,0)</f>
        <v>0</v>
      </c>
      <c r="BH1167" s="203">
        <f>IF(N1167="sníž. přenesená",J1167,0)</f>
        <v>0</v>
      </c>
      <c r="BI1167" s="203">
        <f>IF(N1167="nulová",J1167,0)</f>
        <v>0</v>
      </c>
      <c r="BJ1167" s="17" t="s">
        <v>83</v>
      </c>
      <c r="BK1167" s="203">
        <f>ROUND(I1167*H1167,2)</f>
        <v>0</v>
      </c>
      <c r="BL1167" s="17" t="s">
        <v>263</v>
      </c>
      <c r="BM1167" s="202" t="s">
        <v>5490</v>
      </c>
    </row>
    <row r="1168" spans="1:65" s="14" customFormat="1" ht="11.25">
      <c r="B1168" s="219"/>
      <c r="C1168" s="220"/>
      <c r="D1168" s="204" t="s">
        <v>191</v>
      </c>
      <c r="E1168" s="221" t="s">
        <v>1</v>
      </c>
      <c r="F1168" s="222" t="s">
        <v>913</v>
      </c>
      <c r="G1168" s="220"/>
      <c r="H1168" s="223">
        <v>60</v>
      </c>
      <c r="I1168" s="224"/>
      <c r="J1168" s="220"/>
      <c r="K1168" s="220"/>
      <c r="L1168" s="225"/>
      <c r="M1168" s="226"/>
      <c r="N1168" s="227"/>
      <c r="O1168" s="227"/>
      <c r="P1168" s="227"/>
      <c r="Q1168" s="227"/>
      <c r="R1168" s="227"/>
      <c r="S1168" s="227"/>
      <c r="T1168" s="228"/>
      <c r="AT1168" s="229" t="s">
        <v>191</v>
      </c>
      <c r="AU1168" s="229" t="s">
        <v>85</v>
      </c>
      <c r="AV1168" s="14" t="s">
        <v>85</v>
      </c>
      <c r="AW1168" s="14" t="s">
        <v>32</v>
      </c>
      <c r="AX1168" s="14" t="s">
        <v>76</v>
      </c>
      <c r="AY1168" s="229" t="s">
        <v>179</v>
      </c>
    </row>
    <row r="1169" spans="1:65" s="2" customFormat="1" ht="36">
      <c r="A1169" s="34"/>
      <c r="B1169" s="35"/>
      <c r="C1169" s="191" t="s">
        <v>5491</v>
      </c>
      <c r="D1169" s="191" t="s">
        <v>182</v>
      </c>
      <c r="E1169" s="192" t="s">
        <v>5492</v>
      </c>
      <c r="F1169" s="193" t="s">
        <v>5493</v>
      </c>
      <c r="G1169" s="194" t="s">
        <v>198</v>
      </c>
      <c r="H1169" s="195">
        <v>185</v>
      </c>
      <c r="I1169" s="196"/>
      <c r="J1169" s="197">
        <f>ROUND(I1169*H1169,2)</f>
        <v>0</v>
      </c>
      <c r="K1169" s="193" t="s">
        <v>186</v>
      </c>
      <c r="L1169" s="39"/>
      <c r="M1169" s="198" t="s">
        <v>1</v>
      </c>
      <c r="N1169" s="199" t="s">
        <v>41</v>
      </c>
      <c r="O1169" s="71"/>
      <c r="P1169" s="200">
        <f>O1169*H1169</f>
        <v>0</v>
      </c>
      <c r="Q1169" s="200">
        <v>0</v>
      </c>
      <c r="R1169" s="200">
        <f>Q1169*H1169</f>
        <v>0</v>
      </c>
      <c r="S1169" s="200">
        <v>0</v>
      </c>
      <c r="T1169" s="201">
        <f>S1169*H1169</f>
        <v>0</v>
      </c>
      <c r="U1169" s="34"/>
      <c r="V1169" s="34"/>
      <c r="W1169" s="34"/>
      <c r="X1169" s="34"/>
      <c r="Y1169" s="34"/>
      <c r="Z1169" s="34"/>
      <c r="AA1169" s="34"/>
      <c r="AB1169" s="34"/>
      <c r="AC1169" s="34"/>
      <c r="AD1169" s="34"/>
      <c r="AE1169" s="34"/>
      <c r="AR1169" s="202" t="s">
        <v>263</v>
      </c>
      <c r="AT1169" s="202" t="s">
        <v>182</v>
      </c>
      <c r="AU1169" s="202" t="s">
        <v>85</v>
      </c>
      <c r="AY1169" s="17" t="s">
        <v>179</v>
      </c>
      <c r="BE1169" s="203">
        <f>IF(N1169="základní",J1169,0)</f>
        <v>0</v>
      </c>
      <c r="BF1169" s="203">
        <f>IF(N1169="snížená",J1169,0)</f>
        <v>0</v>
      </c>
      <c r="BG1169" s="203">
        <f>IF(N1169="zákl. přenesená",J1169,0)</f>
        <v>0</v>
      </c>
      <c r="BH1169" s="203">
        <f>IF(N1169="sníž. přenesená",J1169,0)</f>
        <v>0</v>
      </c>
      <c r="BI1169" s="203">
        <f>IF(N1169="nulová",J1169,0)</f>
        <v>0</v>
      </c>
      <c r="BJ1169" s="17" t="s">
        <v>83</v>
      </c>
      <c r="BK1169" s="203">
        <f>ROUND(I1169*H1169,2)</f>
        <v>0</v>
      </c>
      <c r="BL1169" s="17" t="s">
        <v>263</v>
      </c>
      <c r="BM1169" s="202" t="s">
        <v>5494</v>
      </c>
    </row>
    <row r="1170" spans="1:65" s="14" customFormat="1" ht="11.25">
      <c r="B1170" s="219"/>
      <c r="C1170" s="220"/>
      <c r="D1170" s="204" t="s">
        <v>191</v>
      </c>
      <c r="E1170" s="221" t="s">
        <v>1</v>
      </c>
      <c r="F1170" s="222" t="s">
        <v>5495</v>
      </c>
      <c r="G1170" s="220"/>
      <c r="H1170" s="223">
        <v>185</v>
      </c>
      <c r="I1170" s="224"/>
      <c r="J1170" s="220"/>
      <c r="K1170" s="220"/>
      <c r="L1170" s="225"/>
      <c r="M1170" s="226"/>
      <c r="N1170" s="227"/>
      <c r="O1170" s="227"/>
      <c r="P1170" s="227"/>
      <c r="Q1170" s="227"/>
      <c r="R1170" s="227"/>
      <c r="S1170" s="227"/>
      <c r="T1170" s="228"/>
      <c r="AT1170" s="229" t="s">
        <v>191</v>
      </c>
      <c r="AU1170" s="229" t="s">
        <v>85</v>
      </c>
      <c r="AV1170" s="14" t="s">
        <v>85</v>
      </c>
      <c r="AW1170" s="14" t="s">
        <v>32</v>
      </c>
      <c r="AX1170" s="14" t="s">
        <v>76</v>
      </c>
      <c r="AY1170" s="229" t="s">
        <v>179</v>
      </c>
    </row>
    <row r="1171" spans="1:65" s="2" customFormat="1" ht="33" customHeight="1">
      <c r="A1171" s="34"/>
      <c r="B1171" s="35"/>
      <c r="C1171" s="191" t="s">
        <v>5496</v>
      </c>
      <c r="D1171" s="191" t="s">
        <v>182</v>
      </c>
      <c r="E1171" s="192" t="s">
        <v>5497</v>
      </c>
      <c r="F1171" s="193" t="s">
        <v>5498</v>
      </c>
      <c r="G1171" s="194" t="s">
        <v>198</v>
      </c>
      <c r="H1171" s="195">
        <v>45</v>
      </c>
      <c r="I1171" s="196"/>
      <c r="J1171" s="197">
        <f>ROUND(I1171*H1171,2)</f>
        <v>0</v>
      </c>
      <c r="K1171" s="193" t="s">
        <v>186</v>
      </c>
      <c r="L1171" s="39"/>
      <c r="M1171" s="198" t="s">
        <v>1</v>
      </c>
      <c r="N1171" s="199" t="s">
        <v>41</v>
      </c>
      <c r="O1171" s="71"/>
      <c r="P1171" s="200">
        <f>O1171*H1171</f>
        <v>0</v>
      </c>
      <c r="Q1171" s="200">
        <v>0</v>
      </c>
      <c r="R1171" s="200">
        <f>Q1171*H1171</f>
        <v>0</v>
      </c>
      <c r="S1171" s="200">
        <v>0</v>
      </c>
      <c r="T1171" s="201">
        <f>S1171*H1171</f>
        <v>0</v>
      </c>
      <c r="U1171" s="34"/>
      <c r="V1171" s="34"/>
      <c r="W1171" s="34"/>
      <c r="X1171" s="34"/>
      <c r="Y1171" s="34"/>
      <c r="Z1171" s="34"/>
      <c r="AA1171" s="34"/>
      <c r="AB1171" s="34"/>
      <c r="AC1171" s="34"/>
      <c r="AD1171" s="34"/>
      <c r="AE1171" s="34"/>
      <c r="AR1171" s="202" t="s">
        <v>263</v>
      </c>
      <c r="AT1171" s="202" t="s">
        <v>182</v>
      </c>
      <c r="AU1171" s="202" t="s">
        <v>85</v>
      </c>
      <c r="AY1171" s="17" t="s">
        <v>179</v>
      </c>
      <c r="BE1171" s="203">
        <f>IF(N1171="základní",J1171,0)</f>
        <v>0</v>
      </c>
      <c r="BF1171" s="203">
        <f>IF(N1171="snížená",J1171,0)</f>
        <v>0</v>
      </c>
      <c r="BG1171" s="203">
        <f>IF(N1171="zákl. přenesená",J1171,0)</f>
        <v>0</v>
      </c>
      <c r="BH1171" s="203">
        <f>IF(N1171="sníž. přenesená",J1171,0)</f>
        <v>0</v>
      </c>
      <c r="BI1171" s="203">
        <f>IF(N1171="nulová",J1171,0)</f>
        <v>0</v>
      </c>
      <c r="BJ1171" s="17" t="s">
        <v>83</v>
      </c>
      <c r="BK1171" s="203">
        <f>ROUND(I1171*H1171,2)</f>
        <v>0</v>
      </c>
      <c r="BL1171" s="17" t="s">
        <v>263</v>
      </c>
      <c r="BM1171" s="202" t="s">
        <v>5499</v>
      </c>
    </row>
    <row r="1172" spans="1:65" s="14" customFormat="1" ht="11.25">
      <c r="B1172" s="219"/>
      <c r="C1172" s="220"/>
      <c r="D1172" s="204" t="s">
        <v>191</v>
      </c>
      <c r="E1172" s="221" t="s">
        <v>1</v>
      </c>
      <c r="F1172" s="222" t="s">
        <v>725</v>
      </c>
      <c r="G1172" s="220"/>
      <c r="H1172" s="223">
        <v>45</v>
      </c>
      <c r="I1172" s="224"/>
      <c r="J1172" s="220"/>
      <c r="K1172" s="220"/>
      <c r="L1172" s="225"/>
      <c r="M1172" s="226"/>
      <c r="N1172" s="227"/>
      <c r="O1172" s="227"/>
      <c r="P1172" s="227"/>
      <c r="Q1172" s="227"/>
      <c r="R1172" s="227"/>
      <c r="S1172" s="227"/>
      <c r="T1172" s="228"/>
      <c r="AT1172" s="229" t="s">
        <v>191</v>
      </c>
      <c r="AU1172" s="229" t="s">
        <v>85</v>
      </c>
      <c r="AV1172" s="14" t="s">
        <v>85</v>
      </c>
      <c r="AW1172" s="14" t="s">
        <v>32</v>
      </c>
      <c r="AX1172" s="14" t="s">
        <v>76</v>
      </c>
      <c r="AY1172" s="229" t="s">
        <v>179</v>
      </c>
    </row>
    <row r="1173" spans="1:65" s="2" customFormat="1" ht="33" customHeight="1">
      <c r="A1173" s="34"/>
      <c r="B1173" s="35"/>
      <c r="C1173" s="191" t="s">
        <v>5500</v>
      </c>
      <c r="D1173" s="191" t="s">
        <v>182</v>
      </c>
      <c r="E1173" s="192" t="s">
        <v>5501</v>
      </c>
      <c r="F1173" s="193" t="s">
        <v>5502</v>
      </c>
      <c r="G1173" s="194" t="s">
        <v>198</v>
      </c>
      <c r="H1173" s="195">
        <v>49</v>
      </c>
      <c r="I1173" s="196"/>
      <c r="J1173" s="197">
        <f>ROUND(I1173*H1173,2)</f>
        <v>0</v>
      </c>
      <c r="K1173" s="193" t="s">
        <v>186</v>
      </c>
      <c r="L1173" s="39"/>
      <c r="M1173" s="198" t="s">
        <v>1</v>
      </c>
      <c r="N1173" s="199" t="s">
        <v>41</v>
      </c>
      <c r="O1173" s="71"/>
      <c r="P1173" s="200">
        <f>O1173*H1173</f>
        <v>0</v>
      </c>
      <c r="Q1173" s="200">
        <v>0</v>
      </c>
      <c r="R1173" s="200">
        <f>Q1173*H1173</f>
        <v>0</v>
      </c>
      <c r="S1173" s="200">
        <v>0</v>
      </c>
      <c r="T1173" s="201">
        <f>S1173*H1173</f>
        <v>0</v>
      </c>
      <c r="U1173" s="34"/>
      <c r="V1173" s="34"/>
      <c r="W1173" s="34"/>
      <c r="X1173" s="34"/>
      <c r="Y1173" s="34"/>
      <c r="Z1173" s="34"/>
      <c r="AA1173" s="34"/>
      <c r="AB1173" s="34"/>
      <c r="AC1173" s="34"/>
      <c r="AD1173" s="34"/>
      <c r="AE1173" s="34"/>
      <c r="AR1173" s="202" t="s">
        <v>263</v>
      </c>
      <c r="AT1173" s="202" t="s">
        <v>182</v>
      </c>
      <c r="AU1173" s="202" t="s">
        <v>85</v>
      </c>
      <c r="AY1173" s="17" t="s">
        <v>179</v>
      </c>
      <c r="BE1173" s="203">
        <f>IF(N1173="základní",J1173,0)</f>
        <v>0</v>
      </c>
      <c r="BF1173" s="203">
        <f>IF(N1173="snížená",J1173,0)</f>
        <v>0</v>
      </c>
      <c r="BG1173" s="203">
        <f>IF(N1173="zákl. přenesená",J1173,0)</f>
        <v>0</v>
      </c>
      <c r="BH1173" s="203">
        <f>IF(N1173="sníž. přenesená",J1173,0)</f>
        <v>0</v>
      </c>
      <c r="BI1173" s="203">
        <f>IF(N1173="nulová",J1173,0)</f>
        <v>0</v>
      </c>
      <c r="BJ1173" s="17" t="s">
        <v>83</v>
      </c>
      <c r="BK1173" s="203">
        <f>ROUND(I1173*H1173,2)</f>
        <v>0</v>
      </c>
      <c r="BL1173" s="17" t="s">
        <v>263</v>
      </c>
      <c r="BM1173" s="202" t="s">
        <v>5503</v>
      </c>
    </row>
    <row r="1174" spans="1:65" s="14" customFormat="1" ht="11.25">
      <c r="B1174" s="219"/>
      <c r="C1174" s="220"/>
      <c r="D1174" s="204" t="s">
        <v>191</v>
      </c>
      <c r="E1174" s="221" t="s">
        <v>1</v>
      </c>
      <c r="F1174" s="222" t="s">
        <v>749</v>
      </c>
      <c r="G1174" s="220"/>
      <c r="H1174" s="223">
        <v>49</v>
      </c>
      <c r="I1174" s="224"/>
      <c r="J1174" s="220"/>
      <c r="K1174" s="220"/>
      <c r="L1174" s="225"/>
      <c r="M1174" s="226"/>
      <c r="N1174" s="227"/>
      <c r="O1174" s="227"/>
      <c r="P1174" s="227"/>
      <c r="Q1174" s="227"/>
      <c r="R1174" s="227"/>
      <c r="S1174" s="227"/>
      <c r="T1174" s="228"/>
      <c r="AT1174" s="229" t="s">
        <v>191</v>
      </c>
      <c r="AU1174" s="229" t="s">
        <v>85</v>
      </c>
      <c r="AV1174" s="14" t="s">
        <v>85</v>
      </c>
      <c r="AW1174" s="14" t="s">
        <v>32</v>
      </c>
      <c r="AX1174" s="14" t="s">
        <v>76</v>
      </c>
      <c r="AY1174" s="229" t="s">
        <v>179</v>
      </c>
    </row>
    <row r="1175" spans="1:65" s="2" customFormat="1" ht="33" customHeight="1">
      <c r="A1175" s="34"/>
      <c r="B1175" s="35"/>
      <c r="C1175" s="191" t="s">
        <v>5504</v>
      </c>
      <c r="D1175" s="191" t="s">
        <v>182</v>
      </c>
      <c r="E1175" s="192" t="s">
        <v>5505</v>
      </c>
      <c r="F1175" s="193" t="s">
        <v>5506</v>
      </c>
      <c r="G1175" s="194" t="s">
        <v>198</v>
      </c>
      <c r="H1175" s="195">
        <v>14</v>
      </c>
      <c r="I1175" s="196"/>
      <c r="J1175" s="197">
        <f>ROUND(I1175*H1175,2)</f>
        <v>0</v>
      </c>
      <c r="K1175" s="193" t="s">
        <v>186</v>
      </c>
      <c r="L1175" s="39"/>
      <c r="M1175" s="198" t="s">
        <v>1</v>
      </c>
      <c r="N1175" s="199" t="s">
        <v>41</v>
      </c>
      <c r="O1175" s="71"/>
      <c r="P1175" s="200">
        <f>O1175*H1175</f>
        <v>0</v>
      </c>
      <c r="Q1175" s="200">
        <v>0</v>
      </c>
      <c r="R1175" s="200">
        <f>Q1175*H1175</f>
        <v>0</v>
      </c>
      <c r="S1175" s="200">
        <v>0</v>
      </c>
      <c r="T1175" s="201">
        <f>S1175*H1175</f>
        <v>0</v>
      </c>
      <c r="U1175" s="34"/>
      <c r="V1175" s="34"/>
      <c r="W1175" s="34"/>
      <c r="X1175" s="34"/>
      <c r="Y1175" s="34"/>
      <c r="Z1175" s="34"/>
      <c r="AA1175" s="34"/>
      <c r="AB1175" s="34"/>
      <c r="AC1175" s="34"/>
      <c r="AD1175" s="34"/>
      <c r="AE1175" s="34"/>
      <c r="AR1175" s="202" t="s">
        <v>263</v>
      </c>
      <c r="AT1175" s="202" t="s">
        <v>182</v>
      </c>
      <c r="AU1175" s="202" t="s">
        <v>85</v>
      </c>
      <c r="AY1175" s="17" t="s">
        <v>179</v>
      </c>
      <c r="BE1175" s="203">
        <f>IF(N1175="základní",J1175,0)</f>
        <v>0</v>
      </c>
      <c r="BF1175" s="203">
        <f>IF(N1175="snížená",J1175,0)</f>
        <v>0</v>
      </c>
      <c r="BG1175" s="203">
        <f>IF(N1175="zákl. přenesená",J1175,0)</f>
        <v>0</v>
      </c>
      <c r="BH1175" s="203">
        <f>IF(N1175="sníž. přenesená",J1175,0)</f>
        <v>0</v>
      </c>
      <c r="BI1175" s="203">
        <f>IF(N1175="nulová",J1175,0)</f>
        <v>0</v>
      </c>
      <c r="BJ1175" s="17" t="s">
        <v>83</v>
      </c>
      <c r="BK1175" s="203">
        <f>ROUND(I1175*H1175,2)</f>
        <v>0</v>
      </c>
      <c r="BL1175" s="17" t="s">
        <v>263</v>
      </c>
      <c r="BM1175" s="202" t="s">
        <v>5507</v>
      </c>
    </row>
    <row r="1176" spans="1:65" s="14" customFormat="1" ht="11.25">
      <c r="B1176" s="219"/>
      <c r="C1176" s="220"/>
      <c r="D1176" s="204" t="s">
        <v>191</v>
      </c>
      <c r="E1176" s="221" t="s">
        <v>1</v>
      </c>
      <c r="F1176" s="222" t="s">
        <v>254</v>
      </c>
      <c r="G1176" s="220"/>
      <c r="H1176" s="223">
        <v>14</v>
      </c>
      <c r="I1176" s="224"/>
      <c r="J1176" s="220"/>
      <c r="K1176" s="220"/>
      <c r="L1176" s="225"/>
      <c r="M1176" s="226"/>
      <c r="N1176" s="227"/>
      <c r="O1176" s="227"/>
      <c r="P1176" s="227"/>
      <c r="Q1176" s="227"/>
      <c r="R1176" s="227"/>
      <c r="S1176" s="227"/>
      <c r="T1176" s="228"/>
      <c r="AT1176" s="229" t="s">
        <v>191</v>
      </c>
      <c r="AU1176" s="229" t="s">
        <v>85</v>
      </c>
      <c r="AV1176" s="14" t="s">
        <v>85</v>
      </c>
      <c r="AW1176" s="14" t="s">
        <v>32</v>
      </c>
      <c r="AX1176" s="14" t="s">
        <v>76</v>
      </c>
      <c r="AY1176" s="229" t="s">
        <v>179</v>
      </c>
    </row>
    <row r="1177" spans="1:65" s="2" customFormat="1" ht="33" customHeight="1">
      <c r="A1177" s="34"/>
      <c r="B1177" s="35"/>
      <c r="C1177" s="191" t="s">
        <v>5508</v>
      </c>
      <c r="D1177" s="191" t="s">
        <v>182</v>
      </c>
      <c r="E1177" s="192" t="s">
        <v>5509</v>
      </c>
      <c r="F1177" s="193" t="s">
        <v>5510</v>
      </c>
      <c r="G1177" s="194" t="s">
        <v>198</v>
      </c>
      <c r="H1177" s="195">
        <v>109</v>
      </c>
      <c r="I1177" s="196"/>
      <c r="J1177" s="197">
        <f>ROUND(I1177*H1177,2)</f>
        <v>0</v>
      </c>
      <c r="K1177" s="193" t="s">
        <v>186</v>
      </c>
      <c r="L1177" s="39"/>
      <c r="M1177" s="198" t="s">
        <v>1</v>
      </c>
      <c r="N1177" s="199" t="s">
        <v>41</v>
      </c>
      <c r="O1177" s="71"/>
      <c r="P1177" s="200">
        <f>O1177*H1177</f>
        <v>0</v>
      </c>
      <c r="Q1177" s="200">
        <v>0</v>
      </c>
      <c r="R1177" s="200">
        <f>Q1177*H1177</f>
        <v>0</v>
      </c>
      <c r="S1177" s="200">
        <v>0</v>
      </c>
      <c r="T1177" s="201">
        <f>S1177*H1177</f>
        <v>0</v>
      </c>
      <c r="U1177" s="34"/>
      <c r="V1177" s="34"/>
      <c r="W1177" s="34"/>
      <c r="X1177" s="34"/>
      <c r="Y1177" s="34"/>
      <c r="Z1177" s="34"/>
      <c r="AA1177" s="34"/>
      <c r="AB1177" s="34"/>
      <c r="AC1177" s="34"/>
      <c r="AD1177" s="34"/>
      <c r="AE1177" s="34"/>
      <c r="AR1177" s="202" t="s">
        <v>263</v>
      </c>
      <c r="AT1177" s="202" t="s">
        <v>182</v>
      </c>
      <c r="AU1177" s="202" t="s">
        <v>85</v>
      </c>
      <c r="AY1177" s="17" t="s">
        <v>179</v>
      </c>
      <c r="BE1177" s="203">
        <f>IF(N1177="základní",J1177,0)</f>
        <v>0</v>
      </c>
      <c r="BF1177" s="203">
        <f>IF(N1177="snížená",J1177,0)</f>
        <v>0</v>
      </c>
      <c r="BG1177" s="203">
        <f>IF(N1177="zákl. přenesená",J1177,0)</f>
        <v>0</v>
      </c>
      <c r="BH1177" s="203">
        <f>IF(N1177="sníž. přenesená",J1177,0)</f>
        <v>0</v>
      </c>
      <c r="BI1177" s="203">
        <f>IF(N1177="nulová",J1177,0)</f>
        <v>0</v>
      </c>
      <c r="BJ1177" s="17" t="s">
        <v>83</v>
      </c>
      <c r="BK1177" s="203">
        <f>ROUND(I1177*H1177,2)</f>
        <v>0</v>
      </c>
      <c r="BL1177" s="17" t="s">
        <v>263</v>
      </c>
      <c r="BM1177" s="202" t="s">
        <v>5511</v>
      </c>
    </row>
    <row r="1178" spans="1:65" s="14" customFormat="1" ht="11.25">
      <c r="B1178" s="219"/>
      <c r="C1178" s="220"/>
      <c r="D1178" s="204" t="s">
        <v>191</v>
      </c>
      <c r="E1178" s="221" t="s">
        <v>1</v>
      </c>
      <c r="F1178" s="222" t="s">
        <v>5512</v>
      </c>
      <c r="G1178" s="220"/>
      <c r="H1178" s="223">
        <v>109</v>
      </c>
      <c r="I1178" s="224"/>
      <c r="J1178" s="220"/>
      <c r="K1178" s="220"/>
      <c r="L1178" s="225"/>
      <c r="M1178" s="226"/>
      <c r="N1178" s="227"/>
      <c r="O1178" s="227"/>
      <c r="P1178" s="227"/>
      <c r="Q1178" s="227"/>
      <c r="R1178" s="227"/>
      <c r="S1178" s="227"/>
      <c r="T1178" s="228"/>
      <c r="AT1178" s="229" t="s">
        <v>191</v>
      </c>
      <c r="AU1178" s="229" t="s">
        <v>85</v>
      </c>
      <c r="AV1178" s="14" t="s">
        <v>85</v>
      </c>
      <c r="AW1178" s="14" t="s">
        <v>32</v>
      </c>
      <c r="AX1178" s="14" t="s">
        <v>76</v>
      </c>
      <c r="AY1178" s="229" t="s">
        <v>179</v>
      </c>
    </row>
    <row r="1179" spans="1:65" s="2" customFormat="1" ht="16.5" customHeight="1">
      <c r="A1179" s="34"/>
      <c r="B1179" s="35"/>
      <c r="C1179" s="191" t="s">
        <v>5513</v>
      </c>
      <c r="D1179" s="191" t="s">
        <v>182</v>
      </c>
      <c r="E1179" s="192" t="s">
        <v>5514</v>
      </c>
      <c r="F1179" s="193" t="s">
        <v>5515</v>
      </c>
      <c r="G1179" s="194" t="s">
        <v>3039</v>
      </c>
      <c r="H1179" s="195">
        <v>50</v>
      </c>
      <c r="I1179" s="196"/>
      <c r="J1179" s="197">
        <f>ROUND(I1179*H1179,2)</f>
        <v>0</v>
      </c>
      <c r="K1179" s="193" t="s">
        <v>1</v>
      </c>
      <c r="L1179" s="39"/>
      <c r="M1179" s="198" t="s">
        <v>1</v>
      </c>
      <c r="N1179" s="199" t="s">
        <v>41</v>
      </c>
      <c r="O1179" s="71"/>
      <c r="P1179" s="200">
        <f>O1179*H1179</f>
        <v>0</v>
      </c>
      <c r="Q1179" s="200">
        <v>0</v>
      </c>
      <c r="R1179" s="200">
        <f>Q1179*H1179</f>
        <v>0</v>
      </c>
      <c r="S1179" s="200">
        <v>0</v>
      </c>
      <c r="T1179" s="201">
        <f>S1179*H1179</f>
        <v>0</v>
      </c>
      <c r="U1179" s="34"/>
      <c r="V1179" s="34"/>
      <c r="W1179" s="34"/>
      <c r="X1179" s="34"/>
      <c r="Y1179" s="34"/>
      <c r="Z1179" s="34"/>
      <c r="AA1179" s="34"/>
      <c r="AB1179" s="34"/>
      <c r="AC1179" s="34"/>
      <c r="AD1179" s="34"/>
      <c r="AE1179" s="34"/>
      <c r="AR1179" s="202" t="s">
        <v>1492</v>
      </c>
      <c r="AT1179" s="202" t="s">
        <v>182</v>
      </c>
      <c r="AU1179" s="202" t="s">
        <v>85</v>
      </c>
      <c r="AY1179" s="17" t="s">
        <v>179</v>
      </c>
      <c r="BE1179" s="203">
        <f>IF(N1179="základní",J1179,0)</f>
        <v>0</v>
      </c>
      <c r="BF1179" s="203">
        <f>IF(N1179="snížená",J1179,0)</f>
        <v>0</v>
      </c>
      <c r="BG1179" s="203">
        <f>IF(N1179="zákl. přenesená",J1179,0)</f>
        <v>0</v>
      </c>
      <c r="BH1179" s="203">
        <f>IF(N1179="sníž. přenesená",J1179,0)</f>
        <v>0</v>
      </c>
      <c r="BI1179" s="203">
        <f>IF(N1179="nulová",J1179,0)</f>
        <v>0</v>
      </c>
      <c r="BJ1179" s="17" t="s">
        <v>83</v>
      </c>
      <c r="BK1179" s="203">
        <f>ROUND(I1179*H1179,2)</f>
        <v>0</v>
      </c>
      <c r="BL1179" s="17" t="s">
        <v>1492</v>
      </c>
      <c r="BM1179" s="202" t="s">
        <v>5516</v>
      </c>
    </row>
    <row r="1180" spans="1:65" s="14" customFormat="1" ht="11.25">
      <c r="B1180" s="219"/>
      <c r="C1180" s="220"/>
      <c r="D1180" s="204" t="s">
        <v>191</v>
      </c>
      <c r="E1180" s="221" t="s">
        <v>1</v>
      </c>
      <c r="F1180" s="222" t="s">
        <v>753</v>
      </c>
      <c r="G1180" s="220"/>
      <c r="H1180" s="223">
        <v>50</v>
      </c>
      <c r="I1180" s="224"/>
      <c r="J1180" s="220"/>
      <c r="K1180" s="220"/>
      <c r="L1180" s="225"/>
      <c r="M1180" s="226"/>
      <c r="N1180" s="227"/>
      <c r="O1180" s="227"/>
      <c r="P1180" s="227"/>
      <c r="Q1180" s="227"/>
      <c r="R1180" s="227"/>
      <c r="S1180" s="227"/>
      <c r="T1180" s="228"/>
      <c r="AT1180" s="229" t="s">
        <v>191</v>
      </c>
      <c r="AU1180" s="229" t="s">
        <v>85</v>
      </c>
      <c r="AV1180" s="14" t="s">
        <v>85</v>
      </c>
      <c r="AW1180" s="14" t="s">
        <v>32</v>
      </c>
      <c r="AX1180" s="14" t="s">
        <v>76</v>
      </c>
      <c r="AY1180" s="229" t="s">
        <v>179</v>
      </c>
    </row>
    <row r="1181" spans="1:65" s="12" customFormat="1" ht="22.9" customHeight="1">
      <c r="B1181" s="175"/>
      <c r="C1181" s="176"/>
      <c r="D1181" s="177" t="s">
        <v>75</v>
      </c>
      <c r="E1181" s="189" t="s">
        <v>5517</v>
      </c>
      <c r="F1181" s="189" t="s">
        <v>5518</v>
      </c>
      <c r="G1181" s="176"/>
      <c r="H1181" s="176"/>
      <c r="I1181" s="179"/>
      <c r="J1181" s="190">
        <f>BK1181</f>
        <v>0</v>
      </c>
      <c r="K1181" s="176"/>
      <c r="L1181" s="181"/>
      <c r="M1181" s="182"/>
      <c r="N1181" s="183"/>
      <c r="O1181" s="183"/>
      <c r="P1181" s="184">
        <f>SUM(P1182:P1199)</f>
        <v>0</v>
      </c>
      <c r="Q1181" s="183"/>
      <c r="R1181" s="184">
        <f>SUM(R1182:R1199)</f>
        <v>0</v>
      </c>
      <c r="S1181" s="183"/>
      <c r="T1181" s="185">
        <f>SUM(T1182:T1199)</f>
        <v>0</v>
      </c>
      <c r="AR1181" s="186" t="s">
        <v>187</v>
      </c>
      <c r="AT1181" s="187" t="s">
        <v>75</v>
      </c>
      <c r="AU1181" s="187" t="s">
        <v>83</v>
      </c>
      <c r="AY1181" s="186" t="s">
        <v>179</v>
      </c>
      <c r="BK1181" s="188">
        <f>SUM(BK1182:BK1199)</f>
        <v>0</v>
      </c>
    </row>
    <row r="1182" spans="1:65" s="2" customFormat="1" ht="21.75" customHeight="1">
      <c r="A1182" s="34"/>
      <c r="B1182" s="35"/>
      <c r="C1182" s="191" t="s">
        <v>5519</v>
      </c>
      <c r="D1182" s="191" t="s">
        <v>182</v>
      </c>
      <c r="E1182" s="192" t="s">
        <v>5520</v>
      </c>
      <c r="F1182" s="193" t="s">
        <v>5521</v>
      </c>
      <c r="G1182" s="194" t="s">
        <v>198</v>
      </c>
      <c r="H1182" s="195">
        <v>12</v>
      </c>
      <c r="I1182" s="196"/>
      <c r="J1182" s="197">
        <f>ROUND(I1182*H1182,2)</f>
        <v>0</v>
      </c>
      <c r="K1182" s="193" t="s">
        <v>186</v>
      </c>
      <c r="L1182" s="39"/>
      <c r="M1182" s="198" t="s">
        <v>1</v>
      </c>
      <c r="N1182" s="199" t="s">
        <v>41</v>
      </c>
      <c r="O1182" s="71"/>
      <c r="P1182" s="200">
        <f>O1182*H1182</f>
        <v>0</v>
      </c>
      <c r="Q1182" s="200">
        <v>0</v>
      </c>
      <c r="R1182" s="200">
        <f>Q1182*H1182</f>
        <v>0</v>
      </c>
      <c r="S1182" s="200">
        <v>0</v>
      </c>
      <c r="T1182" s="201">
        <f>S1182*H1182</f>
        <v>0</v>
      </c>
      <c r="U1182" s="34"/>
      <c r="V1182" s="34"/>
      <c r="W1182" s="34"/>
      <c r="X1182" s="34"/>
      <c r="Y1182" s="34"/>
      <c r="Z1182" s="34"/>
      <c r="AA1182" s="34"/>
      <c r="AB1182" s="34"/>
      <c r="AC1182" s="34"/>
      <c r="AD1182" s="34"/>
      <c r="AE1182" s="34"/>
      <c r="AR1182" s="202" t="s">
        <v>988</v>
      </c>
      <c r="AT1182" s="202" t="s">
        <v>182</v>
      </c>
      <c r="AU1182" s="202" t="s">
        <v>85</v>
      </c>
      <c r="AY1182" s="17" t="s">
        <v>179</v>
      </c>
      <c r="BE1182" s="203">
        <f>IF(N1182="základní",J1182,0)</f>
        <v>0</v>
      </c>
      <c r="BF1182" s="203">
        <f>IF(N1182="snížená",J1182,0)</f>
        <v>0</v>
      </c>
      <c r="BG1182" s="203">
        <f>IF(N1182="zákl. přenesená",J1182,0)</f>
        <v>0</v>
      </c>
      <c r="BH1182" s="203">
        <f>IF(N1182="sníž. přenesená",J1182,0)</f>
        <v>0</v>
      </c>
      <c r="BI1182" s="203">
        <f>IF(N1182="nulová",J1182,0)</f>
        <v>0</v>
      </c>
      <c r="BJ1182" s="17" t="s">
        <v>83</v>
      </c>
      <c r="BK1182" s="203">
        <f>ROUND(I1182*H1182,2)</f>
        <v>0</v>
      </c>
      <c r="BL1182" s="17" t="s">
        <v>988</v>
      </c>
      <c r="BM1182" s="202" t="s">
        <v>5522</v>
      </c>
    </row>
    <row r="1183" spans="1:65" s="14" customFormat="1" ht="11.25">
      <c r="B1183" s="219"/>
      <c r="C1183" s="220"/>
      <c r="D1183" s="204" t="s">
        <v>191</v>
      </c>
      <c r="E1183" s="221" t="s">
        <v>1</v>
      </c>
      <c r="F1183" s="222" t="s">
        <v>239</v>
      </c>
      <c r="G1183" s="220"/>
      <c r="H1183" s="223">
        <v>12</v>
      </c>
      <c r="I1183" s="224"/>
      <c r="J1183" s="220"/>
      <c r="K1183" s="220"/>
      <c r="L1183" s="225"/>
      <c r="M1183" s="226"/>
      <c r="N1183" s="227"/>
      <c r="O1183" s="227"/>
      <c r="P1183" s="227"/>
      <c r="Q1183" s="227"/>
      <c r="R1183" s="227"/>
      <c r="S1183" s="227"/>
      <c r="T1183" s="228"/>
      <c r="AT1183" s="229" t="s">
        <v>191</v>
      </c>
      <c r="AU1183" s="229" t="s">
        <v>85</v>
      </c>
      <c r="AV1183" s="14" t="s">
        <v>85</v>
      </c>
      <c r="AW1183" s="14" t="s">
        <v>32</v>
      </c>
      <c r="AX1183" s="14" t="s">
        <v>76</v>
      </c>
      <c r="AY1183" s="229" t="s">
        <v>179</v>
      </c>
    </row>
    <row r="1184" spans="1:65" s="2" customFormat="1" ht="24.2" customHeight="1">
      <c r="A1184" s="34"/>
      <c r="B1184" s="35"/>
      <c r="C1184" s="191" t="s">
        <v>5523</v>
      </c>
      <c r="D1184" s="191" t="s">
        <v>182</v>
      </c>
      <c r="E1184" s="192" t="s">
        <v>5524</v>
      </c>
      <c r="F1184" s="193" t="s">
        <v>5525</v>
      </c>
      <c r="G1184" s="194" t="s">
        <v>5526</v>
      </c>
      <c r="H1184" s="195">
        <v>11</v>
      </c>
      <c r="I1184" s="196"/>
      <c r="J1184" s="197">
        <f>ROUND(I1184*H1184,2)</f>
        <v>0</v>
      </c>
      <c r="K1184" s="193" t="s">
        <v>186</v>
      </c>
      <c r="L1184" s="39"/>
      <c r="M1184" s="198" t="s">
        <v>1</v>
      </c>
      <c r="N1184" s="199" t="s">
        <v>41</v>
      </c>
      <c r="O1184" s="71"/>
      <c r="P1184" s="200">
        <f>O1184*H1184</f>
        <v>0</v>
      </c>
      <c r="Q1184" s="200">
        <v>0</v>
      </c>
      <c r="R1184" s="200">
        <f>Q1184*H1184</f>
        <v>0</v>
      </c>
      <c r="S1184" s="200">
        <v>0</v>
      </c>
      <c r="T1184" s="201">
        <f>S1184*H1184</f>
        <v>0</v>
      </c>
      <c r="U1184" s="34"/>
      <c r="V1184" s="34"/>
      <c r="W1184" s="34"/>
      <c r="X1184" s="34"/>
      <c r="Y1184" s="34"/>
      <c r="Z1184" s="34"/>
      <c r="AA1184" s="34"/>
      <c r="AB1184" s="34"/>
      <c r="AC1184" s="34"/>
      <c r="AD1184" s="34"/>
      <c r="AE1184" s="34"/>
      <c r="AR1184" s="202" t="s">
        <v>988</v>
      </c>
      <c r="AT1184" s="202" t="s">
        <v>182</v>
      </c>
      <c r="AU1184" s="202" t="s">
        <v>85</v>
      </c>
      <c r="AY1184" s="17" t="s">
        <v>179</v>
      </c>
      <c r="BE1184" s="203">
        <f>IF(N1184="základní",J1184,0)</f>
        <v>0</v>
      </c>
      <c r="BF1184" s="203">
        <f>IF(N1184="snížená",J1184,0)</f>
        <v>0</v>
      </c>
      <c r="BG1184" s="203">
        <f>IF(N1184="zákl. přenesená",J1184,0)</f>
        <v>0</v>
      </c>
      <c r="BH1184" s="203">
        <f>IF(N1184="sníž. přenesená",J1184,0)</f>
        <v>0</v>
      </c>
      <c r="BI1184" s="203">
        <f>IF(N1184="nulová",J1184,0)</f>
        <v>0</v>
      </c>
      <c r="BJ1184" s="17" t="s">
        <v>83</v>
      </c>
      <c r="BK1184" s="203">
        <f>ROUND(I1184*H1184,2)</f>
        <v>0</v>
      </c>
      <c r="BL1184" s="17" t="s">
        <v>988</v>
      </c>
      <c r="BM1184" s="202" t="s">
        <v>5527</v>
      </c>
    </row>
    <row r="1185" spans="1:65" s="14" customFormat="1" ht="11.25">
      <c r="B1185" s="219"/>
      <c r="C1185" s="220"/>
      <c r="D1185" s="204" t="s">
        <v>191</v>
      </c>
      <c r="E1185" s="221" t="s">
        <v>1</v>
      </c>
      <c r="F1185" s="222" t="s">
        <v>5528</v>
      </c>
      <c r="G1185" s="220"/>
      <c r="H1185" s="223">
        <v>11</v>
      </c>
      <c r="I1185" s="224"/>
      <c r="J1185" s="220"/>
      <c r="K1185" s="220"/>
      <c r="L1185" s="225"/>
      <c r="M1185" s="226"/>
      <c r="N1185" s="227"/>
      <c r="O1185" s="227"/>
      <c r="P1185" s="227"/>
      <c r="Q1185" s="227"/>
      <c r="R1185" s="227"/>
      <c r="S1185" s="227"/>
      <c r="T1185" s="228"/>
      <c r="AT1185" s="229" t="s">
        <v>191</v>
      </c>
      <c r="AU1185" s="229" t="s">
        <v>85</v>
      </c>
      <c r="AV1185" s="14" t="s">
        <v>85</v>
      </c>
      <c r="AW1185" s="14" t="s">
        <v>32</v>
      </c>
      <c r="AX1185" s="14" t="s">
        <v>83</v>
      </c>
      <c r="AY1185" s="229" t="s">
        <v>179</v>
      </c>
    </row>
    <row r="1186" spans="1:65" s="2" customFormat="1" ht="16.5" customHeight="1">
      <c r="A1186" s="34"/>
      <c r="B1186" s="35"/>
      <c r="C1186" s="191" t="s">
        <v>5529</v>
      </c>
      <c r="D1186" s="191" t="s">
        <v>182</v>
      </c>
      <c r="E1186" s="192" t="s">
        <v>5530</v>
      </c>
      <c r="F1186" s="193" t="s">
        <v>5531</v>
      </c>
      <c r="G1186" s="194" t="s">
        <v>3039</v>
      </c>
      <c r="H1186" s="195">
        <v>8</v>
      </c>
      <c r="I1186" s="196"/>
      <c r="J1186" s="197">
        <f>ROUND(I1186*H1186,2)</f>
        <v>0</v>
      </c>
      <c r="K1186" s="193" t="s">
        <v>1</v>
      </c>
      <c r="L1186" s="39"/>
      <c r="M1186" s="198" t="s">
        <v>1</v>
      </c>
      <c r="N1186" s="199" t="s">
        <v>41</v>
      </c>
      <c r="O1186" s="71"/>
      <c r="P1186" s="200">
        <f>O1186*H1186</f>
        <v>0</v>
      </c>
      <c r="Q1186" s="200">
        <v>0</v>
      </c>
      <c r="R1186" s="200">
        <f>Q1186*H1186</f>
        <v>0</v>
      </c>
      <c r="S1186" s="200">
        <v>0</v>
      </c>
      <c r="T1186" s="201">
        <f>S1186*H1186</f>
        <v>0</v>
      </c>
      <c r="U1186" s="34"/>
      <c r="V1186" s="34"/>
      <c r="W1186" s="34"/>
      <c r="X1186" s="34"/>
      <c r="Y1186" s="34"/>
      <c r="Z1186" s="34"/>
      <c r="AA1186" s="34"/>
      <c r="AB1186" s="34"/>
      <c r="AC1186" s="34"/>
      <c r="AD1186" s="34"/>
      <c r="AE1186" s="34"/>
      <c r="AR1186" s="202" t="s">
        <v>4058</v>
      </c>
      <c r="AT1186" s="202" t="s">
        <v>182</v>
      </c>
      <c r="AU1186" s="202" t="s">
        <v>85</v>
      </c>
      <c r="AY1186" s="17" t="s">
        <v>179</v>
      </c>
      <c r="BE1186" s="203">
        <f>IF(N1186="základní",J1186,0)</f>
        <v>0</v>
      </c>
      <c r="BF1186" s="203">
        <f>IF(N1186="snížená",J1186,0)</f>
        <v>0</v>
      </c>
      <c r="BG1186" s="203">
        <f>IF(N1186="zákl. přenesená",J1186,0)</f>
        <v>0</v>
      </c>
      <c r="BH1186" s="203">
        <f>IF(N1186="sníž. přenesená",J1186,0)</f>
        <v>0</v>
      </c>
      <c r="BI1186" s="203">
        <f>IF(N1186="nulová",J1186,0)</f>
        <v>0</v>
      </c>
      <c r="BJ1186" s="17" t="s">
        <v>83</v>
      </c>
      <c r="BK1186" s="203">
        <f>ROUND(I1186*H1186,2)</f>
        <v>0</v>
      </c>
      <c r="BL1186" s="17" t="s">
        <v>4058</v>
      </c>
      <c r="BM1186" s="202" t="s">
        <v>5532</v>
      </c>
    </row>
    <row r="1187" spans="1:65" s="14" customFormat="1" ht="11.25">
      <c r="B1187" s="219"/>
      <c r="C1187" s="220"/>
      <c r="D1187" s="204" t="s">
        <v>191</v>
      </c>
      <c r="E1187" s="221" t="s">
        <v>1</v>
      </c>
      <c r="F1187" s="222" t="s">
        <v>5533</v>
      </c>
      <c r="G1187" s="220"/>
      <c r="H1187" s="223">
        <v>8</v>
      </c>
      <c r="I1187" s="224"/>
      <c r="J1187" s="220"/>
      <c r="K1187" s="220"/>
      <c r="L1187" s="225"/>
      <c r="M1187" s="226"/>
      <c r="N1187" s="227"/>
      <c r="O1187" s="227"/>
      <c r="P1187" s="227"/>
      <c r="Q1187" s="227"/>
      <c r="R1187" s="227"/>
      <c r="S1187" s="227"/>
      <c r="T1187" s="228"/>
      <c r="AT1187" s="229" t="s">
        <v>191</v>
      </c>
      <c r="AU1187" s="229" t="s">
        <v>85</v>
      </c>
      <c r="AV1187" s="14" t="s">
        <v>85</v>
      </c>
      <c r="AW1187" s="14" t="s">
        <v>32</v>
      </c>
      <c r="AX1187" s="14" t="s">
        <v>76</v>
      </c>
      <c r="AY1187" s="229" t="s">
        <v>179</v>
      </c>
    </row>
    <row r="1188" spans="1:65" s="2" customFormat="1" ht="48">
      <c r="A1188" s="34"/>
      <c r="B1188" s="35"/>
      <c r="C1188" s="191" t="s">
        <v>5534</v>
      </c>
      <c r="D1188" s="191" t="s">
        <v>182</v>
      </c>
      <c r="E1188" s="192" t="s">
        <v>5535</v>
      </c>
      <c r="F1188" s="193" t="s">
        <v>5536</v>
      </c>
      <c r="G1188" s="194" t="s">
        <v>198</v>
      </c>
      <c r="H1188" s="195">
        <v>1</v>
      </c>
      <c r="I1188" s="196"/>
      <c r="J1188" s="197">
        <f>ROUND(I1188*H1188,2)</f>
        <v>0</v>
      </c>
      <c r="K1188" s="193" t="s">
        <v>1</v>
      </c>
      <c r="L1188" s="39"/>
      <c r="M1188" s="198" t="s">
        <v>1</v>
      </c>
      <c r="N1188" s="199" t="s">
        <v>41</v>
      </c>
      <c r="O1188" s="71"/>
      <c r="P1188" s="200">
        <f>O1188*H1188</f>
        <v>0</v>
      </c>
      <c r="Q1188" s="200">
        <v>0</v>
      </c>
      <c r="R1188" s="200">
        <f>Q1188*H1188</f>
        <v>0</v>
      </c>
      <c r="S1188" s="200">
        <v>0</v>
      </c>
      <c r="T1188" s="201">
        <f>S1188*H1188</f>
        <v>0</v>
      </c>
      <c r="U1188" s="34"/>
      <c r="V1188" s="34"/>
      <c r="W1188" s="34"/>
      <c r="X1188" s="34"/>
      <c r="Y1188" s="34"/>
      <c r="Z1188" s="34"/>
      <c r="AA1188" s="34"/>
      <c r="AB1188" s="34"/>
      <c r="AC1188" s="34"/>
      <c r="AD1188" s="34"/>
      <c r="AE1188" s="34"/>
      <c r="AR1188" s="202" t="s">
        <v>988</v>
      </c>
      <c r="AT1188" s="202" t="s">
        <v>182</v>
      </c>
      <c r="AU1188" s="202" t="s">
        <v>85</v>
      </c>
      <c r="AY1188" s="17" t="s">
        <v>179</v>
      </c>
      <c r="BE1188" s="203">
        <f>IF(N1188="základní",J1188,0)</f>
        <v>0</v>
      </c>
      <c r="BF1188" s="203">
        <f>IF(N1188="snížená",J1188,0)</f>
        <v>0</v>
      </c>
      <c r="BG1188" s="203">
        <f>IF(N1188="zákl. přenesená",J1188,0)</f>
        <v>0</v>
      </c>
      <c r="BH1188" s="203">
        <f>IF(N1188="sníž. přenesená",J1188,0)</f>
        <v>0</v>
      </c>
      <c r="BI1188" s="203">
        <f>IF(N1188="nulová",J1188,0)</f>
        <v>0</v>
      </c>
      <c r="BJ1188" s="17" t="s">
        <v>83</v>
      </c>
      <c r="BK1188" s="203">
        <f>ROUND(I1188*H1188,2)</f>
        <v>0</v>
      </c>
      <c r="BL1188" s="17" t="s">
        <v>988</v>
      </c>
      <c r="BM1188" s="202" t="s">
        <v>5537</v>
      </c>
    </row>
    <row r="1189" spans="1:65" s="14" customFormat="1" ht="11.25">
      <c r="B1189" s="219"/>
      <c r="C1189" s="220"/>
      <c r="D1189" s="204" t="s">
        <v>191</v>
      </c>
      <c r="E1189" s="221" t="s">
        <v>1</v>
      </c>
      <c r="F1189" s="222" t="s">
        <v>83</v>
      </c>
      <c r="G1189" s="220"/>
      <c r="H1189" s="223">
        <v>1</v>
      </c>
      <c r="I1189" s="224"/>
      <c r="J1189" s="220"/>
      <c r="K1189" s="220"/>
      <c r="L1189" s="225"/>
      <c r="M1189" s="226"/>
      <c r="N1189" s="227"/>
      <c r="O1189" s="227"/>
      <c r="P1189" s="227"/>
      <c r="Q1189" s="227"/>
      <c r="R1189" s="227"/>
      <c r="S1189" s="227"/>
      <c r="T1189" s="228"/>
      <c r="AT1189" s="229" t="s">
        <v>191</v>
      </c>
      <c r="AU1189" s="229" t="s">
        <v>85</v>
      </c>
      <c r="AV1189" s="14" t="s">
        <v>85</v>
      </c>
      <c r="AW1189" s="14" t="s">
        <v>32</v>
      </c>
      <c r="AX1189" s="14" t="s">
        <v>76</v>
      </c>
      <c r="AY1189" s="229" t="s">
        <v>179</v>
      </c>
    </row>
    <row r="1190" spans="1:65" s="2" customFormat="1" ht="48">
      <c r="A1190" s="34"/>
      <c r="B1190" s="35"/>
      <c r="C1190" s="191" t="s">
        <v>5538</v>
      </c>
      <c r="D1190" s="191" t="s">
        <v>182</v>
      </c>
      <c r="E1190" s="192" t="s">
        <v>5539</v>
      </c>
      <c r="F1190" s="193" t="s">
        <v>5540</v>
      </c>
      <c r="G1190" s="194" t="s">
        <v>3039</v>
      </c>
      <c r="H1190" s="195">
        <v>16</v>
      </c>
      <c r="I1190" s="196"/>
      <c r="J1190" s="197">
        <f>ROUND(I1190*H1190,2)</f>
        <v>0</v>
      </c>
      <c r="K1190" s="193" t="s">
        <v>1</v>
      </c>
      <c r="L1190" s="39"/>
      <c r="M1190" s="198" t="s">
        <v>1</v>
      </c>
      <c r="N1190" s="199" t="s">
        <v>41</v>
      </c>
      <c r="O1190" s="71"/>
      <c r="P1190" s="200">
        <f>O1190*H1190</f>
        <v>0</v>
      </c>
      <c r="Q1190" s="200">
        <v>0</v>
      </c>
      <c r="R1190" s="200">
        <f>Q1190*H1190</f>
        <v>0</v>
      </c>
      <c r="S1190" s="200">
        <v>0</v>
      </c>
      <c r="T1190" s="201">
        <f>S1190*H1190</f>
        <v>0</v>
      </c>
      <c r="U1190" s="34"/>
      <c r="V1190" s="34"/>
      <c r="W1190" s="34"/>
      <c r="X1190" s="34"/>
      <c r="Y1190" s="34"/>
      <c r="Z1190" s="34"/>
      <c r="AA1190" s="34"/>
      <c r="AB1190" s="34"/>
      <c r="AC1190" s="34"/>
      <c r="AD1190" s="34"/>
      <c r="AE1190" s="34"/>
      <c r="AR1190" s="202" t="s">
        <v>988</v>
      </c>
      <c r="AT1190" s="202" t="s">
        <v>182</v>
      </c>
      <c r="AU1190" s="202" t="s">
        <v>85</v>
      </c>
      <c r="AY1190" s="17" t="s">
        <v>179</v>
      </c>
      <c r="BE1190" s="203">
        <f>IF(N1190="základní",J1190,0)</f>
        <v>0</v>
      </c>
      <c r="BF1190" s="203">
        <f>IF(N1190="snížená",J1190,0)</f>
        <v>0</v>
      </c>
      <c r="BG1190" s="203">
        <f>IF(N1190="zákl. přenesená",J1190,0)</f>
        <v>0</v>
      </c>
      <c r="BH1190" s="203">
        <f>IF(N1190="sníž. přenesená",J1190,0)</f>
        <v>0</v>
      </c>
      <c r="BI1190" s="203">
        <f>IF(N1190="nulová",J1190,0)</f>
        <v>0</v>
      </c>
      <c r="BJ1190" s="17" t="s">
        <v>83</v>
      </c>
      <c r="BK1190" s="203">
        <f>ROUND(I1190*H1190,2)</f>
        <v>0</v>
      </c>
      <c r="BL1190" s="17" t="s">
        <v>988</v>
      </c>
      <c r="BM1190" s="202" t="s">
        <v>5541</v>
      </c>
    </row>
    <row r="1191" spans="1:65" s="14" customFormat="1" ht="11.25">
      <c r="B1191" s="219"/>
      <c r="C1191" s="220"/>
      <c r="D1191" s="204" t="s">
        <v>191</v>
      </c>
      <c r="E1191" s="221" t="s">
        <v>1</v>
      </c>
      <c r="F1191" s="222" t="s">
        <v>5542</v>
      </c>
      <c r="G1191" s="220"/>
      <c r="H1191" s="223">
        <v>16</v>
      </c>
      <c r="I1191" s="224"/>
      <c r="J1191" s="220"/>
      <c r="K1191" s="220"/>
      <c r="L1191" s="225"/>
      <c r="M1191" s="226"/>
      <c r="N1191" s="227"/>
      <c r="O1191" s="227"/>
      <c r="P1191" s="227"/>
      <c r="Q1191" s="227"/>
      <c r="R1191" s="227"/>
      <c r="S1191" s="227"/>
      <c r="T1191" s="228"/>
      <c r="AT1191" s="229" t="s">
        <v>191</v>
      </c>
      <c r="AU1191" s="229" t="s">
        <v>85</v>
      </c>
      <c r="AV1191" s="14" t="s">
        <v>85</v>
      </c>
      <c r="AW1191" s="14" t="s">
        <v>32</v>
      </c>
      <c r="AX1191" s="14" t="s">
        <v>76</v>
      </c>
      <c r="AY1191" s="229" t="s">
        <v>179</v>
      </c>
    </row>
    <row r="1192" spans="1:65" s="2" customFormat="1" ht="16.5" customHeight="1">
      <c r="A1192" s="34"/>
      <c r="B1192" s="35"/>
      <c r="C1192" s="191" t="s">
        <v>5543</v>
      </c>
      <c r="D1192" s="191" t="s">
        <v>182</v>
      </c>
      <c r="E1192" s="192" t="s">
        <v>5544</v>
      </c>
      <c r="F1192" s="193" t="s">
        <v>5545</v>
      </c>
      <c r="G1192" s="194" t="s">
        <v>3039</v>
      </c>
      <c r="H1192" s="195">
        <v>30</v>
      </c>
      <c r="I1192" s="196"/>
      <c r="J1192" s="197">
        <f>ROUND(I1192*H1192,2)</f>
        <v>0</v>
      </c>
      <c r="K1192" s="193" t="s">
        <v>1</v>
      </c>
      <c r="L1192" s="39"/>
      <c r="M1192" s="198" t="s">
        <v>1</v>
      </c>
      <c r="N1192" s="199" t="s">
        <v>41</v>
      </c>
      <c r="O1192" s="71"/>
      <c r="P1192" s="200">
        <f>O1192*H1192</f>
        <v>0</v>
      </c>
      <c r="Q1192" s="200">
        <v>0</v>
      </c>
      <c r="R1192" s="200">
        <f>Q1192*H1192</f>
        <v>0</v>
      </c>
      <c r="S1192" s="200">
        <v>0</v>
      </c>
      <c r="T1192" s="201">
        <f>S1192*H1192</f>
        <v>0</v>
      </c>
      <c r="U1192" s="34"/>
      <c r="V1192" s="34"/>
      <c r="W1192" s="34"/>
      <c r="X1192" s="34"/>
      <c r="Y1192" s="34"/>
      <c r="Z1192" s="34"/>
      <c r="AA1192" s="34"/>
      <c r="AB1192" s="34"/>
      <c r="AC1192" s="34"/>
      <c r="AD1192" s="34"/>
      <c r="AE1192" s="34"/>
      <c r="AR1192" s="202" t="s">
        <v>1492</v>
      </c>
      <c r="AT1192" s="202" t="s">
        <v>182</v>
      </c>
      <c r="AU1192" s="202" t="s">
        <v>85</v>
      </c>
      <c r="AY1192" s="17" t="s">
        <v>179</v>
      </c>
      <c r="BE1192" s="203">
        <f>IF(N1192="základní",J1192,0)</f>
        <v>0</v>
      </c>
      <c r="BF1192" s="203">
        <f>IF(N1192="snížená",J1192,0)</f>
        <v>0</v>
      </c>
      <c r="BG1192" s="203">
        <f>IF(N1192="zákl. přenesená",J1192,0)</f>
        <v>0</v>
      </c>
      <c r="BH1192" s="203">
        <f>IF(N1192="sníž. přenesená",J1192,0)</f>
        <v>0</v>
      </c>
      <c r="BI1192" s="203">
        <f>IF(N1192="nulová",J1192,0)</f>
        <v>0</v>
      </c>
      <c r="BJ1192" s="17" t="s">
        <v>83</v>
      </c>
      <c r="BK1192" s="203">
        <f>ROUND(I1192*H1192,2)</f>
        <v>0</v>
      </c>
      <c r="BL1192" s="17" t="s">
        <v>1492</v>
      </c>
      <c r="BM1192" s="202" t="s">
        <v>5546</v>
      </c>
    </row>
    <row r="1193" spans="1:65" s="14" customFormat="1" ht="11.25">
      <c r="B1193" s="219"/>
      <c r="C1193" s="220"/>
      <c r="D1193" s="204" t="s">
        <v>191</v>
      </c>
      <c r="E1193" s="221" t="s">
        <v>1</v>
      </c>
      <c r="F1193" s="222" t="s">
        <v>534</v>
      </c>
      <c r="G1193" s="220"/>
      <c r="H1193" s="223">
        <v>30</v>
      </c>
      <c r="I1193" s="224"/>
      <c r="J1193" s="220"/>
      <c r="K1193" s="220"/>
      <c r="L1193" s="225"/>
      <c r="M1193" s="226"/>
      <c r="N1193" s="227"/>
      <c r="O1193" s="227"/>
      <c r="P1193" s="227"/>
      <c r="Q1193" s="227"/>
      <c r="R1193" s="227"/>
      <c r="S1193" s="227"/>
      <c r="T1193" s="228"/>
      <c r="AT1193" s="229" t="s">
        <v>191</v>
      </c>
      <c r="AU1193" s="229" t="s">
        <v>85</v>
      </c>
      <c r="AV1193" s="14" t="s">
        <v>85</v>
      </c>
      <c r="AW1193" s="14" t="s">
        <v>32</v>
      </c>
      <c r="AX1193" s="14" t="s">
        <v>76</v>
      </c>
      <c r="AY1193" s="229" t="s">
        <v>179</v>
      </c>
    </row>
    <row r="1194" spans="1:65" s="2" customFormat="1" ht="16.5" customHeight="1">
      <c r="A1194" s="34"/>
      <c r="B1194" s="35"/>
      <c r="C1194" s="191" t="s">
        <v>5547</v>
      </c>
      <c r="D1194" s="191" t="s">
        <v>182</v>
      </c>
      <c r="E1194" s="192" t="s">
        <v>5548</v>
      </c>
      <c r="F1194" s="193" t="s">
        <v>5549</v>
      </c>
      <c r="G1194" s="194" t="s">
        <v>3039</v>
      </c>
      <c r="H1194" s="195">
        <v>4</v>
      </c>
      <c r="I1194" s="196"/>
      <c r="J1194" s="197">
        <f>ROUND(I1194*H1194,2)</f>
        <v>0</v>
      </c>
      <c r="K1194" s="193" t="s">
        <v>1</v>
      </c>
      <c r="L1194" s="39"/>
      <c r="M1194" s="198" t="s">
        <v>1</v>
      </c>
      <c r="N1194" s="199" t="s">
        <v>41</v>
      </c>
      <c r="O1194" s="71"/>
      <c r="P1194" s="200">
        <f>O1194*H1194</f>
        <v>0</v>
      </c>
      <c r="Q1194" s="200">
        <v>0</v>
      </c>
      <c r="R1194" s="200">
        <f>Q1194*H1194</f>
        <v>0</v>
      </c>
      <c r="S1194" s="200">
        <v>0</v>
      </c>
      <c r="T1194" s="201">
        <f>S1194*H1194</f>
        <v>0</v>
      </c>
      <c r="U1194" s="34"/>
      <c r="V1194" s="34"/>
      <c r="W1194" s="34"/>
      <c r="X1194" s="34"/>
      <c r="Y1194" s="34"/>
      <c r="Z1194" s="34"/>
      <c r="AA1194" s="34"/>
      <c r="AB1194" s="34"/>
      <c r="AC1194" s="34"/>
      <c r="AD1194" s="34"/>
      <c r="AE1194" s="34"/>
      <c r="AR1194" s="202" t="s">
        <v>1492</v>
      </c>
      <c r="AT1194" s="202" t="s">
        <v>182</v>
      </c>
      <c r="AU1194" s="202" t="s">
        <v>85</v>
      </c>
      <c r="AY1194" s="17" t="s">
        <v>179</v>
      </c>
      <c r="BE1194" s="203">
        <f>IF(N1194="základní",J1194,0)</f>
        <v>0</v>
      </c>
      <c r="BF1194" s="203">
        <f>IF(N1194="snížená",J1194,0)</f>
        <v>0</v>
      </c>
      <c r="BG1194" s="203">
        <f>IF(N1194="zákl. přenesená",J1194,0)</f>
        <v>0</v>
      </c>
      <c r="BH1194" s="203">
        <f>IF(N1194="sníž. přenesená",J1194,0)</f>
        <v>0</v>
      </c>
      <c r="BI1194" s="203">
        <f>IF(N1194="nulová",J1194,0)</f>
        <v>0</v>
      </c>
      <c r="BJ1194" s="17" t="s">
        <v>83</v>
      </c>
      <c r="BK1194" s="203">
        <f>ROUND(I1194*H1194,2)</f>
        <v>0</v>
      </c>
      <c r="BL1194" s="17" t="s">
        <v>1492</v>
      </c>
      <c r="BM1194" s="202" t="s">
        <v>5550</v>
      </c>
    </row>
    <row r="1195" spans="1:65" s="14" customFormat="1" ht="11.25">
      <c r="B1195" s="219"/>
      <c r="C1195" s="220"/>
      <c r="D1195" s="204" t="s">
        <v>191</v>
      </c>
      <c r="E1195" s="221" t="s">
        <v>1</v>
      </c>
      <c r="F1195" s="222" t="s">
        <v>187</v>
      </c>
      <c r="G1195" s="220"/>
      <c r="H1195" s="223">
        <v>4</v>
      </c>
      <c r="I1195" s="224"/>
      <c r="J1195" s="220"/>
      <c r="K1195" s="220"/>
      <c r="L1195" s="225"/>
      <c r="M1195" s="226"/>
      <c r="N1195" s="227"/>
      <c r="O1195" s="227"/>
      <c r="P1195" s="227"/>
      <c r="Q1195" s="227"/>
      <c r="R1195" s="227"/>
      <c r="S1195" s="227"/>
      <c r="T1195" s="228"/>
      <c r="AT1195" s="229" t="s">
        <v>191</v>
      </c>
      <c r="AU1195" s="229" t="s">
        <v>85</v>
      </c>
      <c r="AV1195" s="14" t="s">
        <v>85</v>
      </c>
      <c r="AW1195" s="14" t="s">
        <v>32</v>
      </c>
      <c r="AX1195" s="14" t="s">
        <v>76</v>
      </c>
      <c r="AY1195" s="229" t="s">
        <v>179</v>
      </c>
    </row>
    <row r="1196" spans="1:65" s="2" customFormat="1" ht="16.5" customHeight="1">
      <c r="A1196" s="34"/>
      <c r="B1196" s="35"/>
      <c r="C1196" s="191" t="s">
        <v>5551</v>
      </c>
      <c r="D1196" s="191" t="s">
        <v>182</v>
      </c>
      <c r="E1196" s="192" t="s">
        <v>5552</v>
      </c>
      <c r="F1196" s="193" t="s">
        <v>5553</v>
      </c>
      <c r="G1196" s="194" t="s">
        <v>3039</v>
      </c>
      <c r="H1196" s="195">
        <v>8</v>
      </c>
      <c r="I1196" s="196"/>
      <c r="J1196" s="197">
        <f>ROUND(I1196*H1196,2)</f>
        <v>0</v>
      </c>
      <c r="K1196" s="193" t="s">
        <v>1</v>
      </c>
      <c r="L1196" s="39"/>
      <c r="M1196" s="198" t="s">
        <v>1</v>
      </c>
      <c r="N1196" s="199" t="s">
        <v>41</v>
      </c>
      <c r="O1196" s="71"/>
      <c r="P1196" s="200">
        <f>O1196*H1196</f>
        <v>0</v>
      </c>
      <c r="Q1196" s="200">
        <v>0</v>
      </c>
      <c r="R1196" s="200">
        <f>Q1196*H1196</f>
        <v>0</v>
      </c>
      <c r="S1196" s="200">
        <v>0</v>
      </c>
      <c r="T1196" s="201">
        <f>S1196*H1196</f>
        <v>0</v>
      </c>
      <c r="U1196" s="34"/>
      <c r="V1196" s="34"/>
      <c r="W1196" s="34"/>
      <c r="X1196" s="34"/>
      <c r="Y1196" s="34"/>
      <c r="Z1196" s="34"/>
      <c r="AA1196" s="34"/>
      <c r="AB1196" s="34"/>
      <c r="AC1196" s="34"/>
      <c r="AD1196" s="34"/>
      <c r="AE1196" s="34"/>
      <c r="AR1196" s="202" t="s">
        <v>1492</v>
      </c>
      <c r="AT1196" s="202" t="s">
        <v>182</v>
      </c>
      <c r="AU1196" s="202" t="s">
        <v>85</v>
      </c>
      <c r="AY1196" s="17" t="s">
        <v>179</v>
      </c>
      <c r="BE1196" s="203">
        <f>IF(N1196="základní",J1196,0)</f>
        <v>0</v>
      </c>
      <c r="BF1196" s="203">
        <f>IF(N1196="snížená",J1196,0)</f>
        <v>0</v>
      </c>
      <c r="BG1196" s="203">
        <f>IF(N1196="zákl. přenesená",J1196,0)</f>
        <v>0</v>
      </c>
      <c r="BH1196" s="203">
        <f>IF(N1196="sníž. přenesená",J1196,0)</f>
        <v>0</v>
      </c>
      <c r="BI1196" s="203">
        <f>IF(N1196="nulová",J1196,0)</f>
        <v>0</v>
      </c>
      <c r="BJ1196" s="17" t="s">
        <v>83</v>
      </c>
      <c r="BK1196" s="203">
        <f>ROUND(I1196*H1196,2)</f>
        <v>0</v>
      </c>
      <c r="BL1196" s="17" t="s">
        <v>1492</v>
      </c>
      <c r="BM1196" s="202" t="s">
        <v>5554</v>
      </c>
    </row>
    <row r="1197" spans="1:65" s="14" customFormat="1" ht="11.25">
      <c r="B1197" s="219"/>
      <c r="C1197" s="220"/>
      <c r="D1197" s="204" t="s">
        <v>191</v>
      </c>
      <c r="E1197" s="221" t="s">
        <v>1</v>
      </c>
      <c r="F1197" s="222" t="s">
        <v>221</v>
      </c>
      <c r="G1197" s="220"/>
      <c r="H1197" s="223">
        <v>8</v>
      </c>
      <c r="I1197" s="224"/>
      <c r="J1197" s="220"/>
      <c r="K1197" s="220"/>
      <c r="L1197" s="225"/>
      <c r="M1197" s="226"/>
      <c r="N1197" s="227"/>
      <c r="O1197" s="227"/>
      <c r="P1197" s="227"/>
      <c r="Q1197" s="227"/>
      <c r="R1197" s="227"/>
      <c r="S1197" s="227"/>
      <c r="T1197" s="228"/>
      <c r="AT1197" s="229" t="s">
        <v>191</v>
      </c>
      <c r="AU1197" s="229" t="s">
        <v>85</v>
      </c>
      <c r="AV1197" s="14" t="s">
        <v>85</v>
      </c>
      <c r="AW1197" s="14" t="s">
        <v>32</v>
      </c>
      <c r="AX1197" s="14" t="s">
        <v>76</v>
      </c>
      <c r="AY1197" s="229" t="s">
        <v>179</v>
      </c>
    </row>
    <row r="1198" spans="1:65" s="2" customFormat="1" ht="16.5" customHeight="1">
      <c r="A1198" s="34"/>
      <c r="B1198" s="35"/>
      <c r="C1198" s="191" t="s">
        <v>5555</v>
      </c>
      <c r="D1198" s="191" t="s">
        <v>182</v>
      </c>
      <c r="E1198" s="192" t="s">
        <v>5556</v>
      </c>
      <c r="F1198" s="193" t="s">
        <v>5557</v>
      </c>
      <c r="G1198" s="194" t="s">
        <v>3039</v>
      </c>
      <c r="H1198" s="195">
        <v>6</v>
      </c>
      <c r="I1198" s="196"/>
      <c r="J1198" s="197">
        <f>ROUND(I1198*H1198,2)</f>
        <v>0</v>
      </c>
      <c r="K1198" s="193" t="s">
        <v>1</v>
      </c>
      <c r="L1198" s="39"/>
      <c r="M1198" s="198" t="s">
        <v>1</v>
      </c>
      <c r="N1198" s="199" t="s">
        <v>41</v>
      </c>
      <c r="O1198" s="71"/>
      <c r="P1198" s="200">
        <f>O1198*H1198</f>
        <v>0</v>
      </c>
      <c r="Q1198" s="200">
        <v>0</v>
      </c>
      <c r="R1198" s="200">
        <f>Q1198*H1198</f>
        <v>0</v>
      </c>
      <c r="S1198" s="200">
        <v>0</v>
      </c>
      <c r="T1198" s="201">
        <f>S1198*H1198</f>
        <v>0</v>
      </c>
      <c r="U1198" s="34"/>
      <c r="V1198" s="34"/>
      <c r="W1198" s="34"/>
      <c r="X1198" s="34"/>
      <c r="Y1198" s="34"/>
      <c r="Z1198" s="34"/>
      <c r="AA1198" s="34"/>
      <c r="AB1198" s="34"/>
      <c r="AC1198" s="34"/>
      <c r="AD1198" s="34"/>
      <c r="AE1198" s="34"/>
      <c r="AR1198" s="202" t="s">
        <v>1492</v>
      </c>
      <c r="AT1198" s="202" t="s">
        <v>182</v>
      </c>
      <c r="AU1198" s="202" t="s">
        <v>85</v>
      </c>
      <c r="AY1198" s="17" t="s">
        <v>179</v>
      </c>
      <c r="BE1198" s="203">
        <f>IF(N1198="základní",J1198,0)</f>
        <v>0</v>
      </c>
      <c r="BF1198" s="203">
        <f>IF(N1198="snížená",J1198,0)</f>
        <v>0</v>
      </c>
      <c r="BG1198" s="203">
        <f>IF(N1198="zákl. přenesená",J1198,0)</f>
        <v>0</v>
      </c>
      <c r="BH1198" s="203">
        <f>IF(N1198="sníž. přenesená",J1198,0)</f>
        <v>0</v>
      </c>
      <c r="BI1198" s="203">
        <f>IF(N1198="nulová",J1198,0)</f>
        <v>0</v>
      </c>
      <c r="BJ1198" s="17" t="s">
        <v>83</v>
      </c>
      <c r="BK1198" s="203">
        <f>ROUND(I1198*H1198,2)</f>
        <v>0</v>
      </c>
      <c r="BL1198" s="17" t="s">
        <v>1492</v>
      </c>
      <c r="BM1198" s="202" t="s">
        <v>5558</v>
      </c>
    </row>
    <row r="1199" spans="1:65" s="14" customFormat="1" ht="11.25">
      <c r="B1199" s="219"/>
      <c r="C1199" s="220"/>
      <c r="D1199" s="204" t="s">
        <v>191</v>
      </c>
      <c r="E1199" s="221" t="s">
        <v>1</v>
      </c>
      <c r="F1199" s="222" t="s">
        <v>213</v>
      </c>
      <c r="G1199" s="220"/>
      <c r="H1199" s="223">
        <v>6</v>
      </c>
      <c r="I1199" s="224"/>
      <c r="J1199" s="220"/>
      <c r="K1199" s="220"/>
      <c r="L1199" s="225"/>
      <c r="M1199" s="241"/>
      <c r="N1199" s="242"/>
      <c r="O1199" s="242"/>
      <c r="P1199" s="242"/>
      <c r="Q1199" s="242"/>
      <c r="R1199" s="242"/>
      <c r="S1199" s="242"/>
      <c r="T1199" s="243"/>
      <c r="AT1199" s="229" t="s">
        <v>191</v>
      </c>
      <c r="AU1199" s="229" t="s">
        <v>85</v>
      </c>
      <c r="AV1199" s="14" t="s">
        <v>85</v>
      </c>
      <c r="AW1199" s="14" t="s">
        <v>32</v>
      </c>
      <c r="AX1199" s="14" t="s">
        <v>76</v>
      </c>
      <c r="AY1199" s="229" t="s">
        <v>179</v>
      </c>
    </row>
    <row r="1200" spans="1:65" s="2" customFormat="1" ht="6.95" customHeight="1">
      <c r="A1200" s="34"/>
      <c r="B1200" s="54"/>
      <c r="C1200" s="55"/>
      <c r="D1200" s="55"/>
      <c r="E1200" s="55"/>
      <c r="F1200" s="55"/>
      <c r="G1200" s="55"/>
      <c r="H1200" s="55"/>
      <c r="I1200" s="55"/>
      <c r="J1200" s="55"/>
      <c r="K1200" s="55"/>
      <c r="L1200" s="39"/>
      <c r="M1200" s="34"/>
      <c r="O1200" s="34"/>
      <c r="P1200" s="34"/>
      <c r="Q1200" s="34"/>
      <c r="R1200" s="34"/>
      <c r="S1200" s="34"/>
      <c r="T1200" s="34"/>
      <c r="U1200" s="34"/>
      <c r="V1200" s="34"/>
      <c r="W1200" s="34"/>
      <c r="X1200" s="34"/>
      <c r="Y1200" s="34"/>
      <c r="Z1200" s="34"/>
      <c r="AA1200" s="34"/>
      <c r="AB1200" s="34"/>
      <c r="AC1200" s="34"/>
      <c r="AD1200" s="34"/>
      <c r="AE1200" s="34"/>
    </row>
  </sheetData>
  <sheetProtection algorithmName="SHA-512" hashValue="zgc7Y+/F8LjQRMeKTFGhD3uQVF2cnqfqGxF8ALJujqlS0fDmoz/0Qgp0K/LUSLELcSpA72lNIw13fJQZjk2hPg==" saltValue="464WJElyfbIR1Dcl+k0ViemxYKpJPEHo7jijiZETXiP5vbfm0Kb34xrHruNhRhCdf9RRA5CSv/FVoF0iOavmXg==" spinCount="100000" sheet="1" objects="1" scenarios="1" formatColumns="0" formatRows="0" autoFilter="0"/>
  <autoFilter ref="C148:K1199"/>
  <mergeCells count="12">
    <mergeCell ref="E141:H141"/>
    <mergeCell ref="L2:V2"/>
    <mergeCell ref="E85:H85"/>
    <mergeCell ref="E87:H87"/>
    <mergeCell ref="E89:H89"/>
    <mergeCell ref="E137:H137"/>
    <mergeCell ref="E139:H13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11"/>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111</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5559</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5560</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ROUND(J134,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ROUND((SUM(BE134:BE510)),  2)</f>
        <v>0</v>
      </c>
      <c r="G35" s="34"/>
      <c r="H35" s="34"/>
      <c r="I35" s="130">
        <v>0.21</v>
      </c>
      <c r="J35" s="129">
        <f>ROUND(((SUM(BE134:BE510))*I35),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ROUND((SUM(BF134:BF510)),  2)</f>
        <v>0</v>
      </c>
      <c r="G36" s="34"/>
      <c r="H36" s="34"/>
      <c r="I36" s="130">
        <v>0.15</v>
      </c>
      <c r="J36" s="129">
        <f>ROUND(((SUM(BF134:BF510))*I36),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ROUND((SUM(BG134:BG510)),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ROUND((SUM(BH134:BH510)),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ROUND((SUM(BI134:BI510)),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D1_01_4h1 - Slaboproudá elektrotechnika</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28</v>
      </c>
      <c r="D94" s="36"/>
      <c r="E94" s="36"/>
      <c r="F94" s="27" t="str">
        <f>IF(E20="","",E20)</f>
        <v>Vyplň údaj</v>
      </c>
      <c r="G94" s="36"/>
      <c r="H94" s="36"/>
      <c r="I94" s="29" t="s">
        <v>33</v>
      </c>
      <c r="J94" s="32" t="str">
        <f>E26</f>
        <v>Robert Frýba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J134</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5561</v>
      </c>
      <c r="E99" s="156"/>
      <c r="F99" s="156"/>
      <c r="G99" s="156"/>
      <c r="H99" s="156"/>
      <c r="I99" s="156"/>
      <c r="J99" s="157">
        <f>J135</f>
        <v>0</v>
      </c>
      <c r="K99" s="154"/>
      <c r="L99" s="158"/>
    </row>
    <row r="100" spans="1:47" s="10" customFormat="1" ht="19.899999999999999" customHeight="1">
      <c r="B100" s="159"/>
      <c r="C100" s="104"/>
      <c r="D100" s="160" t="s">
        <v>5562</v>
      </c>
      <c r="E100" s="161"/>
      <c r="F100" s="161"/>
      <c r="G100" s="161"/>
      <c r="H100" s="161"/>
      <c r="I100" s="161"/>
      <c r="J100" s="162">
        <f>J136</f>
        <v>0</v>
      </c>
      <c r="K100" s="104"/>
      <c r="L100" s="163"/>
    </row>
    <row r="101" spans="1:47" s="10" customFormat="1" ht="19.899999999999999" customHeight="1">
      <c r="B101" s="159"/>
      <c r="C101" s="104"/>
      <c r="D101" s="160" t="s">
        <v>5563</v>
      </c>
      <c r="E101" s="161"/>
      <c r="F101" s="161"/>
      <c r="G101" s="161"/>
      <c r="H101" s="161"/>
      <c r="I101" s="161"/>
      <c r="J101" s="162">
        <f>J161</f>
        <v>0</v>
      </c>
      <c r="K101" s="104"/>
      <c r="L101" s="163"/>
    </row>
    <row r="102" spans="1:47" s="10" customFormat="1" ht="19.899999999999999" customHeight="1">
      <c r="B102" s="159"/>
      <c r="C102" s="104"/>
      <c r="D102" s="160" t="s">
        <v>5564</v>
      </c>
      <c r="E102" s="161"/>
      <c r="F102" s="161"/>
      <c r="G102" s="161"/>
      <c r="H102" s="161"/>
      <c r="I102" s="161"/>
      <c r="J102" s="162">
        <f>J176</f>
        <v>0</v>
      </c>
      <c r="K102" s="104"/>
      <c r="L102" s="163"/>
    </row>
    <row r="103" spans="1:47" s="10" customFormat="1" ht="14.85" customHeight="1">
      <c r="B103" s="159"/>
      <c r="C103" s="104"/>
      <c r="D103" s="160" t="s">
        <v>5565</v>
      </c>
      <c r="E103" s="161"/>
      <c r="F103" s="161"/>
      <c r="G103" s="161"/>
      <c r="H103" s="161"/>
      <c r="I103" s="161"/>
      <c r="J103" s="162">
        <f>J177</f>
        <v>0</v>
      </c>
      <c r="K103" s="104"/>
      <c r="L103" s="163"/>
    </row>
    <row r="104" spans="1:47" s="10" customFormat="1" ht="14.85" customHeight="1">
      <c r="B104" s="159"/>
      <c r="C104" s="104"/>
      <c r="D104" s="160" t="s">
        <v>5566</v>
      </c>
      <c r="E104" s="161"/>
      <c r="F104" s="161"/>
      <c r="G104" s="161"/>
      <c r="H104" s="161"/>
      <c r="I104" s="161"/>
      <c r="J104" s="162">
        <f>J216</f>
        <v>0</v>
      </c>
      <c r="K104" s="104"/>
      <c r="L104" s="163"/>
    </row>
    <row r="105" spans="1:47" s="10" customFormat="1" ht="14.85" customHeight="1">
      <c r="B105" s="159"/>
      <c r="C105" s="104"/>
      <c r="D105" s="160" t="s">
        <v>5567</v>
      </c>
      <c r="E105" s="161"/>
      <c r="F105" s="161"/>
      <c r="G105" s="161"/>
      <c r="H105" s="161"/>
      <c r="I105" s="161"/>
      <c r="J105" s="162">
        <f>J261</f>
        <v>0</v>
      </c>
      <c r="K105" s="104"/>
      <c r="L105" s="163"/>
    </row>
    <row r="106" spans="1:47" s="10" customFormat="1" ht="19.899999999999999" customHeight="1">
      <c r="B106" s="159"/>
      <c r="C106" s="104"/>
      <c r="D106" s="160" t="s">
        <v>5568</v>
      </c>
      <c r="E106" s="161"/>
      <c r="F106" s="161"/>
      <c r="G106" s="161"/>
      <c r="H106" s="161"/>
      <c r="I106" s="161"/>
      <c r="J106" s="162">
        <f>J286</f>
        <v>0</v>
      </c>
      <c r="K106" s="104"/>
      <c r="L106" s="163"/>
    </row>
    <row r="107" spans="1:47" s="10" customFormat="1" ht="19.899999999999999" customHeight="1">
      <c r="B107" s="159"/>
      <c r="C107" s="104"/>
      <c r="D107" s="160" t="s">
        <v>5569</v>
      </c>
      <c r="E107" s="161"/>
      <c r="F107" s="161"/>
      <c r="G107" s="161"/>
      <c r="H107" s="161"/>
      <c r="I107" s="161"/>
      <c r="J107" s="162">
        <f>J381</f>
        <v>0</v>
      </c>
      <c r="K107" s="104"/>
      <c r="L107" s="163"/>
    </row>
    <row r="108" spans="1:47" s="10" customFormat="1" ht="19.899999999999999" customHeight="1">
      <c r="B108" s="159"/>
      <c r="C108" s="104"/>
      <c r="D108" s="160" t="s">
        <v>5570</v>
      </c>
      <c r="E108" s="161"/>
      <c r="F108" s="161"/>
      <c r="G108" s="161"/>
      <c r="H108" s="161"/>
      <c r="I108" s="161"/>
      <c r="J108" s="162">
        <f>J408</f>
        <v>0</v>
      </c>
      <c r="K108" s="104"/>
      <c r="L108" s="163"/>
    </row>
    <row r="109" spans="1:47" s="10" customFormat="1" ht="19.899999999999999" customHeight="1">
      <c r="B109" s="159"/>
      <c r="C109" s="104"/>
      <c r="D109" s="160" t="s">
        <v>5571</v>
      </c>
      <c r="E109" s="161"/>
      <c r="F109" s="161"/>
      <c r="G109" s="161"/>
      <c r="H109" s="161"/>
      <c r="I109" s="161"/>
      <c r="J109" s="162">
        <f>J445</f>
        <v>0</v>
      </c>
      <c r="K109" s="104"/>
      <c r="L109" s="163"/>
    </row>
    <row r="110" spans="1:47" s="10" customFormat="1" ht="19.899999999999999" customHeight="1">
      <c r="B110" s="159"/>
      <c r="C110" s="104"/>
      <c r="D110" s="160" t="s">
        <v>5572</v>
      </c>
      <c r="E110" s="161"/>
      <c r="F110" s="161"/>
      <c r="G110" s="161"/>
      <c r="H110" s="161"/>
      <c r="I110" s="161"/>
      <c r="J110" s="162">
        <f>J458</f>
        <v>0</v>
      </c>
      <c r="K110" s="104"/>
      <c r="L110" s="163"/>
    </row>
    <row r="111" spans="1:47" s="10" customFormat="1" ht="19.899999999999999" customHeight="1">
      <c r="B111" s="159"/>
      <c r="C111" s="104"/>
      <c r="D111" s="160" t="s">
        <v>5573</v>
      </c>
      <c r="E111" s="161"/>
      <c r="F111" s="161"/>
      <c r="G111" s="161"/>
      <c r="H111" s="161"/>
      <c r="I111" s="161"/>
      <c r="J111" s="162">
        <f>J477</f>
        <v>0</v>
      </c>
      <c r="K111" s="104"/>
      <c r="L111" s="163"/>
    </row>
    <row r="112" spans="1:47" s="10" customFormat="1" ht="19.899999999999999" customHeight="1">
      <c r="B112" s="159"/>
      <c r="C112" s="104"/>
      <c r="D112" s="160" t="s">
        <v>5574</v>
      </c>
      <c r="E112" s="161"/>
      <c r="F112" s="161"/>
      <c r="G112" s="161"/>
      <c r="H112" s="161"/>
      <c r="I112" s="161"/>
      <c r="J112" s="162">
        <f>J492</f>
        <v>0</v>
      </c>
      <c r="K112" s="104"/>
      <c r="L112" s="163"/>
    </row>
    <row r="113" spans="1:31" s="2" customFormat="1" ht="21.75" customHeight="1">
      <c r="A113" s="34"/>
      <c r="B113" s="35"/>
      <c r="C113" s="36"/>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31" s="2" customFormat="1" ht="6.95" customHeight="1">
      <c r="A114" s="34"/>
      <c r="B114" s="54"/>
      <c r="C114" s="55"/>
      <c r="D114" s="55"/>
      <c r="E114" s="55"/>
      <c r="F114" s="55"/>
      <c r="G114" s="55"/>
      <c r="H114" s="55"/>
      <c r="I114" s="55"/>
      <c r="J114" s="55"/>
      <c r="K114" s="55"/>
      <c r="L114" s="51"/>
      <c r="S114" s="34"/>
      <c r="T114" s="34"/>
      <c r="U114" s="34"/>
      <c r="V114" s="34"/>
      <c r="W114" s="34"/>
      <c r="X114" s="34"/>
      <c r="Y114" s="34"/>
      <c r="Z114" s="34"/>
      <c r="AA114" s="34"/>
      <c r="AB114" s="34"/>
      <c r="AC114" s="34"/>
      <c r="AD114" s="34"/>
      <c r="AE114" s="34"/>
    </row>
    <row r="118" spans="1:31" s="2" customFormat="1" ht="6.95" customHeight="1">
      <c r="A118" s="34"/>
      <c r="B118" s="56"/>
      <c r="C118" s="57"/>
      <c r="D118" s="57"/>
      <c r="E118" s="57"/>
      <c r="F118" s="57"/>
      <c r="G118" s="57"/>
      <c r="H118" s="57"/>
      <c r="I118" s="57"/>
      <c r="J118" s="57"/>
      <c r="K118" s="57"/>
      <c r="L118" s="51"/>
      <c r="S118" s="34"/>
      <c r="T118" s="34"/>
      <c r="U118" s="34"/>
      <c r="V118" s="34"/>
      <c r="W118" s="34"/>
      <c r="X118" s="34"/>
      <c r="Y118" s="34"/>
      <c r="Z118" s="34"/>
      <c r="AA118" s="34"/>
      <c r="AB118" s="34"/>
      <c r="AC118" s="34"/>
      <c r="AD118" s="34"/>
      <c r="AE118" s="34"/>
    </row>
    <row r="119" spans="1:31" s="2" customFormat="1" ht="24.95" customHeight="1">
      <c r="A119" s="34"/>
      <c r="B119" s="35"/>
      <c r="C119" s="23" t="s">
        <v>164</v>
      </c>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31" s="2" customFormat="1" ht="6.95" customHeight="1">
      <c r="A120" s="34"/>
      <c r="B120" s="35"/>
      <c r="C120" s="36"/>
      <c r="D120" s="36"/>
      <c r="E120" s="36"/>
      <c r="F120" s="36"/>
      <c r="G120" s="36"/>
      <c r="H120" s="36"/>
      <c r="I120" s="36"/>
      <c r="J120" s="36"/>
      <c r="K120" s="36"/>
      <c r="L120" s="51"/>
      <c r="S120" s="34"/>
      <c r="T120" s="34"/>
      <c r="U120" s="34"/>
      <c r="V120" s="34"/>
      <c r="W120" s="34"/>
      <c r="X120" s="34"/>
      <c r="Y120" s="34"/>
      <c r="Z120" s="34"/>
      <c r="AA120" s="34"/>
      <c r="AB120" s="34"/>
      <c r="AC120" s="34"/>
      <c r="AD120" s="34"/>
      <c r="AE120" s="34"/>
    </row>
    <row r="121" spans="1:31" s="2" customFormat="1" ht="12" customHeight="1">
      <c r="A121" s="34"/>
      <c r="B121" s="35"/>
      <c r="C121" s="29" t="s">
        <v>16</v>
      </c>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31" s="2" customFormat="1" ht="16.5" customHeight="1">
      <c r="A122" s="34"/>
      <c r="B122" s="35"/>
      <c r="C122" s="36"/>
      <c r="D122" s="36"/>
      <c r="E122" s="318" t="str">
        <f>E7</f>
        <v>NPK a.s., Svitavská nemocnice, sloučení JIP</v>
      </c>
      <c r="F122" s="319"/>
      <c r="G122" s="319"/>
      <c r="H122" s="319"/>
      <c r="I122" s="36"/>
      <c r="J122" s="36"/>
      <c r="K122" s="36"/>
      <c r="L122" s="51"/>
      <c r="S122" s="34"/>
      <c r="T122" s="34"/>
      <c r="U122" s="34"/>
      <c r="V122" s="34"/>
      <c r="W122" s="34"/>
      <c r="X122" s="34"/>
      <c r="Y122" s="34"/>
      <c r="Z122" s="34"/>
      <c r="AA122" s="34"/>
      <c r="AB122" s="34"/>
      <c r="AC122" s="34"/>
      <c r="AD122" s="34"/>
      <c r="AE122" s="34"/>
    </row>
    <row r="123" spans="1:31" s="1" customFormat="1" ht="12" customHeight="1">
      <c r="B123" s="21"/>
      <c r="C123" s="29" t="s">
        <v>125</v>
      </c>
      <c r="D123" s="22"/>
      <c r="E123" s="22"/>
      <c r="F123" s="22"/>
      <c r="G123" s="22"/>
      <c r="H123" s="22"/>
      <c r="I123" s="22"/>
      <c r="J123" s="22"/>
      <c r="K123" s="22"/>
      <c r="L123" s="20"/>
    </row>
    <row r="124" spans="1:31" s="2" customFormat="1" ht="16.5" customHeight="1">
      <c r="A124" s="34"/>
      <c r="B124" s="35"/>
      <c r="C124" s="36"/>
      <c r="D124" s="36"/>
      <c r="E124" s="318" t="s">
        <v>126</v>
      </c>
      <c r="F124" s="320"/>
      <c r="G124" s="320"/>
      <c r="H124" s="320"/>
      <c r="I124" s="36"/>
      <c r="J124" s="36"/>
      <c r="K124" s="36"/>
      <c r="L124" s="51"/>
      <c r="S124" s="34"/>
      <c r="T124" s="34"/>
      <c r="U124" s="34"/>
      <c r="V124" s="34"/>
      <c r="W124" s="34"/>
      <c r="X124" s="34"/>
      <c r="Y124" s="34"/>
      <c r="Z124" s="34"/>
      <c r="AA124" s="34"/>
      <c r="AB124" s="34"/>
      <c r="AC124" s="34"/>
      <c r="AD124" s="34"/>
      <c r="AE124" s="34"/>
    </row>
    <row r="125" spans="1:31" s="2" customFormat="1" ht="12" customHeight="1">
      <c r="A125" s="34"/>
      <c r="B125" s="35"/>
      <c r="C125" s="29" t="s">
        <v>127</v>
      </c>
      <c r="D125" s="36"/>
      <c r="E125" s="36"/>
      <c r="F125" s="36"/>
      <c r="G125" s="36"/>
      <c r="H125" s="36"/>
      <c r="I125" s="36"/>
      <c r="J125" s="36"/>
      <c r="K125" s="36"/>
      <c r="L125" s="51"/>
      <c r="S125" s="34"/>
      <c r="T125" s="34"/>
      <c r="U125" s="34"/>
      <c r="V125" s="34"/>
      <c r="W125" s="34"/>
      <c r="X125" s="34"/>
      <c r="Y125" s="34"/>
      <c r="Z125" s="34"/>
      <c r="AA125" s="34"/>
      <c r="AB125" s="34"/>
      <c r="AC125" s="34"/>
      <c r="AD125" s="34"/>
      <c r="AE125" s="34"/>
    </row>
    <row r="126" spans="1:31" s="2" customFormat="1" ht="16.5" customHeight="1">
      <c r="A126" s="34"/>
      <c r="B126" s="35"/>
      <c r="C126" s="36"/>
      <c r="D126" s="36"/>
      <c r="E126" s="271" t="str">
        <f>E11</f>
        <v>D1_01_4h1 - Slaboproudá elektrotechnika</v>
      </c>
      <c r="F126" s="320"/>
      <c r="G126" s="320"/>
      <c r="H126" s="320"/>
      <c r="I126" s="36"/>
      <c r="J126" s="36"/>
      <c r="K126" s="36"/>
      <c r="L126" s="51"/>
      <c r="S126" s="34"/>
      <c r="T126" s="34"/>
      <c r="U126" s="34"/>
      <c r="V126" s="34"/>
      <c r="W126" s="34"/>
      <c r="X126" s="34"/>
      <c r="Y126" s="34"/>
      <c r="Z126" s="34"/>
      <c r="AA126" s="34"/>
      <c r="AB126" s="34"/>
      <c r="AC126" s="34"/>
      <c r="AD126" s="34"/>
      <c r="AE126" s="34"/>
    </row>
    <row r="127" spans="1:31" s="2" customFormat="1" ht="6.95" customHeight="1">
      <c r="A127" s="34"/>
      <c r="B127" s="35"/>
      <c r="C127" s="36"/>
      <c r="D127" s="36"/>
      <c r="E127" s="36"/>
      <c r="F127" s="36"/>
      <c r="G127" s="36"/>
      <c r="H127" s="36"/>
      <c r="I127" s="36"/>
      <c r="J127" s="36"/>
      <c r="K127" s="36"/>
      <c r="L127" s="51"/>
      <c r="S127" s="34"/>
      <c r="T127" s="34"/>
      <c r="U127" s="34"/>
      <c r="V127" s="34"/>
      <c r="W127" s="34"/>
      <c r="X127" s="34"/>
      <c r="Y127" s="34"/>
      <c r="Z127" s="34"/>
      <c r="AA127" s="34"/>
      <c r="AB127" s="34"/>
      <c r="AC127" s="34"/>
      <c r="AD127" s="34"/>
      <c r="AE127" s="34"/>
    </row>
    <row r="128" spans="1:31" s="2" customFormat="1" ht="12" customHeight="1">
      <c r="A128" s="34"/>
      <c r="B128" s="35"/>
      <c r="C128" s="29" t="s">
        <v>20</v>
      </c>
      <c r="D128" s="36"/>
      <c r="E128" s="36"/>
      <c r="F128" s="27" t="str">
        <f>F14</f>
        <v>Svitavy</v>
      </c>
      <c r="G128" s="36"/>
      <c r="H128" s="36"/>
      <c r="I128" s="29" t="s">
        <v>22</v>
      </c>
      <c r="J128" s="66" t="str">
        <f>IF(J14="","",J14)</f>
        <v>18. 5. 2021</v>
      </c>
      <c r="K128" s="36"/>
      <c r="L128" s="51"/>
      <c r="S128" s="34"/>
      <c r="T128" s="34"/>
      <c r="U128" s="34"/>
      <c r="V128" s="34"/>
      <c r="W128" s="34"/>
      <c r="X128" s="34"/>
      <c r="Y128" s="34"/>
      <c r="Z128" s="34"/>
      <c r="AA128" s="34"/>
      <c r="AB128" s="34"/>
      <c r="AC128" s="34"/>
      <c r="AD128" s="34"/>
      <c r="AE128" s="34"/>
    </row>
    <row r="129" spans="1:65" s="2" customFormat="1" ht="6.95" customHeight="1">
      <c r="A129" s="34"/>
      <c r="B129" s="35"/>
      <c r="C129" s="36"/>
      <c r="D129" s="36"/>
      <c r="E129" s="36"/>
      <c r="F129" s="36"/>
      <c r="G129" s="36"/>
      <c r="H129" s="36"/>
      <c r="I129" s="36"/>
      <c r="J129" s="36"/>
      <c r="K129" s="36"/>
      <c r="L129" s="51"/>
      <c r="S129" s="34"/>
      <c r="T129" s="34"/>
      <c r="U129" s="34"/>
      <c r="V129" s="34"/>
      <c r="W129" s="34"/>
      <c r="X129" s="34"/>
      <c r="Y129" s="34"/>
      <c r="Z129" s="34"/>
      <c r="AA129" s="34"/>
      <c r="AB129" s="34"/>
      <c r="AC129" s="34"/>
      <c r="AD129" s="34"/>
      <c r="AE129" s="34"/>
    </row>
    <row r="130" spans="1:65" s="2" customFormat="1" ht="25.7" customHeight="1">
      <c r="A130" s="34"/>
      <c r="B130" s="35"/>
      <c r="C130" s="29" t="s">
        <v>24</v>
      </c>
      <c r="D130" s="36"/>
      <c r="E130" s="36"/>
      <c r="F130" s="27" t="str">
        <f>E17</f>
        <v>Pardubický kraj</v>
      </c>
      <c r="G130" s="36"/>
      <c r="H130" s="36"/>
      <c r="I130" s="29" t="s">
        <v>30</v>
      </c>
      <c r="J130" s="32" t="str">
        <f>E23</f>
        <v>Penta Projekt s.r.o., Mrštíkova 12, Jihlava</v>
      </c>
      <c r="K130" s="36"/>
      <c r="L130" s="51"/>
      <c r="S130" s="34"/>
      <c r="T130" s="34"/>
      <c r="U130" s="34"/>
      <c r="V130" s="34"/>
      <c r="W130" s="34"/>
      <c r="X130" s="34"/>
      <c r="Y130" s="34"/>
      <c r="Z130" s="34"/>
      <c r="AA130" s="34"/>
      <c r="AB130" s="34"/>
      <c r="AC130" s="34"/>
      <c r="AD130" s="34"/>
      <c r="AE130" s="34"/>
    </row>
    <row r="131" spans="1:65" s="2" customFormat="1" ht="15.2" customHeight="1">
      <c r="A131" s="34"/>
      <c r="B131" s="35"/>
      <c r="C131" s="29" t="s">
        <v>28</v>
      </c>
      <c r="D131" s="36"/>
      <c r="E131" s="36"/>
      <c r="F131" s="27" t="str">
        <f>IF(E20="","",E20)</f>
        <v>Vyplň údaj</v>
      </c>
      <c r="G131" s="36"/>
      <c r="H131" s="36"/>
      <c r="I131" s="29" t="s">
        <v>33</v>
      </c>
      <c r="J131" s="32" t="str">
        <f>E26</f>
        <v>Robert Frýba</v>
      </c>
      <c r="K131" s="36"/>
      <c r="L131" s="51"/>
      <c r="S131" s="34"/>
      <c r="T131" s="34"/>
      <c r="U131" s="34"/>
      <c r="V131" s="34"/>
      <c r="W131" s="34"/>
      <c r="X131" s="34"/>
      <c r="Y131" s="34"/>
      <c r="Z131" s="34"/>
      <c r="AA131" s="34"/>
      <c r="AB131" s="34"/>
      <c r="AC131" s="34"/>
      <c r="AD131" s="34"/>
      <c r="AE131" s="34"/>
    </row>
    <row r="132" spans="1:65" s="2" customFormat="1" ht="10.35" customHeight="1">
      <c r="A132" s="34"/>
      <c r="B132" s="35"/>
      <c r="C132" s="36"/>
      <c r="D132" s="36"/>
      <c r="E132" s="36"/>
      <c r="F132" s="36"/>
      <c r="G132" s="36"/>
      <c r="H132" s="36"/>
      <c r="I132" s="36"/>
      <c r="J132" s="36"/>
      <c r="K132" s="36"/>
      <c r="L132" s="51"/>
      <c r="S132" s="34"/>
      <c r="T132" s="34"/>
      <c r="U132" s="34"/>
      <c r="V132" s="34"/>
      <c r="W132" s="34"/>
      <c r="X132" s="34"/>
      <c r="Y132" s="34"/>
      <c r="Z132" s="34"/>
      <c r="AA132" s="34"/>
      <c r="AB132" s="34"/>
      <c r="AC132" s="34"/>
      <c r="AD132" s="34"/>
      <c r="AE132" s="34"/>
    </row>
    <row r="133" spans="1:65" s="11" customFormat="1" ht="29.25" customHeight="1">
      <c r="A133" s="164"/>
      <c r="B133" s="165"/>
      <c r="C133" s="166" t="s">
        <v>165</v>
      </c>
      <c r="D133" s="167" t="s">
        <v>61</v>
      </c>
      <c r="E133" s="167" t="s">
        <v>57</v>
      </c>
      <c r="F133" s="167" t="s">
        <v>58</v>
      </c>
      <c r="G133" s="167" t="s">
        <v>166</v>
      </c>
      <c r="H133" s="167" t="s">
        <v>167</v>
      </c>
      <c r="I133" s="167" t="s">
        <v>168</v>
      </c>
      <c r="J133" s="167" t="s">
        <v>131</v>
      </c>
      <c r="K133" s="168" t="s">
        <v>169</v>
      </c>
      <c r="L133" s="169"/>
      <c r="M133" s="75" t="s">
        <v>1</v>
      </c>
      <c r="N133" s="76" t="s">
        <v>40</v>
      </c>
      <c r="O133" s="76" t="s">
        <v>170</v>
      </c>
      <c r="P133" s="76" t="s">
        <v>171</v>
      </c>
      <c r="Q133" s="76" t="s">
        <v>172</v>
      </c>
      <c r="R133" s="76" t="s">
        <v>173</v>
      </c>
      <c r="S133" s="76" t="s">
        <v>174</v>
      </c>
      <c r="T133" s="77" t="s">
        <v>175</v>
      </c>
      <c r="U133" s="164"/>
      <c r="V133" s="164"/>
      <c r="W133" s="164"/>
      <c r="X133" s="164"/>
      <c r="Y133" s="164"/>
      <c r="Z133" s="164"/>
      <c r="AA133" s="164"/>
      <c r="AB133" s="164"/>
      <c r="AC133" s="164"/>
      <c r="AD133" s="164"/>
      <c r="AE133" s="164"/>
    </row>
    <row r="134" spans="1:65" s="2" customFormat="1" ht="22.9" customHeight="1">
      <c r="A134" s="34"/>
      <c r="B134" s="35"/>
      <c r="C134" s="82" t="s">
        <v>176</v>
      </c>
      <c r="D134" s="36"/>
      <c r="E134" s="36"/>
      <c r="F134" s="36"/>
      <c r="G134" s="36"/>
      <c r="H134" s="36"/>
      <c r="I134" s="36"/>
      <c r="J134" s="170">
        <f>BK134</f>
        <v>0</v>
      </c>
      <c r="K134" s="36"/>
      <c r="L134" s="39"/>
      <c r="M134" s="78"/>
      <c r="N134" s="171"/>
      <c r="O134" s="79"/>
      <c r="P134" s="172">
        <f>P135</f>
        <v>0</v>
      </c>
      <c r="Q134" s="79"/>
      <c r="R134" s="172">
        <f>R135</f>
        <v>8.4000000000000003E-4</v>
      </c>
      <c r="S134" s="79"/>
      <c r="T134" s="173">
        <f>T135</f>
        <v>0</v>
      </c>
      <c r="U134" s="34"/>
      <c r="V134" s="34"/>
      <c r="W134" s="34"/>
      <c r="X134" s="34"/>
      <c r="Y134" s="34"/>
      <c r="Z134" s="34"/>
      <c r="AA134" s="34"/>
      <c r="AB134" s="34"/>
      <c r="AC134" s="34"/>
      <c r="AD134" s="34"/>
      <c r="AE134" s="34"/>
      <c r="AT134" s="17" t="s">
        <v>75</v>
      </c>
      <c r="AU134" s="17" t="s">
        <v>133</v>
      </c>
      <c r="BK134" s="174">
        <f>BK135</f>
        <v>0</v>
      </c>
    </row>
    <row r="135" spans="1:65" s="12" customFormat="1" ht="25.9" customHeight="1">
      <c r="B135" s="175"/>
      <c r="C135" s="176"/>
      <c r="D135" s="177" t="s">
        <v>75</v>
      </c>
      <c r="E135" s="178" t="s">
        <v>5575</v>
      </c>
      <c r="F135" s="178" t="s">
        <v>110</v>
      </c>
      <c r="G135" s="176"/>
      <c r="H135" s="176"/>
      <c r="I135" s="179"/>
      <c r="J135" s="180">
        <f>BK135</f>
        <v>0</v>
      </c>
      <c r="K135" s="176"/>
      <c r="L135" s="181"/>
      <c r="M135" s="182"/>
      <c r="N135" s="183"/>
      <c r="O135" s="183"/>
      <c r="P135" s="184">
        <f>P136+P161+P176+P286+P381+P408+P445+P458+P477+P492</f>
        <v>0</v>
      </c>
      <c r="Q135" s="183"/>
      <c r="R135" s="184">
        <f>R136+R161+R176+R286+R381+R408+R445+R458+R477+R492</f>
        <v>8.4000000000000003E-4</v>
      </c>
      <c r="S135" s="183"/>
      <c r="T135" s="185">
        <f>T136+T161+T176+T286+T381+T408+T445+T458+T477+T492</f>
        <v>0</v>
      </c>
      <c r="AR135" s="186" t="s">
        <v>83</v>
      </c>
      <c r="AT135" s="187" t="s">
        <v>75</v>
      </c>
      <c r="AU135" s="187" t="s">
        <v>76</v>
      </c>
      <c r="AY135" s="186" t="s">
        <v>179</v>
      </c>
      <c r="BK135" s="188">
        <f>BK136+BK161+BK176+BK286+BK381+BK408+BK445+BK458+BK477+BK492</f>
        <v>0</v>
      </c>
    </row>
    <row r="136" spans="1:65" s="12" customFormat="1" ht="22.9" customHeight="1">
      <c r="B136" s="175"/>
      <c r="C136" s="176"/>
      <c r="D136" s="177" t="s">
        <v>75</v>
      </c>
      <c r="E136" s="189" t="s">
        <v>5576</v>
      </c>
      <c r="F136" s="189" t="s">
        <v>3597</v>
      </c>
      <c r="G136" s="176"/>
      <c r="H136" s="176"/>
      <c r="I136" s="179"/>
      <c r="J136" s="190">
        <f>BK136</f>
        <v>0</v>
      </c>
      <c r="K136" s="176"/>
      <c r="L136" s="181"/>
      <c r="M136" s="182"/>
      <c r="N136" s="183"/>
      <c r="O136" s="183"/>
      <c r="P136" s="184">
        <f>SUM(P137:P160)</f>
        <v>0</v>
      </c>
      <c r="Q136" s="183"/>
      <c r="R136" s="184">
        <f>SUM(R137:R160)</f>
        <v>0</v>
      </c>
      <c r="S136" s="183"/>
      <c r="T136" s="185">
        <f>SUM(T137:T160)</f>
        <v>0</v>
      </c>
      <c r="AR136" s="186" t="s">
        <v>83</v>
      </c>
      <c r="AT136" s="187" t="s">
        <v>75</v>
      </c>
      <c r="AU136" s="187" t="s">
        <v>83</v>
      </c>
      <c r="AY136" s="186" t="s">
        <v>179</v>
      </c>
      <c r="BK136" s="188">
        <f>SUM(BK137:BK160)</f>
        <v>0</v>
      </c>
    </row>
    <row r="137" spans="1:65" s="2" customFormat="1" ht="16.5" customHeight="1">
      <c r="A137" s="34"/>
      <c r="B137" s="35"/>
      <c r="C137" s="191" t="s">
        <v>83</v>
      </c>
      <c r="D137" s="191" t="s">
        <v>182</v>
      </c>
      <c r="E137" s="192" t="s">
        <v>5577</v>
      </c>
      <c r="F137" s="193" t="s">
        <v>5578</v>
      </c>
      <c r="G137" s="194" t="s">
        <v>3393</v>
      </c>
      <c r="H137" s="195">
        <v>32</v>
      </c>
      <c r="I137" s="196"/>
      <c r="J137" s="197">
        <f>ROUND(I137*H137,2)</f>
        <v>0</v>
      </c>
      <c r="K137" s="193" t="s">
        <v>1</v>
      </c>
      <c r="L137" s="39"/>
      <c r="M137" s="198" t="s">
        <v>1</v>
      </c>
      <c r="N137" s="199" t="s">
        <v>41</v>
      </c>
      <c r="O137" s="71"/>
      <c r="P137" s="200">
        <f>O137*H137</f>
        <v>0</v>
      </c>
      <c r="Q137" s="200">
        <v>0</v>
      </c>
      <c r="R137" s="200">
        <f>Q137*H137</f>
        <v>0</v>
      </c>
      <c r="S137" s="200">
        <v>0</v>
      </c>
      <c r="T137" s="201">
        <f>S137*H137</f>
        <v>0</v>
      </c>
      <c r="U137" s="34"/>
      <c r="V137" s="34"/>
      <c r="W137" s="34"/>
      <c r="X137" s="34"/>
      <c r="Y137" s="34"/>
      <c r="Z137" s="34"/>
      <c r="AA137" s="34"/>
      <c r="AB137" s="34"/>
      <c r="AC137" s="34"/>
      <c r="AD137" s="34"/>
      <c r="AE137" s="34"/>
      <c r="AR137" s="202" t="s">
        <v>187</v>
      </c>
      <c r="AT137" s="202" t="s">
        <v>182</v>
      </c>
      <c r="AU137" s="202" t="s">
        <v>85</v>
      </c>
      <c r="AY137" s="17" t="s">
        <v>179</v>
      </c>
      <c r="BE137" s="203">
        <f>IF(N137="základní",J137,0)</f>
        <v>0</v>
      </c>
      <c r="BF137" s="203">
        <f>IF(N137="snížená",J137,0)</f>
        <v>0</v>
      </c>
      <c r="BG137" s="203">
        <f>IF(N137="zákl. přenesená",J137,0)</f>
        <v>0</v>
      </c>
      <c r="BH137" s="203">
        <f>IF(N137="sníž. přenesená",J137,0)</f>
        <v>0</v>
      </c>
      <c r="BI137" s="203">
        <f>IF(N137="nulová",J137,0)</f>
        <v>0</v>
      </c>
      <c r="BJ137" s="17" t="s">
        <v>83</v>
      </c>
      <c r="BK137" s="203">
        <f>ROUND(I137*H137,2)</f>
        <v>0</v>
      </c>
      <c r="BL137" s="17" t="s">
        <v>187</v>
      </c>
      <c r="BM137" s="202" t="s">
        <v>5579</v>
      </c>
    </row>
    <row r="138" spans="1:65" s="14" customFormat="1" ht="11.25">
      <c r="B138" s="219"/>
      <c r="C138" s="220"/>
      <c r="D138" s="204" t="s">
        <v>191</v>
      </c>
      <c r="E138" s="221" t="s">
        <v>1</v>
      </c>
      <c r="F138" s="222" t="s">
        <v>587</v>
      </c>
      <c r="G138" s="220"/>
      <c r="H138" s="223">
        <v>32</v>
      </c>
      <c r="I138" s="224"/>
      <c r="J138" s="220"/>
      <c r="K138" s="220"/>
      <c r="L138" s="225"/>
      <c r="M138" s="226"/>
      <c r="N138" s="227"/>
      <c r="O138" s="227"/>
      <c r="P138" s="227"/>
      <c r="Q138" s="227"/>
      <c r="R138" s="227"/>
      <c r="S138" s="227"/>
      <c r="T138" s="228"/>
      <c r="AT138" s="229" t="s">
        <v>191</v>
      </c>
      <c r="AU138" s="229" t="s">
        <v>85</v>
      </c>
      <c r="AV138" s="14" t="s">
        <v>85</v>
      </c>
      <c r="AW138" s="14" t="s">
        <v>32</v>
      </c>
      <c r="AX138" s="14" t="s">
        <v>76</v>
      </c>
      <c r="AY138" s="229" t="s">
        <v>179</v>
      </c>
    </row>
    <row r="139" spans="1:65" s="2" customFormat="1" ht="16.5" customHeight="1">
      <c r="A139" s="34"/>
      <c r="B139" s="35"/>
      <c r="C139" s="191" t="s">
        <v>85</v>
      </c>
      <c r="D139" s="191" t="s">
        <v>182</v>
      </c>
      <c r="E139" s="192" t="s">
        <v>5580</v>
      </c>
      <c r="F139" s="193" t="s">
        <v>5581</v>
      </c>
      <c r="G139" s="194" t="s">
        <v>346</v>
      </c>
      <c r="H139" s="195">
        <v>1680</v>
      </c>
      <c r="I139" s="196"/>
      <c r="J139" s="197">
        <f>ROUND(I139*H139,2)</f>
        <v>0</v>
      </c>
      <c r="K139" s="193" t="s">
        <v>1</v>
      </c>
      <c r="L139" s="39"/>
      <c r="M139" s="198" t="s">
        <v>1</v>
      </c>
      <c r="N139" s="199" t="s">
        <v>41</v>
      </c>
      <c r="O139" s="71"/>
      <c r="P139" s="200">
        <f>O139*H139</f>
        <v>0</v>
      </c>
      <c r="Q139" s="200">
        <v>0</v>
      </c>
      <c r="R139" s="200">
        <f>Q139*H139</f>
        <v>0</v>
      </c>
      <c r="S139" s="200">
        <v>0</v>
      </c>
      <c r="T139" s="201">
        <f>S139*H139</f>
        <v>0</v>
      </c>
      <c r="U139" s="34"/>
      <c r="V139" s="34"/>
      <c r="W139" s="34"/>
      <c r="X139" s="34"/>
      <c r="Y139" s="34"/>
      <c r="Z139" s="34"/>
      <c r="AA139" s="34"/>
      <c r="AB139" s="34"/>
      <c r="AC139" s="34"/>
      <c r="AD139" s="34"/>
      <c r="AE139" s="34"/>
      <c r="AR139" s="202" t="s">
        <v>187</v>
      </c>
      <c r="AT139" s="202" t="s">
        <v>182</v>
      </c>
      <c r="AU139" s="202" t="s">
        <v>85</v>
      </c>
      <c r="AY139" s="17" t="s">
        <v>179</v>
      </c>
      <c r="BE139" s="203">
        <f>IF(N139="základní",J139,0)</f>
        <v>0</v>
      </c>
      <c r="BF139" s="203">
        <f>IF(N139="snížená",J139,0)</f>
        <v>0</v>
      </c>
      <c r="BG139" s="203">
        <f>IF(N139="zákl. přenesená",J139,0)</f>
        <v>0</v>
      </c>
      <c r="BH139" s="203">
        <f>IF(N139="sníž. přenesená",J139,0)</f>
        <v>0</v>
      </c>
      <c r="BI139" s="203">
        <f>IF(N139="nulová",J139,0)</f>
        <v>0</v>
      </c>
      <c r="BJ139" s="17" t="s">
        <v>83</v>
      </c>
      <c r="BK139" s="203">
        <f>ROUND(I139*H139,2)</f>
        <v>0</v>
      </c>
      <c r="BL139" s="17" t="s">
        <v>187</v>
      </c>
      <c r="BM139" s="202" t="s">
        <v>5582</v>
      </c>
    </row>
    <row r="140" spans="1:65" s="14" customFormat="1" ht="11.25">
      <c r="B140" s="219"/>
      <c r="C140" s="220"/>
      <c r="D140" s="204" t="s">
        <v>191</v>
      </c>
      <c r="E140" s="221" t="s">
        <v>1</v>
      </c>
      <c r="F140" s="222" t="s">
        <v>5583</v>
      </c>
      <c r="G140" s="220"/>
      <c r="H140" s="223">
        <v>1680</v>
      </c>
      <c r="I140" s="224"/>
      <c r="J140" s="220"/>
      <c r="K140" s="220"/>
      <c r="L140" s="225"/>
      <c r="M140" s="226"/>
      <c r="N140" s="227"/>
      <c r="O140" s="227"/>
      <c r="P140" s="227"/>
      <c r="Q140" s="227"/>
      <c r="R140" s="227"/>
      <c r="S140" s="227"/>
      <c r="T140" s="228"/>
      <c r="AT140" s="229" t="s">
        <v>191</v>
      </c>
      <c r="AU140" s="229" t="s">
        <v>85</v>
      </c>
      <c r="AV140" s="14" t="s">
        <v>85</v>
      </c>
      <c r="AW140" s="14" t="s">
        <v>32</v>
      </c>
      <c r="AX140" s="14" t="s">
        <v>76</v>
      </c>
      <c r="AY140" s="229" t="s">
        <v>179</v>
      </c>
    </row>
    <row r="141" spans="1:65" s="2" customFormat="1" ht="16.5" customHeight="1">
      <c r="A141" s="34"/>
      <c r="B141" s="35"/>
      <c r="C141" s="191" t="s">
        <v>180</v>
      </c>
      <c r="D141" s="191" t="s">
        <v>182</v>
      </c>
      <c r="E141" s="192" t="s">
        <v>5584</v>
      </c>
      <c r="F141" s="193" t="s">
        <v>5585</v>
      </c>
      <c r="G141" s="194" t="s">
        <v>3393</v>
      </c>
      <c r="H141" s="195">
        <v>32</v>
      </c>
      <c r="I141" s="196"/>
      <c r="J141" s="197">
        <f>ROUND(I141*H141,2)</f>
        <v>0</v>
      </c>
      <c r="K141" s="193" t="s">
        <v>1</v>
      </c>
      <c r="L141" s="39"/>
      <c r="M141" s="198" t="s">
        <v>1</v>
      </c>
      <c r="N141" s="199" t="s">
        <v>41</v>
      </c>
      <c r="O141" s="71"/>
      <c r="P141" s="200">
        <f>O141*H141</f>
        <v>0</v>
      </c>
      <c r="Q141" s="200">
        <v>0</v>
      </c>
      <c r="R141" s="200">
        <f>Q141*H141</f>
        <v>0</v>
      </c>
      <c r="S141" s="200">
        <v>0</v>
      </c>
      <c r="T141" s="201">
        <f>S141*H141</f>
        <v>0</v>
      </c>
      <c r="U141" s="34"/>
      <c r="V141" s="34"/>
      <c r="W141" s="34"/>
      <c r="X141" s="34"/>
      <c r="Y141" s="34"/>
      <c r="Z141" s="34"/>
      <c r="AA141" s="34"/>
      <c r="AB141" s="34"/>
      <c r="AC141" s="34"/>
      <c r="AD141" s="34"/>
      <c r="AE141" s="34"/>
      <c r="AR141" s="202" t="s">
        <v>187</v>
      </c>
      <c r="AT141" s="202" t="s">
        <v>182</v>
      </c>
      <c r="AU141" s="202" t="s">
        <v>85</v>
      </c>
      <c r="AY141" s="17" t="s">
        <v>179</v>
      </c>
      <c r="BE141" s="203">
        <f>IF(N141="základní",J141,0)</f>
        <v>0</v>
      </c>
      <c r="BF141" s="203">
        <f>IF(N141="snížená",J141,0)</f>
        <v>0</v>
      </c>
      <c r="BG141" s="203">
        <f>IF(N141="zákl. přenesená",J141,0)</f>
        <v>0</v>
      </c>
      <c r="BH141" s="203">
        <f>IF(N141="sníž. přenesená",J141,0)</f>
        <v>0</v>
      </c>
      <c r="BI141" s="203">
        <f>IF(N141="nulová",J141,0)</f>
        <v>0</v>
      </c>
      <c r="BJ141" s="17" t="s">
        <v>83</v>
      </c>
      <c r="BK141" s="203">
        <f>ROUND(I141*H141,2)</f>
        <v>0</v>
      </c>
      <c r="BL141" s="17" t="s">
        <v>187</v>
      </c>
      <c r="BM141" s="202" t="s">
        <v>5586</v>
      </c>
    </row>
    <row r="142" spans="1:65" s="14" customFormat="1" ht="11.25">
      <c r="B142" s="219"/>
      <c r="C142" s="220"/>
      <c r="D142" s="204" t="s">
        <v>191</v>
      </c>
      <c r="E142" s="221" t="s">
        <v>1</v>
      </c>
      <c r="F142" s="222" t="s">
        <v>587</v>
      </c>
      <c r="G142" s="220"/>
      <c r="H142" s="223">
        <v>32</v>
      </c>
      <c r="I142" s="224"/>
      <c r="J142" s="220"/>
      <c r="K142" s="220"/>
      <c r="L142" s="225"/>
      <c r="M142" s="226"/>
      <c r="N142" s="227"/>
      <c r="O142" s="227"/>
      <c r="P142" s="227"/>
      <c r="Q142" s="227"/>
      <c r="R142" s="227"/>
      <c r="S142" s="227"/>
      <c r="T142" s="228"/>
      <c r="AT142" s="229" t="s">
        <v>191</v>
      </c>
      <c r="AU142" s="229" t="s">
        <v>85</v>
      </c>
      <c r="AV142" s="14" t="s">
        <v>85</v>
      </c>
      <c r="AW142" s="14" t="s">
        <v>32</v>
      </c>
      <c r="AX142" s="14" t="s">
        <v>76</v>
      </c>
      <c r="AY142" s="229" t="s">
        <v>179</v>
      </c>
    </row>
    <row r="143" spans="1:65" s="2" customFormat="1" ht="21.75" customHeight="1">
      <c r="A143" s="34"/>
      <c r="B143" s="35"/>
      <c r="C143" s="191" t="s">
        <v>187</v>
      </c>
      <c r="D143" s="191" t="s">
        <v>182</v>
      </c>
      <c r="E143" s="192" t="s">
        <v>5587</v>
      </c>
      <c r="F143" s="193" t="s">
        <v>5588</v>
      </c>
      <c r="G143" s="194" t="s">
        <v>3393</v>
      </c>
      <c r="H143" s="195">
        <v>13</v>
      </c>
      <c r="I143" s="196"/>
      <c r="J143" s="197">
        <f>ROUND(I143*H143,2)</f>
        <v>0</v>
      </c>
      <c r="K143" s="193" t="s">
        <v>1</v>
      </c>
      <c r="L143" s="39"/>
      <c r="M143" s="198" t="s">
        <v>1</v>
      </c>
      <c r="N143" s="199" t="s">
        <v>41</v>
      </c>
      <c r="O143" s="71"/>
      <c r="P143" s="200">
        <f>O143*H143</f>
        <v>0</v>
      </c>
      <c r="Q143" s="200">
        <v>0</v>
      </c>
      <c r="R143" s="200">
        <f>Q143*H143</f>
        <v>0</v>
      </c>
      <c r="S143" s="200">
        <v>0</v>
      </c>
      <c r="T143" s="201">
        <f>S143*H143</f>
        <v>0</v>
      </c>
      <c r="U143" s="34"/>
      <c r="V143" s="34"/>
      <c r="W143" s="34"/>
      <c r="X143" s="34"/>
      <c r="Y143" s="34"/>
      <c r="Z143" s="34"/>
      <c r="AA143" s="34"/>
      <c r="AB143" s="34"/>
      <c r="AC143" s="34"/>
      <c r="AD143" s="34"/>
      <c r="AE143" s="34"/>
      <c r="AR143" s="202" t="s">
        <v>187</v>
      </c>
      <c r="AT143" s="202" t="s">
        <v>182</v>
      </c>
      <c r="AU143" s="202" t="s">
        <v>85</v>
      </c>
      <c r="AY143" s="17" t="s">
        <v>179</v>
      </c>
      <c r="BE143" s="203">
        <f>IF(N143="základní",J143,0)</f>
        <v>0</v>
      </c>
      <c r="BF143" s="203">
        <f>IF(N143="snížená",J143,0)</f>
        <v>0</v>
      </c>
      <c r="BG143" s="203">
        <f>IF(N143="zákl. přenesená",J143,0)</f>
        <v>0</v>
      </c>
      <c r="BH143" s="203">
        <f>IF(N143="sníž. přenesená",J143,0)</f>
        <v>0</v>
      </c>
      <c r="BI143" s="203">
        <f>IF(N143="nulová",J143,0)</f>
        <v>0</v>
      </c>
      <c r="BJ143" s="17" t="s">
        <v>83</v>
      </c>
      <c r="BK143" s="203">
        <f>ROUND(I143*H143,2)</f>
        <v>0</v>
      </c>
      <c r="BL143" s="17" t="s">
        <v>187</v>
      </c>
      <c r="BM143" s="202" t="s">
        <v>5589</v>
      </c>
    </row>
    <row r="144" spans="1:65" s="14" customFormat="1" ht="11.25">
      <c r="B144" s="219"/>
      <c r="C144" s="220"/>
      <c r="D144" s="204" t="s">
        <v>191</v>
      </c>
      <c r="E144" s="221" t="s">
        <v>1</v>
      </c>
      <c r="F144" s="222" t="s">
        <v>205</v>
      </c>
      <c r="G144" s="220"/>
      <c r="H144" s="223">
        <v>13</v>
      </c>
      <c r="I144" s="224"/>
      <c r="J144" s="220"/>
      <c r="K144" s="220"/>
      <c r="L144" s="225"/>
      <c r="M144" s="226"/>
      <c r="N144" s="227"/>
      <c r="O144" s="227"/>
      <c r="P144" s="227"/>
      <c r="Q144" s="227"/>
      <c r="R144" s="227"/>
      <c r="S144" s="227"/>
      <c r="T144" s="228"/>
      <c r="AT144" s="229" t="s">
        <v>191</v>
      </c>
      <c r="AU144" s="229" t="s">
        <v>85</v>
      </c>
      <c r="AV144" s="14" t="s">
        <v>85</v>
      </c>
      <c r="AW144" s="14" t="s">
        <v>32</v>
      </c>
      <c r="AX144" s="14" t="s">
        <v>76</v>
      </c>
      <c r="AY144" s="229" t="s">
        <v>179</v>
      </c>
    </row>
    <row r="145" spans="1:65" s="2" customFormat="1" ht="16.5" customHeight="1">
      <c r="A145" s="34"/>
      <c r="B145" s="35"/>
      <c r="C145" s="191" t="s">
        <v>209</v>
      </c>
      <c r="D145" s="191" t="s">
        <v>182</v>
      </c>
      <c r="E145" s="192" t="s">
        <v>5590</v>
      </c>
      <c r="F145" s="193" t="s">
        <v>5591</v>
      </c>
      <c r="G145" s="194" t="s">
        <v>346</v>
      </c>
      <c r="H145" s="195">
        <v>650</v>
      </c>
      <c r="I145" s="196"/>
      <c r="J145" s="197">
        <f>ROUND(I145*H145,2)</f>
        <v>0</v>
      </c>
      <c r="K145" s="193" t="s">
        <v>1</v>
      </c>
      <c r="L145" s="39"/>
      <c r="M145" s="198" t="s">
        <v>1</v>
      </c>
      <c r="N145" s="199" t="s">
        <v>41</v>
      </c>
      <c r="O145" s="71"/>
      <c r="P145" s="200">
        <f>O145*H145</f>
        <v>0</v>
      </c>
      <c r="Q145" s="200">
        <v>0</v>
      </c>
      <c r="R145" s="200">
        <f>Q145*H145</f>
        <v>0</v>
      </c>
      <c r="S145" s="200">
        <v>0</v>
      </c>
      <c r="T145" s="201">
        <f>S145*H145</f>
        <v>0</v>
      </c>
      <c r="U145" s="34"/>
      <c r="V145" s="34"/>
      <c r="W145" s="34"/>
      <c r="X145" s="34"/>
      <c r="Y145" s="34"/>
      <c r="Z145" s="34"/>
      <c r="AA145" s="34"/>
      <c r="AB145" s="34"/>
      <c r="AC145" s="34"/>
      <c r="AD145" s="34"/>
      <c r="AE145" s="34"/>
      <c r="AR145" s="202" t="s">
        <v>187</v>
      </c>
      <c r="AT145" s="202" t="s">
        <v>182</v>
      </c>
      <c r="AU145" s="202" t="s">
        <v>85</v>
      </c>
      <c r="AY145" s="17" t="s">
        <v>179</v>
      </c>
      <c r="BE145" s="203">
        <f>IF(N145="základní",J145,0)</f>
        <v>0</v>
      </c>
      <c r="BF145" s="203">
        <f>IF(N145="snížená",J145,0)</f>
        <v>0</v>
      </c>
      <c r="BG145" s="203">
        <f>IF(N145="zákl. přenesená",J145,0)</f>
        <v>0</v>
      </c>
      <c r="BH145" s="203">
        <f>IF(N145="sníž. přenesená",J145,0)</f>
        <v>0</v>
      </c>
      <c r="BI145" s="203">
        <f>IF(N145="nulová",J145,0)</f>
        <v>0</v>
      </c>
      <c r="BJ145" s="17" t="s">
        <v>83</v>
      </c>
      <c r="BK145" s="203">
        <f>ROUND(I145*H145,2)</f>
        <v>0</v>
      </c>
      <c r="BL145" s="17" t="s">
        <v>187</v>
      </c>
      <c r="BM145" s="202" t="s">
        <v>5592</v>
      </c>
    </row>
    <row r="146" spans="1:65" s="14" customFormat="1" ht="11.25">
      <c r="B146" s="219"/>
      <c r="C146" s="220"/>
      <c r="D146" s="204" t="s">
        <v>191</v>
      </c>
      <c r="E146" s="221" t="s">
        <v>1</v>
      </c>
      <c r="F146" s="222" t="s">
        <v>5593</v>
      </c>
      <c r="G146" s="220"/>
      <c r="H146" s="223">
        <v>650</v>
      </c>
      <c r="I146" s="224"/>
      <c r="J146" s="220"/>
      <c r="K146" s="220"/>
      <c r="L146" s="225"/>
      <c r="M146" s="226"/>
      <c r="N146" s="227"/>
      <c r="O146" s="227"/>
      <c r="P146" s="227"/>
      <c r="Q146" s="227"/>
      <c r="R146" s="227"/>
      <c r="S146" s="227"/>
      <c r="T146" s="228"/>
      <c r="AT146" s="229" t="s">
        <v>191</v>
      </c>
      <c r="AU146" s="229" t="s">
        <v>85</v>
      </c>
      <c r="AV146" s="14" t="s">
        <v>85</v>
      </c>
      <c r="AW146" s="14" t="s">
        <v>32</v>
      </c>
      <c r="AX146" s="14" t="s">
        <v>76</v>
      </c>
      <c r="AY146" s="229" t="s">
        <v>179</v>
      </c>
    </row>
    <row r="147" spans="1:65" s="2" customFormat="1" ht="16.5" customHeight="1">
      <c r="A147" s="34"/>
      <c r="B147" s="35"/>
      <c r="C147" s="191" t="s">
        <v>213</v>
      </c>
      <c r="D147" s="191" t="s">
        <v>182</v>
      </c>
      <c r="E147" s="192" t="s">
        <v>5594</v>
      </c>
      <c r="F147" s="193" t="s">
        <v>5595</v>
      </c>
      <c r="G147" s="194" t="s">
        <v>3393</v>
      </c>
      <c r="H147" s="195">
        <v>6</v>
      </c>
      <c r="I147" s="196"/>
      <c r="J147" s="197">
        <f>ROUND(I147*H147,2)</f>
        <v>0</v>
      </c>
      <c r="K147" s="193" t="s">
        <v>1</v>
      </c>
      <c r="L147" s="39"/>
      <c r="M147" s="198" t="s">
        <v>1</v>
      </c>
      <c r="N147" s="199" t="s">
        <v>41</v>
      </c>
      <c r="O147" s="71"/>
      <c r="P147" s="200">
        <f>O147*H147</f>
        <v>0</v>
      </c>
      <c r="Q147" s="200">
        <v>0</v>
      </c>
      <c r="R147" s="200">
        <f>Q147*H147</f>
        <v>0</v>
      </c>
      <c r="S147" s="200">
        <v>0</v>
      </c>
      <c r="T147" s="201">
        <f>S147*H147</f>
        <v>0</v>
      </c>
      <c r="U147" s="34"/>
      <c r="V147" s="34"/>
      <c r="W147" s="34"/>
      <c r="X147" s="34"/>
      <c r="Y147" s="34"/>
      <c r="Z147" s="34"/>
      <c r="AA147" s="34"/>
      <c r="AB147" s="34"/>
      <c r="AC147" s="34"/>
      <c r="AD147" s="34"/>
      <c r="AE147" s="34"/>
      <c r="AR147" s="202" t="s">
        <v>187</v>
      </c>
      <c r="AT147" s="202" t="s">
        <v>182</v>
      </c>
      <c r="AU147" s="202" t="s">
        <v>85</v>
      </c>
      <c r="AY147" s="17" t="s">
        <v>179</v>
      </c>
      <c r="BE147" s="203">
        <f>IF(N147="základní",J147,0)</f>
        <v>0</v>
      </c>
      <c r="BF147" s="203">
        <f>IF(N147="snížená",J147,0)</f>
        <v>0</v>
      </c>
      <c r="BG147" s="203">
        <f>IF(N147="zákl. přenesená",J147,0)</f>
        <v>0</v>
      </c>
      <c r="BH147" s="203">
        <f>IF(N147="sníž. přenesená",J147,0)</f>
        <v>0</v>
      </c>
      <c r="BI147" s="203">
        <f>IF(N147="nulová",J147,0)</f>
        <v>0</v>
      </c>
      <c r="BJ147" s="17" t="s">
        <v>83</v>
      </c>
      <c r="BK147" s="203">
        <f>ROUND(I147*H147,2)</f>
        <v>0</v>
      </c>
      <c r="BL147" s="17" t="s">
        <v>187</v>
      </c>
      <c r="BM147" s="202" t="s">
        <v>5596</v>
      </c>
    </row>
    <row r="148" spans="1:65" s="14" customFormat="1" ht="11.25">
      <c r="B148" s="219"/>
      <c r="C148" s="220"/>
      <c r="D148" s="204" t="s">
        <v>191</v>
      </c>
      <c r="E148" s="221" t="s">
        <v>1</v>
      </c>
      <c r="F148" s="222" t="s">
        <v>213</v>
      </c>
      <c r="G148" s="220"/>
      <c r="H148" s="223">
        <v>6</v>
      </c>
      <c r="I148" s="224"/>
      <c r="J148" s="220"/>
      <c r="K148" s="220"/>
      <c r="L148" s="225"/>
      <c r="M148" s="226"/>
      <c r="N148" s="227"/>
      <c r="O148" s="227"/>
      <c r="P148" s="227"/>
      <c r="Q148" s="227"/>
      <c r="R148" s="227"/>
      <c r="S148" s="227"/>
      <c r="T148" s="228"/>
      <c r="AT148" s="229" t="s">
        <v>191</v>
      </c>
      <c r="AU148" s="229" t="s">
        <v>85</v>
      </c>
      <c r="AV148" s="14" t="s">
        <v>85</v>
      </c>
      <c r="AW148" s="14" t="s">
        <v>32</v>
      </c>
      <c r="AX148" s="14" t="s">
        <v>76</v>
      </c>
      <c r="AY148" s="229" t="s">
        <v>179</v>
      </c>
    </row>
    <row r="149" spans="1:65" s="2" customFormat="1" ht="16.5" customHeight="1">
      <c r="A149" s="34"/>
      <c r="B149" s="35"/>
      <c r="C149" s="191" t="s">
        <v>217</v>
      </c>
      <c r="D149" s="191" t="s">
        <v>182</v>
      </c>
      <c r="E149" s="192" t="s">
        <v>5597</v>
      </c>
      <c r="F149" s="193" t="s">
        <v>5598</v>
      </c>
      <c r="G149" s="194" t="s">
        <v>346</v>
      </c>
      <c r="H149" s="195">
        <v>300</v>
      </c>
      <c r="I149" s="196"/>
      <c r="J149" s="197">
        <f>ROUND(I149*H149,2)</f>
        <v>0</v>
      </c>
      <c r="K149" s="193" t="s">
        <v>1</v>
      </c>
      <c r="L149" s="39"/>
      <c r="M149" s="198" t="s">
        <v>1</v>
      </c>
      <c r="N149" s="199" t="s">
        <v>41</v>
      </c>
      <c r="O149" s="71"/>
      <c r="P149" s="200">
        <f>O149*H149</f>
        <v>0</v>
      </c>
      <c r="Q149" s="200">
        <v>0</v>
      </c>
      <c r="R149" s="200">
        <f>Q149*H149</f>
        <v>0</v>
      </c>
      <c r="S149" s="200">
        <v>0</v>
      </c>
      <c r="T149" s="201">
        <f>S149*H149</f>
        <v>0</v>
      </c>
      <c r="U149" s="34"/>
      <c r="V149" s="34"/>
      <c r="W149" s="34"/>
      <c r="X149" s="34"/>
      <c r="Y149" s="34"/>
      <c r="Z149" s="34"/>
      <c r="AA149" s="34"/>
      <c r="AB149" s="34"/>
      <c r="AC149" s="34"/>
      <c r="AD149" s="34"/>
      <c r="AE149" s="34"/>
      <c r="AR149" s="202" t="s">
        <v>187</v>
      </c>
      <c r="AT149" s="202" t="s">
        <v>182</v>
      </c>
      <c r="AU149" s="202" t="s">
        <v>85</v>
      </c>
      <c r="AY149" s="17" t="s">
        <v>179</v>
      </c>
      <c r="BE149" s="203">
        <f>IF(N149="základní",J149,0)</f>
        <v>0</v>
      </c>
      <c r="BF149" s="203">
        <f>IF(N149="snížená",J149,0)</f>
        <v>0</v>
      </c>
      <c r="BG149" s="203">
        <f>IF(N149="zákl. přenesená",J149,0)</f>
        <v>0</v>
      </c>
      <c r="BH149" s="203">
        <f>IF(N149="sníž. přenesená",J149,0)</f>
        <v>0</v>
      </c>
      <c r="BI149" s="203">
        <f>IF(N149="nulová",J149,0)</f>
        <v>0</v>
      </c>
      <c r="BJ149" s="17" t="s">
        <v>83</v>
      </c>
      <c r="BK149" s="203">
        <f>ROUND(I149*H149,2)</f>
        <v>0</v>
      </c>
      <c r="BL149" s="17" t="s">
        <v>187</v>
      </c>
      <c r="BM149" s="202" t="s">
        <v>5599</v>
      </c>
    </row>
    <row r="150" spans="1:65" s="14" customFormat="1" ht="11.25">
      <c r="B150" s="219"/>
      <c r="C150" s="220"/>
      <c r="D150" s="204" t="s">
        <v>191</v>
      </c>
      <c r="E150" s="221" t="s">
        <v>1</v>
      </c>
      <c r="F150" s="222" t="s">
        <v>2535</v>
      </c>
      <c r="G150" s="220"/>
      <c r="H150" s="223">
        <v>300</v>
      </c>
      <c r="I150" s="224"/>
      <c r="J150" s="220"/>
      <c r="K150" s="220"/>
      <c r="L150" s="225"/>
      <c r="M150" s="226"/>
      <c r="N150" s="227"/>
      <c r="O150" s="227"/>
      <c r="P150" s="227"/>
      <c r="Q150" s="227"/>
      <c r="R150" s="227"/>
      <c r="S150" s="227"/>
      <c r="T150" s="228"/>
      <c r="AT150" s="229" t="s">
        <v>191</v>
      </c>
      <c r="AU150" s="229" t="s">
        <v>85</v>
      </c>
      <c r="AV150" s="14" t="s">
        <v>85</v>
      </c>
      <c r="AW150" s="14" t="s">
        <v>32</v>
      </c>
      <c r="AX150" s="14" t="s">
        <v>76</v>
      </c>
      <c r="AY150" s="229" t="s">
        <v>179</v>
      </c>
    </row>
    <row r="151" spans="1:65" s="2" customFormat="1" ht="16.5" customHeight="1">
      <c r="A151" s="34"/>
      <c r="B151" s="35"/>
      <c r="C151" s="191" t="s">
        <v>221</v>
      </c>
      <c r="D151" s="191" t="s">
        <v>182</v>
      </c>
      <c r="E151" s="192" t="s">
        <v>5600</v>
      </c>
      <c r="F151" s="193" t="s">
        <v>5601</v>
      </c>
      <c r="G151" s="194" t="s">
        <v>3393</v>
      </c>
      <c r="H151" s="195">
        <v>10</v>
      </c>
      <c r="I151" s="196"/>
      <c r="J151" s="197">
        <f>ROUND(I151*H151,2)</f>
        <v>0</v>
      </c>
      <c r="K151" s="193" t="s">
        <v>1</v>
      </c>
      <c r="L151" s="39"/>
      <c r="M151" s="198" t="s">
        <v>1</v>
      </c>
      <c r="N151" s="199" t="s">
        <v>41</v>
      </c>
      <c r="O151" s="71"/>
      <c r="P151" s="200">
        <f>O151*H151</f>
        <v>0</v>
      </c>
      <c r="Q151" s="200">
        <v>0</v>
      </c>
      <c r="R151" s="200">
        <f>Q151*H151</f>
        <v>0</v>
      </c>
      <c r="S151" s="200">
        <v>0</v>
      </c>
      <c r="T151" s="201">
        <f>S151*H151</f>
        <v>0</v>
      </c>
      <c r="U151" s="34"/>
      <c r="V151" s="34"/>
      <c r="W151" s="34"/>
      <c r="X151" s="34"/>
      <c r="Y151" s="34"/>
      <c r="Z151" s="34"/>
      <c r="AA151" s="34"/>
      <c r="AB151" s="34"/>
      <c r="AC151" s="34"/>
      <c r="AD151" s="34"/>
      <c r="AE151" s="34"/>
      <c r="AR151" s="202" t="s">
        <v>187</v>
      </c>
      <c r="AT151" s="202" t="s">
        <v>182</v>
      </c>
      <c r="AU151" s="202" t="s">
        <v>85</v>
      </c>
      <c r="AY151" s="17" t="s">
        <v>179</v>
      </c>
      <c r="BE151" s="203">
        <f>IF(N151="základní",J151,0)</f>
        <v>0</v>
      </c>
      <c r="BF151" s="203">
        <f>IF(N151="snížená",J151,0)</f>
        <v>0</v>
      </c>
      <c r="BG151" s="203">
        <f>IF(N151="zákl. přenesená",J151,0)</f>
        <v>0</v>
      </c>
      <c r="BH151" s="203">
        <f>IF(N151="sníž. přenesená",J151,0)</f>
        <v>0</v>
      </c>
      <c r="BI151" s="203">
        <f>IF(N151="nulová",J151,0)</f>
        <v>0</v>
      </c>
      <c r="BJ151" s="17" t="s">
        <v>83</v>
      </c>
      <c r="BK151" s="203">
        <f>ROUND(I151*H151,2)</f>
        <v>0</v>
      </c>
      <c r="BL151" s="17" t="s">
        <v>187</v>
      </c>
      <c r="BM151" s="202" t="s">
        <v>5602</v>
      </c>
    </row>
    <row r="152" spans="1:65" s="14" customFormat="1" ht="11.25">
      <c r="B152" s="219"/>
      <c r="C152" s="220"/>
      <c r="D152" s="204" t="s">
        <v>191</v>
      </c>
      <c r="E152" s="221" t="s">
        <v>1</v>
      </c>
      <c r="F152" s="222" t="s">
        <v>201</v>
      </c>
      <c r="G152" s="220"/>
      <c r="H152" s="223">
        <v>10</v>
      </c>
      <c r="I152" s="224"/>
      <c r="J152" s="220"/>
      <c r="K152" s="220"/>
      <c r="L152" s="225"/>
      <c r="M152" s="226"/>
      <c r="N152" s="227"/>
      <c r="O152" s="227"/>
      <c r="P152" s="227"/>
      <c r="Q152" s="227"/>
      <c r="R152" s="227"/>
      <c r="S152" s="227"/>
      <c r="T152" s="228"/>
      <c r="AT152" s="229" t="s">
        <v>191</v>
      </c>
      <c r="AU152" s="229" t="s">
        <v>85</v>
      </c>
      <c r="AV152" s="14" t="s">
        <v>85</v>
      </c>
      <c r="AW152" s="14" t="s">
        <v>32</v>
      </c>
      <c r="AX152" s="14" t="s">
        <v>76</v>
      </c>
      <c r="AY152" s="229" t="s">
        <v>179</v>
      </c>
    </row>
    <row r="153" spans="1:65" s="2" customFormat="1" ht="16.5" customHeight="1">
      <c r="A153" s="34"/>
      <c r="B153" s="35"/>
      <c r="C153" s="191" t="s">
        <v>225</v>
      </c>
      <c r="D153" s="191" t="s">
        <v>182</v>
      </c>
      <c r="E153" s="192" t="s">
        <v>5603</v>
      </c>
      <c r="F153" s="193" t="s">
        <v>5604</v>
      </c>
      <c r="G153" s="194" t="s">
        <v>346</v>
      </c>
      <c r="H153" s="195">
        <v>140</v>
      </c>
      <c r="I153" s="196"/>
      <c r="J153" s="197">
        <f>ROUND(I153*H153,2)</f>
        <v>0</v>
      </c>
      <c r="K153" s="193" t="s">
        <v>1</v>
      </c>
      <c r="L153" s="39"/>
      <c r="M153" s="198" t="s">
        <v>1</v>
      </c>
      <c r="N153" s="199" t="s">
        <v>41</v>
      </c>
      <c r="O153" s="71"/>
      <c r="P153" s="200">
        <f>O153*H153</f>
        <v>0</v>
      </c>
      <c r="Q153" s="200">
        <v>0</v>
      </c>
      <c r="R153" s="200">
        <f>Q153*H153</f>
        <v>0</v>
      </c>
      <c r="S153" s="200">
        <v>0</v>
      </c>
      <c r="T153" s="201">
        <f>S153*H153</f>
        <v>0</v>
      </c>
      <c r="U153" s="34"/>
      <c r="V153" s="34"/>
      <c r="W153" s="34"/>
      <c r="X153" s="34"/>
      <c r="Y153" s="34"/>
      <c r="Z153" s="34"/>
      <c r="AA153" s="34"/>
      <c r="AB153" s="34"/>
      <c r="AC153" s="34"/>
      <c r="AD153" s="34"/>
      <c r="AE153" s="34"/>
      <c r="AR153" s="202" t="s">
        <v>187</v>
      </c>
      <c r="AT153" s="202" t="s">
        <v>182</v>
      </c>
      <c r="AU153" s="202" t="s">
        <v>85</v>
      </c>
      <c r="AY153" s="17" t="s">
        <v>179</v>
      </c>
      <c r="BE153" s="203">
        <f>IF(N153="základní",J153,0)</f>
        <v>0</v>
      </c>
      <c r="BF153" s="203">
        <f>IF(N153="snížená",J153,0)</f>
        <v>0</v>
      </c>
      <c r="BG153" s="203">
        <f>IF(N153="zákl. přenesená",J153,0)</f>
        <v>0</v>
      </c>
      <c r="BH153" s="203">
        <f>IF(N153="sníž. přenesená",J153,0)</f>
        <v>0</v>
      </c>
      <c r="BI153" s="203">
        <f>IF(N153="nulová",J153,0)</f>
        <v>0</v>
      </c>
      <c r="BJ153" s="17" t="s">
        <v>83</v>
      </c>
      <c r="BK153" s="203">
        <f>ROUND(I153*H153,2)</f>
        <v>0</v>
      </c>
      <c r="BL153" s="17" t="s">
        <v>187</v>
      </c>
      <c r="BM153" s="202" t="s">
        <v>5605</v>
      </c>
    </row>
    <row r="154" spans="1:65" s="14" customFormat="1" ht="11.25">
      <c r="B154" s="219"/>
      <c r="C154" s="220"/>
      <c r="D154" s="204" t="s">
        <v>191</v>
      </c>
      <c r="E154" s="221" t="s">
        <v>1</v>
      </c>
      <c r="F154" s="222" t="s">
        <v>1595</v>
      </c>
      <c r="G154" s="220"/>
      <c r="H154" s="223">
        <v>140</v>
      </c>
      <c r="I154" s="224"/>
      <c r="J154" s="220"/>
      <c r="K154" s="220"/>
      <c r="L154" s="225"/>
      <c r="M154" s="226"/>
      <c r="N154" s="227"/>
      <c r="O154" s="227"/>
      <c r="P154" s="227"/>
      <c r="Q154" s="227"/>
      <c r="R154" s="227"/>
      <c r="S154" s="227"/>
      <c r="T154" s="228"/>
      <c r="AT154" s="229" t="s">
        <v>191</v>
      </c>
      <c r="AU154" s="229" t="s">
        <v>85</v>
      </c>
      <c r="AV154" s="14" t="s">
        <v>85</v>
      </c>
      <c r="AW154" s="14" t="s">
        <v>32</v>
      </c>
      <c r="AX154" s="14" t="s">
        <v>76</v>
      </c>
      <c r="AY154" s="229" t="s">
        <v>179</v>
      </c>
    </row>
    <row r="155" spans="1:65" s="2" customFormat="1" ht="16.5" customHeight="1">
      <c r="A155" s="34"/>
      <c r="B155" s="35"/>
      <c r="C155" s="230" t="s">
        <v>201</v>
      </c>
      <c r="D155" s="230" t="s">
        <v>434</v>
      </c>
      <c r="E155" s="231" t="s">
        <v>5606</v>
      </c>
      <c r="F155" s="232" t="s">
        <v>5607</v>
      </c>
      <c r="G155" s="233" t="s">
        <v>3393</v>
      </c>
      <c r="H155" s="234">
        <v>3</v>
      </c>
      <c r="I155" s="235"/>
      <c r="J155" s="236">
        <f>ROUND(I155*H155,2)</f>
        <v>0</v>
      </c>
      <c r="K155" s="232" t="s">
        <v>1</v>
      </c>
      <c r="L155" s="237"/>
      <c r="M155" s="238" t="s">
        <v>1</v>
      </c>
      <c r="N155" s="239" t="s">
        <v>41</v>
      </c>
      <c r="O155" s="71"/>
      <c r="P155" s="200">
        <f>O155*H155</f>
        <v>0</v>
      </c>
      <c r="Q155" s="200">
        <v>0</v>
      </c>
      <c r="R155" s="200">
        <f>Q155*H155</f>
        <v>0</v>
      </c>
      <c r="S155" s="200">
        <v>0</v>
      </c>
      <c r="T155" s="201">
        <f>S155*H155</f>
        <v>0</v>
      </c>
      <c r="U155" s="34"/>
      <c r="V155" s="34"/>
      <c r="W155" s="34"/>
      <c r="X155" s="34"/>
      <c r="Y155" s="34"/>
      <c r="Z155" s="34"/>
      <c r="AA155" s="34"/>
      <c r="AB155" s="34"/>
      <c r="AC155" s="34"/>
      <c r="AD155" s="34"/>
      <c r="AE155" s="34"/>
      <c r="AR155" s="202" t="s">
        <v>221</v>
      </c>
      <c r="AT155" s="202" t="s">
        <v>434</v>
      </c>
      <c r="AU155" s="202" t="s">
        <v>85</v>
      </c>
      <c r="AY155" s="17" t="s">
        <v>179</v>
      </c>
      <c r="BE155" s="203">
        <f>IF(N155="základní",J155,0)</f>
        <v>0</v>
      </c>
      <c r="BF155" s="203">
        <f>IF(N155="snížená",J155,0)</f>
        <v>0</v>
      </c>
      <c r="BG155" s="203">
        <f>IF(N155="zákl. přenesená",J155,0)</f>
        <v>0</v>
      </c>
      <c r="BH155" s="203">
        <f>IF(N155="sníž. přenesená",J155,0)</f>
        <v>0</v>
      </c>
      <c r="BI155" s="203">
        <f>IF(N155="nulová",J155,0)</f>
        <v>0</v>
      </c>
      <c r="BJ155" s="17" t="s">
        <v>83</v>
      </c>
      <c r="BK155" s="203">
        <f>ROUND(I155*H155,2)</f>
        <v>0</v>
      </c>
      <c r="BL155" s="17" t="s">
        <v>187</v>
      </c>
      <c r="BM155" s="202" t="s">
        <v>5608</v>
      </c>
    </row>
    <row r="156" spans="1:65" s="14" customFormat="1" ht="11.25">
      <c r="B156" s="219"/>
      <c r="C156" s="220"/>
      <c r="D156" s="204" t="s">
        <v>191</v>
      </c>
      <c r="E156" s="221" t="s">
        <v>1</v>
      </c>
      <c r="F156" s="222" t="s">
        <v>180</v>
      </c>
      <c r="G156" s="220"/>
      <c r="H156" s="223">
        <v>3</v>
      </c>
      <c r="I156" s="224"/>
      <c r="J156" s="220"/>
      <c r="K156" s="220"/>
      <c r="L156" s="225"/>
      <c r="M156" s="226"/>
      <c r="N156" s="227"/>
      <c r="O156" s="227"/>
      <c r="P156" s="227"/>
      <c r="Q156" s="227"/>
      <c r="R156" s="227"/>
      <c r="S156" s="227"/>
      <c r="T156" s="228"/>
      <c r="AT156" s="229" t="s">
        <v>191</v>
      </c>
      <c r="AU156" s="229" t="s">
        <v>85</v>
      </c>
      <c r="AV156" s="14" t="s">
        <v>85</v>
      </c>
      <c r="AW156" s="14" t="s">
        <v>32</v>
      </c>
      <c r="AX156" s="14" t="s">
        <v>76</v>
      </c>
      <c r="AY156" s="229" t="s">
        <v>179</v>
      </c>
    </row>
    <row r="157" spans="1:65" s="2" customFormat="1" ht="24">
      <c r="A157" s="34"/>
      <c r="B157" s="35"/>
      <c r="C157" s="191" t="s">
        <v>232</v>
      </c>
      <c r="D157" s="191" t="s">
        <v>182</v>
      </c>
      <c r="E157" s="192" t="s">
        <v>5609</v>
      </c>
      <c r="F157" s="193" t="s">
        <v>5610</v>
      </c>
      <c r="G157" s="194" t="s">
        <v>3393</v>
      </c>
      <c r="H157" s="195">
        <v>31</v>
      </c>
      <c r="I157" s="196"/>
      <c r="J157" s="197">
        <f>ROUND(I157*H157,2)</f>
        <v>0</v>
      </c>
      <c r="K157" s="193" t="s">
        <v>1</v>
      </c>
      <c r="L157" s="39"/>
      <c r="M157" s="198" t="s">
        <v>1</v>
      </c>
      <c r="N157" s="199" t="s">
        <v>41</v>
      </c>
      <c r="O157" s="71"/>
      <c r="P157" s="200">
        <f>O157*H157</f>
        <v>0</v>
      </c>
      <c r="Q157" s="200">
        <v>0</v>
      </c>
      <c r="R157" s="200">
        <f>Q157*H157</f>
        <v>0</v>
      </c>
      <c r="S157" s="200">
        <v>0</v>
      </c>
      <c r="T157" s="201">
        <f>S157*H157</f>
        <v>0</v>
      </c>
      <c r="U157" s="34"/>
      <c r="V157" s="34"/>
      <c r="W157" s="34"/>
      <c r="X157" s="34"/>
      <c r="Y157" s="34"/>
      <c r="Z157" s="34"/>
      <c r="AA157" s="34"/>
      <c r="AB157" s="34"/>
      <c r="AC157" s="34"/>
      <c r="AD157" s="34"/>
      <c r="AE157" s="34"/>
      <c r="AR157" s="202" t="s">
        <v>187</v>
      </c>
      <c r="AT157" s="202" t="s">
        <v>182</v>
      </c>
      <c r="AU157" s="202" t="s">
        <v>85</v>
      </c>
      <c r="AY157" s="17" t="s">
        <v>179</v>
      </c>
      <c r="BE157" s="203">
        <f>IF(N157="základní",J157,0)</f>
        <v>0</v>
      </c>
      <c r="BF157" s="203">
        <f>IF(N157="snížená",J157,0)</f>
        <v>0</v>
      </c>
      <c r="BG157" s="203">
        <f>IF(N157="zákl. přenesená",J157,0)</f>
        <v>0</v>
      </c>
      <c r="BH157" s="203">
        <f>IF(N157="sníž. přenesená",J157,0)</f>
        <v>0</v>
      </c>
      <c r="BI157" s="203">
        <f>IF(N157="nulová",J157,0)</f>
        <v>0</v>
      </c>
      <c r="BJ157" s="17" t="s">
        <v>83</v>
      </c>
      <c r="BK157" s="203">
        <f>ROUND(I157*H157,2)</f>
        <v>0</v>
      </c>
      <c r="BL157" s="17" t="s">
        <v>187</v>
      </c>
      <c r="BM157" s="202" t="s">
        <v>5611</v>
      </c>
    </row>
    <row r="158" spans="1:65" s="14" customFormat="1" ht="11.25">
      <c r="B158" s="219"/>
      <c r="C158" s="220"/>
      <c r="D158" s="204" t="s">
        <v>191</v>
      </c>
      <c r="E158" s="221" t="s">
        <v>1</v>
      </c>
      <c r="F158" s="222" t="s">
        <v>581</v>
      </c>
      <c r="G158" s="220"/>
      <c r="H158" s="223">
        <v>31</v>
      </c>
      <c r="I158" s="224"/>
      <c r="J158" s="220"/>
      <c r="K158" s="220"/>
      <c r="L158" s="225"/>
      <c r="M158" s="226"/>
      <c r="N158" s="227"/>
      <c r="O158" s="227"/>
      <c r="P158" s="227"/>
      <c r="Q158" s="227"/>
      <c r="R158" s="227"/>
      <c r="S158" s="227"/>
      <c r="T158" s="228"/>
      <c r="AT158" s="229" t="s">
        <v>191</v>
      </c>
      <c r="AU158" s="229" t="s">
        <v>85</v>
      </c>
      <c r="AV158" s="14" t="s">
        <v>85</v>
      </c>
      <c r="AW158" s="14" t="s">
        <v>32</v>
      </c>
      <c r="AX158" s="14" t="s">
        <v>76</v>
      </c>
      <c r="AY158" s="229" t="s">
        <v>179</v>
      </c>
    </row>
    <row r="159" spans="1:65" s="2" customFormat="1" ht="21.75" customHeight="1">
      <c r="A159" s="34"/>
      <c r="B159" s="35"/>
      <c r="C159" s="230" t="s">
        <v>239</v>
      </c>
      <c r="D159" s="230" t="s">
        <v>434</v>
      </c>
      <c r="E159" s="231" t="s">
        <v>5612</v>
      </c>
      <c r="F159" s="232" t="s">
        <v>5613</v>
      </c>
      <c r="G159" s="233" t="s">
        <v>346</v>
      </c>
      <c r="H159" s="234">
        <v>930</v>
      </c>
      <c r="I159" s="235"/>
      <c r="J159" s="236">
        <f>ROUND(I159*H159,2)</f>
        <v>0</v>
      </c>
      <c r="K159" s="232" t="s">
        <v>1</v>
      </c>
      <c r="L159" s="237"/>
      <c r="M159" s="238" t="s">
        <v>1</v>
      </c>
      <c r="N159" s="239" t="s">
        <v>41</v>
      </c>
      <c r="O159" s="71"/>
      <c r="P159" s="200">
        <f>O159*H159</f>
        <v>0</v>
      </c>
      <c r="Q159" s="200">
        <v>0</v>
      </c>
      <c r="R159" s="200">
        <f>Q159*H159</f>
        <v>0</v>
      </c>
      <c r="S159" s="200">
        <v>0</v>
      </c>
      <c r="T159" s="201">
        <f>S159*H159</f>
        <v>0</v>
      </c>
      <c r="U159" s="34"/>
      <c r="V159" s="34"/>
      <c r="W159" s="34"/>
      <c r="X159" s="34"/>
      <c r="Y159" s="34"/>
      <c r="Z159" s="34"/>
      <c r="AA159" s="34"/>
      <c r="AB159" s="34"/>
      <c r="AC159" s="34"/>
      <c r="AD159" s="34"/>
      <c r="AE159" s="34"/>
      <c r="AR159" s="202" t="s">
        <v>221</v>
      </c>
      <c r="AT159" s="202" t="s">
        <v>434</v>
      </c>
      <c r="AU159" s="202" t="s">
        <v>85</v>
      </c>
      <c r="AY159" s="17" t="s">
        <v>179</v>
      </c>
      <c r="BE159" s="203">
        <f>IF(N159="základní",J159,0)</f>
        <v>0</v>
      </c>
      <c r="BF159" s="203">
        <f>IF(N159="snížená",J159,0)</f>
        <v>0</v>
      </c>
      <c r="BG159" s="203">
        <f>IF(N159="zákl. přenesená",J159,0)</f>
        <v>0</v>
      </c>
      <c r="BH159" s="203">
        <f>IF(N159="sníž. přenesená",J159,0)</f>
        <v>0</v>
      </c>
      <c r="BI159" s="203">
        <f>IF(N159="nulová",J159,0)</f>
        <v>0</v>
      </c>
      <c r="BJ159" s="17" t="s">
        <v>83</v>
      </c>
      <c r="BK159" s="203">
        <f>ROUND(I159*H159,2)</f>
        <v>0</v>
      </c>
      <c r="BL159" s="17" t="s">
        <v>187</v>
      </c>
      <c r="BM159" s="202" t="s">
        <v>5614</v>
      </c>
    </row>
    <row r="160" spans="1:65" s="14" customFormat="1" ht="11.25">
      <c r="B160" s="219"/>
      <c r="C160" s="220"/>
      <c r="D160" s="204" t="s">
        <v>191</v>
      </c>
      <c r="E160" s="221" t="s">
        <v>1</v>
      </c>
      <c r="F160" s="222" t="s">
        <v>5615</v>
      </c>
      <c r="G160" s="220"/>
      <c r="H160" s="223">
        <v>930</v>
      </c>
      <c r="I160" s="224"/>
      <c r="J160" s="220"/>
      <c r="K160" s="220"/>
      <c r="L160" s="225"/>
      <c r="M160" s="226"/>
      <c r="N160" s="227"/>
      <c r="O160" s="227"/>
      <c r="P160" s="227"/>
      <c r="Q160" s="227"/>
      <c r="R160" s="227"/>
      <c r="S160" s="227"/>
      <c r="T160" s="228"/>
      <c r="AT160" s="229" t="s">
        <v>191</v>
      </c>
      <c r="AU160" s="229" t="s">
        <v>85</v>
      </c>
      <c r="AV160" s="14" t="s">
        <v>85</v>
      </c>
      <c r="AW160" s="14" t="s">
        <v>32</v>
      </c>
      <c r="AX160" s="14" t="s">
        <v>76</v>
      </c>
      <c r="AY160" s="229" t="s">
        <v>179</v>
      </c>
    </row>
    <row r="161" spans="1:65" s="12" customFormat="1" ht="22.9" customHeight="1">
      <c r="B161" s="175"/>
      <c r="C161" s="176"/>
      <c r="D161" s="177" t="s">
        <v>75</v>
      </c>
      <c r="E161" s="189" t="s">
        <v>5616</v>
      </c>
      <c r="F161" s="189" t="s">
        <v>5617</v>
      </c>
      <c r="G161" s="176"/>
      <c r="H161" s="176"/>
      <c r="I161" s="179"/>
      <c r="J161" s="190">
        <f>BK161</f>
        <v>0</v>
      </c>
      <c r="K161" s="176"/>
      <c r="L161" s="181"/>
      <c r="M161" s="182"/>
      <c r="N161" s="183"/>
      <c r="O161" s="183"/>
      <c r="P161" s="184">
        <f>SUM(P162:P175)</f>
        <v>0</v>
      </c>
      <c r="Q161" s="183"/>
      <c r="R161" s="184">
        <f>SUM(R162:R175)</f>
        <v>0</v>
      </c>
      <c r="S161" s="183"/>
      <c r="T161" s="185">
        <f>SUM(T162:T175)</f>
        <v>0</v>
      </c>
      <c r="AR161" s="186" t="s">
        <v>83</v>
      </c>
      <c r="AT161" s="187" t="s">
        <v>75</v>
      </c>
      <c r="AU161" s="187" t="s">
        <v>83</v>
      </c>
      <c r="AY161" s="186" t="s">
        <v>179</v>
      </c>
      <c r="BK161" s="188">
        <f>SUM(BK162:BK175)</f>
        <v>0</v>
      </c>
    </row>
    <row r="162" spans="1:65" s="2" customFormat="1" ht="24">
      <c r="A162" s="34"/>
      <c r="B162" s="35"/>
      <c r="C162" s="230" t="s">
        <v>205</v>
      </c>
      <c r="D162" s="230" t="s">
        <v>434</v>
      </c>
      <c r="E162" s="231" t="s">
        <v>5618</v>
      </c>
      <c r="F162" s="232" t="s">
        <v>5619</v>
      </c>
      <c r="G162" s="233" t="s">
        <v>346</v>
      </c>
      <c r="H162" s="234">
        <v>60</v>
      </c>
      <c r="I162" s="235"/>
      <c r="J162" s="236">
        <f>ROUND(I162*H162,2)</f>
        <v>0</v>
      </c>
      <c r="K162" s="232" t="s">
        <v>1</v>
      </c>
      <c r="L162" s="237"/>
      <c r="M162" s="238" t="s">
        <v>1</v>
      </c>
      <c r="N162" s="239" t="s">
        <v>41</v>
      </c>
      <c r="O162" s="71"/>
      <c r="P162" s="200">
        <f>O162*H162</f>
        <v>0</v>
      </c>
      <c r="Q162" s="200">
        <v>0</v>
      </c>
      <c r="R162" s="200">
        <f>Q162*H162</f>
        <v>0</v>
      </c>
      <c r="S162" s="200">
        <v>0</v>
      </c>
      <c r="T162" s="201">
        <f>S162*H162</f>
        <v>0</v>
      </c>
      <c r="U162" s="34"/>
      <c r="V162" s="34"/>
      <c r="W162" s="34"/>
      <c r="X162" s="34"/>
      <c r="Y162" s="34"/>
      <c r="Z162" s="34"/>
      <c r="AA162" s="34"/>
      <c r="AB162" s="34"/>
      <c r="AC162" s="34"/>
      <c r="AD162" s="34"/>
      <c r="AE162" s="34"/>
      <c r="AR162" s="202" t="s">
        <v>4058</v>
      </c>
      <c r="AT162" s="202" t="s">
        <v>434</v>
      </c>
      <c r="AU162" s="202" t="s">
        <v>85</v>
      </c>
      <c r="AY162" s="17" t="s">
        <v>179</v>
      </c>
      <c r="BE162" s="203">
        <f>IF(N162="základní",J162,0)</f>
        <v>0</v>
      </c>
      <c r="BF162" s="203">
        <f>IF(N162="snížená",J162,0)</f>
        <v>0</v>
      </c>
      <c r="BG162" s="203">
        <f>IF(N162="zákl. přenesená",J162,0)</f>
        <v>0</v>
      </c>
      <c r="BH162" s="203">
        <f>IF(N162="sníž. přenesená",J162,0)</f>
        <v>0</v>
      </c>
      <c r="BI162" s="203">
        <f>IF(N162="nulová",J162,0)</f>
        <v>0</v>
      </c>
      <c r="BJ162" s="17" t="s">
        <v>83</v>
      </c>
      <c r="BK162" s="203">
        <f>ROUND(I162*H162,2)</f>
        <v>0</v>
      </c>
      <c r="BL162" s="17" t="s">
        <v>4058</v>
      </c>
      <c r="BM162" s="202" t="s">
        <v>5620</v>
      </c>
    </row>
    <row r="163" spans="1:65" s="14" customFormat="1" ht="11.25">
      <c r="B163" s="219"/>
      <c r="C163" s="220"/>
      <c r="D163" s="204" t="s">
        <v>191</v>
      </c>
      <c r="E163" s="221" t="s">
        <v>1</v>
      </c>
      <c r="F163" s="222" t="s">
        <v>913</v>
      </c>
      <c r="G163" s="220"/>
      <c r="H163" s="223">
        <v>60</v>
      </c>
      <c r="I163" s="224"/>
      <c r="J163" s="220"/>
      <c r="K163" s="220"/>
      <c r="L163" s="225"/>
      <c r="M163" s="226"/>
      <c r="N163" s="227"/>
      <c r="O163" s="227"/>
      <c r="P163" s="227"/>
      <c r="Q163" s="227"/>
      <c r="R163" s="227"/>
      <c r="S163" s="227"/>
      <c r="T163" s="228"/>
      <c r="AT163" s="229" t="s">
        <v>191</v>
      </c>
      <c r="AU163" s="229" t="s">
        <v>85</v>
      </c>
      <c r="AV163" s="14" t="s">
        <v>85</v>
      </c>
      <c r="AW163" s="14" t="s">
        <v>32</v>
      </c>
      <c r="AX163" s="14" t="s">
        <v>76</v>
      </c>
      <c r="AY163" s="229" t="s">
        <v>179</v>
      </c>
    </row>
    <row r="164" spans="1:65" s="2" customFormat="1" ht="36">
      <c r="A164" s="34"/>
      <c r="B164" s="35"/>
      <c r="C164" s="230" t="s">
        <v>254</v>
      </c>
      <c r="D164" s="230" t="s">
        <v>434</v>
      </c>
      <c r="E164" s="231" t="s">
        <v>5621</v>
      </c>
      <c r="F164" s="232" t="s">
        <v>5622</v>
      </c>
      <c r="G164" s="233" t="s">
        <v>346</v>
      </c>
      <c r="H164" s="234">
        <v>60</v>
      </c>
      <c r="I164" s="235"/>
      <c r="J164" s="236">
        <f>ROUND(I164*H164,2)</f>
        <v>0</v>
      </c>
      <c r="K164" s="232" t="s">
        <v>1</v>
      </c>
      <c r="L164" s="237"/>
      <c r="M164" s="238" t="s">
        <v>1</v>
      </c>
      <c r="N164" s="239" t="s">
        <v>41</v>
      </c>
      <c r="O164" s="71"/>
      <c r="P164" s="200">
        <f>O164*H164</f>
        <v>0</v>
      </c>
      <c r="Q164" s="200">
        <v>0</v>
      </c>
      <c r="R164" s="200">
        <f>Q164*H164</f>
        <v>0</v>
      </c>
      <c r="S164" s="200">
        <v>0</v>
      </c>
      <c r="T164" s="201">
        <f>S164*H164</f>
        <v>0</v>
      </c>
      <c r="U164" s="34"/>
      <c r="V164" s="34"/>
      <c r="W164" s="34"/>
      <c r="X164" s="34"/>
      <c r="Y164" s="34"/>
      <c r="Z164" s="34"/>
      <c r="AA164" s="34"/>
      <c r="AB164" s="34"/>
      <c r="AC164" s="34"/>
      <c r="AD164" s="34"/>
      <c r="AE164" s="34"/>
      <c r="AR164" s="202" t="s">
        <v>4058</v>
      </c>
      <c r="AT164" s="202" t="s">
        <v>434</v>
      </c>
      <c r="AU164" s="202" t="s">
        <v>85</v>
      </c>
      <c r="AY164" s="17" t="s">
        <v>179</v>
      </c>
      <c r="BE164" s="203">
        <f>IF(N164="základní",J164,0)</f>
        <v>0</v>
      </c>
      <c r="BF164" s="203">
        <f>IF(N164="snížená",J164,0)</f>
        <v>0</v>
      </c>
      <c r="BG164" s="203">
        <f>IF(N164="zákl. přenesená",J164,0)</f>
        <v>0</v>
      </c>
      <c r="BH164" s="203">
        <f>IF(N164="sníž. přenesená",J164,0)</f>
        <v>0</v>
      </c>
      <c r="BI164" s="203">
        <f>IF(N164="nulová",J164,0)</f>
        <v>0</v>
      </c>
      <c r="BJ164" s="17" t="s">
        <v>83</v>
      </c>
      <c r="BK164" s="203">
        <f>ROUND(I164*H164,2)</f>
        <v>0</v>
      </c>
      <c r="BL164" s="17" t="s">
        <v>4058</v>
      </c>
      <c r="BM164" s="202" t="s">
        <v>5623</v>
      </c>
    </row>
    <row r="165" spans="1:65" s="14" customFormat="1" ht="11.25">
      <c r="B165" s="219"/>
      <c r="C165" s="220"/>
      <c r="D165" s="204" t="s">
        <v>191</v>
      </c>
      <c r="E165" s="221" t="s">
        <v>1</v>
      </c>
      <c r="F165" s="222" t="s">
        <v>913</v>
      </c>
      <c r="G165" s="220"/>
      <c r="H165" s="223">
        <v>60</v>
      </c>
      <c r="I165" s="224"/>
      <c r="J165" s="220"/>
      <c r="K165" s="220"/>
      <c r="L165" s="225"/>
      <c r="M165" s="226"/>
      <c r="N165" s="227"/>
      <c r="O165" s="227"/>
      <c r="P165" s="227"/>
      <c r="Q165" s="227"/>
      <c r="R165" s="227"/>
      <c r="S165" s="227"/>
      <c r="T165" s="228"/>
      <c r="AT165" s="229" t="s">
        <v>191</v>
      </c>
      <c r="AU165" s="229" t="s">
        <v>85</v>
      </c>
      <c r="AV165" s="14" t="s">
        <v>85</v>
      </c>
      <c r="AW165" s="14" t="s">
        <v>32</v>
      </c>
      <c r="AX165" s="14" t="s">
        <v>76</v>
      </c>
      <c r="AY165" s="229" t="s">
        <v>179</v>
      </c>
    </row>
    <row r="166" spans="1:65" s="2" customFormat="1" ht="24">
      <c r="A166" s="34"/>
      <c r="B166" s="35"/>
      <c r="C166" s="230" t="s">
        <v>8</v>
      </c>
      <c r="D166" s="230" t="s">
        <v>434</v>
      </c>
      <c r="E166" s="231" t="s">
        <v>5624</v>
      </c>
      <c r="F166" s="232" t="s">
        <v>5625</v>
      </c>
      <c r="G166" s="233" t="s">
        <v>346</v>
      </c>
      <c r="H166" s="234">
        <v>60</v>
      </c>
      <c r="I166" s="235"/>
      <c r="J166" s="236">
        <f>ROUND(I166*H166,2)</f>
        <v>0</v>
      </c>
      <c r="K166" s="232" t="s">
        <v>1</v>
      </c>
      <c r="L166" s="237"/>
      <c r="M166" s="238" t="s">
        <v>1</v>
      </c>
      <c r="N166" s="239" t="s">
        <v>41</v>
      </c>
      <c r="O166" s="71"/>
      <c r="P166" s="200">
        <f>O166*H166</f>
        <v>0</v>
      </c>
      <c r="Q166" s="200">
        <v>0</v>
      </c>
      <c r="R166" s="200">
        <f>Q166*H166</f>
        <v>0</v>
      </c>
      <c r="S166" s="200">
        <v>0</v>
      </c>
      <c r="T166" s="201">
        <f>S166*H166</f>
        <v>0</v>
      </c>
      <c r="U166" s="34"/>
      <c r="V166" s="34"/>
      <c r="W166" s="34"/>
      <c r="X166" s="34"/>
      <c r="Y166" s="34"/>
      <c r="Z166" s="34"/>
      <c r="AA166" s="34"/>
      <c r="AB166" s="34"/>
      <c r="AC166" s="34"/>
      <c r="AD166" s="34"/>
      <c r="AE166" s="34"/>
      <c r="AR166" s="202" t="s">
        <v>4058</v>
      </c>
      <c r="AT166" s="202" t="s">
        <v>434</v>
      </c>
      <c r="AU166" s="202" t="s">
        <v>85</v>
      </c>
      <c r="AY166" s="17" t="s">
        <v>179</v>
      </c>
      <c r="BE166" s="203">
        <f>IF(N166="základní",J166,0)</f>
        <v>0</v>
      </c>
      <c r="BF166" s="203">
        <f>IF(N166="snížená",J166,0)</f>
        <v>0</v>
      </c>
      <c r="BG166" s="203">
        <f>IF(N166="zákl. přenesená",J166,0)</f>
        <v>0</v>
      </c>
      <c r="BH166" s="203">
        <f>IF(N166="sníž. přenesená",J166,0)</f>
        <v>0</v>
      </c>
      <c r="BI166" s="203">
        <f>IF(N166="nulová",J166,0)</f>
        <v>0</v>
      </c>
      <c r="BJ166" s="17" t="s">
        <v>83</v>
      </c>
      <c r="BK166" s="203">
        <f>ROUND(I166*H166,2)</f>
        <v>0</v>
      </c>
      <c r="BL166" s="17" t="s">
        <v>4058</v>
      </c>
      <c r="BM166" s="202" t="s">
        <v>5626</v>
      </c>
    </row>
    <row r="167" spans="1:65" s="14" customFormat="1" ht="11.25">
      <c r="B167" s="219"/>
      <c r="C167" s="220"/>
      <c r="D167" s="204" t="s">
        <v>191</v>
      </c>
      <c r="E167" s="221" t="s">
        <v>1</v>
      </c>
      <c r="F167" s="222" t="s">
        <v>913</v>
      </c>
      <c r="G167" s="220"/>
      <c r="H167" s="223">
        <v>60</v>
      </c>
      <c r="I167" s="224"/>
      <c r="J167" s="220"/>
      <c r="K167" s="220"/>
      <c r="L167" s="225"/>
      <c r="M167" s="226"/>
      <c r="N167" s="227"/>
      <c r="O167" s="227"/>
      <c r="P167" s="227"/>
      <c r="Q167" s="227"/>
      <c r="R167" s="227"/>
      <c r="S167" s="227"/>
      <c r="T167" s="228"/>
      <c r="AT167" s="229" t="s">
        <v>191</v>
      </c>
      <c r="AU167" s="229" t="s">
        <v>85</v>
      </c>
      <c r="AV167" s="14" t="s">
        <v>85</v>
      </c>
      <c r="AW167" s="14" t="s">
        <v>32</v>
      </c>
      <c r="AX167" s="14" t="s">
        <v>76</v>
      </c>
      <c r="AY167" s="229" t="s">
        <v>179</v>
      </c>
    </row>
    <row r="168" spans="1:65" s="2" customFormat="1" ht="36">
      <c r="A168" s="34"/>
      <c r="B168" s="35"/>
      <c r="C168" s="230" t="s">
        <v>263</v>
      </c>
      <c r="D168" s="230" t="s">
        <v>434</v>
      </c>
      <c r="E168" s="231" t="s">
        <v>5627</v>
      </c>
      <c r="F168" s="232" t="s">
        <v>5628</v>
      </c>
      <c r="G168" s="233" t="s">
        <v>346</v>
      </c>
      <c r="H168" s="234">
        <v>60</v>
      </c>
      <c r="I168" s="235"/>
      <c r="J168" s="236">
        <f>ROUND(I168*H168,2)</f>
        <v>0</v>
      </c>
      <c r="K168" s="232" t="s">
        <v>1</v>
      </c>
      <c r="L168" s="237"/>
      <c r="M168" s="238" t="s">
        <v>1</v>
      </c>
      <c r="N168" s="239" t="s">
        <v>41</v>
      </c>
      <c r="O168" s="71"/>
      <c r="P168" s="200">
        <f>O168*H168</f>
        <v>0</v>
      </c>
      <c r="Q168" s="200">
        <v>0</v>
      </c>
      <c r="R168" s="200">
        <f>Q168*H168</f>
        <v>0</v>
      </c>
      <c r="S168" s="200">
        <v>0</v>
      </c>
      <c r="T168" s="201">
        <f>S168*H168</f>
        <v>0</v>
      </c>
      <c r="U168" s="34"/>
      <c r="V168" s="34"/>
      <c r="W168" s="34"/>
      <c r="X168" s="34"/>
      <c r="Y168" s="34"/>
      <c r="Z168" s="34"/>
      <c r="AA168" s="34"/>
      <c r="AB168" s="34"/>
      <c r="AC168" s="34"/>
      <c r="AD168" s="34"/>
      <c r="AE168" s="34"/>
      <c r="AR168" s="202" t="s">
        <v>4058</v>
      </c>
      <c r="AT168" s="202" t="s">
        <v>434</v>
      </c>
      <c r="AU168" s="202" t="s">
        <v>85</v>
      </c>
      <c r="AY168" s="17" t="s">
        <v>179</v>
      </c>
      <c r="BE168" s="203">
        <f>IF(N168="základní",J168,0)</f>
        <v>0</v>
      </c>
      <c r="BF168" s="203">
        <f>IF(N168="snížená",J168,0)</f>
        <v>0</v>
      </c>
      <c r="BG168" s="203">
        <f>IF(N168="zákl. přenesená",J168,0)</f>
        <v>0</v>
      </c>
      <c r="BH168" s="203">
        <f>IF(N168="sníž. přenesená",J168,0)</f>
        <v>0</v>
      </c>
      <c r="BI168" s="203">
        <f>IF(N168="nulová",J168,0)</f>
        <v>0</v>
      </c>
      <c r="BJ168" s="17" t="s">
        <v>83</v>
      </c>
      <c r="BK168" s="203">
        <f>ROUND(I168*H168,2)</f>
        <v>0</v>
      </c>
      <c r="BL168" s="17" t="s">
        <v>4058</v>
      </c>
      <c r="BM168" s="202" t="s">
        <v>5629</v>
      </c>
    </row>
    <row r="169" spans="1:65" s="14" customFormat="1" ht="11.25">
      <c r="B169" s="219"/>
      <c r="C169" s="220"/>
      <c r="D169" s="204" t="s">
        <v>191</v>
      </c>
      <c r="E169" s="221" t="s">
        <v>1</v>
      </c>
      <c r="F169" s="222" t="s">
        <v>913</v>
      </c>
      <c r="G169" s="220"/>
      <c r="H169" s="223">
        <v>60</v>
      </c>
      <c r="I169" s="224"/>
      <c r="J169" s="220"/>
      <c r="K169" s="220"/>
      <c r="L169" s="225"/>
      <c r="M169" s="226"/>
      <c r="N169" s="227"/>
      <c r="O169" s="227"/>
      <c r="P169" s="227"/>
      <c r="Q169" s="227"/>
      <c r="R169" s="227"/>
      <c r="S169" s="227"/>
      <c r="T169" s="228"/>
      <c r="AT169" s="229" t="s">
        <v>191</v>
      </c>
      <c r="AU169" s="229" t="s">
        <v>85</v>
      </c>
      <c r="AV169" s="14" t="s">
        <v>85</v>
      </c>
      <c r="AW169" s="14" t="s">
        <v>32</v>
      </c>
      <c r="AX169" s="14" t="s">
        <v>76</v>
      </c>
      <c r="AY169" s="229" t="s">
        <v>179</v>
      </c>
    </row>
    <row r="170" spans="1:65" s="2" customFormat="1" ht="24">
      <c r="A170" s="34"/>
      <c r="B170" s="35"/>
      <c r="C170" s="191" t="s">
        <v>276</v>
      </c>
      <c r="D170" s="191" t="s">
        <v>182</v>
      </c>
      <c r="E170" s="192" t="s">
        <v>5630</v>
      </c>
      <c r="F170" s="193" t="s">
        <v>5631</v>
      </c>
      <c r="G170" s="194" t="s">
        <v>346</v>
      </c>
      <c r="H170" s="195">
        <v>120</v>
      </c>
      <c r="I170" s="196"/>
      <c r="J170" s="197">
        <f>ROUND(I170*H170,2)</f>
        <v>0</v>
      </c>
      <c r="K170" s="193" t="s">
        <v>186</v>
      </c>
      <c r="L170" s="39"/>
      <c r="M170" s="198" t="s">
        <v>1</v>
      </c>
      <c r="N170" s="199" t="s">
        <v>41</v>
      </c>
      <c r="O170" s="71"/>
      <c r="P170" s="200">
        <f>O170*H170</f>
        <v>0</v>
      </c>
      <c r="Q170" s="200">
        <v>0</v>
      </c>
      <c r="R170" s="200">
        <f>Q170*H170</f>
        <v>0</v>
      </c>
      <c r="S170" s="200">
        <v>0</v>
      </c>
      <c r="T170" s="201">
        <f>S170*H170</f>
        <v>0</v>
      </c>
      <c r="U170" s="34"/>
      <c r="V170" s="34"/>
      <c r="W170" s="34"/>
      <c r="X170" s="34"/>
      <c r="Y170" s="34"/>
      <c r="Z170" s="34"/>
      <c r="AA170" s="34"/>
      <c r="AB170" s="34"/>
      <c r="AC170" s="34"/>
      <c r="AD170" s="34"/>
      <c r="AE170" s="34"/>
      <c r="AR170" s="202" t="s">
        <v>4058</v>
      </c>
      <c r="AT170" s="202" t="s">
        <v>182</v>
      </c>
      <c r="AU170" s="202" t="s">
        <v>85</v>
      </c>
      <c r="AY170" s="17" t="s">
        <v>179</v>
      </c>
      <c r="BE170" s="203">
        <f>IF(N170="základní",J170,0)</f>
        <v>0</v>
      </c>
      <c r="BF170" s="203">
        <f>IF(N170="snížená",J170,0)</f>
        <v>0</v>
      </c>
      <c r="BG170" s="203">
        <f>IF(N170="zákl. přenesená",J170,0)</f>
        <v>0</v>
      </c>
      <c r="BH170" s="203">
        <f>IF(N170="sníž. přenesená",J170,0)</f>
        <v>0</v>
      </c>
      <c r="BI170" s="203">
        <f>IF(N170="nulová",J170,0)</f>
        <v>0</v>
      </c>
      <c r="BJ170" s="17" t="s">
        <v>83</v>
      </c>
      <c r="BK170" s="203">
        <f>ROUND(I170*H170,2)</f>
        <v>0</v>
      </c>
      <c r="BL170" s="17" t="s">
        <v>4058</v>
      </c>
      <c r="BM170" s="202" t="s">
        <v>5632</v>
      </c>
    </row>
    <row r="171" spans="1:65" s="14" customFormat="1" ht="11.25">
      <c r="B171" s="219"/>
      <c r="C171" s="220"/>
      <c r="D171" s="204" t="s">
        <v>191</v>
      </c>
      <c r="E171" s="221" t="s">
        <v>1</v>
      </c>
      <c r="F171" s="222" t="s">
        <v>1372</v>
      </c>
      <c r="G171" s="220"/>
      <c r="H171" s="223">
        <v>120</v>
      </c>
      <c r="I171" s="224"/>
      <c r="J171" s="220"/>
      <c r="K171" s="220"/>
      <c r="L171" s="225"/>
      <c r="M171" s="226"/>
      <c r="N171" s="227"/>
      <c r="O171" s="227"/>
      <c r="P171" s="227"/>
      <c r="Q171" s="227"/>
      <c r="R171" s="227"/>
      <c r="S171" s="227"/>
      <c r="T171" s="228"/>
      <c r="AT171" s="229" t="s">
        <v>191</v>
      </c>
      <c r="AU171" s="229" t="s">
        <v>85</v>
      </c>
      <c r="AV171" s="14" t="s">
        <v>85</v>
      </c>
      <c r="AW171" s="14" t="s">
        <v>32</v>
      </c>
      <c r="AX171" s="14" t="s">
        <v>76</v>
      </c>
      <c r="AY171" s="229" t="s">
        <v>179</v>
      </c>
    </row>
    <row r="172" spans="1:65" s="2" customFormat="1" ht="24">
      <c r="A172" s="34"/>
      <c r="B172" s="35"/>
      <c r="C172" s="230" t="s">
        <v>262</v>
      </c>
      <c r="D172" s="230" t="s">
        <v>434</v>
      </c>
      <c r="E172" s="231" t="s">
        <v>5633</v>
      </c>
      <c r="F172" s="232" t="s">
        <v>5634</v>
      </c>
      <c r="G172" s="233" t="s">
        <v>346</v>
      </c>
      <c r="H172" s="234">
        <v>10</v>
      </c>
      <c r="I172" s="235"/>
      <c r="J172" s="236">
        <f>ROUND(I172*H172,2)</f>
        <v>0</v>
      </c>
      <c r="K172" s="232" t="s">
        <v>1</v>
      </c>
      <c r="L172" s="237"/>
      <c r="M172" s="238" t="s">
        <v>1</v>
      </c>
      <c r="N172" s="239" t="s">
        <v>41</v>
      </c>
      <c r="O172" s="71"/>
      <c r="P172" s="200">
        <f>O172*H172</f>
        <v>0</v>
      </c>
      <c r="Q172" s="200">
        <v>0</v>
      </c>
      <c r="R172" s="200">
        <f>Q172*H172</f>
        <v>0</v>
      </c>
      <c r="S172" s="200">
        <v>0</v>
      </c>
      <c r="T172" s="201">
        <f>S172*H172</f>
        <v>0</v>
      </c>
      <c r="U172" s="34"/>
      <c r="V172" s="34"/>
      <c r="W172" s="34"/>
      <c r="X172" s="34"/>
      <c r="Y172" s="34"/>
      <c r="Z172" s="34"/>
      <c r="AA172" s="34"/>
      <c r="AB172" s="34"/>
      <c r="AC172" s="34"/>
      <c r="AD172" s="34"/>
      <c r="AE172" s="34"/>
      <c r="AR172" s="202" t="s">
        <v>4058</v>
      </c>
      <c r="AT172" s="202" t="s">
        <v>434</v>
      </c>
      <c r="AU172" s="202" t="s">
        <v>85</v>
      </c>
      <c r="AY172" s="17" t="s">
        <v>179</v>
      </c>
      <c r="BE172" s="203">
        <f>IF(N172="základní",J172,0)</f>
        <v>0</v>
      </c>
      <c r="BF172" s="203">
        <f>IF(N172="snížená",J172,0)</f>
        <v>0</v>
      </c>
      <c r="BG172" s="203">
        <f>IF(N172="zákl. přenesená",J172,0)</f>
        <v>0</v>
      </c>
      <c r="BH172" s="203">
        <f>IF(N172="sníž. přenesená",J172,0)</f>
        <v>0</v>
      </c>
      <c r="BI172" s="203">
        <f>IF(N172="nulová",J172,0)</f>
        <v>0</v>
      </c>
      <c r="BJ172" s="17" t="s">
        <v>83</v>
      </c>
      <c r="BK172" s="203">
        <f>ROUND(I172*H172,2)</f>
        <v>0</v>
      </c>
      <c r="BL172" s="17" t="s">
        <v>4058</v>
      </c>
      <c r="BM172" s="202" t="s">
        <v>5635</v>
      </c>
    </row>
    <row r="173" spans="1:65" s="14" customFormat="1" ht="11.25">
      <c r="B173" s="219"/>
      <c r="C173" s="220"/>
      <c r="D173" s="204" t="s">
        <v>191</v>
      </c>
      <c r="E173" s="221" t="s">
        <v>1</v>
      </c>
      <c r="F173" s="222" t="s">
        <v>201</v>
      </c>
      <c r="G173" s="220"/>
      <c r="H173" s="223">
        <v>10</v>
      </c>
      <c r="I173" s="224"/>
      <c r="J173" s="220"/>
      <c r="K173" s="220"/>
      <c r="L173" s="225"/>
      <c r="M173" s="226"/>
      <c r="N173" s="227"/>
      <c r="O173" s="227"/>
      <c r="P173" s="227"/>
      <c r="Q173" s="227"/>
      <c r="R173" s="227"/>
      <c r="S173" s="227"/>
      <c r="T173" s="228"/>
      <c r="AT173" s="229" t="s">
        <v>191</v>
      </c>
      <c r="AU173" s="229" t="s">
        <v>85</v>
      </c>
      <c r="AV173" s="14" t="s">
        <v>85</v>
      </c>
      <c r="AW173" s="14" t="s">
        <v>32</v>
      </c>
      <c r="AX173" s="14" t="s">
        <v>76</v>
      </c>
      <c r="AY173" s="229" t="s">
        <v>179</v>
      </c>
    </row>
    <row r="174" spans="1:65" s="2" customFormat="1" ht="36">
      <c r="A174" s="34"/>
      <c r="B174" s="35"/>
      <c r="C174" s="191" t="s">
        <v>343</v>
      </c>
      <c r="D174" s="191" t="s">
        <v>182</v>
      </c>
      <c r="E174" s="192" t="s">
        <v>5636</v>
      </c>
      <c r="F174" s="193" t="s">
        <v>5637</v>
      </c>
      <c r="G174" s="194" t="s">
        <v>346</v>
      </c>
      <c r="H174" s="195">
        <v>10</v>
      </c>
      <c r="I174" s="196"/>
      <c r="J174" s="197">
        <f>ROUND(I174*H174,2)</f>
        <v>0</v>
      </c>
      <c r="K174" s="193" t="s">
        <v>1</v>
      </c>
      <c r="L174" s="39"/>
      <c r="M174" s="198" t="s">
        <v>1</v>
      </c>
      <c r="N174" s="199" t="s">
        <v>41</v>
      </c>
      <c r="O174" s="71"/>
      <c r="P174" s="200">
        <f>O174*H174</f>
        <v>0</v>
      </c>
      <c r="Q174" s="200">
        <v>0</v>
      </c>
      <c r="R174" s="200">
        <f>Q174*H174</f>
        <v>0</v>
      </c>
      <c r="S174" s="200">
        <v>0</v>
      </c>
      <c r="T174" s="201">
        <f>S174*H174</f>
        <v>0</v>
      </c>
      <c r="U174" s="34"/>
      <c r="V174" s="34"/>
      <c r="W174" s="34"/>
      <c r="X174" s="34"/>
      <c r="Y174" s="34"/>
      <c r="Z174" s="34"/>
      <c r="AA174" s="34"/>
      <c r="AB174" s="34"/>
      <c r="AC174" s="34"/>
      <c r="AD174" s="34"/>
      <c r="AE174" s="34"/>
      <c r="AR174" s="202" t="s">
        <v>4058</v>
      </c>
      <c r="AT174" s="202" t="s">
        <v>182</v>
      </c>
      <c r="AU174" s="202" t="s">
        <v>85</v>
      </c>
      <c r="AY174" s="17" t="s">
        <v>179</v>
      </c>
      <c r="BE174" s="203">
        <f>IF(N174="základní",J174,0)</f>
        <v>0</v>
      </c>
      <c r="BF174" s="203">
        <f>IF(N174="snížená",J174,0)</f>
        <v>0</v>
      </c>
      <c r="BG174" s="203">
        <f>IF(N174="zákl. přenesená",J174,0)</f>
        <v>0</v>
      </c>
      <c r="BH174" s="203">
        <f>IF(N174="sníž. přenesená",J174,0)</f>
        <v>0</v>
      </c>
      <c r="BI174" s="203">
        <f>IF(N174="nulová",J174,0)</f>
        <v>0</v>
      </c>
      <c r="BJ174" s="17" t="s">
        <v>83</v>
      </c>
      <c r="BK174" s="203">
        <f>ROUND(I174*H174,2)</f>
        <v>0</v>
      </c>
      <c r="BL174" s="17" t="s">
        <v>4058</v>
      </c>
      <c r="BM174" s="202" t="s">
        <v>5638</v>
      </c>
    </row>
    <row r="175" spans="1:65" s="14" customFormat="1" ht="11.25">
      <c r="B175" s="219"/>
      <c r="C175" s="220"/>
      <c r="D175" s="204" t="s">
        <v>191</v>
      </c>
      <c r="E175" s="221" t="s">
        <v>1</v>
      </c>
      <c r="F175" s="222" t="s">
        <v>201</v>
      </c>
      <c r="G175" s="220"/>
      <c r="H175" s="223">
        <v>10</v>
      </c>
      <c r="I175" s="224"/>
      <c r="J175" s="220"/>
      <c r="K175" s="220"/>
      <c r="L175" s="225"/>
      <c r="M175" s="226"/>
      <c r="N175" s="227"/>
      <c r="O175" s="227"/>
      <c r="P175" s="227"/>
      <c r="Q175" s="227"/>
      <c r="R175" s="227"/>
      <c r="S175" s="227"/>
      <c r="T175" s="228"/>
      <c r="AT175" s="229" t="s">
        <v>191</v>
      </c>
      <c r="AU175" s="229" t="s">
        <v>85</v>
      </c>
      <c r="AV175" s="14" t="s">
        <v>85</v>
      </c>
      <c r="AW175" s="14" t="s">
        <v>32</v>
      </c>
      <c r="AX175" s="14" t="s">
        <v>76</v>
      </c>
      <c r="AY175" s="229" t="s">
        <v>179</v>
      </c>
    </row>
    <row r="176" spans="1:65" s="12" customFormat="1" ht="22.9" customHeight="1">
      <c r="B176" s="175"/>
      <c r="C176" s="176"/>
      <c r="D176" s="177" t="s">
        <v>75</v>
      </c>
      <c r="E176" s="189" t="s">
        <v>5639</v>
      </c>
      <c r="F176" s="189" t="s">
        <v>5640</v>
      </c>
      <c r="G176" s="176"/>
      <c r="H176" s="176"/>
      <c r="I176" s="179"/>
      <c r="J176" s="190">
        <f>BK176</f>
        <v>0</v>
      </c>
      <c r="K176" s="176"/>
      <c r="L176" s="181"/>
      <c r="M176" s="182"/>
      <c r="N176" s="183"/>
      <c r="O176" s="183"/>
      <c r="P176" s="184">
        <f>P177+P216+P261</f>
        <v>0</v>
      </c>
      <c r="Q176" s="183"/>
      <c r="R176" s="184">
        <f>R177+R216+R261</f>
        <v>0</v>
      </c>
      <c r="S176" s="183"/>
      <c r="T176" s="185">
        <f>T177+T216+T261</f>
        <v>0</v>
      </c>
      <c r="AR176" s="186" t="s">
        <v>83</v>
      </c>
      <c r="AT176" s="187" t="s">
        <v>75</v>
      </c>
      <c r="AU176" s="187" t="s">
        <v>83</v>
      </c>
      <c r="AY176" s="186" t="s">
        <v>179</v>
      </c>
      <c r="BK176" s="188">
        <f>BK177+BK216+BK261</f>
        <v>0</v>
      </c>
    </row>
    <row r="177" spans="1:65" s="12" customFormat="1" ht="20.85" customHeight="1">
      <c r="B177" s="175"/>
      <c r="C177" s="176"/>
      <c r="D177" s="177" t="s">
        <v>75</v>
      </c>
      <c r="E177" s="189" t="s">
        <v>5641</v>
      </c>
      <c r="F177" s="189" t="s">
        <v>5642</v>
      </c>
      <c r="G177" s="176"/>
      <c r="H177" s="176"/>
      <c r="I177" s="179"/>
      <c r="J177" s="190">
        <f>BK177</f>
        <v>0</v>
      </c>
      <c r="K177" s="176"/>
      <c r="L177" s="181"/>
      <c r="M177" s="182"/>
      <c r="N177" s="183"/>
      <c r="O177" s="183"/>
      <c r="P177" s="184">
        <f>SUM(P178:P215)</f>
        <v>0</v>
      </c>
      <c r="Q177" s="183"/>
      <c r="R177" s="184">
        <f>SUM(R178:R215)</f>
        <v>0</v>
      </c>
      <c r="S177" s="183"/>
      <c r="T177" s="185">
        <f>SUM(T178:T215)</f>
        <v>0</v>
      </c>
      <c r="AR177" s="186" t="s">
        <v>83</v>
      </c>
      <c r="AT177" s="187" t="s">
        <v>75</v>
      </c>
      <c r="AU177" s="187" t="s">
        <v>85</v>
      </c>
      <c r="AY177" s="186" t="s">
        <v>179</v>
      </c>
      <c r="BK177" s="188">
        <f>SUM(BK178:BK215)</f>
        <v>0</v>
      </c>
    </row>
    <row r="178" spans="1:65" s="2" customFormat="1" ht="24">
      <c r="A178" s="34"/>
      <c r="B178" s="35"/>
      <c r="C178" s="230" t="s">
        <v>357</v>
      </c>
      <c r="D178" s="230" t="s">
        <v>434</v>
      </c>
      <c r="E178" s="231" t="s">
        <v>5643</v>
      </c>
      <c r="F178" s="232" t="s">
        <v>5644</v>
      </c>
      <c r="G178" s="233" t="s">
        <v>3393</v>
      </c>
      <c r="H178" s="234">
        <v>150</v>
      </c>
      <c r="I178" s="235"/>
      <c r="J178" s="236">
        <f>ROUND(I178*H178,2)</f>
        <v>0</v>
      </c>
      <c r="K178" s="232" t="s">
        <v>1</v>
      </c>
      <c r="L178" s="237"/>
      <c r="M178" s="238" t="s">
        <v>1</v>
      </c>
      <c r="N178" s="239" t="s">
        <v>41</v>
      </c>
      <c r="O178" s="71"/>
      <c r="P178" s="200">
        <f>O178*H178</f>
        <v>0</v>
      </c>
      <c r="Q178" s="200">
        <v>0</v>
      </c>
      <c r="R178" s="200">
        <f>Q178*H178</f>
        <v>0</v>
      </c>
      <c r="S178" s="200">
        <v>0</v>
      </c>
      <c r="T178" s="201">
        <f>S178*H178</f>
        <v>0</v>
      </c>
      <c r="U178" s="34"/>
      <c r="V178" s="34"/>
      <c r="W178" s="34"/>
      <c r="X178" s="34"/>
      <c r="Y178" s="34"/>
      <c r="Z178" s="34"/>
      <c r="AA178" s="34"/>
      <c r="AB178" s="34"/>
      <c r="AC178" s="34"/>
      <c r="AD178" s="34"/>
      <c r="AE178" s="34"/>
      <c r="AR178" s="202" t="s">
        <v>4058</v>
      </c>
      <c r="AT178" s="202" t="s">
        <v>434</v>
      </c>
      <c r="AU178" s="202" t="s">
        <v>180</v>
      </c>
      <c r="AY178" s="17" t="s">
        <v>179</v>
      </c>
      <c r="BE178" s="203">
        <f>IF(N178="základní",J178,0)</f>
        <v>0</v>
      </c>
      <c r="BF178" s="203">
        <f>IF(N178="snížená",J178,0)</f>
        <v>0</v>
      </c>
      <c r="BG178" s="203">
        <f>IF(N178="zákl. přenesená",J178,0)</f>
        <v>0</v>
      </c>
      <c r="BH178" s="203">
        <f>IF(N178="sníž. přenesená",J178,0)</f>
        <v>0</v>
      </c>
      <c r="BI178" s="203">
        <f>IF(N178="nulová",J178,0)</f>
        <v>0</v>
      </c>
      <c r="BJ178" s="17" t="s">
        <v>83</v>
      </c>
      <c r="BK178" s="203">
        <f>ROUND(I178*H178,2)</f>
        <v>0</v>
      </c>
      <c r="BL178" s="17" t="s">
        <v>4058</v>
      </c>
      <c r="BM178" s="202" t="s">
        <v>5645</v>
      </c>
    </row>
    <row r="179" spans="1:65" s="14" customFormat="1" ht="11.25">
      <c r="B179" s="219"/>
      <c r="C179" s="220"/>
      <c r="D179" s="204" t="s">
        <v>191</v>
      </c>
      <c r="E179" s="221" t="s">
        <v>1</v>
      </c>
      <c r="F179" s="222" t="s">
        <v>1659</v>
      </c>
      <c r="G179" s="220"/>
      <c r="H179" s="223">
        <v>150</v>
      </c>
      <c r="I179" s="224"/>
      <c r="J179" s="220"/>
      <c r="K179" s="220"/>
      <c r="L179" s="225"/>
      <c r="M179" s="226"/>
      <c r="N179" s="227"/>
      <c r="O179" s="227"/>
      <c r="P179" s="227"/>
      <c r="Q179" s="227"/>
      <c r="R179" s="227"/>
      <c r="S179" s="227"/>
      <c r="T179" s="228"/>
      <c r="AT179" s="229" t="s">
        <v>191</v>
      </c>
      <c r="AU179" s="229" t="s">
        <v>180</v>
      </c>
      <c r="AV179" s="14" t="s">
        <v>85</v>
      </c>
      <c r="AW179" s="14" t="s">
        <v>32</v>
      </c>
      <c r="AX179" s="14" t="s">
        <v>76</v>
      </c>
      <c r="AY179" s="229" t="s">
        <v>179</v>
      </c>
    </row>
    <row r="180" spans="1:65" s="2" customFormat="1" ht="21.75" customHeight="1">
      <c r="A180" s="34"/>
      <c r="B180" s="35"/>
      <c r="C180" s="191" t="s">
        <v>7</v>
      </c>
      <c r="D180" s="191" t="s">
        <v>182</v>
      </c>
      <c r="E180" s="192" t="s">
        <v>5646</v>
      </c>
      <c r="F180" s="193" t="s">
        <v>5647</v>
      </c>
      <c r="G180" s="194" t="s">
        <v>198</v>
      </c>
      <c r="H180" s="195">
        <v>150</v>
      </c>
      <c r="I180" s="196"/>
      <c r="J180" s="197">
        <f>ROUND(I180*H180,2)</f>
        <v>0</v>
      </c>
      <c r="K180" s="193" t="s">
        <v>186</v>
      </c>
      <c r="L180" s="39"/>
      <c r="M180" s="198" t="s">
        <v>1</v>
      </c>
      <c r="N180" s="199" t="s">
        <v>41</v>
      </c>
      <c r="O180" s="71"/>
      <c r="P180" s="200">
        <f>O180*H180</f>
        <v>0</v>
      </c>
      <c r="Q180" s="200">
        <v>0</v>
      </c>
      <c r="R180" s="200">
        <f>Q180*H180</f>
        <v>0</v>
      </c>
      <c r="S180" s="200">
        <v>0</v>
      </c>
      <c r="T180" s="201">
        <f>S180*H180</f>
        <v>0</v>
      </c>
      <c r="U180" s="34"/>
      <c r="V180" s="34"/>
      <c r="W180" s="34"/>
      <c r="X180" s="34"/>
      <c r="Y180" s="34"/>
      <c r="Z180" s="34"/>
      <c r="AA180" s="34"/>
      <c r="AB180" s="34"/>
      <c r="AC180" s="34"/>
      <c r="AD180" s="34"/>
      <c r="AE180" s="34"/>
      <c r="AR180" s="202" t="s">
        <v>4058</v>
      </c>
      <c r="AT180" s="202" t="s">
        <v>182</v>
      </c>
      <c r="AU180" s="202" t="s">
        <v>180</v>
      </c>
      <c r="AY180" s="17" t="s">
        <v>179</v>
      </c>
      <c r="BE180" s="203">
        <f>IF(N180="základní",J180,0)</f>
        <v>0</v>
      </c>
      <c r="BF180" s="203">
        <f>IF(N180="snížená",J180,0)</f>
        <v>0</v>
      </c>
      <c r="BG180" s="203">
        <f>IF(N180="zákl. přenesená",J180,0)</f>
        <v>0</v>
      </c>
      <c r="BH180" s="203">
        <f>IF(N180="sníž. přenesená",J180,0)</f>
        <v>0</v>
      </c>
      <c r="BI180" s="203">
        <f>IF(N180="nulová",J180,0)</f>
        <v>0</v>
      </c>
      <c r="BJ180" s="17" t="s">
        <v>83</v>
      </c>
      <c r="BK180" s="203">
        <f>ROUND(I180*H180,2)</f>
        <v>0</v>
      </c>
      <c r="BL180" s="17" t="s">
        <v>4058</v>
      </c>
      <c r="BM180" s="202" t="s">
        <v>5648</v>
      </c>
    </row>
    <row r="181" spans="1:65" s="14" customFormat="1" ht="11.25">
      <c r="B181" s="219"/>
      <c r="C181" s="220"/>
      <c r="D181" s="204" t="s">
        <v>191</v>
      </c>
      <c r="E181" s="221" t="s">
        <v>1</v>
      </c>
      <c r="F181" s="222" t="s">
        <v>1659</v>
      </c>
      <c r="G181" s="220"/>
      <c r="H181" s="223">
        <v>150</v>
      </c>
      <c r="I181" s="224"/>
      <c r="J181" s="220"/>
      <c r="K181" s="220"/>
      <c r="L181" s="225"/>
      <c r="M181" s="226"/>
      <c r="N181" s="227"/>
      <c r="O181" s="227"/>
      <c r="P181" s="227"/>
      <c r="Q181" s="227"/>
      <c r="R181" s="227"/>
      <c r="S181" s="227"/>
      <c r="T181" s="228"/>
      <c r="AT181" s="229" t="s">
        <v>191</v>
      </c>
      <c r="AU181" s="229" t="s">
        <v>180</v>
      </c>
      <c r="AV181" s="14" t="s">
        <v>85</v>
      </c>
      <c r="AW181" s="14" t="s">
        <v>32</v>
      </c>
      <c r="AX181" s="14" t="s">
        <v>76</v>
      </c>
      <c r="AY181" s="229" t="s">
        <v>179</v>
      </c>
    </row>
    <row r="182" spans="1:65" s="2" customFormat="1" ht="16.5" customHeight="1">
      <c r="A182" s="34"/>
      <c r="B182" s="35"/>
      <c r="C182" s="230" t="s">
        <v>423</v>
      </c>
      <c r="D182" s="230" t="s">
        <v>434</v>
      </c>
      <c r="E182" s="231" t="s">
        <v>5649</v>
      </c>
      <c r="F182" s="232" t="s">
        <v>5650</v>
      </c>
      <c r="G182" s="233" t="s">
        <v>3393</v>
      </c>
      <c r="H182" s="234">
        <v>90</v>
      </c>
      <c r="I182" s="235"/>
      <c r="J182" s="236">
        <f>ROUND(I182*H182,2)</f>
        <v>0</v>
      </c>
      <c r="K182" s="232" t="s">
        <v>1</v>
      </c>
      <c r="L182" s="237"/>
      <c r="M182" s="238" t="s">
        <v>1</v>
      </c>
      <c r="N182" s="239" t="s">
        <v>41</v>
      </c>
      <c r="O182" s="71"/>
      <c r="P182" s="200">
        <f>O182*H182</f>
        <v>0</v>
      </c>
      <c r="Q182" s="200">
        <v>0</v>
      </c>
      <c r="R182" s="200">
        <f>Q182*H182</f>
        <v>0</v>
      </c>
      <c r="S182" s="200">
        <v>0</v>
      </c>
      <c r="T182" s="201">
        <f>S182*H182</f>
        <v>0</v>
      </c>
      <c r="U182" s="34"/>
      <c r="V182" s="34"/>
      <c r="W182" s="34"/>
      <c r="X182" s="34"/>
      <c r="Y182" s="34"/>
      <c r="Z182" s="34"/>
      <c r="AA182" s="34"/>
      <c r="AB182" s="34"/>
      <c r="AC182" s="34"/>
      <c r="AD182" s="34"/>
      <c r="AE182" s="34"/>
      <c r="AR182" s="202" t="s">
        <v>4058</v>
      </c>
      <c r="AT182" s="202" t="s">
        <v>434</v>
      </c>
      <c r="AU182" s="202" t="s">
        <v>180</v>
      </c>
      <c r="AY182" s="17" t="s">
        <v>179</v>
      </c>
      <c r="BE182" s="203">
        <f>IF(N182="základní",J182,0)</f>
        <v>0</v>
      </c>
      <c r="BF182" s="203">
        <f>IF(N182="snížená",J182,0)</f>
        <v>0</v>
      </c>
      <c r="BG182" s="203">
        <f>IF(N182="zákl. přenesená",J182,0)</f>
        <v>0</v>
      </c>
      <c r="BH182" s="203">
        <f>IF(N182="sníž. přenesená",J182,0)</f>
        <v>0</v>
      </c>
      <c r="BI182" s="203">
        <f>IF(N182="nulová",J182,0)</f>
        <v>0</v>
      </c>
      <c r="BJ182" s="17" t="s">
        <v>83</v>
      </c>
      <c r="BK182" s="203">
        <f>ROUND(I182*H182,2)</f>
        <v>0</v>
      </c>
      <c r="BL182" s="17" t="s">
        <v>4058</v>
      </c>
      <c r="BM182" s="202" t="s">
        <v>5651</v>
      </c>
    </row>
    <row r="183" spans="1:65" s="14" customFormat="1" ht="11.25">
      <c r="B183" s="219"/>
      <c r="C183" s="220"/>
      <c r="D183" s="204" t="s">
        <v>191</v>
      </c>
      <c r="E183" s="221" t="s">
        <v>1</v>
      </c>
      <c r="F183" s="222" t="s">
        <v>1206</v>
      </c>
      <c r="G183" s="220"/>
      <c r="H183" s="223">
        <v>90</v>
      </c>
      <c r="I183" s="224"/>
      <c r="J183" s="220"/>
      <c r="K183" s="220"/>
      <c r="L183" s="225"/>
      <c r="M183" s="226"/>
      <c r="N183" s="227"/>
      <c r="O183" s="227"/>
      <c r="P183" s="227"/>
      <c r="Q183" s="227"/>
      <c r="R183" s="227"/>
      <c r="S183" s="227"/>
      <c r="T183" s="228"/>
      <c r="AT183" s="229" t="s">
        <v>191</v>
      </c>
      <c r="AU183" s="229" t="s">
        <v>180</v>
      </c>
      <c r="AV183" s="14" t="s">
        <v>85</v>
      </c>
      <c r="AW183" s="14" t="s">
        <v>32</v>
      </c>
      <c r="AX183" s="14" t="s">
        <v>76</v>
      </c>
      <c r="AY183" s="229" t="s">
        <v>179</v>
      </c>
    </row>
    <row r="184" spans="1:65" s="2" customFormat="1" ht="24">
      <c r="A184" s="34"/>
      <c r="B184" s="35"/>
      <c r="C184" s="191" t="s">
        <v>428</v>
      </c>
      <c r="D184" s="191" t="s">
        <v>182</v>
      </c>
      <c r="E184" s="192" t="s">
        <v>5652</v>
      </c>
      <c r="F184" s="193" t="s">
        <v>5653</v>
      </c>
      <c r="G184" s="194" t="s">
        <v>198</v>
      </c>
      <c r="H184" s="195">
        <v>90</v>
      </c>
      <c r="I184" s="196"/>
      <c r="J184" s="197">
        <f>ROUND(I184*H184,2)</f>
        <v>0</v>
      </c>
      <c r="K184" s="193" t="s">
        <v>186</v>
      </c>
      <c r="L184" s="39"/>
      <c r="M184" s="198" t="s">
        <v>1</v>
      </c>
      <c r="N184" s="199" t="s">
        <v>41</v>
      </c>
      <c r="O184" s="71"/>
      <c r="P184" s="200">
        <f>O184*H184</f>
        <v>0</v>
      </c>
      <c r="Q184" s="200">
        <v>0</v>
      </c>
      <c r="R184" s="200">
        <f>Q184*H184</f>
        <v>0</v>
      </c>
      <c r="S184" s="200">
        <v>0</v>
      </c>
      <c r="T184" s="201">
        <f>S184*H184</f>
        <v>0</v>
      </c>
      <c r="U184" s="34"/>
      <c r="V184" s="34"/>
      <c r="W184" s="34"/>
      <c r="X184" s="34"/>
      <c r="Y184" s="34"/>
      <c r="Z184" s="34"/>
      <c r="AA184" s="34"/>
      <c r="AB184" s="34"/>
      <c r="AC184" s="34"/>
      <c r="AD184" s="34"/>
      <c r="AE184" s="34"/>
      <c r="AR184" s="202" t="s">
        <v>4058</v>
      </c>
      <c r="AT184" s="202" t="s">
        <v>182</v>
      </c>
      <c r="AU184" s="202" t="s">
        <v>180</v>
      </c>
      <c r="AY184" s="17" t="s">
        <v>179</v>
      </c>
      <c r="BE184" s="203">
        <f>IF(N184="základní",J184,0)</f>
        <v>0</v>
      </c>
      <c r="BF184" s="203">
        <f>IF(N184="snížená",J184,0)</f>
        <v>0</v>
      </c>
      <c r="BG184" s="203">
        <f>IF(N184="zákl. přenesená",J184,0)</f>
        <v>0</v>
      </c>
      <c r="BH184" s="203">
        <f>IF(N184="sníž. přenesená",J184,0)</f>
        <v>0</v>
      </c>
      <c r="BI184" s="203">
        <f>IF(N184="nulová",J184,0)</f>
        <v>0</v>
      </c>
      <c r="BJ184" s="17" t="s">
        <v>83</v>
      </c>
      <c r="BK184" s="203">
        <f>ROUND(I184*H184,2)</f>
        <v>0</v>
      </c>
      <c r="BL184" s="17" t="s">
        <v>4058</v>
      </c>
      <c r="BM184" s="202" t="s">
        <v>5654</v>
      </c>
    </row>
    <row r="185" spans="1:65" s="14" customFormat="1" ht="11.25">
      <c r="B185" s="219"/>
      <c r="C185" s="220"/>
      <c r="D185" s="204" t="s">
        <v>191</v>
      </c>
      <c r="E185" s="221" t="s">
        <v>1</v>
      </c>
      <c r="F185" s="222" t="s">
        <v>1206</v>
      </c>
      <c r="G185" s="220"/>
      <c r="H185" s="223">
        <v>90</v>
      </c>
      <c r="I185" s="224"/>
      <c r="J185" s="220"/>
      <c r="K185" s="220"/>
      <c r="L185" s="225"/>
      <c r="M185" s="226"/>
      <c r="N185" s="227"/>
      <c r="O185" s="227"/>
      <c r="P185" s="227"/>
      <c r="Q185" s="227"/>
      <c r="R185" s="227"/>
      <c r="S185" s="227"/>
      <c r="T185" s="228"/>
      <c r="AT185" s="229" t="s">
        <v>191</v>
      </c>
      <c r="AU185" s="229" t="s">
        <v>180</v>
      </c>
      <c r="AV185" s="14" t="s">
        <v>85</v>
      </c>
      <c r="AW185" s="14" t="s">
        <v>32</v>
      </c>
      <c r="AX185" s="14" t="s">
        <v>76</v>
      </c>
      <c r="AY185" s="229" t="s">
        <v>179</v>
      </c>
    </row>
    <row r="186" spans="1:65" s="2" customFormat="1" ht="21.75" customHeight="1">
      <c r="A186" s="34"/>
      <c r="B186" s="35"/>
      <c r="C186" s="230" t="s">
        <v>433</v>
      </c>
      <c r="D186" s="230" t="s">
        <v>434</v>
      </c>
      <c r="E186" s="231" t="s">
        <v>5655</v>
      </c>
      <c r="F186" s="232" t="s">
        <v>5656</v>
      </c>
      <c r="G186" s="233" t="s">
        <v>346</v>
      </c>
      <c r="H186" s="234">
        <v>250</v>
      </c>
      <c r="I186" s="235"/>
      <c r="J186" s="236">
        <f>ROUND(I186*H186,2)</f>
        <v>0</v>
      </c>
      <c r="K186" s="232" t="s">
        <v>1</v>
      </c>
      <c r="L186" s="237"/>
      <c r="M186" s="238" t="s">
        <v>1</v>
      </c>
      <c r="N186" s="239" t="s">
        <v>41</v>
      </c>
      <c r="O186" s="71"/>
      <c r="P186" s="200">
        <f>O186*H186</f>
        <v>0</v>
      </c>
      <c r="Q186" s="200">
        <v>0</v>
      </c>
      <c r="R186" s="200">
        <f>Q186*H186</f>
        <v>0</v>
      </c>
      <c r="S186" s="200">
        <v>0</v>
      </c>
      <c r="T186" s="201">
        <f>S186*H186</f>
        <v>0</v>
      </c>
      <c r="U186" s="34"/>
      <c r="V186" s="34"/>
      <c r="W186" s="34"/>
      <c r="X186" s="34"/>
      <c r="Y186" s="34"/>
      <c r="Z186" s="34"/>
      <c r="AA186" s="34"/>
      <c r="AB186" s="34"/>
      <c r="AC186" s="34"/>
      <c r="AD186" s="34"/>
      <c r="AE186" s="34"/>
      <c r="AR186" s="202" t="s">
        <v>4058</v>
      </c>
      <c r="AT186" s="202" t="s">
        <v>434</v>
      </c>
      <c r="AU186" s="202" t="s">
        <v>180</v>
      </c>
      <c r="AY186" s="17" t="s">
        <v>179</v>
      </c>
      <c r="BE186" s="203">
        <f>IF(N186="základní",J186,0)</f>
        <v>0</v>
      </c>
      <c r="BF186" s="203">
        <f>IF(N186="snížená",J186,0)</f>
        <v>0</v>
      </c>
      <c r="BG186" s="203">
        <f>IF(N186="zákl. přenesená",J186,0)</f>
        <v>0</v>
      </c>
      <c r="BH186" s="203">
        <f>IF(N186="sníž. přenesená",J186,0)</f>
        <v>0</v>
      </c>
      <c r="BI186" s="203">
        <f>IF(N186="nulová",J186,0)</f>
        <v>0</v>
      </c>
      <c r="BJ186" s="17" t="s">
        <v>83</v>
      </c>
      <c r="BK186" s="203">
        <f>ROUND(I186*H186,2)</f>
        <v>0</v>
      </c>
      <c r="BL186" s="17" t="s">
        <v>4058</v>
      </c>
      <c r="BM186" s="202" t="s">
        <v>5657</v>
      </c>
    </row>
    <row r="187" spans="1:65" s="14" customFormat="1" ht="11.25">
      <c r="B187" s="219"/>
      <c r="C187" s="220"/>
      <c r="D187" s="204" t="s">
        <v>191</v>
      </c>
      <c r="E187" s="221" t="s">
        <v>1</v>
      </c>
      <c r="F187" s="222" t="s">
        <v>2189</v>
      </c>
      <c r="G187" s="220"/>
      <c r="H187" s="223">
        <v>250</v>
      </c>
      <c r="I187" s="224"/>
      <c r="J187" s="220"/>
      <c r="K187" s="220"/>
      <c r="L187" s="225"/>
      <c r="M187" s="226"/>
      <c r="N187" s="227"/>
      <c r="O187" s="227"/>
      <c r="P187" s="227"/>
      <c r="Q187" s="227"/>
      <c r="R187" s="227"/>
      <c r="S187" s="227"/>
      <c r="T187" s="228"/>
      <c r="AT187" s="229" t="s">
        <v>191</v>
      </c>
      <c r="AU187" s="229" t="s">
        <v>180</v>
      </c>
      <c r="AV187" s="14" t="s">
        <v>85</v>
      </c>
      <c r="AW187" s="14" t="s">
        <v>32</v>
      </c>
      <c r="AX187" s="14" t="s">
        <v>76</v>
      </c>
      <c r="AY187" s="229" t="s">
        <v>179</v>
      </c>
    </row>
    <row r="188" spans="1:65" s="2" customFormat="1" ht="24">
      <c r="A188" s="34"/>
      <c r="B188" s="35"/>
      <c r="C188" s="191" t="s">
        <v>440</v>
      </c>
      <c r="D188" s="191" t="s">
        <v>182</v>
      </c>
      <c r="E188" s="192" t="s">
        <v>5658</v>
      </c>
      <c r="F188" s="193" t="s">
        <v>5659</v>
      </c>
      <c r="G188" s="194" t="s">
        <v>346</v>
      </c>
      <c r="H188" s="195">
        <v>250</v>
      </c>
      <c r="I188" s="196"/>
      <c r="J188" s="197">
        <f>ROUND(I188*H188,2)</f>
        <v>0</v>
      </c>
      <c r="K188" s="193" t="s">
        <v>186</v>
      </c>
      <c r="L188" s="39"/>
      <c r="M188" s="198" t="s">
        <v>1</v>
      </c>
      <c r="N188" s="199" t="s">
        <v>41</v>
      </c>
      <c r="O188" s="71"/>
      <c r="P188" s="200">
        <f>O188*H188</f>
        <v>0</v>
      </c>
      <c r="Q188" s="200">
        <v>0</v>
      </c>
      <c r="R188" s="200">
        <f>Q188*H188</f>
        <v>0</v>
      </c>
      <c r="S188" s="200">
        <v>0</v>
      </c>
      <c r="T188" s="201">
        <f>S188*H188</f>
        <v>0</v>
      </c>
      <c r="U188" s="34"/>
      <c r="V188" s="34"/>
      <c r="W188" s="34"/>
      <c r="X188" s="34"/>
      <c r="Y188" s="34"/>
      <c r="Z188" s="34"/>
      <c r="AA188" s="34"/>
      <c r="AB188" s="34"/>
      <c r="AC188" s="34"/>
      <c r="AD188" s="34"/>
      <c r="AE188" s="34"/>
      <c r="AR188" s="202" t="s">
        <v>4058</v>
      </c>
      <c r="AT188" s="202" t="s">
        <v>182</v>
      </c>
      <c r="AU188" s="202" t="s">
        <v>180</v>
      </c>
      <c r="AY188" s="17" t="s">
        <v>179</v>
      </c>
      <c r="BE188" s="203">
        <f>IF(N188="základní",J188,0)</f>
        <v>0</v>
      </c>
      <c r="BF188" s="203">
        <f>IF(N188="snížená",J188,0)</f>
        <v>0</v>
      </c>
      <c r="BG188" s="203">
        <f>IF(N188="zákl. přenesená",J188,0)</f>
        <v>0</v>
      </c>
      <c r="BH188" s="203">
        <f>IF(N188="sníž. přenesená",J188,0)</f>
        <v>0</v>
      </c>
      <c r="BI188" s="203">
        <f>IF(N188="nulová",J188,0)</f>
        <v>0</v>
      </c>
      <c r="BJ188" s="17" t="s">
        <v>83</v>
      </c>
      <c r="BK188" s="203">
        <f>ROUND(I188*H188,2)</f>
        <v>0</v>
      </c>
      <c r="BL188" s="17" t="s">
        <v>4058</v>
      </c>
      <c r="BM188" s="202" t="s">
        <v>5660</v>
      </c>
    </row>
    <row r="189" spans="1:65" s="14" customFormat="1" ht="11.25">
      <c r="B189" s="219"/>
      <c r="C189" s="220"/>
      <c r="D189" s="204" t="s">
        <v>191</v>
      </c>
      <c r="E189" s="221" t="s">
        <v>1</v>
      </c>
      <c r="F189" s="222" t="s">
        <v>2189</v>
      </c>
      <c r="G189" s="220"/>
      <c r="H189" s="223">
        <v>250</v>
      </c>
      <c r="I189" s="224"/>
      <c r="J189" s="220"/>
      <c r="K189" s="220"/>
      <c r="L189" s="225"/>
      <c r="M189" s="226"/>
      <c r="N189" s="227"/>
      <c r="O189" s="227"/>
      <c r="P189" s="227"/>
      <c r="Q189" s="227"/>
      <c r="R189" s="227"/>
      <c r="S189" s="227"/>
      <c r="T189" s="228"/>
      <c r="AT189" s="229" t="s">
        <v>191</v>
      </c>
      <c r="AU189" s="229" t="s">
        <v>180</v>
      </c>
      <c r="AV189" s="14" t="s">
        <v>85</v>
      </c>
      <c r="AW189" s="14" t="s">
        <v>32</v>
      </c>
      <c r="AX189" s="14" t="s">
        <v>76</v>
      </c>
      <c r="AY189" s="229" t="s">
        <v>179</v>
      </c>
    </row>
    <row r="190" spans="1:65" s="2" customFormat="1" ht="21.75" customHeight="1">
      <c r="A190" s="34"/>
      <c r="B190" s="35"/>
      <c r="C190" s="230" t="s">
        <v>447</v>
      </c>
      <c r="D190" s="230" t="s">
        <v>434</v>
      </c>
      <c r="E190" s="231" t="s">
        <v>5661</v>
      </c>
      <c r="F190" s="232" t="s">
        <v>5662</v>
      </c>
      <c r="G190" s="233" t="s">
        <v>3393</v>
      </c>
      <c r="H190" s="234">
        <v>90</v>
      </c>
      <c r="I190" s="235"/>
      <c r="J190" s="236">
        <f>ROUND(I190*H190,2)</f>
        <v>0</v>
      </c>
      <c r="K190" s="232" t="s">
        <v>1</v>
      </c>
      <c r="L190" s="237"/>
      <c r="M190" s="238" t="s">
        <v>1</v>
      </c>
      <c r="N190" s="239" t="s">
        <v>41</v>
      </c>
      <c r="O190" s="71"/>
      <c r="P190" s="200">
        <f>O190*H190</f>
        <v>0</v>
      </c>
      <c r="Q190" s="200">
        <v>0</v>
      </c>
      <c r="R190" s="200">
        <f>Q190*H190</f>
        <v>0</v>
      </c>
      <c r="S190" s="200">
        <v>0</v>
      </c>
      <c r="T190" s="201">
        <f>S190*H190</f>
        <v>0</v>
      </c>
      <c r="U190" s="34"/>
      <c r="V190" s="34"/>
      <c r="W190" s="34"/>
      <c r="X190" s="34"/>
      <c r="Y190" s="34"/>
      <c r="Z190" s="34"/>
      <c r="AA190" s="34"/>
      <c r="AB190" s="34"/>
      <c r="AC190" s="34"/>
      <c r="AD190" s="34"/>
      <c r="AE190" s="34"/>
      <c r="AR190" s="202" t="s">
        <v>4058</v>
      </c>
      <c r="AT190" s="202" t="s">
        <v>434</v>
      </c>
      <c r="AU190" s="202" t="s">
        <v>180</v>
      </c>
      <c r="AY190" s="17" t="s">
        <v>179</v>
      </c>
      <c r="BE190" s="203">
        <f>IF(N190="základní",J190,0)</f>
        <v>0</v>
      </c>
      <c r="BF190" s="203">
        <f>IF(N190="snížená",J190,0)</f>
        <v>0</v>
      </c>
      <c r="BG190" s="203">
        <f>IF(N190="zákl. přenesená",J190,0)</f>
        <v>0</v>
      </c>
      <c r="BH190" s="203">
        <f>IF(N190="sníž. přenesená",J190,0)</f>
        <v>0</v>
      </c>
      <c r="BI190" s="203">
        <f>IF(N190="nulová",J190,0)</f>
        <v>0</v>
      </c>
      <c r="BJ190" s="17" t="s">
        <v>83</v>
      </c>
      <c r="BK190" s="203">
        <f>ROUND(I190*H190,2)</f>
        <v>0</v>
      </c>
      <c r="BL190" s="17" t="s">
        <v>4058</v>
      </c>
      <c r="BM190" s="202" t="s">
        <v>5663</v>
      </c>
    </row>
    <row r="191" spans="1:65" s="14" customFormat="1" ht="11.25">
      <c r="B191" s="219"/>
      <c r="C191" s="220"/>
      <c r="D191" s="204" t="s">
        <v>191</v>
      </c>
      <c r="E191" s="221" t="s">
        <v>1</v>
      </c>
      <c r="F191" s="222" t="s">
        <v>1206</v>
      </c>
      <c r="G191" s="220"/>
      <c r="H191" s="223">
        <v>90</v>
      </c>
      <c r="I191" s="224"/>
      <c r="J191" s="220"/>
      <c r="K191" s="220"/>
      <c r="L191" s="225"/>
      <c r="M191" s="226"/>
      <c r="N191" s="227"/>
      <c r="O191" s="227"/>
      <c r="P191" s="227"/>
      <c r="Q191" s="227"/>
      <c r="R191" s="227"/>
      <c r="S191" s="227"/>
      <c r="T191" s="228"/>
      <c r="AT191" s="229" t="s">
        <v>191</v>
      </c>
      <c r="AU191" s="229" t="s">
        <v>180</v>
      </c>
      <c r="AV191" s="14" t="s">
        <v>85</v>
      </c>
      <c r="AW191" s="14" t="s">
        <v>32</v>
      </c>
      <c r="AX191" s="14" t="s">
        <v>76</v>
      </c>
      <c r="AY191" s="229" t="s">
        <v>179</v>
      </c>
    </row>
    <row r="192" spans="1:65" s="2" customFormat="1" ht="24">
      <c r="A192" s="34"/>
      <c r="B192" s="35"/>
      <c r="C192" s="230" t="s">
        <v>454</v>
      </c>
      <c r="D192" s="230" t="s">
        <v>434</v>
      </c>
      <c r="E192" s="231" t="s">
        <v>5664</v>
      </c>
      <c r="F192" s="232" t="s">
        <v>5665</v>
      </c>
      <c r="G192" s="233" t="s">
        <v>3393</v>
      </c>
      <c r="H192" s="234">
        <v>112</v>
      </c>
      <c r="I192" s="235"/>
      <c r="J192" s="236">
        <f>ROUND(I192*H192,2)</f>
        <v>0</v>
      </c>
      <c r="K192" s="232" t="s">
        <v>1</v>
      </c>
      <c r="L192" s="237"/>
      <c r="M192" s="238" t="s">
        <v>1</v>
      </c>
      <c r="N192" s="239" t="s">
        <v>41</v>
      </c>
      <c r="O192" s="71"/>
      <c r="P192" s="200">
        <f>O192*H192</f>
        <v>0</v>
      </c>
      <c r="Q192" s="200">
        <v>0</v>
      </c>
      <c r="R192" s="200">
        <f>Q192*H192</f>
        <v>0</v>
      </c>
      <c r="S192" s="200">
        <v>0</v>
      </c>
      <c r="T192" s="201">
        <f>S192*H192</f>
        <v>0</v>
      </c>
      <c r="U192" s="34"/>
      <c r="V192" s="34"/>
      <c r="W192" s="34"/>
      <c r="X192" s="34"/>
      <c r="Y192" s="34"/>
      <c r="Z192" s="34"/>
      <c r="AA192" s="34"/>
      <c r="AB192" s="34"/>
      <c r="AC192" s="34"/>
      <c r="AD192" s="34"/>
      <c r="AE192" s="34"/>
      <c r="AR192" s="202" t="s">
        <v>4058</v>
      </c>
      <c r="AT192" s="202" t="s">
        <v>434</v>
      </c>
      <c r="AU192" s="202" t="s">
        <v>180</v>
      </c>
      <c r="AY192" s="17" t="s">
        <v>179</v>
      </c>
      <c r="BE192" s="203">
        <f>IF(N192="základní",J192,0)</f>
        <v>0</v>
      </c>
      <c r="BF192" s="203">
        <f>IF(N192="snížená",J192,0)</f>
        <v>0</v>
      </c>
      <c r="BG192" s="203">
        <f>IF(N192="zákl. přenesená",J192,0)</f>
        <v>0</v>
      </c>
      <c r="BH192" s="203">
        <f>IF(N192="sníž. přenesená",J192,0)</f>
        <v>0</v>
      </c>
      <c r="BI192" s="203">
        <f>IF(N192="nulová",J192,0)</f>
        <v>0</v>
      </c>
      <c r="BJ192" s="17" t="s">
        <v>83</v>
      </c>
      <c r="BK192" s="203">
        <f>ROUND(I192*H192,2)</f>
        <v>0</v>
      </c>
      <c r="BL192" s="17" t="s">
        <v>4058</v>
      </c>
      <c r="BM192" s="202" t="s">
        <v>5666</v>
      </c>
    </row>
    <row r="193" spans="1:65" s="14" customFormat="1" ht="11.25">
      <c r="B193" s="219"/>
      <c r="C193" s="220"/>
      <c r="D193" s="204" t="s">
        <v>191</v>
      </c>
      <c r="E193" s="221" t="s">
        <v>1</v>
      </c>
      <c r="F193" s="222" t="s">
        <v>1334</v>
      </c>
      <c r="G193" s="220"/>
      <c r="H193" s="223">
        <v>112</v>
      </c>
      <c r="I193" s="224"/>
      <c r="J193" s="220"/>
      <c r="K193" s="220"/>
      <c r="L193" s="225"/>
      <c r="M193" s="226"/>
      <c r="N193" s="227"/>
      <c r="O193" s="227"/>
      <c r="P193" s="227"/>
      <c r="Q193" s="227"/>
      <c r="R193" s="227"/>
      <c r="S193" s="227"/>
      <c r="T193" s="228"/>
      <c r="AT193" s="229" t="s">
        <v>191</v>
      </c>
      <c r="AU193" s="229" t="s">
        <v>180</v>
      </c>
      <c r="AV193" s="14" t="s">
        <v>85</v>
      </c>
      <c r="AW193" s="14" t="s">
        <v>32</v>
      </c>
      <c r="AX193" s="14" t="s">
        <v>76</v>
      </c>
      <c r="AY193" s="229" t="s">
        <v>179</v>
      </c>
    </row>
    <row r="194" spans="1:65" s="2" customFormat="1" ht="16.5" customHeight="1">
      <c r="A194" s="34"/>
      <c r="B194" s="35"/>
      <c r="C194" s="230" t="s">
        <v>471</v>
      </c>
      <c r="D194" s="230" t="s">
        <v>434</v>
      </c>
      <c r="E194" s="231" t="s">
        <v>5667</v>
      </c>
      <c r="F194" s="232" t="s">
        <v>5668</v>
      </c>
      <c r="G194" s="233" t="s">
        <v>3393</v>
      </c>
      <c r="H194" s="234">
        <v>112</v>
      </c>
      <c r="I194" s="235"/>
      <c r="J194" s="236">
        <f>ROUND(I194*H194,2)</f>
        <v>0</v>
      </c>
      <c r="K194" s="232" t="s">
        <v>1</v>
      </c>
      <c r="L194" s="237"/>
      <c r="M194" s="238" t="s">
        <v>1</v>
      </c>
      <c r="N194" s="239" t="s">
        <v>41</v>
      </c>
      <c r="O194" s="71"/>
      <c r="P194" s="200">
        <f>O194*H194</f>
        <v>0</v>
      </c>
      <c r="Q194" s="200">
        <v>0</v>
      </c>
      <c r="R194" s="200">
        <f>Q194*H194</f>
        <v>0</v>
      </c>
      <c r="S194" s="200">
        <v>0</v>
      </c>
      <c r="T194" s="201">
        <f>S194*H194</f>
        <v>0</v>
      </c>
      <c r="U194" s="34"/>
      <c r="V194" s="34"/>
      <c r="W194" s="34"/>
      <c r="X194" s="34"/>
      <c r="Y194" s="34"/>
      <c r="Z194" s="34"/>
      <c r="AA194" s="34"/>
      <c r="AB194" s="34"/>
      <c r="AC194" s="34"/>
      <c r="AD194" s="34"/>
      <c r="AE194" s="34"/>
      <c r="AR194" s="202" t="s">
        <v>4058</v>
      </c>
      <c r="AT194" s="202" t="s">
        <v>434</v>
      </c>
      <c r="AU194" s="202" t="s">
        <v>180</v>
      </c>
      <c r="AY194" s="17" t="s">
        <v>179</v>
      </c>
      <c r="BE194" s="203">
        <f>IF(N194="základní",J194,0)</f>
        <v>0</v>
      </c>
      <c r="BF194" s="203">
        <f>IF(N194="snížená",J194,0)</f>
        <v>0</v>
      </c>
      <c r="BG194" s="203">
        <f>IF(N194="zákl. přenesená",J194,0)</f>
        <v>0</v>
      </c>
      <c r="BH194" s="203">
        <f>IF(N194="sníž. přenesená",J194,0)</f>
        <v>0</v>
      </c>
      <c r="BI194" s="203">
        <f>IF(N194="nulová",J194,0)</f>
        <v>0</v>
      </c>
      <c r="BJ194" s="17" t="s">
        <v>83</v>
      </c>
      <c r="BK194" s="203">
        <f>ROUND(I194*H194,2)</f>
        <v>0</v>
      </c>
      <c r="BL194" s="17" t="s">
        <v>4058</v>
      </c>
      <c r="BM194" s="202" t="s">
        <v>5669</v>
      </c>
    </row>
    <row r="195" spans="1:65" s="14" customFormat="1" ht="11.25">
      <c r="B195" s="219"/>
      <c r="C195" s="220"/>
      <c r="D195" s="204" t="s">
        <v>191</v>
      </c>
      <c r="E195" s="221" t="s">
        <v>1</v>
      </c>
      <c r="F195" s="222" t="s">
        <v>1334</v>
      </c>
      <c r="G195" s="220"/>
      <c r="H195" s="223">
        <v>112</v>
      </c>
      <c r="I195" s="224"/>
      <c r="J195" s="220"/>
      <c r="K195" s="220"/>
      <c r="L195" s="225"/>
      <c r="M195" s="226"/>
      <c r="N195" s="227"/>
      <c r="O195" s="227"/>
      <c r="P195" s="227"/>
      <c r="Q195" s="227"/>
      <c r="R195" s="227"/>
      <c r="S195" s="227"/>
      <c r="T195" s="228"/>
      <c r="AT195" s="229" t="s">
        <v>191</v>
      </c>
      <c r="AU195" s="229" t="s">
        <v>180</v>
      </c>
      <c r="AV195" s="14" t="s">
        <v>85</v>
      </c>
      <c r="AW195" s="14" t="s">
        <v>32</v>
      </c>
      <c r="AX195" s="14" t="s">
        <v>76</v>
      </c>
      <c r="AY195" s="229" t="s">
        <v>179</v>
      </c>
    </row>
    <row r="196" spans="1:65" s="2" customFormat="1" ht="16.5" customHeight="1">
      <c r="A196" s="34"/>
      <c r="B196" s="35"/>
      <c r="C196" s="191" t="s">
        <v>525</v>
      </c>
      <c r="D196" s="191" t="s">
        <v>182</v>
      </c>
      <c r="E196" s="192" t="s">
        <v>5670</v>
      </c>
      <c r="F196" s="193" t="s">
        <v>5671</v>
      </c>
      <c r="G196" s="194" t="s">
        <v>3393</v>
      </c>
      <c r="H196" s="195">
        <v>90</v>
      </c>
      <c r="I196" s="196"/>
      <c r="J196" s="197">
        <f>ROUND(I196*H196,2)</f>
        <v>0</v>
      </c>
      <c r="K196" s="193" t="s">
        <v>186</v>
      </c>
      <c r="L196" s="39"/>
      <c r="M196" s="198" t="s">
        <v>1</v>
      </c>
      <c r="N196" s="199" t="s">
        <v>41</v>
      </c>
      <c r="O196" s="71"/>
      <c r="P196" s="200">
        <f>O196*H196</f>
        <v>0</v>
      </c>
      <c r="Q196" s="200">
        <v>0</v>
      </c>
      <c r="R196" s="200">
        <f>Q196*H196</f>
        <v>0</v>
      </c>
      <c r="S196" s="200">
        <v>0</v>
      </c>
      <c r="T196" s="201">
        <f>S196*H196</f>
        <v>0</v>
      </c>
      <c r="U196" s="34"/>
      <c r="V196" s="34"/>
      <c r="W196" s="34"/>
      <c r="X196" s="34"/>
      <c r="Y196" s="34"/>
      <c r="Z196" s="34"/>
      <c r="AA196" s="34"/>
      <c r="AB196" s="34"/>
      <c r="AC196" s="34"/>
      <c r="AD196" s="34"/>
      <c r="AE196" s="34"/>
      <c r="AR196" s="202" t="s">
        <v>4058</v>
      </c>
      <c r="AT196" s="202" t="s">
        <v>182</v>
      </c>
      <c r="AU196" s="202" t="s">
        <v>180</v>
      </c>
      <c r="AY196" s="17" t="s">
        <v>179</v>
      </c>
      <c r="BE196" s="203">
        <f>IF(N196="základní",J196,0)</f>
        <v>0</v>
      </c>
      <c r="BF196" s="203">
        <f>IF(N196="snížená",J196,0)</f>
        <v>0</v>
      </c>
      <c r="BG196" s="203">
        <f>IF(N196="zákl. přenesená",J196,0)</f>
        <v>0</v>
      </c>
      <c r="BH196" s="203">
        <f>IF(N196="sníž. přenesená",J196,0)</f>
        <v>0</v>
      </c>
      <c r="BI196" s="203">
        <f>IF(N196="nulová",J196,0)</f>
        <v>0</v>
      </c>
      <c r="BJ196" s="17" t="s">
        <v>83</v>
      </c>
      <c r="BK196" s="203">
        <f>ROUND(I196*H196,2)</f>
        <v>0</v>
      </c>
      <c r="BL196" s="17" t="s">
        <v>4058</v>
      </c>
      <c r="BM196" s="202" t="s">
        <v>5672</v>
      </c>
    </row>
    <row r="197" spans="1:65" s="14" customFormat="1" ht="11.25">
      <c r="B197" s="219"/>
      <c r="C197" s="220"/>
      <c r="D197" s="204" t="s">
        <v>191</v>
      </c>
      <c r="E197" s="221" t="s">
        <v>1</v>
      </c>
      <c r="F197" s="222" t="s">
        <v>1206</v>
      </c>
      <c r="G197" s="220"/>
      <c r="H197" s="223">
        <v>90</v>
      </c>
      <c r="I197" s="224"/>
      <c r="J197" s="220"/>
      <c r="K197" s="220"/>
      <c r="L197" s="225"/>
      <c r="M197" s="226"/>
      <c r="N197" s="227"/>
      <c r="O197" s="227"/>
      <c r="P197" s="227"/>
      <c r="Q197" s="227"/>
      <c r="R197" s="227"/>
      <c r="S197" s="227"/>
      <c r="T197" s="228"/>
      <c r="AT197" s="229" t="s">
        <v>191</v>
      </c>
      <c r="AU197" s="229" t="s">
        <v>180</v>
      </c>
      <c r="AV197" s="14" t="s">
        <v>85</v>
      </c>
      <c r="AW197" s="14" t="s">
        <v>32</v>
      </c>
      <c r="AX197" s="14" t="s">
        <v>76</v>
      </c>
      <c r="AY197" s="229" t="s">
        <v>179</v>
      </c>
    </row>
    <row r="198" spans="1:65" s="2" customFormat="1" ht="16.5" customHeight="1">
      <c r="A198" s="34"/>
      <c r="B198" s="35"/>
      <c r="C198" s="191" t="s">
        <v>534</v>
      </c>
      <c r="D198" s="191" t="s">
        <v>182</v>
      </c>
      <c r="E198" s="192" t="s">
        <v>5673</v>
      </c>
      <c r="F198" s="193" t="s">
        <v>5674</v>
      </c>
      <c r="G198" s="194" t="s">
        <v>198</v>
      </c>
      <c r="H198" s="195">
        <v>112</v>
      </c>
      <c r="I198" s="196"/>
      <c r="J198" s="197">
        <f>ROUND(I198*H198,2)</f>
        <v>0</v>
      </c>
      <c r="K198" s="193" t="s">
        <v>186</v>
      </c>
      <c r="L198" s="39"/>
      <c r="M198" s="198" t="s">
        <v>1</v>
      </c>
      <c r="N198" s="199" t="s">
        <v>41</v>
      </c>
      <c r="O198" s="71"/>
      <c r="P198" s="200">
        <f>O198*H198</f>
        <v>0</v>
      </c>
      <c r="Q198" s="200">
        <v>0</v>
      </c>
      <c r="R198" s="200">
        <f>Q198*H198</f>
        <v>0</v>
      </c>
      <c r="S198" s="200">
        <v>0</v>
      </c>
      <c r="T198" s="201">
        <f>S198*H198</f>
        <v>0</v>
      </c>
      <c r="U198" s="34"/>
      <c r="V198" s="34"/>
      <c r="W198" s="34"/>
      <c r="X198" s="34"/>
      <c r="Y198" s="34"/>
      <c r="Z198" s="34"/>
      <c r="AA198" s="34"/>
      <c r="AB198" s="34"/>
      <c r="AC198" s="34"/>
      <c r="AD198" s="34"/>
      <c r="AE198" s="34"/>
      <c r="AR198" s="202" t="s">
        <v>4058</v>
      </c>
      <c r="AT198" s="202" t="s">
        <v>182</v>
      </c>
      <c r="AU198" s="202" t="s">
        <v>180</v>
      </c>
      <c r="AY198" s="17" t="s">
        <v>179</v>
      </c>
      <c r="BE198" s="203">
        <f>IF(N198="základní",J198,0)</f>
        <v>0</v>
      </c>
      <c r="BF198" s="203">
        <f>IF(N198="snížená",J198,0)</f>
        <v>0</v>
      </c>
      <c r="BG198" s="203">
        <f>IF(N198="zákl. přenesená",J198,0)</f>
        <v>0</v>
      </c>
      <c r="BH198" s="203">
        <f>IF(N198="sníž. přenesená",J198,0)</f>
        <v>0</v>
      </c>
      <c r="BI198" s="203">
        <f>IF(N198="nulová",J198,0)</f>
        <v>0</v>
      </c>
      <c r="BJ198" s="17" t="s">
        <v>83</v>
      </c>
      <c r="BK198" s="203">
        <f>ROUND(I198*H198,2)</f>
        <v>0</v>
      </c>
      <c r="BL198" s="17" t="s">
        <v>4058</v>
      </c>
      <c r="BM198" s="202" t="s">
        <v>5675</v>
      </c>
    </row>
    <row r="199" spans="1:65" s="14" customFormat="1" ht="11.25">
      <c r="B199" s="219"/>
      <c r="C199" s="220"/>
      <c r="D199" s="204" t="s">
        <v>191</v>
      </c>
      <c r="E199" s="221" t="s">
        <v>1</v>
      </c>
      <c r="F199" s="222" t="s">
        <v>1334</v>
      </c>
      <c r="G199" s="220"/>
      <c r="H199" s="223">
        <v>112</v>
      </c>
      <c r="I199" s="224"/>
      <c r="J199" s="220"/>
      <c r="K199" s="220"/>
      <c r="L199" s="225"/>
      <c r="M199" s="226"/>
      <c r="N199" s="227"/>
      <c r="O199" s="227"/>
      <c r="P199" s="227"/>
      <c r="Q199" s="227"/>
      <c r="R199" s="227"/>
      <c r="S199" s="227"/>
      <c r="T199" s="228"/>
      <c r="AT199" s="229" t="s">
        <v>191</v>
      </c>
      <c r="AU199" s="229" t="s">
        <v>180</v>
      </c>
      <c r="AV199" s="14" t="s">
        <v>85</v>
      </c>
      <c r="AW199" s="14" t="s">
        <v>32</v>
      </c>
      <c r="AX199" s="14" t="s">
        <v>76</v>
      </c>
      <c r="AY199" s="229" t="s">
        <v>179</v>
      </c>
    </row>
    <row r="200" spans="1:65" s="2" customFormat="1" ht="24">
      <c r="A200" s="34"/>
      <c r="B200" s="35"/>
      <c r="C200" s="230" t="s">
        <v>581</v>
      </c>
      <c r="D200" s="230" t="s">
        <v>434</v>
      </c>
      <c r="E200" s="231" t="s">
        <v>5676</v>
      </c>
      <c r="F200" s="232" t="s">
        <v>5677</v>
      </c>
      <c r="G200" s="233" t="s">
        <v>346</v>
      </c>
      <c r="H200" s="234">
        <v>16000</v>
      </c>
      <c r="I200" s="235"/>
      <c r="J200" s="236">
        <f>ROUND(I200*H200,2)</f>
        <v>0</v>
      </c>
      <c r="K200" s="232" t="s">
        <v>1</v>
      </c>
      <c r="L200" s="237"/>
      <c r="M200" s="238" t="s">
        <v>1</v>
      </c>
      <c r="N200" s="239" t="s">
        <v>41</v>
      </c>
      <c r="O200" s="71"/>
      <c r="P200" s="200">
        <f>O200*H200</f>
        <v>0</v>
      </c>
      <c r="Q200" s="200">
        <v>0</v>
      </c>
      <c r="R200" s="200">
        <f>Q200*H200</f>
        <v>0</v>
      </c>
      <c r="S200" s="200">
        <v>0</v>
      </c>
      <c r="T200" s="201">
        <f>S200*H200</f>
        <v>0</v>
      </c>
      <c r="U200" s="34"/>
      <c r="V200" s="34"/>
      <c r="W200" s="34"/>
      <c r="X200" s="34"/>
      <c r="Y200" s="34"/>
      <c r="Z200" s="34"/>
      <c r="AA200" s="34"/>
      <c r="AB200" s="34"/>
      <c r="AC200" s="34"/>
      <c r="AD200" s="34"/>
      <c r="AE200" s="34"/>
      <c r="AR200" s="202" t="s">
        <v>4058</v>
      </c>
      <c r="AT200" s="202" t="s">
        <v>434</v>
      </c>
      <c r="AU200" s="202" t="s">
        <v>180</v>
      </c>
      <c r="AY200" s="17" t="s">
        <v>179</v>
      </c>
      <c r="BE200" s="203">
        <f>IF(N200="základní",J200,0)</f>
        <v>0</v>
      </c>
      <c r="BF200" s="203">
        <f>IF(N200="snížená",J200,0)</f>
        <v>0</v>
      </c>
      <c r="BG200" s="203">
        <f>IF(N200="zákl. přenesená",J200,0)</f>
        <v>0</v>
      </c>
      <c r="BH200" s="203">
        <f>IF(N200="sníž. přenesená",J200,0)</f>
        <v>0</v>
      </c>
      <c r="BI200" s="203">
        <f>IF(N200="nulová",J200,0)</f>
        <v>0</v>
      </c>
      <c r="BJ200" s="17" t="s">
        <v>83</v>
      </c>
      <c r="BK200" s="203">
        <f>ROUND(I200*H200,2)</f>
        <v>0</v>
      </c>
      <c r="BL200" s="17" t="s">
        <v>4058</v>
      </c>
      <c r="BM200" s="202" t="s">
        <v>5678</v>
      </c>
    </row>
    <row r="201" spans="1:65" s="14" customFormat="1" ht="11.25">
      <c r="B201" s="219"/>
      <c r="C201" s="220"/>
      <c r="D201" s="204" t="s">
        <v>191</v>
      </c>
      <c r="E201" s="221" t="s">
        <v>1</v>
      </c>
      <c r="F201" s="222" t="s">
        <v>5679</v>
      </c>
      <c r="G201" s="220"/>
      <c r="H201" s="223">
        <v>16000</v>
      </c>
      <c r="I201" s="224"/>
      <c r="J201" s="220"/>
      <c r="K201" s="220"/>
      <c r="L201" s="225"/>
      <c r="M201" s="226"/>
      <c r="N201" s="227"/>
      <c r="O201" s="227"/>
      <c r="P201" s="227"/>
      <c r="Q201" s="227"/>
      <c r="R201" s="227"/>
      <c r="S201" s="227"/>
      <c r="T201" s="228"/>
      <c r="AT201" s="229" t="s">
        <v>191</v>
      </c>
      <c r="AU201" s="229" t="s">
        <v>180</v>
      </c>
      <c r="AV201" s="14" t="s">
        <v>85</v>
      </c>
      <c r="AW201" s="14" t="s">
        <v>32</v>
      </c>
      <c r="AX201" s="14" t="s">
        <v>76</v>
      </c>
      <c r="AY201" s="229" t="s">
        <v>179</v>
      </c>
    </row>
    <row r="202" spans="1:65" s="2" customFormat="1" ht="36">
      <c r="A202" s="34"/>
      <c r="B202" s="35"/>
      <c r="C202" s="230" t="s">
        <v>587</v>
      </c>
      <c r="D202" s="230" t="s">
        <v>434</v>
      </c>
      <c r="E202" s="231" t="s">
        <v>5680</v>
      </c>
      <c r="F202" s="232" t="s">
        <v>5681</v>
      </c>
      <c r="G202" s="233" t="s">
        <v>346</v>
      </c>
      <c r="H202" s="234">
        <v>300</v>
      </c>
      <c r="I202" s="235"/>
      <c r="J202" s="236">
        <f>ROUND(I202*H202,2)</f>
        <v>0</v>
      </c>
      <c r="K202" s="232" t="s">
        <v>1</v>
      </c>
      <c r="L202" s="237"/>
      <c r="M202" s="238" t="s">
        <v>1</v>
      </c>
      <c r="N202" s="239" t="s">
        <v>41</v>
      </c>
      <c r="O202" s="71"/>
      <c r="P202" s="200">
        <f>O202*H202</f>
        <v>0</v>
      </c>
      <c r="Q202" s="200">
        <v>0</v>
      </c>
      <c r="R202" s="200">
        <f>Q202*H202</f>
        <v>0</v>
      </c>
      <c r="S202" s="200">
        <v>0</v>
      </c>
      <c r="T202" s="201">
        <f>S202*H202</f>
        <v>0</v>
      </c>
      <c r="U202" s="34"/>
      <c r="V202" s="34"/>
      <c r="W202" s="34"/>
      <c r="X202" s="34"/>
      <c r="Y202" s="34"/>
      <c r="Z202" s="34"/>
      <c r="AA202" s="34"/>
      <c r="AB202" s="34"/>
      <c r="AC202" s="34"/>
      <c r="AD202" s="34"/>
      <c r="AE202" s="34"/>
      <c r="AR202" s="202" t="s">
        <v>4058</v>
      </c>
      <c r="AT202" s="202" t="s">
        <v>434</v>
      </c>
      <c r="AU202" s="202" t="s">
        <v>180</v>
      </c>
      <c r="AY202" s="17" t="s">
        <v>179</v>
      </c>
      <c r="BE202" s="203">
        <f>IF(N202="základní",J202,0)</f>
        <v>0</v>
      </c>
      <c r="BF202" s="203">
        <f>IF(N202="snížená",J202,0)</f>
        <v>0</v>
      </c>
      <c r="BG202" s="203">
        <f>IF(N202="zákl. přenesená",J202,0)</f>
        <v>0</v>
      </c>
      <c r="BH202" s="203">
        <f>IF(N202="sníž. přenesená",J202,0)</f>
        <v>0</v>
      </c>
      <c r="BI202" s="203">
        <f>IF(N202="nulová",J202,0)</f>
        <v>0</v>
      </c>
      <c r="BJ202" s="17" t="s">
        <v>83</v>
      </c>
      <c r="BK202" s="203">
        <f>ROUND(I202*H202,2)</f>
        <v>0</v>
      </c>
      <c r="BL202" s="17" t="s">
        <v>4058</v>
      </c>
      <c r="BM202" s="202" t="s">
        <v>5682</v>
      </c>
    </row>
    <row r="203" spans="1:65" s="14" customFormat="1" ht="11.25">
      <c r="B203" s="219"/>
      <c r="C203" s="220"/>
      <c r="D203" s="204" t="s">
        <v>191</v>
      </c>
      <c r="E203" s="221" t="s">
        <v>1</v>
      </c>
      <c r="F203" s="222" t="s">
        <v>2535</v>
      </c>
      <c r="G203" s="220"/>
      <c r="H203" s="223">
        <v>300</v>
      </c>
      <c r="I203" s="224"/>
      <c r="J203" s="220"/>
      <c r="K203" s="220"/>
      <c r="L203" s="225"/>
      <c r="M203" s="226"/>
      <c r="N203" s="227"/>
      <c r="O203" s="227"/>
      <c r="P203" s="227"/>
      <c r="Q203" s="227"/>
      <c r="R203" s="227"/>
      <c r="S203" s="227"/>
      <c r="T203" s="228"/>
      <c r="AT203" s="229" t="s">
        <v>191</v>
      </c>
      <c r="AU203" s="229" t="s">
        <v>180</v>
      </c>
      <c r="AV203" s="14" t="s">
        <v>85</v>
      </c>
      <c r="AW203" s="14" t="s">
        <v>32</v>
      </c>
      <c r="AX203" s="14" t="s">
        <v>76</v>
      </c>
      <c r="AY203" s="229" t="s">
        <v>179</v>
      </c>
    </row>
    <row r="204" spans="1:65" s="2" customFormat="1" ht="21.75" customHeight="1">
      <c r="A204" s="34"/>
      <c r="B204" s="35"/>
      <c r="C204" s="191" t="s">
        <v>592</v>
      </c>
      <c r="D204" s="191" t="s">
        <v>182</v>
      </c>
      <c r="E204" s="192" t="s">
        <v>5683</v>
      </c>
      <c r="F204" s="193" t="s">
        <v>5684</v>
      </c>
      <c r="G204" s="194" t="s">
        <v>346</v>
      </c>
      <c r="H204" s="195">
        <v>16300</v>
      </c>
      <c r="I204" s="196"/>
      <c r="J204" s="197">
        <f>ROUND(I204*H204,2)</f>
        <v>0</v>
      </c>
      <c r="K204" s="193" t="s">
        <v>186</v>
      </c>
      <c r="L204" s="39"/>
      <c r="M204" s="198" t="s">
        <v>1</v>
      </c>
      <c r="N204" s="199" t="s">
        <v>41</v>
      </c>
      <c r="O204" s="71"/>
      <c r="P204" s="200">
        <f>O204*H204</f>
        <v>0</v>
      </c>
      <c r="Q204" s="200">
        <v>0</v>
      </c>
      <c r="R204" s="200">
        <f>Q204*H204</f>
        <v>0</v>
      </c>
      <c r="S204" s="200">
        <v>0</v>
      </c>
      <c r="T204" s="201">
        <f>S204*H204</f>
        <v>0</v>
      </c>
      <c r="U204" s="34"/>
      <c r="V204" s="34"/>
      <c r="W204" s="34"/>
      <c r="X204" s="34"/>
      <c r="Y204" s="34"/>
      <c r="Z204" s="34"/>
      <c r="AA204" s="34"/>
      <c r="AB204" s="34"/>
      <c r="AC204" s="34"/>
      <c r="AD204" s="34"/>
      <c r="AE204" s="34"/>
      <c r="AR204" s="202" t="s">
        <v>4058</v>
      </c>
      <c r="AT204" s="202" t="s">
        <v>182</v>
      </c>
      <c r="AU204" s="202" t="s">
        <v>180</v>
      </c>
      <c r="AY204" s="17" t="s">
        <v>179</v>
      </c>
      <c r="BE204" s="203">
        <f>IF(N204="základní",J204,0)</f>
        <v>0</v>
      </c>
      <c r="BF204" s="203">
        <f>IF(N204="snížená",J204,0)</f>
        <v>0</v>
      </c>
      <c r="BG204" s="203">
        <f>IF(N204="zákl. přenesená",J204,0)</f>
        <v>0</v>
      </c>
      <c r="BH204" s="203">
        <f>IF(N204="sníž. přenesená",J204,0)</f>
        <v>0</v>
      </c>
      <c r="BI204" s="203">
        <f>IF(N204="nulová",J204,0)</f>
        <v>0</v>
      </c>
      <c r="BJ204" s="17" t="s">
        <v>83</v>
      </c>
      <c r="BK204" s="203">
        <f>ROUND(I204*H204,2)</f>
        <v>0</v>
      </c>
      <c r="BL204" s="17" t="s">
        <v>4058</v>
      </c>
      <c r="BM204" s="202" t="s">
        <v>5685</v>
      </c>
    </row>
    <row r="205" spans="1:65" s="14" customFormat="1" ht="11.25">
      <c r="B205" s="219"/>
      <c r="C205" s="220"/>
      <c r="D205" s="204" t="s">
        <v>191</v>
      </c>
      <c r="E205" s="221" t="s">
        <v>1</v>
      </c>
      <c r="F205" s="222" t="s">
        <v>5686</v>
      </c>
      <c r="G205" s="220"/>
      <c r="H205" s="223">
        <v>16300</v>
      </c>
      <c r="I205" s="224"/>
      <c r="J205" s="220"/>
      <c r="K205" s="220"/>
      <c r="L205" s="225"/>
      <c r="M205" s="226"/>
      <c r="N205" s="227"/>
      <c r="O205" s="227"/>
      <c r="P205" s="227"/>
      <c r="Q205" s="227"/>
      <c r="R205" s="227"/>
      <c r="S205" s="227"/>
      <c r="T205" s="228"/>
      <c r="AT205" s="229" t="s">
        <v>191</v>
      </c>
      <c r="AU205" s="229" t="s">
        <v>180</v>
      </c>
      <c r="AV205" s="14" t="s">
        <v>85</v>
      </c>
      <c r="AW205" s="14" t="s">
        <v>32</v>
      </c>
      <c r="AX205" s="14" t="s">
        <v>76</v>
      </c>
      <c r="AY205" s="229" t="s">
        <v>179</v>
      </c>
    </row>
    <row r="206" spans="1:65" s="2" customFormat="1" ht="36">
      <c r="A206" s="34"/>
      <c r="B206" s="35"/>
      <c r="C206" s="230" t="s">
        <v>600</v>
      </c>
      <c r="D206" s="230" t="s">
        <v>434</v>
      </c>
      <c r="E206" s="231" t="s">
        <v>5687</v>
      </c>
      <c r="F206" s="232" t="s">
        <v>5688</v>
      </c>
      <c r="G206" s="233" t="s">
        <v>346</v>
      </c>
      <c r="H206" s="234">
        <v>280</v>
      </c>
      <c r="I206" s="235"/>
      <c r="J206" s="236">
        <f>ROUND(I206*H206,2)</f>
        <v>0</v>
      </c>
      <c r="K206" s="232" t="s">
        <v>1</v>
      </c>
      <c r="L206" s="237"/>
      <c r="M206" s="238" t="s">
        <v>1</v>
      </c>
      <c r="N206" s="239" t="s">
        <v>41</v>
      </c>
      <c r="O206" s="71"/>
      <c r="P206" s="200">
        <f>O206*H206</f>
        <v>0</v>
      </c>
      <c r="Q206" s="200">
        <v>0</v>
      </c>
      <c r="R206" s="200">
        <f>Q206*H206</f>
        <v>0</v>
      </c>
      <c r="S206" s="200">
        <v>0</v>
      </c>
      <c r="T206" s="201">
        <f>S206*H206</f>
        <v>0</v>
      </c>
      <c r="U206" s="34"/>
      <c r="V206" s="34"/>
      <c r="W206" s="34"/>
      <c r="X206" s="34"/>
      <c r="Y206" s="34"/>
      <c r="Z206" s="34"/>
      <c r="AA206" s="34"/>
      <c r="AB206" s="34"/>
      <c r="AC206" s="34"/>
      <c r="AD206" s="34"/>
      <c r="AE206" s="34"/>
      <c r="AR206" s="202" t="s">
        <v>2217</v>
      </c>
      <c r="AT206" s="202" t="s">
        <v>434</v>
      </c>
      <c r="AU206" s="202" t="s">
        <v>180</v>
      </c>
      <c r="AY206" s="17" t="s">
        <v>179</v>
      </c>
      <c r="BE206" s="203">
        <f>IF(N206="základní",J206,0)</f>
        <v>0</v>
      </c>
      <c r="BF206" s="203">
        <f>IF(N206="snížená",J206,0)</f>
        <v>0</v>
      </c>
      <c r="BG206" s="203">
        <f>IF(N206="zákl. přenesená",J206,0)</f>
        <v>0</v>
      </c>
      <c r="BH206" s="203">
        <f>IF(N206="sníž. přenesená",J206,0)</f>
        <v>0</v>
      </c>
      <c r="BI206" s="203">
        <f>IF(N206="nulová",J206,0)</f>
        <v>0</v>
      </c>
      <c r="BJ206" s="17" t="s">
        <v>83</v>
      </c>
      <c r="BK206" s="203">
        <f>ROUND(I206*H206,2)</f>
        <v>0</v>
      </c>
      <c r="BL206" s="17" t="s">
        <v>988</v>
      </c>
      <c r="BM206" s="202" t="s">
        <v>5689</v>
      </c>
    </row>
    <row r="207" spans="1:65" s="14" customFormat="1" ht="11.25">
      <c r="B207" s="219"/>
      <c r="C207" s="220"/>
      <c r="D207" s="204" t="s">
        <v>191</v>
      </c>
      <c r="E207" s="221" t="s">
        <v>1</v>
      </c>
      <c r="F207" s="222" t="s">
        <v>2342</v>
      </c>
      <c r="G207" s="220"/>
      <c r="H207" s="223">
        <v>280</v>
      </c>
      <c r="I207" s="224"/>
      <c r="J207" s="220"/>
      <c r="K207" s="220"/>
      <c r="L207" s="225"/>
      <c r="M207" s="226"/>
      <c r="N207" s="227"/>
      <c r="O207" s="227"/>
      <c r="P207" s="227"/>
      <c r="Q207" s="227"/>
      <c r="R207" s="227"/>
      <c r="S207" s="227"/>
      <c r="T207" s="228"/>
      <c r="AT207" s="229" t="s">
        <v>191</v>
      </c>
      <c r="AU207" s="229" t="s">
        <v>180</v>
      </c>
      <c r="AV207" s="14" t="s">
        <v>85</v>
      </c>
      <c r="AW207" s="14" t="s">
        <v>32</v>
      </c>
      <c r="AX207" s="14" t="s">
        <v>76</v>
      </c>
      <c r="AY207" s="229" t="s">
        <v>179</v>
      </c>
    </row>
    <row r="208" spans="1:65" s="2" customFormat="1" ht="36">
      <c r="A208" s="34"/>
      <c r="B208" s="35"/>
      <c r="C208" s="230" t="s">
        <v>606</v>
      </c>
      <c r="D208" s="230" t="s">
        <v>434</v>
      </c>
      <c r="E208" s="231" t="s">
        <v>5690</v>
      </c>
      <c r="F208" s="232" t="s">
        <v>5691</v>
      </c>
      <c r="G208" s="233" t="s">
        <v>346</v>
      </c>
      <c r="H208" s="234">
        <v>300</v>
      </c>
      <c r="I208" s="235"/>
      <c r="J208" s="236">
        <f>ROUND(I208*H208,2)</f>
        <v>0</v>
      </c>
      <c r="K208" s="232" t="s">
        <v>1</v>
      </c>
      <c r="L208" s="237"/>
      <c r="M208" s="238" t="s">
        <v>1</v>
      </c>
      <c r="N208" s="239" t="s">
        <v>41</v>
      </c>
      <c r="O208" s="71"/>
      <c r="P208" s="200">
        <f>O208*H208</f>
        <v>0</v>
      </c>
      <c r="Q208" s="200">
        <v>0</v>
      </c>
      <c r="R208" s="200">
        <f>Q208*H208</f>
        <v>0</v>
      </c>
      <c r="S208" s="200">
        <v>0</v>
      </c>
      <c r="T208" s="201">
        <f>S208*H208</f>
        <v>0</v>
      </c>
      <c r="U208" s="34"/>
      <c r="V208" s="34"/>
      <c r="W208" s="34"/>
      <c r="X208" s="34"/>
      <c r="Y208" s="34"/>
      <c r="Z208" s="34"/>
      <c r="AA208" s="34"/>
      <c r="AB208" s="34"/>
      <c r="AC208" s="34"/>
      <c r="AD208" s="34"/>
      <c r="AE208" s="34"/>
      <c r="AR208" s="202" t="s">
        <v>221</v>
      </c>
      <c r="AT208" s="202" t="s">
        <v>434</v>
      </c>
      <c r="AU208" s="202" t="s">
        <v>180</v>
      </c>
      <c r="AY208" s="17" t="s">
        <v>179</v>
      </c>
      <c r="BE208" s="203">
        <f>IF(N208="základní",J208,0)</f>
        <v>0</v>
      </c>
      <c r="BF208" s="203">
        <f>IF(N208="snížená",J208,0)</f>
        <v>0</v>
      </c>
      <c r="BG208" s="203">
        <f>IF(N208="zákl. přenesená",J208,0)</f>
        <v>0</v>
      </c>
      <c r="BH208" s="203">
        <f>IF(N208="sníž. přenesená",J208,0)</f>
        <v>0</v>
      </c>
      <c r="BI208" s="203">
        <f>IF(N208="nulová",J208,0)</f>
        <v>0</v>
      </c>
      <c r="BJ208" s="17" t="s">
        <v>83</v>
      </c>
      <c r="BK208" s="203">
        <f>ROUND(I208*H208,2)</f>
        <v>0</v>
      </c>
      <c r="BL208" s="17" t="s">
        <v>187</v>
      </c>
      <c r="BM208" s="202" t="s">
        <v>5692</v>
      </c>
    </row>
    <row r="209" spans="1:65" s="14" customFormat="1" ht="11.25">
      <c r="B209" s="219"/>
      <c r="C209" s="220"/>
      <c r="D209" s="204" t="s">
        <v>191</v>
      </c>
      <c r="E209" s="221" t="s">
        <v>1</v>
      </c>
      <c r="F209" s="222" t="s">
        <v>2535</v>
      </c>
      <c r="G209" s="220"/>
      <c r="H209" s="223">
        <v>300</v>
      </c>
      <c r="I209" s="224"/>
      <c r="J209" s="220"/>
      <c r="K209" s="220"/>
      <c r="L209" s="225"/>
      <c r="M209" s="226"/>
      <c r="N209" s="227"/>
      <c r="O209" s="227"/>
      <c r="P209" s="227"/>
      <c r="Q209" s="227"/>
      <c r="R209" s="227"/>
      <c r="S209" s="227"/>
      <c r="T209" s="228"/>
      <c r="AT209" s="229" t="s">
        <v>191</v>
      </c>
      <c r="AU209" s="229" t="s">
        <v>180</v>
      </c>
      <c r="AV209" s="14" t="s">
        <v>85</v>
      </c>
      <c r="AW209" s="14" t="s">
        <v>32</v>
      </c>
      <c r="AX209" s="14" t="s">
        <v>76</v>
      </c>
      <c r="AY209" s="229" t="s">
        <v>179</v>
      </c>
    </row>
    <row r="210" spans="1:65" s="2" customFormat="1" ht="16.5" customHeight="1">
      <c r="A210" s="34"/>
      <c r="B210" s="35"/>
      <c r="C210" s="191" t="s">
        <v>621</v>
      </c>
      <c r="D210" s="191" t="s">
        <v>182</v>
      </c>
      <c r="E210" s="192" t="s">
        <v>5693</v>
      </c>
      <c r="F210" s="193" t="s">
        <v>5694</v>
      </c>
      <c r="G210" s="194" t="s">
        <v>346</v>
      </c>
      <c r="H210" s="195">
        <v>300</v>
      </c>
      <c r="I210" s="196"/>
      <c r="J210" s="197">
        <f>ROUND(I210*H210,2)</f>
        <v>0</v>
      </c>
      <c r="K210" s="193" t="s">
        <v>1</v>
      </c>
      <c r="L210" s="39"/>
      <c r="M210" s="198" t="s">
        <v>1</v>
      </c>
      <c r="N210" s="199" t="s">
        <v>41</v>
      </c>
      <c r="O210" s="71"/>
      <c r="P210" s="200">
        <f>O210*H210</f>
        <v>0</v>
      </c>
      <c r="Q210" s="200">
        <v>0</v>
      </c>
      <c r="R210" s="200">
        <f>Q210*H210</f>
        <v>0</v>
      </c>
      <c r="S210" s="200">
        <v>0</v>
      </c>
      <c r="T210" s="201">
        <f>S210*H210</f>
        <v>0</v>
      </c>
      <c r="U210" s="34"/>
      <c r="V210" s="34"/>
      <c r="W210" s="34"/>
      <c r="X210" s="34"/>
      <c r="Y210" s="34"/>
      <c r="Z210" s="34"/>
      <c r="AA210" s="34"/>
      <c r="AB210" s="34"/>
      <c r="AC210" s="34"/>
      <c r="AD210" s="34"/>
      <c r="AE210" s="34"/>
      <c r="AR210" s="202" t="s">
        <v>187</v>
      </c>
      <c r="AT210" s="202" t="s">
        <v>182</v>
      </c>
      <c r="AU210" s="202" t="s">
        <v>180</v>
      </c>
      <c r="AY210" s="17" t="s">
        <v>179</v>
      </c>
      <c r="BE210" s="203">
        <f>IF(N210="základní",J210,0)</f>
        <v>0</v>
      </c>
      <c r="BF210" s="203">
        <f>IF(N210="snížená",J210,0)</f>
        <v>0</v>
      </c>
      <c r="BG210" s="203">
        <f>IF(N210="zákl. přenesená",J210,0)</f>
        <v>0</v>
      </c>
      <c r="BH210" s="203">
        <f>IF(N210="sníž. přenesená",J210,0)</f>
        <v>0</v>
      </c>
      <c r="BI210" s="203">
        <f>IF(N210="nulová",J210,0)</f>
        <v>0</v>
      </c>
      <c r="BJ210" s="17" t="s">
        <v>83</v>
      </c>
      <c r="BK210" s="203">
        <f>ROUND(I210*H210,2)</f>
        <v>0</v>
      </c>
      <c r="BL210" s="17" t="s">
        <v>187</v>
      </c>
      <c r="BM210" s="202" t="s">
        <v>5695</v>
      </c>
    </row>
    <row r="211" spans="1:65" s="14" customFormat="1" ht="11.25">
      <c r="B211" s="219"/>
      <c r="C211" s="220"/>
      <c r="D211" s="204" t="s">
        <v>191</v>
      </c>
      <c r="E211" s="221" t="s">
        <v>1</v>
      </c>
      <c r="F211" s="222" t="s">
        <v>2535</v>
      </c>
      <c r="G211" s="220"/>
      <c r="H211" s="223">
        <v>300</v>
      </c>
      <c r="I211" s="224"/>
      <c r="J211" s="220"/>
      <c r="K211" s="220"/>
      <c r="L211" s="225"/>
      <c r="M211" s="226"/>
      <c r="N211" s="227"/>
      <c r="O211" s="227"/>
      <c r="P211" s="227"/>
      <c r="Q211" s="227"/>
      <c r="R211" s="227"/>
      <c r="S211" s="227"/>
      <c r="T211" s="228"/>
      <c r="AT211" s="229" t="s">
        <v>191</v>
      </c>
      <c r="AU211" s="229" t="s">
        <v>180</v>
      </c>
      <c r="AV211" s="14" t="s">
        <v>85</v>
      </c>
      <c r="AW211" s="14" t="s">
        <v>32</v>
      </c>
      <c r="AX211" s="14" t="s">
        <v>76</v>
      </c>
      <c r="AY211" s="229" t="s">
        <v>179</v>
      </c>
    </row>
    <row r="212" spans="1:65" s="2" customFormat="1" ht="21.75" customHeight="1">
      <c r="A212" s="34"/>
      <c r="B212" s="35"/>
      <c r="C212" s="191" t="s">
        <v>634</v>
      </c>
      <c r="D212" s="191" t="s">
        <v>182</v>
      </c>
      <c r="E212" s="192" t="s">
        <v>5696</v>
      </c>
      <c r="F212" s="193" t="s">
        <v>5697</v>
      </c>
      <c r="G212" s="194" t="s">
        <v>3393</v>
      </c>
      <c r="H212" s="195">
        <v>269</v>
      </c>
      <c r="I212" s="196"/>
      <c r="J212" s="197">
        <f>ROUND(I212*H212,2)</f>
        <v>0</v>
      </c>
      <c r="K212" s="193" t="s">
        <v>1</v>
      </c>
      <c r="L212" s="39"/>
      <c r="M212" s="198" t="s">
        <v>1</v>
      </c>
      <c r="N212" s="199" t="s">
        <v>41</v>
      </c>
      <c r="O212" s="71"/>
      <c r="P212" s="200">
        <f>O212*H212</f>
        <v>0</v>
      </c>
      <c r="Q212" s="200">
        <v>0</v>
      </c>
      <c r="R212" s="200">
        <f>Q212*H212</f>
        <v>0</v>
      </c>
      <c r="S212" s="200">
        <v>0</v>
      </c>
      <c r="T212" s="201">
        <f>S212*H212</f>
        <v>0</v>
      </c>
      <c r="U212" s="34"/>
      <c r="V212" s="34"/>
      <c r="W212" s="34"/>
      <c r="X212" s="34"/>
      <c r="Y212" s="34"/>
      <c r="Z212" s="34"/>
      <c r="AA212" s="34"/>
      <c r="AB212" s="34"/>
      <c r="AC212" s="34"/>
      <c r="AD212" s="34"/>
      <c r="AE212" s="34"/>
      <c r="AR212" s="202" t="s">
        <v>988</v>
      </c>
      <c r="AT212" s="202" t="s">
        <v>182</v>
      </c>
      <c r="AU212" s="202" t="s">
        <v>180</v>
      </c>
      <c r="AY212" s="17" t="s">
        <v>179</v>
      </c>
      <c r="BE212" s="203">
        <f>IF(N212="základní",J212,0)</f>
        <v>0</v>
      </c>
      <c r="BF212" s="203">
        <f>IF(N212="snížená",J212,0)</f>
        <v>0</v>
      </c>
      <c r="BG212" s="203">
        <f>IF(N212="zákl. přenesená",J212,0)</f>
        <v>0</v>
      </c>
      <c r="BH212" s="203">
        <f>IF(N212="sníž. přenesená",J212,0)</f>
        <v>0</v>
      </c>
      <c r="BI212" s="203">
        <f>IF(N212="nulová",J212,0)</f>
        <v>0</v>
      </c>
      <c r="BJ212" s="17" t="s">
        <v>83</v>
      </c>
      <c r="BK212" s="203">
        <f>ROUND(I212*H212,2)</f>
        <v>0</v>
      </c>
      <c r="BL212" s="17" t="s">
        <v>988</v>
      </c>
      <c r="BM212" s="202" t="s">
        <v>5698</v>
      </c>
    </row>
    <row r="213" spans="1:65" s="14" customFormat="1" ht="11.25">
      <c r="B213" s="219"/>
      <c r="C213" s="220"/>
      <c r="D213" s="204" t="s">
        <v>191</v>
      </c>
      <c r="E213" s="221" t="s">
        <v>1</v>
      </c>
      <c r="F213" s="222" t="s">
        <v>2280</v>
      </c>
      <c r="G213" s="220"/>
      <c r="H213" s="223">
        <v>269</v>
      </c>
      <c r="I213" s="224"/>
      <c r="J213" s="220"/>
      <c r="K213" s="220"/>
      <c r="L213" s="225"/>
      <c r="M213" s="226"/>
      <c r="N213" s="227"/>
      <c r="O213" s="227"/>
      <c r="P213" s="227"/>
      <c r="Q213" s="227"/>
      <c r="R213" s="227"/>
      <c r="S213" s="227"/>
      <c r="T213" s="228"/>
      <c r="AT213" s="229" t="s">
        <v>191</v>
      </c>
      <c r="AU213" s="229" t="s">
        <v>180</v>
      </c>
      <c r="AV213" s="14" t="s">
        <v>85</v>
      </c>
      <c r="AW213" s="14" t="s">
        <v>32</v>
      </c>
      <c r="AX213" s="14" t="s">
        <v>76</v>
      </c>
      <c r="AY213" s="229" t="s">
        <v>179</v>
      </c>
    </row>
    <row r="214" spans="1:65" s="2" customFormat="1" ht="16.5" customHeight="1">
      <c r="A214" s="34"/>
      <c r="B214" s="35"/>
      <c r="C214" s="191" t="s">
        <v>644</v>
      </c>
      <c r="D214" s="191" t="s">
        <v>182</v>
      </c>
      <c r="E214" s="192" t="s">
        <v>5699</v>
      </c>
      <c r="F214" s="193" t="s">
        <v>5700</v>
      </c>
      <c r="G214" s="194" t="s">
        <v>3393</v>
      </c>
      <c r="H214" s="195">
        <v>269</v>
      </c>
      <c r="I214" s="196"/>
      <c r="J214" s="197">
        <f>ROUND(I214*H214,2)</f>
        <v>0</v>
      </c>
      <c r="K214" s="193" t="s">
        <v>1</v>
      </c>
      <c r="L214" s="39"/>
      <c r="M214" s="198" t="s">
        <v>1</v>
      </c>
      <c r="N214" s="199" t="s">
        <v>41</v>
      </c>
      <c r="O214" s="71"/>
      <c r="P214" s="200">
        <f>O214*H214</f>
        <v>0</v>
      </c>
      <c r="Q214" s="200">
        <v>0</v>
      </c>
      <c r="R214" s="200">
        <f>Q214*H214</f>
        <v>0</v>
      </c>
      <c r="S214" s="200">
        <v>0</v>
      </c>
      <c r="T214" s="201">
        <f>S214*H214</f>
        <v>0</v>
      </c>
      <c r="U214" s="34"/>
      <c r="V214" s="34"/>
      <c r="W214" s="34"/>
      <c r="X214" s="34"/>
      <c r="Y214" s="34"/>
      <c r="Z214" s="34"/>
      <c r="AA214" s="34"/>
      <c r="AB214" s="34"/>
      <c r="AC214" s="34"/>
      <c r="AD214" s="34"/>
      <c r="AE214" s="34"/>
      <c r="AR214" s="202" t="s">
        <v>988</v>
      </c>
      <c r="AT214" s="202" t="s">
        <v>182</v>
      </c>
      <c r="AU214" s="202" t="s">
        <v>180</v>
      </c>
      <c r="AY214" s="17" t="s">
        <v>179</v>
      </c>
      <c r="BE214" s="203">
        <f>IF(N214="základní",J214,0)</f>
        <v>0</v>
      </c>
      <c r="BF214" s="203">
        <f>IF(N214="snížená",J214,0)</f>
        <v>0</v>
      </c>
      <c r="BG214" s="203">
        <f>IF(N214="zákl. přenesená",J214,0)</f>
        <v>0</v>
      </c>
      <c r="BH214" s="203">
        <f>IF(N214="sníž. přenesená",J214,0)</f>
        <v>0</v>
      </c>
      <c r="BI214" s="203">
        <f>IF(N214="nulová",J214,0)</f>
        <v>0</v>
      </c>
      <c r="BJ214" s="17" t="s">
        <v>83</v>
      </c>
      <c r="BK214" s="203">
        <f>ROUND(I214*H214,2)</f>
        <v>0</v>
      </c>
      <c r="BL214" s="17" t="s">
        <v>988</v>
      </c>
      <c r="BM214" s="202" t="s">
        <v>5701</v>
      </c>
    </row>
    <row r="215" spans="1:65" s="14" customFormat="1" ht="11.25">
      <c r="B215" s="219"/>
      <c r="C215" s="220"/>
      <c r="D215" s="204" t="s">
        <v>191</v>
      </c>
      <c r="E215" s="221" t="s">
        <v>1</v>
      </c>
      <c r="F215" s="222" t="s">
        <v>2280</v>
      </c>
      <c r="G215" s="220"/>
      <c r="H215" s="223">
        <v>269</v>
      </c>
      <c r="I215" s="224"/>
      <c r="J215" s="220"/>
      <c r="K215" s="220"/>
      <c r="L215" s="225"/>
      <c r="M215" s="226"/>
      <c r="N215" s="227"/>
      <c r="O215" s="227"/>
      <c r="P215" s="227"/>
      <c r="Q215" s="227"/>
      <c r="R215" s="227"/>
      <c r="S215" s="227"/>
      <c r="T215" s="228"/>
      <c r="AT215" s="229" t="s">
        <v>191</v>
      </c>
      <c r="AU215" s="229" t="s">
        <v>180</v>
      </c>
      <c r="AV215" s="14" t="s">
        <v>85</v>
      </c>
      <c r="AW215" s="14" t="s">
        <v>32</v>
      </c>
      <c r="AX215" s="14" t="s">
        <v>76</v>
      </c>
      <c r="AY215" s="229" t="s">
        <v>179</v>
      </c>
    </row>
    <row r="216" spans="1:65" s="12" customFormat="1" ht="20.85" customHeight="1">
      <c r="B216" s="175"/>
      <c r="C216" s="176"/>
      <c r="D216" s="177" t="s">
        <v>75</v>
      </c>
      <c r="E216" s="189" t="s">
        <v>5702</v>
      </c>
      <c r="F216" s="189" t="s">
        <v>5703</v>
      </c>
      <c r="G216" s="176"/>
      <c r="H216" s="176"/>
      <c r="I216" s="179"/>
      <c r="J216" s="190">
        <f>BK216</f>
        <v>0</v>
      </c>
      <c r="K216" s="176"/>
      <c r="L216" s="181"/>
      <c r="M216" s="182"/>
      <c r="N216" s="183"/>
      <c r="O216" s="183"/>
      <c r="P216" s="184">
        <f>SUM(P217:P260)</f>
        <v>0</v>
      </c>
      <c r="Q216" s="183"/>
      <c r="R216" s="184">
        <f>SUM(R217:R260)</f>
        <v>0</v>
      </c>
      <c r="S216" s="183"/>
      <c r="T216" s="185">
        <f>SUM(T217:T260)</f>
        <v>0</v>
      </c>
      <c r="AR216" s="186" t="s">
        <v>83</v>
      </c>
      <c r="AT216" s="187" t="s">
        <v>75</v>
      </c>
      <c r="AU216" s="187" t="s">
        <v>85</v>
      </c>
      <c r="AY216" s="186" t="s">
        <v>179</v>
      </c>
      <c r="BK216" s="188">
        <f>SUM(BK217:BK260)</f>
        <v>0</v>
      </c>
    </row>
    <row r="217" spans="1:65" s="2" customFormat="1" ht="24">
      <c r="A217" s="34"/>
      <c r="B217" s="35"/>
      <c r="C217" s="230" t="s">
        <v>649</v>
      </c>
      <c r="D217" s="230" t="s">
        <v>434</v>
      </c>
      <c r="E217" s="231" t="s">
        <v>5704</v>
      </c>
      <c r="F217" s="232" t="s">
        <v>5705</v>
      </c>
      <c r="G217" s="233" t="s">
        <v>3393</v>
      </c>
      <c r="H217" s="234">
        <v>1</v>
      </c>
      <c r="I217" s="235"/>
      <c r="J217" s="236">
        <f>ROUND(I217*H217,2)</f>
        <v>0</v>
      </c>
      <c r="K217" s="232" t="s">
        <v>1</v>
      </c>
      <c r="L217" s="237"/>
      <c r="M217" s="238" t="s">
        <v>1</v>
      </c>
      <c r="N217" s="239" t="s">
        <v>41</v>
      </c>
      <c r="O217" s="71"/>
      <c r="P217" s="200">
        <f>O217*H217</f>
        <v>0</v>
      </c>
      <c r="Q217" s="200">
        <v>0</v>
      </c>
      <c r="R217" s="200">
        <f>Q217*H217</f>
        <v>0</v>
      </c>
      <c r="S217" s="200">
        <v>0</v>
      </c>
      <c r="T217" s="201">
        <f>S217*H217</f>
        <v>0</v>
      </c>
      <c r="U217" s="34"/>
      <c r="V217" s="34"/>
      <c r="W217" s="34"/>
      <c r="X217" s="34"/>
      <c r="Y217" s="34"/>
      <c r="Z217" s="34"/>
      <c r="AA217" s="34"/>
      <c r="AB217" s="34"/>
      <c r="AC217" s="34"/>
      <c r="AD217" s="34"/>
      <c r="AE217" s="34"/>
      <c r="AR217" s="202" t="s">
        <v>4058</v>
      </c>
      <c r="AT217" s="202" t="s">
        <v>434</v>
      </c>
      <c r="AU217" s="202" t="s">
        <v>180</v>
      </c>
      <c r="AY217" s="17" t="s">
        <v>179</v>
      </c>
      <c r="BE217" s="203">
        <f>IF(N217="základní",J217,0)</f>
        <v>0</v>
      </c>
      <c r="BF217" s="203">
        <f>IF(N217="snížená",J217,0)</f>
        <v>0</v>
      </c>
      <c r="BG217" s="203">
        <f>IF(N217="zákl. přenesená",J217,0)</f>
        <v>0</v>
      </c>
      <c r="BH217" s="203">
        <f>IF(N217="sníž. přenesená",J217,0)</f>
        <v>0</v>
      </c>
      <c r="BI217" s="203">
        <f>IF(N217="nulová",J217,0)</f>
        <v>0</v>
      </c>
      <c r="BJ217" s="17" t="s">
        <v>83</v>
      </c>
      <c r="BK217" s="203">
        <f>ROUND(I217*H217,2)</f>
        <v>0</v>
      </c>
      <c r="BL217" s="17" t="s">
        <v>4058</v>
      </c>
      <c r="BM217" s="202" t="s">
        <v>5706</v>
      </c>
    </row>
    <row r="218" spans="1:65" s="14" customFormat="1" ht="11.25">
      <c r="B218" s="219"/>
      <c r="C218" s="220"/>
      <c r="D218" s="204" t="s">
        <v>191</v>
      </c>
      <c r="E218" s="221" t="s">
        <v>1</v>
      </c>
      <c r="F218" s="222" t="s">
        <v>83</v>
      </c>
      <c r="G218" s="220"/>
      <c r="H218" s="223">
        <v>1</v>
      </c>
      <c r="I218" s="224"/>
      <c r="J218" s="220"/>
      <c r="K218" s="220"/>
      <c r="L218" s="225"/>
      <c r="M218" s="226"/>
      <c r="N218" s="227"/>
      <c r="O218" s="227"/>
      <c r="P218" s="227"/>
      <c r="Q218" s="227"/>
      <c r="R218" s="227"/>
      <c r="S218" s="227"/>
      <c r="T218" s="228"/>
      <c r="AT218" s="229" t="s">
        <v>191</v>
      </c>
      <c r="AU218" s="229" t="s">
        <v>180</v>
      </c>
      <c r="AV218" s="14" t="s">
        <v>85</v>
      </c>
      <c r="AW218" s="14" t="s">
        <v>32</v>
      </c>
      <c r="AX218" s="14" t="s">
        <v>76</v>
      </c>
      <c r="AY218" s="229" t="s">
        <v>179</v>
      </c>
    </row>
    <row r="219" spans="1:65" s="2" customFormat="1" ht="24">
      <c r="A219" s="34"/>
      <c r="B219" s="35"/>
      <c r="C219" s="230" t="s">
        <v>656</v>
      </c>
      <c r="D219" s="230" t="s">
        <v>434</v>
      </c>
      <c r="E219" s="231" t="s">
        <v>5707</v>
      </c>
      <c r="F219" s="232" t="s">
        <v>5708</v>
      </c>
      <c r="G219" s="233" t="s">
        <v>3393</v>
      </c>
      <c r="H219" s="234">
        <v>1</v>
      </c>
      <c r="I219" s="235"/>
      <c r="J219" s="236">
        <f>ROUND(I219*H219,2)</f>
        <v>0</v>
      </c>
      <c r="K219" s="232" t="s">
        <v>1</v>
      </c>
      <c r="L219" s="237"/>
      <c r="M219" s="238" t="s">
        <v>1</v>
      </c>
      <c r="N219" s="239" t="s">
        <v>41</v>
      </c>
      <c r="O219" s="71"/>
      <c r="P219" s="200">
        <f>O219*H219</f>
        <v>0</v>
      </c>
      <c r="Q219" s="200">
        <v>0</v>
      </c>
      <c r="R219" s="200">
        <f>Q219*H219</f>
        <v>0</v>
      </c>
      <c r="S219" s="200">
        <v>0</v>
      </c>
      <c r="T219" s="201">
        <f>S219*H219</f>
        <v>0</v>
      </c>
      <c r="U219" s="34"/>
      <c r="V219" s="34"/>
      <c r="W219" s="34"/>
      <c r="X219" s="34"/>
      <c r="Y219" s="34"/>
      <c r="Z219" s="34"/>
      <c r="AA219" s="34"/>
      <c r="AB219" s="34"/>
      <c r="AC219" s="34"/>
      <c r="AD219" s="34"/>
      <c r="AE219" s="34"/>
      <c r="AR219" s="202" t="s">
        <v>4058</v>
      </c>
      <c r="AT219" s="202" t="s">
        <v>434</v>
      </c>
      <c r="AU219" s="202" t="s">
        <v>180</v>
      </c>
      <c r="AY219" s="17" t="s">
        <v>179</v>
      </c>
      <c r="BE219" s="203">
        <f>IF(N219="základní",J219,0)</f>
        <v>0</v>
      </c>
      <c r="BF219" s="203">
        <f>IF(N219="snížená",J219,0)</f>
        <v>0</v>
      </c>
      <c r="BG219" s="203">
        <f>IF(N219="zákl. přenesená",J219,0)</f>
        <v>0</v>
      </c>
      <c r="BH219" s="203">
        <f>IF(N219="sníž. přenesená",J219,0)</f>
        <v>0</v>
      </c>
      <c r="BI219" s="203">
        <f>IF(N219="nulová",J219,0)</f>
        <v>0</v>
      </c>
      <c r="BJ219" s="17" t="s">
        <v>83</v>
      </c>
      <c r="BK219" s="203">
        <f>ROUND(I219*H219,2)</f>
        <v>0</v>
      </c>
      <c r="BL219" s="17" t="s">
        <v>4058</v>
      </c>
      <c r="BM219" s="202" t="s">
        <v>5709</v>
      </c>
    </row>
    <row r="220" spans="1:65" s="14" customFormat="1" ht="11.25">
      <c r="B220" s="219"/>
      <c r="C220" s="220"/>
      <c r="D220" s="204" t="s">
        <v>191</v>
      </c>
      <c r="E220" s="221" t="s">
        <v>1</v>
      </c>
      <c r="F220" s="222" t="s">
        <v>83</v>
      </c>
      <c r="G220" s="220"/>
      <c r="H220" s="223">
        <v>1</v>
      </c>
      <c r="I220" s="224"/>
      <c r="J220" s="220"/>
      <c r="K220" s="220"/>
      <c r="L220" s="225"/>
      <c r="M220" s="226"/>
      <c r="N220" s="227"/>
      <c r="O220" s="227"/>
      <c r="P220" s="227"/>
      <c r="Q220" s="227"/>
      <c r="R220" s="227"/>
      <c r="S220" s="227"/>
      <c r="T220" s="228"/>
      <c r="AT220" s="229" t="s">
        <v>191</v>
      </c>
      <c r="AU220" s="229" t="s">
        <v>180</v>
      </c>
      <c r="AV220" s="14" t="s">
        <v>85</v>
      </c>
      <c r="AW220" s="14" t="s">
        <v>32</v>
      </c>
      <c r="AX220" s="14" t="s">
        <v>76</v>
      </c>
      <c r="AY220" s="229" t="s">
        <v>179</v>
      </c>
    </row>
    <row r="221" spans="1:65" s="2" customFormat="1" ht="24.2" customHeight="1">
      <c r="A221" s="34"/>
      <c r="B221" s="35"/>
      <c r="C221" s="230" t="s">
        <v>663</v>
      </c>
      <c r="D221" s="230" t="s">
        <v>434</v>
      </c>
      <c r="E221" s="231" t="s">
        <v>5710</v>
      </c>
      <c r="F221" s="232" t="s">
        <v>5711</v>
      </c>
      <c r="G221" s="233" t="s">
        <v>3393</v>
      </c>
      <c r="H221" s="234">
        <v>1</v>
      </c>
      <c r="I221" s="235"/>
      <c r="J221" s="236">
        <f>ROUND(I221*H221,2)</f>
        <v>0</v>
      </c>
      <c r="K221" s="232" t="s">
        <v>1</v>
      </c>
      <c r="L221" s="237"/>
      <c r="M221" s="238" t="s">
        <v>1</v>
      </c>
      <c r="N221" s="239" t="s">
        <v>41</v>
      </c>
      <c r="O221" s="71"/>
      <c r="P221" s="200">
        <f>O221*H221</f>
        <v>0</v>
      </c>
      <c r="Q221" s="200">
        <v>0</v>
      </c>
      <c r="R221" s="200">
        <f>Q221*H221</f>
        <v>0</v>
      </c>
      <c r="S221" s="200">
        <v>0</v>
      </c>
      <c r="T221" s="201">
        <f>S221*H221</f>
        <v>0</v>
      </c>
      <c r="U221" s="34"/>
      <c r="V221" s="34"/>
      <c r="W221" s="34"/>
      <c r="X221" s="34"/>
      <c r="Y221" s="34"/>
      <c r="Z221" s="34"/>
      <c r="AA221" s="34"/>
      <c r="AB221" s="34"/>
      <c r="AC221" s="34"/>
      <c r="AD221" s="34"/>
      <c r="AE221" s="34"/>
      <c r="AR221" s="202" t="s">
        <v>4058</v>
      </c>
      <c r="AT221" s="202" t="s">
        <v>434</v>
      </c>
      <c r="AU221" s="202" t="s">
        <v>180</v>
      </c>
      <c r="AY221" s="17" t="s">
        <v>179</v>
      </c>
      <c r="BE221" s="203">
        <f>IF(N221="základní",J221,0)</f>
        <v>0</v>
      </c>
      <c r="BF221" s="203">
        <f>IF(N221="snížená",J221,0)</f>
        <v>0</v>
      </c>
      <c r="BG221" s="203">
        <f>IF(N221="zákl. přenesená",J221,0)</f>
        <v>0</v>
      </c>
      <c r="BH221" s="203">
        <f>IF(N221="sníž. přenesená",J221,0)</f>
        <v>0</v>
      </c>
      <c r="BI221" s="203">
        <f>IF(N221="nulová",J221,0)</f>
        <v>0</v>
      </c>
      <c r="BJ221" s="17" t="s">
        <v>83</v>
      </c>
      <c r="BK221" s="203">
        <f>ROUND(I221*H221,2)</f>
        <v>0</v>
      </c>
      <c r="BL221" s="17" t="s">
        <v>4058</v>
      </c>
      <c r="BM221" s="202" t="s">
        <v>5712</v>
      </c>
    </row>
    <row r="222" spans="1:65" s="14" customFormat="1" ht="11.25">
      <c r="B222" s="219"/>
      <c r="C222" s="220"/>
      <c r="D222" s="204" t="s">
        <v>191</v>
      </c>
      <c r="E222" s="221" t="s">
        <v>1</v>
      </c>
      <c r="F222" s="222" t="s">
        <v>83</v>
      </c>
      <c r="G222" s="220"/>
      <c r="H222" s="223">
        <v>1</v>
      </c>
      <c r="I222" s="224"/>
      <c r="J222" s="220"/>
      <c r="K222" s="220"/>
      <c r="L222" s="225"/>
      <c r="M222" s="226"/>
      <c r="N222" s="227"/>
      <c r="O222" s="227"/>
      <c r="P222" s="227"/>
      <c r="Q222" s="227"/>
      <c r="R222" s="227"/>
      <c r="S222" s="227"/>
      <c r="T222" s="228"/>
      <c r="AT222" s="229" t="s">
        <v>191</v>
      </c>
      <c r="AU222" s="229" t="s">
        <v>180</v>
      </c>
      <c r="AV222" s="14" t="s">
        <v>85</v>
      </c>
      <c r="AW222" s="14" t="s">
        <v>32</v>
      </c>
      <c r="AX222" s="14" t="s">
        <v>76</v>
      </c>
      <c r="AY222" s="229" t="s">
        <v>179</v>
      </c>
    </row>
    <row r="223" spans="1:65" s="2" customFormat="1" ht="16.5" customHeight="1">
      <c r="A223" s="34"/>
      <c r="B223" s="35"/>
      <c r="C223" s="191" t="s">
        <v>701</v>
      </c>
      <c r="D223" s="191" t="s">
        <v>182</v>
      </c>
      <c r="E223" s="192" t="s">
        <v>5713</v>
      </c>
      <c r="F223" s="193" t="s">
        <v>5714</v>
      </c>
      <c r="G223" s="194" t="s">
        <v>198</v>
      </c>
      <c r="H223" s="195">
        <v>1</v>
      </c>
      <c r="I223" s="196"/>
      <c r="J223" s="197">
        <f>ROUND(I223*H223,2)</f>
        <v>0</v>
      </c>
      <c r="K223" s="193" t="s">
        <v>186</v>
      </c>
      <c r="L223" s="39"/>
      <c r="M223" s="198" t="s">
        <v>1</v>
      </c>
      <c r="N223" s="199" t="s">
        <v>41</v>
      </c>
      <c r="O223" s="71"/>
      <c r="P223" s="200">
        <f>O223*H223</f>
        <v>0</v>
      </c>
      <c r="Q223" s="200">
        <v>0</v>
      </c>
      <c r="R223" s="200">
        <f>Q223*H223</f>
        <v>0</v>
      </c>
      <c r="S223" s="200">
        <v>0</v>
      </c>
      <c r="T223" s="201">
        <f>S223*H223</f>
        <v>0</v>
      </c>
      <c r="U223" s="34"/>
      <c r="V223" s="34"/>
      <c r="W223" s="34"/>
      <c r="X223" s="34"/>
      <c r="Y223" s="34"/>
      <c r="Z223" s="34"/>
      <c r="AA223" s="34"/>
      <c r="AB223" s="34"/>
      <c r="AC223" s="34"/>
      <c r="AD223" s="34"/>
      <c r="AE223" s="34"/>
      <c r="AR223" s="202" t="s">
        <v>4058</v>
      </c>
      <c r="AT223" s="202" t="s">
        <v>182</v>
      </c>
      <c r="AU223" s="202" t="s">
        <v>180</v>
      </c>
      <c r="AY223" s="17" t="s">
        <v>179</v>
      </c>
      <c r="BE223" s="203">
        <f>IF(N223="základní",J223,0)</f>
        <v>0</v>
      </c>
      <c r="BF223" s="203">
        <f>IF(N223="snížená",J223,0)</f>
        <v>0</v>
      </c>
      <c r="BG223" s="203">
        <f>IF(N223="zákl. přenesená",J223,0)</f>
        <v>0</v>
      </c>
      <c r="BH223" s="203">
        <f>IF(N223="sníž. přenesená",J223,0)</f>
        <v>0</v>
      </c>
      <c r="BI223" s="203">
        <f>IF(N223="nulová",J223,0)</f>
        <v>0</v>
      </c>
      <c r="BJ223" s="17" t="s">
        <v>83</v>
      </c>
      <c r="BK223" s="203">
        <f>ROUND(I223*H223,2)</f>
        <v>0</v>
      </c>
      <c r="BL223" s="17" t="s">
        <v>4058</v>
      </c>
      <c r="BM223" s="202" t="s">
        <v>5715</v>
      </c>
    </row>
    <row r="224" spans="1:65" s="14" customFormat="1" ht="11.25">
      <c r="B224" s="219"/>
      <c r="C224" s="220"/>
      <c r="D224" s="204" t="s">
        <v>191</v>
      </c>
      <c r="E224" s="221" t="s">
        <v>1</v>
      </c>
      <c r="F224" s="222" t="s">
        <v>83</v>
      </c>
      <c r="G224" s="220"/>
      <c r="H224" s="223">
        <v>1</v>
      </c>
      <c r="I224" s="224"/>
      <c r="J224" s="220"/>
      <c r="K224" s="220"/>
      <c r="L224" s="225"/>
      <c r="M224" s="226"/>
      <c r="N224" s="227"/>
      <c r="O224" s="227"/>
      <c r="P224" s="227"/>
      <c r="Q224" s="227"/>
      <c r="R224" s="227"/>
      <c r="S224" s="227"/>
      <c r="T224" s="228"/>
      <c r="AT224" s="229" t="s">
        <v>191</v>
      </c>
      <c r="AU224" s="229" t="s">
        <v>180</v>
      </c>
      <c r="AV224" s="14" t="s">
        <v>85</v>
      </c>
      <c r="AW224" s="14" t="s">
        <v>32</v>
      </c>
      <c r="AX224" s="14" t="s">
        <v>76</v>
      </c>
      <c r="AY224" s="229" t="s">
        <v>179</v>
      </c>
    </row>
    <row r="225" spans="1:65" s="2" customFormat="1" ht="24">
      <c r="A225" s="34"/>
      <c r="B225" s="35"/>
      <c r="C225" s="230" t="s">
        <v>708</v>
      </c>
      <c r="D225" s="230" t="s">
        <v>434</v>
      </c>
      <c r="E225" s="231" t="s">
        <v>5716</v>
      </c>
      <c r="F225" s="232" t="s">
        <v>5717</v>
      </c>
      <c r="G225" s="233" t="s">
        <v>3393</v>
      </c>
      <c r="H225" s="234">
        <v>1</v>
      </c>
      <c r="I225" s="235"/>
      <c r="J225" s="236">
        <f>ROUND(I225*H225,2)</f>
        <v>0</v>
      </c>
      <c r="K225" s="232" t="s">
        <v>1</v>
      </c>
      <c r="L225" s="237"/>
      <c r="M225" s="238" t="s">
        <v>1</v>
      </c>
      <c r="N225" s="239" t="s">
        <v>41</v>
      </c>
      <c r="O225" s="71"/>
      <c r="P225" s="200">
        <f>O225*H225</f>
        <v>0</v>
      </c>
      <c r="Q225" s="200">
        <v>0</v>
      </c>
      <c r="R225" s="200">
        <f>Q225*H225</f>
        <v>0</v>
      </c>
      <c r="S225" s="200">
        <v>0</v>
      </c>
      <c r="T225" s="201">
        <f>S225*H225</f>
        <v>0</v>
      </c>
      <c r="U225" s="34"/>
      <c r="V225" s="34"/>
      <c r="W225" s="34"/>
      <c r="X225" s="34"/>
      <c r="Y225" s="34"/>
      <c r="Z225" s="34"/>
      <c r="AA225" s="34"/>
      <c r="AB225" s="34"/>
      <c r="AC225" s="34"/>
      <c r="AD225" s="34"/>
      <c r="AE225" s="34"/>
      <c r="AR225" s="202" t="s">
        <v>4058</v>
      </c>
      <c r="AT225" s="202" t="s">
        <v>434</v>
      </c>
      <c r="AU225" s="202" t="s">
        <v>180</v>
      </c>
      <c r="AY225" s="17" t="s">
        <v>179</v>
      </c>
      <c r="BE225" s="203">
        <f>IF(N225="základní",J225,0)</f>
        <v>0</v>
      </c>
      <c r="BF225" s="203">
        <f>IF(N225="snížená",J225,0)</f>
        <v>0</v>
      </c>
      <c r="BG225" s="203">
        <f>IF(N225="zákl. přenesená",J225,0)</f>
        <v>0</v>
      </c>
      <c r="BH225" s="203">
        <f>IF(N225="sníž. přenesená",J225,0)</f>
        <v>0</v>
      </c>
      <c r="BI225" s="203">
        <f>IF(N225="nulová",J225,0)</f>
        <v>0</v>
      </c>
      <c r="BJ225" s="17" t="s">
        <v>83</v>
      </c>
      <c r="BK225" s="203">
        <f>ROUND(I225*H225,2)</f>
        <v>0</v>
      </c>
      <c r="BL225" s="17" t="s">
        <v>4058</v>
      </c>
      <c r="BM225" s="202" t="s">
        <v>5718</v>
      </c>
    </row>
    <row r="226" spans="1:65" s="14" customFormat="1" ht="11.25">
      <c r="B226" s="219"/>
      <c r="C226" s="220"/>
      <c r="D226" s="204" t="s">
        <v>191</v>
      </c>
      <c r="E226" s="221" t="s">
        <v>1</v>
      </c>
      <c r="F226" s="222" t="s">
        <v>83</v>
      </c>
      <c r="G226" s="220"/>
      <c r="H226" s="223">
        <v>1</v>
      </c>
      <c r="I226" s="224"/>
      <c r="J226" s="220"/>
      <c r="K226" s="220"/>
      <c r="L226" s="225"/>
      <c r="M226" s="226"/>
      <c r="N226" s="227"/>
      <c r="O226" s="227"/>
      <c r="P226" s="227"/>
      <c r="Q226" s="227"/>
      <c r="R226" s="227"/>
      <c r="S226" s="227"/>
      <c r="T226" s="228"/>
      <c r="AT226" s="229" t="s">
        <v>191</v>
      </c>
      <c r="AU226" s="229" t="s">
        <v>180</v>
      </c>
      <c r="AV226" s="14" t="s">
        <v>85</v>
      </c>
      <c r="AW226" s="14" t="s">
        <v>32</v>
      </c>
      <c r="AX226" s="14" t="s">
        <v>76</v>
      </c>
      <c r="AY226" s="229" t="s">
        <v>179</v>
      </c>
    </row>
    <row r="227" spans="1:65" s="2" customFormat="1" ht="16.5" customHeight="1">
      <c r="A227" s="34"/>
      <c r="B227" s="35"/>
      <c r="C227" s="191" t="s">
        <v>719</v>
      </c>
      <c r="D227" s="191" t="s">
        <v>182</v>
      </c>
      <c r="E227" s="192" t="s">
        <v>5719</v>
      </c>
      <c r="F227" s="193" t="s">
        <v>5720</v>
      </c>
      <c r="G227" s="194" t="s">
        <v>198</v>
      </c>
      <c r="H227" s="195">
        <v>1</v>
      </c>
      <c r="I227" s="196"/>
      <c r="J227" s="197">
        <f>ROUND(I227*H227,2)</f>
        <v>0</v>
      </c>
      <c r="K227" s="193" t="s">
        <v>186</v>
      </c>
      <c r="L227" s="39"/>
      <c r="M227" s="198" t="s">
        <v>1</v>
      </c>
      <c r="N227" s="199" t="s">
        <v>41</v>
      </c>
      <c r="O227" s="71"/>
      <c r="P227" s="200">
        <f>O227*H227</f>
        <v>0</v>
      </c>
      <c r="Q227" s="200">
        <v>0</v>
      </c>
      <c r="R227" s="200">
        <f>Q227*H227</f>
        <v>0</v>
      </c>
      <c r="S227" s="200">
        <v>0</v>
      </c>
      <c r="T227" s="201">
        <f>S227*H227</f>
        <v>0</v>
      </c>
      <c r="U227" s="34"/>
      <c r="V227" s="34"/>
      <c r="W227" s="34"/>
      <c r="X227" s="34"/>
      <c r="Y227" s="34"/>
      <c r="Z227" s="34"/>
      <c r="AA227" s="34"/>
      <c r="AB227" s="34"/>
      <c r="AC227" s="34"/>
      <c r="AD227" s="34"/>
      <c r="AE227" s="34"/>
      <c r="AR227" s="202" t="s">
        <v>4058</v>
      </c>
      <c r="AT227" s="202" t="s">
        <v>182</v>
      </c>
      <c r="AU227" s="202" t="s">
        <v>180</v>
      </c>
      <c r="AY227" s="17" t="s">
        <v>179</v>
      </c>
      <c r="BE227" s="203">
        <f>IF(N227="základní",J227,0)</f>
        <v>0</v>
      </c>
      <c r="BF227" s="203">
        <f>IF(N227="snížená",J227,0)</f>
        <v>0</v>
      </c>
      <c r="BG227" s="203">
        <f>IF(N227="zákl. přenesená",J227,0)</f>
        <v>0</v>
      </c>
      <c r="BH227" s="203">
        <f>IF(N227="sníž. přenesená",J227,0)</f>
        <v>0</v>
      </c>
      <c r="BI227" s="203">
        <f>IF(N227="nulová",J227,0)</f>
        <v>0</v>
      </c>
      <c r="BJ227" s="17" t="s">
        <v>83</v>
      </c>
      <c r="BK227" s="203">
        <f>ROUND(I227*H227,2)</f>
        <v>0</v>
      </c>
      <c r="BL227" s="17" t="s">
        <v>4058</v>
      </c>
      <c r="BM227" s="202" t="s">
        <v>5721</v>
      </c>
    </row>
    <row r="228" spans="1:65" s="14" customFormat="1" ht="11.25">
      <c r="B228" s="219"/>
      <c r="C228" s="220"/>
      <c r="D228" s="204" t="s">
        <v>191</v>
      </c>
      <c r="E228" s="221" t="s">
        <v>1</v>
      </c>
      <c r="F228" s="222" t="s">
        <v>83</v>
      </c>
      <c r="G228" s="220"/>
      <c r="H228" s="223">
        <v>1</v>
      </c>
      <c r="I228" s="224"/>
      <c r="J228" s="220"/>
      <c r="K228" s="220"/>
      <c r="L228" s="225"/>
      <c r="M228" s="226"/>
      <c r="N228" s="227"/>
      <c r="O228" s="227"/>
      <c r="P228" s="227"/>
      <c r="Q228" s="227"/>
      <c r="R228" s="227"/>
      <c r="S228" s="227"/>
      <c r="T228" s="228"/>
      <c r="AT228" s="229" t="s">
        <v>191</v>
      </c>
      <c r="AU228" s="229" t="s">
        <v>180</v>
      </c>
      <c r="AV228" s="14" t="s">
        <v>85</v>
      </c>
      <c r="AW228" s="14" t="s">
        <v>32</v>
      </c>
      <c r="AX228" s="14" t="s">
        <v>76</v>
      </c>
      <c r="AY228" s="229" t="s">
        <v>179</v>
      </c>
    </row>
    <row r="229" spans="1:65" s="2" customFormat="1" ht="24">
      <c r="A229" s="34"/>
      <c r="B229" s="35"/>
      <c r="C229" s="230" t="s">
        <v>725</v>
      </c>
      <c r="D229" s="230" t="s">
        <v>434</v>
      </c>
      <c r="E229" s="231" t="s">
        <v>5722</v>
      </c>
      <c r="F229" s="232" t="s">
        <v>5723</v>
      </c>
      <c r="G229" s="233" t="s">
        <v>3393</v>
      </c>
      <c r="H229" s="234">
        <v>11</v>
      </c>
      <c r="I229" s="235"/>
      <c r="J229" s="236">
        <f>ROUND(I229*H229,2)</f>
        <v>0</v>
      </c>
      <c r="K229" s="232" t="s">
        <v>1</v>
      </c>
      <c r="L229" s="237"/>
      <c r="M229" s="238" t="s">
        <v>1</v>
      </c>
      <c r="N229" s="239" t="s">
        <v>41</v>
      </c>
      <c r="O229" s="71"/>
      <c r="P229" s="200">
        <f>O229*H229</f>
        <v>0</v>
      </c>
      <c r="Q229" s="200">
        <v>0</v>
      </c>
      <c r="R229" s="200">
        <f>Q229*H229</f>
        <v>0</v>
      </c>
      <c r="S229" s="200">
        <v>0</v>
      </c>
      <c r="T229" s="201">
        <f>S229*H229</f>
        <v>0</v>
      </c>
      <c r="U229" s="34"/>
      <c r="V229" s="34"/>
      <c r="W229" s="34"/>
      <c r="X229" s="34"/>
      <c r="Y229" s="34"/>
      <c r="Z229" s="34"/>
      <c r="AA229" s="34"/>
      <c r="AB229" s="34"/>
      <c r="AC229" s="34"/>
      <c r="AD229" s="34"/>
      <c r="AE229" s="34"/>
      <c r="AR229" s="202" t="s">
        <v>4058</v>
      </c>
      <c r="AT229" s="202" t="s">
        <v>434</v>
      </c>
      <c r="AU229" s="202" t="s">
        <v>180</v>
      </c>
      <c r="AY229" s="17" t="s">
        <v>179</v>
      </c>
      <c r="BE229" s="203">
        <f>IF(N229="základní",J229,0)</f>
        <v>0</v>
      </c>
      <c r="BF229" s="203">
        <f>IF(N229="snížená",J229,0)</f>
        <v>0</v>
      </c>
      <c r="BG229" s="203">
        <f>IF(N229="zákl. přenesená",J229,0)</f>
        <v>0</v>
      </c>
      <c r="BH229" s="203">
        <f>IF(N229="sníž. přenesená",J229,0)</f>
        <v>0</v>
      </c>
      <c r="BI229" s="203">
        <f>IF(N229="nulová",J229,0)</f>
        <v>0</v>
      </c>
      <c r="BJ229" s="17" t="s">
        <v>83</v>
      </c>
      <c r="BK229" s="203">
        <f>ROUND(I229*H229,2)</f>
        <v>0</v>
      </c>
      <c r="BL229" s="17" t="s">
        <v>4058</v>
      </c>
      <c r="BM229" s="202" t="s">
        <v>5724</v>
      </c>
    </row>
    <row r="230" spans="1:65" s="14" customFormat="1" ht="11.25">
      <c r="B230" s="219"/>
      <c r="C230" s="220"/>
      <c r="D230" s="204" t="s">
        <v>191</v>
      </c>
      <c r="E230" s="221" t="s">
        <v>1</v>
      </c>
      <c r="F230" s="222" t="s">
        <v>232</v>
      </c>
      <c r="G230" s="220"/>
      <c r="H230" s="223">
        <v>11</v>
      </c>
      <c r="I230" s="224"/>
      <c r="J230" s="220"/>
      <c r="K230" s="220"/>
      <c r="L230" s="225"/>
      <c r="M230" s="226"/>
      <c r="N230" s="227"/>
      <c r="O230" s="227"/>
      <c r="P230" s="227"/>
      <c r="Q230" s="227"/>
      <c r="R230" s="227"/>
      <c r="S230" s="227"/>
      <c r="T230" s="228"/>
      <c r="AT230" s="229" t="s">
        <v>191</v>
      </c>
      <c r="AU230" s="229" t="s">
        <v>180</v>
      </c>
      <c r="AV230" s="14" t="s">
        <v>85</v>
      </c>
      <c r="AW230" s="14" t="s">
        <v>32</v>
      </c>
      <c r="AX230" s="14" t="s">
        <v>76</v>
      </c>
      <c r="AY230" s="229" t="s">
        <v>179</v>
      </c>
    </row>
    <row r="231" spans="1:65" s="2" customFormat="1" ht="16.5" customHeight="1">
      <c r="A231" s="34"/>
      <c r="B231" s="35"/>
      <c r="C231" s="191" t="s">
        <v>730</v>
      </c>
      <c r="D231" s="191" t="s">
        <v>182</v>
      </c>
      <c r="E231" s="192" t="s">
        <v>5725</v>
      </c>
      <c r="F231" s="193" t="s">
        <v>5726</v>
      </c>
      <c r="G231" s="194" t="s">
        <v>198</v>
      </c>
      <c r="H231" s="195">
        <v>11</v>
      </c>
      <c r="I231" s="196"/>
      <c r="J231" s="197">
        <f>ROUND(I231*H231,2)</f>
        <v>0</v>
      </c>
      <c r="K231" s="193" t="s">
        <v>186</v>
      </c>
      <c r="L231" s="39"/>
      <c r="M231" s="198" t="s">
        <v>1</v>
      </c>
      <c r="N231" s="199" t="s">
        <v>41</v>
      </c>
      <c r="O231" s="71"/>
      <c r="P231" s="200">
        <f>O231*H231</f>
        <v>0</v>
      </c>
      <c r="Q231" s="200">
        <v>0</v>
      </c>
      <c r="R231" s="200">
        <f>Q231*H231</f>
        <v>0</v>
      </c>
      <c r="S231" s="200">
        <v>0</v>
      </c>
      <c r="T231" s="201">
        <f>S231*H231</f>
        <v>0</v>
      </c>
      <c r="U231" s="34"/>
      <c r="V231" s="34"/>
      <c r="W231" s="34"/>
      <c r="X231" s="34"/>
      <c r="Y231" s="34"/>
      <c r="Z231" s="34"/>
      <c r="AA231" s="34"/>
      <c r="AB231" s="34"/>
      <c r="AC231" s="34"/>
      <c r="AD231" s="34"/>
      <c r="AE231" s="34"/>
      <c r="AR231" s="202" t="s">
        <v>4058</v>
      </c>
      <c r="AT231" s="202" t="s">
        <v>182</v>
      </c>
      <c r="AU231" s="202" t="s">
        <v>180</v>
      </c>
      <c r="AY231" s="17" t="s">
        <v>179</v>
      </c>
      <c r="BE231" s="203">
        <f>IF(N231="základní",J231,0)</f>
        <v>0</v>
      </c>
      <c r="BF231" s="203">
        <f>IF(N231="snížená",J231,0)</f>
        <v>0</v>
      </c>
      <c r="BG231" s="203">
        <f>IF(N231="zákl. přenesená",J231,0)</f>
        <v>0</v>
      </c>
      <c r="BH231" s="203">
        <f>IF(N231="sníž. přenesená",J231,0)</f>
        <v>0</v>
      </c>
      <c r="BI231" s="203">
        <f>IF(N231="nulová",J231,0)</f>
        <v>0</v>
      </c>
      <c r="BJ231" s="17" t="s">
        <v>83</v>
      </c>
      <c r="BK231" s="203">
        <f>ROUND(I231*H231,2)</f>
        <v>0</v>
      </c>
      <c r="BL231" s="17" t="s">
        <v>4058</v>
      </c>
      <c r="BM231" s="202" t="s">
        <v>5727</v>
      </c>
    </row>
    <row r="232" spans="1:65" s="14" customFormat="1" ht="11.25">
      <c r="B232" s="219"/>
      <c r="C232" s="220"/>
      <c r="D232" s="204" t="s">
        <v>191</v>
      </c>
      <c r="E232" s="221" t="s">
        <v>1</v>
      </c>
      <c r="F232" s="222" t="s">
        <v>232</v>
      </c>
      <c r="G232" s="220"/>
      <c r="H232" s="223">
        <v>11</v>
      </c>
      <c r="I232" s="224"/>
      <c r="J232" s="220"/>
      <c r="K232" s="220"/>
      <c r="L232" s="225"/>
      <c r="M232" s="226"/>
      <c r="N232" s="227"/>
      <c r="O232" s="227"/>
      <c r="P232" s="227"/>
      <c r="Q232" s="227"/>
      <c r="R232" s="227"/>
      <c r="S232" s="227"/>
      <c r="T232" s="228"/>
      <c r="AT232" s="229" t="s">
        <v>191</v>
      </c>
      <c r="AU232" s="229" t="s">
        <v>180</v>
      </c>
      <c r="AV232" s="14" t="s">
        <v>85</v>
      </c>
      <c r="AW232" s="14" t="s">
        <v>32</v>
      </c>
      <c r="AX232" s="14" t="s">
        <v>76</v>
      </c>
      <c r="AY232" s="229" t="s">
        <v>179</v>
      </c>
    </row>
    <row r="233" spans="1:65" s="2" customFormat="1" ht="16.5" customHeight="1">
      <c r="A233" s="34"/>
      <c r="B233" s="35"/>
      <c r="C233" s="191" t="s">
        <v>735</v>
      </c>
      <c r="D233" s="191" t="s">
        <v>182</v>
      </c>
      <c r="E233" s="192" t="s">
        <v>5728</v>
      </c>
      <c r="F233" s="193" t="s">
        <v>5729</v>
      </c>
      <c r="G233" s="194" t="s">
        <v>3393</v>
      </c>
      <c r="H233" s="195">
        <v>257</v>
      </c>
      <c r="I233" s="196"/>
      <c r="J233" s="197">
        <f>ROUND(I233*H233,2)</f>
        <v>0</v>
      </c>
      <c r="K233" s="193" t="s">
        <v>1</v>
      </c>
      <c r="L233" s="39"/>
      <c r="M233" s="198" t="s">
        <v>1</v>
      </c>
      <c r="N233" s="199" t="s">
        <v>41</v>
      </c>
      <c r="O233" s="71"/>
      <c r="P233" s="200">
        <f>O233*H233</f>
        <v>0</v>
      </c>
      <c r="Q233" s="200">
        <v>0</v>
      </c>
      <c r="R233" s="200">
        <f>Q233*H233</f>
        <v>0</v>
      </c>
      <c r="S233" s="200">
        <v>0</v>
      </c>
      <c r="T233" s="201">
        <f>S233*H233</f>
        <v>0</v>
      </c>
      <c r="U233" s="34"/>
      <c r="V233" s="34"/>
      <c r="W233" s="34"/>
      <c r="X233" s="34"/>
      <c r="Y233" s="34"/>
      <c r="Z233" s="34"/>
      <c r="AA233" s="34"/>
      <c r="AB233" s="34"/>
      <c r="AC233" s="34"/>
      <c r="AD233" s="34"/>
      <c r="AE233" s="34"/>
      <c r="AR233" s="202" t="s">
        <v>988</v>
      </c>
      <c r="AT233" s="202" t="s">
        <v>182</v>
      </c>
      <c r="AU233" s="202" t="s">
        <v>180</v>
      </c>
      <c r="AY233" s="17" t="s">
        <v>179</v>
      </c>
      <c r="BE233" s="203">
        <f>IF(N233="základní",J233,0)</f>
        <v>0</v>
      </c>
      <c r="BF233" s="203">
        <f>IF(N233="snížená",J233,0)</f>
        <v>0</v>
      </c>
      <c r="BG233" s="203">
        <f>IF(N233="zákl. přenesená",J233,0)</f>
        <v>0</v>
      </c>
      <c r="BH233" s="203">
        <f>IF(N233="sníž. přenesená",J233,0)</f>
        <v>0</v>
      </c>
      <c r="BI233" s="203">
        <f>IF(N233="nulová",J233,0)</f>
        <v>0</v>
      </c>
      <c r="BJ233" s="17" t="s">
        <v>83</v>
      </c>
      <c r="BK233" s="203">
        <f>ROUND(I233*H233,2)</f>
        <v>0</v>
      </c>
      <c r="BL233" s="17" t="s">
        <v>988</v>
      </c>
      <c r="BM233" s="202" t="s">
        <v>5730</v>
      </c>
    </row>
    <row r="234" spans="1:65" s="14" customFormat="1" ht="11.25">
      <c r="B234" s="219"/>
      <c r="C234" s="220"/>
      <c r="D234" s="204" t="s">
        <v>191</v>
      </c>
      <c r="E234" s="221" t="s">
        <v>1</v>
      </c>
      <c r="F234" s="222" t="s">
        <v>2221</v>
      </c>
      <c r="G234" s="220"/>
      <c r="H234" s="223">
        <v>257</v>
      </c>
      <c r="I234" s="224"/>
      <c r="J234" s="220"/>
      <c r="K234" s="220"/>
      <c r="L234" s="225"/>
      <c r="M234" s="226"/>
      <c r="N234" s="227"/>
      <c r="O234" s="227"/>
      <c r="P234" s="227"/>
      <c r="Q234" s="227"/>
      <c r="R234" s="227"/>
      <c r="S234" s="227"/>
      <c r="T234" s="228"/>
      <c r="AT234" s="229" t="s">
        <v>191</v>
      </c>
      <c r="AU234" s="229" t="s">
        <v>180</v>
      </c>
      <c r="AV234" s="14" t="s">
        <v>85</v>
      </c>
      <c r="AW234" s="14" t="s">
        <v>32</v>
      </c>
      <c r="AX234" s="14" t="s">
        <v>76</v>
      </c>
      <c r="AY234" s="229" t="s">
        <v>179</v>
      </c>
    </row>
    <row r="235" spans="1:65" s="2" customFormat="1" ht="16.5" customHeight="1">
      <c r="A235" s="34"/>
      <c r="B235" s="35"/>
      <c r="C235" s="191" t="s">
        <v>739</v>
      </c>
      <c r="D235" s="191" t="s">
        <v>182</v>
      </c>
      <c r="E235" s="192" t="s">
        <v>5731</v>
      </c>
      <c r="F235" s="193" t="s">
        <v>5732</v>
      </c>
      <c r="G235" s="194" t="s">
        <v>5733</v>
      </c>
      <c r="H235" s="195">
        <v>257</v>
      </c>
      <c r="I235" s="196"/>
      <c r="J235" s="197">
        <f>ROUND(I235*H235,2)</f>
        <v>0</v>
      </c>
      <c r="K235" s="193" t="s">
        <v>1</v>
      </c>
      <c r="L235" s="39"/>
      <c r="M235" s="198" t="s">
        <v>1</v>
      </c>
      <c r="N235" s="199" t="s">
        <v>41</v>
      </c>
      <c r="O235" s="71"/>
      <c r="P235" s="200">
        <f>O235*H235</f>
        <v>0</v>
      </c>
      <c r="Q235" s="200">
        <v>0</v>
      </c>
      <c r="R235" s="200">
        <f>Q235*H235</f>
        <v>0</v>
      </c>
      <c r="S235" s="200">
        <v>0</v>
      </c>
      <c r="T235" s="201">
        <f>S235*H235</f>
        <v>0</v>
      </c>
      <c r="U235" s="34"/>
      <c r="V235" s="34"/>
      <c r="W235" s="34"/>
      <c r="X235" s="34"/>
      <c r="Y235" s="34"/>
      <c r="Z235" s="34"/>
      <c r="AA235" s="34"/>
      <c r="AB235" s="34"/>
      <c r="AC235" s="34"/>
      <c r="AD235" s="34"/>
      <c r="AE235" s="34"/>
      <c r="AR235" s="202" t="s">
        <v>988</v>
      </c>
      <c r="AT235" s="202" t="s">
        <v>182</v>
      </c>
      <c r="AU235" s="202" t="s">
        <v>180</v>
      </c>
      <c r="AY235" s="17" t="s">
        <v>179</v>
      </c>
      <c r="BE235" s="203">
        <f>IF(N235="základní",J235,0)</f>
        <v>0</v>
      </c>
      <c r="BF235" s="203">
        <f>IF(N235="snížená",J235,0)</f>
        <v>0</v>
      </c>
      <c r="BG235" s="203">
        <f>IF(N235="zákl. přenesená",J235,0)</f>
        <v>0</v>
      </c>
      <c r="BH235" s="203">
        <f>IF(N235="sníž. přenesená",J235,0)</f>
        <v>0</v>
      </c>
      <c r="BI235" s="203">
        <f>IF(N235="nulová",J235,0)</f>
        <v>0</v>
      </c>
      <c r="BJ235" s="17" t="s">
        <v>83</v>
      </c>
      <c r="BK235" s="203">
        <f>ROUND(I235*H235,2)</f>
        <v>0</v>
      </c>
      <c r="BL235" s="17" t="s">
        <v>988</v>
      </c>
      <c r="BM235" s="202" t="s">
        <v>5734</v>
      </c>
    </row>
    <row r="236" spans="1:65" s="14" customFormat="1" ht="11.25">
      <c r="B236" s="219"/>
      <c r="C236" s="220"/>
      <c r="D236" s="204" t="s">
        <v>191</v>
      </c>
      <c r="E236" s="221" t="s">
        <v>1</v>
      </c>
      <c r="F236" s="222" t="s">
        <v>2221</v>
      </c>
      <c r="G236" s="220"/>
      <c r="H236" s="223">
        <v>257</v>
      </c>
      <c r="I236" s="224"/>
      <c r="J236" s="220"/>
      <c r="K236" s="220"/>
      <c r="L236" s="225"/>
      <c r="M236" s="226"/>
      <c r="N236" s="227"/>
      <c r="O236" s="227"/>
      <c r="P236" s="227"/>
      <c r="Q236" s="227"/>
      <c r="R236" s="227"/>
      <c r="S236" s="227"/>
      <c r="T236" s="228"/>
      <c r="AT236" s="229" t="s">
        <v>191</v>
      </c>
      <c r="AU236" s="229" t="s">
        <v>180</v>
      </c>
      <c r="AV236" s="14" t="s">
        <v>85</v>
      </c>
      <c r="AW236" s="14" t="s">
        <v>32</v>
      </c>
      <c r="AX236" s="14" t="s">
        <v>76</v>
      </c>
      <c r="AY236" s="229" t="s">
        <v>179</v>
      </c>
    </row>
    <row r="237" spans="1:65" s="2" customFormat="1" ht="16.5" customHeight="1">
      <c r="A237" s="34"/>
      <c r="B237" s="35"/>
      <c r="C237" s="230" t="s">
        <v>749</v>
      </c>
      <c r="D237" s="230" t="s">
        <v>434</v>
      </c>
      <c r="E237" s="231" t="s">
        <v>5735</v>
      </c>
      <c r="F237" s="232" t="s">
        <v>5736</v>
      </c>
      <c r="G237" s="233" t="s">
        <v>3393</v>
      </c>
      <c r="H237" s="234">
        <v>12</v>
      </c>
      <c r="I237" s="235"/>
      <c r="J237" s="236">
        <f>ROUND(I237*H237,2)</f>
        <v>0</v>
      </c>
      <c r="K237" s="232" t="s">
        <v>1</v>
      </c>
      <c r="L237" s="237"/>
      <c r="M237" s="238" t="s">
        <v>1</v>
      </c>
      <c r="N237" s="239" t="s">
        <v>41</v>
      </c>
      <c r="O237" s="71"/>
      <c r="P237" s="200">
        <f>O237*H237</f>
        <v>0</v>
      </c>
      <c r="Q237" s="200">
        <v>0</v>
      </c>
      <c r="R237" s="200">
        <f>Q237*H237</f>
        <v>0</v>
      </c>
      <c r="S237" s="200">
        <v>0</v>
      </c>
      <c r="T237" s="201">
        <f>S237*H237</f>
        <v>0</v>
      </c>
      <c r="U237" s="34"/>
      <c r="V237" s="34"/>
      <c r="W237" s="34"/>
      <c r="X237" s="34"/>
      <c r="Y237" s="34"/>
      <c r="Z237" s="34"/>
      <c r="AA237" s="34"/>
      <c r="AB237" s="34"/>
      <c r="AC237" s="34"/>
      <c r="AD237" s="34"/>
      <c r="AE237" s="34"/>
      <c r="AR237" s="202" t="s">
        <v>4058</v>
      </c>
      <c r="AT237" s="202" t="s">
        <v>434</v>
      </c>
      <c r="AU237" s="202" t="s">
        <v>180</v>
      </c>
      <c r="AY237" s="17" t="s">
        <v>179</v>
      </c>
      <c r="BE237" s="203">
        <f>IF(N237="základní",J237,0)</f>
        <v>0</v>
      </c>
      <c r="BF237" s="203">
        <f>IF(N237="snížená",J237,0)</f>
        <v>0</v>
      </c>
      <c r="BG237" s="203">
        <f>IF(N237="zákl. přenesená",J237,0)</f>
        <v>0</v>
      </c>
      <c r="BH237" s="203">
        <f>IF(N237="sníž. přenesená",J237,0)</f>
        <v>0</v>
      </c>
      <c r="BI237" s="203">
        <f>IF(N237="nulová",J237,0)</f>
        <v>0</v>
      </c>
      <c r="BJ237" s="17" t="s">
        <v>83</v>
      </c>
      <c r="BK237" s="203">
        <f>ROUND(I237*H237,2)</f>
        <v>0</v>
      </c>
      <c r="BL237" s="17" t="s">
        <v>4058</v>
      </c>
      <c r="BM237" s="202" t="s">
        <v>5737</v>
      </c>
    </row>
    <row r="238" spans="1:65" s="14" customFormat="1" ht="11.25">
      <c r="B238" s="219"/>
      <c r="C238" s="220"/>
      <c r="D238" s="204" t="s">
        <v>191</v>
      </c>
      <c r="E238" s="221" t="s">
        <v>1</v>
      </c>
      <c r="F238" s="222" t="s">
        <v>239</v>
      </c>
      <c r="G238" s="220"/>
      <c r="H238" s="223">
        <v>12</v>
      </c>
      <c r="I238" s="224"/>
      <c r="J238" s="220"/>
      <c r="K238" s="220"/>
      <c r="L238" s="225"/>
      <c r="M238" s="226"/>
      <c r="N238" s="227"/>
      <c r="O238" s="227"/>
      <c r="P238" s="227"/>
      <c r="Q238" s="227"/>
      <c r="R238" s="227"/>
      <c r="S238" s="227"/>
      <c r="T238" s="228"/>
      <c r="AT238" s="229" t="s">
        <v>191</v>
      </c>
      <c r="AU238" s="229" t="s">
        <v>180</v>
      </c>
      <c r="AV238" s="14" t="s">
        <v>85</v>
      </c>
      <c r="AW238" s="14" t="s">
        <v>32</v>
      </c>
      <c r="AX238" s="14" t="s">
        <v>76</v>
      </c>
      <c r="AY238" s="229" t="s">
        <v>179</v>
      </c>
    </row>
    <row r="239" spans="1:65" s="2" customFormat="1" ht="16.5" customHeight="1">
      <c r="A239" s="34"/>
      <c r="B239" s="35"/>
      <c r="C239" s="191" t="s">
        <v>753</v>
      </c>
      <c r="D239" s="191" t="s">
        <v>182</v>
      </c>
      <c r="E239" s="192" t="s">
        <v>5738</v>
      </c>
      <c r="F239" s="193" t="s">
        <v>5739</v>
      </c>
      <c r="G239" s="194" t="s">
        <v>198</v>
      </c>
      <c r="H239" s="195">
        <v>12</v>
      </c>
      <c r="I239" s="196"/>
      <c r="J239" s="197">
        <f>ROUND(I239*H239,2)</f>
        <v>0</v>
      </c>
      <c r="K239" s="193" t="s">
        <v>186</v>
      </c>
      <c r="L239" s="39"/>
      <c r="M239" s="198" t="s">
        <v>1</v>
      </c>
      <c r="N239" s="199" t="s">
        <v>41</v>
      </c>
      <c r="O239" s="71"/>
      <c r="P239" s="200">
        <f>O239*H239</f>
        <v>0</v>
      </c>
      <c r="Q239" s="200">
        <v>0</v>
      </c>
      <c r="R239" s="200">
        <f>Q239*H239</f>
        <v>0</v>
      </c>
      <c r="S239" s="200">
        <v>0</v>
      </c>
      <c r="T239" s="201">
        <f>S239*H239</f>
        <v>0</v>
      </c>
      <c r="U239" s="34"/>
      <c r="V239" s="34"/>
      <c r="W239" s="34"/>
      <c r="X239" s="34"/>
      <c r="Y239" s="34"/>
      <c r="Z239" s="34"/>
      <c r="AA239" s="34"/>
      <c r="AB239" s="34"/>
      <c r="AC239" s="34"/>
      <c r="AD239" s="34"/>
      <c r="AE239" s="34"/>
      <c r="AR239" s="202" t="s">
        <v>4058</v>
      </c>
      <c r="AT239" s="202" t="s">
        <v>182</v>
      </c>
      <c r="AU239" s="202" t="s">
        <v>180</v>
      </c>
      <c r="AY239" s="17" t="s">
        <v>179</v>
      </c>
      <c r="BE239" s="203">
        <f>IF(N239="základní",J239,0)</f>
        <v>0</v>
      </c>
      <c r="BF239" s="203">
        <f>IF(N239="snížená",J239,0)</f>
        <v>0</v>
      </c>
      <c r="BG239" s="203">
        <f>IF(N239="zákl. přenesená",J239,0)</f>
        <v>0</v>
      </c>
      <c r="BH239" s="203">
        <f>IF(N239="sníž. přenesená",J239,0)</f>
        <v>0</v>
      </c>
      <c r="BI239" s="203">
        <f>IF(N239="nulová",J239,0)</f>
        <v>0</v>
      </c>
      <c r="BJ239" s="17" t="s">
        <v>83</v>
      </c>
      <c r="BK239" s="203">
        <f>ROUND(I239*H239,2)</f>
        <v>0</v>
      </c>
      <c r="BL239" s="17" t="s">
        <v>4058</v>
      </c>
      <c r="BM239" s="202" t="s">
        <v>5740</v>
      </c>
    </row>
    <row r="240" spans="1:65" s="14" customFormat="1" ht="11.25">
      <c r="B240" s="219"/>
      <c r="C240" s="220"/>
      <c r="D240" s="204" t="s">
        <v>191</v>
      </c>
      <c r="E240" s="221" t="s">
        <v>1</v>
      </c>
      <c r="F240" s="222" t="s">
        <v>239</v>
      </c>
      <c r="G240" s="220"/>
      <c r="H240" s="223">
        <v>12</v>
      </c>
      <c r="I240" s="224"/>
      <c r="J240" s="220"/>
      <c r="K240" s="220"/>
      <c r="L240" s="225"/>
      <c r="M240" s="226"/>
      <c r="N240" s="227"/>
      <c r="O240" s="227"/>
      <c r="P240" s="227"/>
      <c r="Q240" s="227"/>
      <c r="R240" s="227"/>
      <c r="S240" s="227"/>
      <c r="T240" s="228"/>
      <c r="AT240" s="229" t="s">
        <v>191</v>
      </c>
      <c r="AU240" s="229" t="s">
        <v>180</v>
      </c>
      <c r="AV240" s="14" t="s">
        <v>85</v>
      </c>
      <c r="AW240" s="14" t="s">
        <v>32</v>
      </c>
      <c r="AX240" s="14" t="s">
        <v>76</v>
      </c>
      <c r="AY240" s="229" t="s">
        <v>179</v>
      </c>
    </row>
    <row r="241" spans="1:65" s="2" customFormat="1" ht="24">
      <c r="A241" s="34"/>
      <c r="B241" s="35"/>
      <c r="C241" s="230" t="s">
        <v>792</v>
      </c>
      <c r="D241" s="230" t="s">
        <v>434</v>
      </c>
      <c r="E241" s="231" t="s">
        <v>5741</v>
      </c>
      <c r="F241" s="232" t="s">
        <v>5742</v>
      </c>
      <c r="G241" s="233" t="s">
        <v>3393</v>
      </c>
      <c r="H241" s="234">
        <v>2</v>
      </c>
      <c r="I241" s="235"/>
      <c r="J241" s="236">
        <f>ROUND(I241*H241,2)</f>
        <v>0</v>
      </c>
      <c r="K241" s="232" t="s">
        <v>1</v>
      </c>
      <c r="L241" s="237"/>
      <c r="M241" s="238" t="s">
        <v>1</v>
      </c>
      <c r="N241" s="239" t="s">
        <v>41</v>
      </c>
      <c r="O241" s="71"/>
      <c r="P241" s="200">
        <f>O241*H241</f>
        <v>0</v>
      </c>
      <c r="Q241" s="200">
        <v>0</v>
      </c>
      <c r="R241" s="200">
        <f>Q241*H241</f>
        <v>0</v>
      </c>
      <c r="S241" s="200">
        <v>0</v>
      </c>
      <c r="T241" s="201">
        <f>S241*H241</f>
        <v>0</v>
      </c>
      <c r="U241" s="34"/>
      <c r="V241" s="34"/>
      <c r="W241" s="34"/>
      <c r="X241" s="34"/>
      <c r="Y241" s="34"/>
      <c r="Z241" s="34"/>
      <c r="AA241" s="34"/>
      <c r="AB241" s="34"/>
      <c r="AC241" s="34"/>
      <c r="AD241" s="34"/>
      <c r="AE241" s="34"/>
      <c r="AR241" s="202" t="s">
        <v>4058</v>
      </c>
      <c r="AT241" s="202" t="s">
        <v>434</v>
      </c>
      <c r="AU241" s="202" t="s">
        <v>180</v>
      </c>
      <c r="AY241" s="17" t="s">
        <v>179</v>
      </c>
      <c r="BE241" s="203">
        <f>IF(N241="základní",J241,0)</f>
        <v>0</v>
      </c>
      <c r="BF241" s="203">
        <f>IF(N241="snížená",J241,0)</f>
        <v>0</v>
      </c>
      <c r="BG241" s="203">
        <f>IF(N241="zákl. přenesená",J241,0)</f>
        <v>0</v>
      </c>
      <c r="BH241" s="203">
        <f>IF(N241="sníž. přenesená",J241,0)</f>
        <v>0</v>
      </c>
      <c r="BI241" s="203">
        <f>IF(N241="nulová",J241,0)</f>
        <v>0</v>
      </c>
      <c r="BJ241" s="17" t="s">
        <v>83</v>
      </c>
      <c r="BK241" s="203">
        <f>ROUND(I241*H241,2)</f>
        <v>0</v>
      </c>
      <c r="BL241" s="17" t="s">
        <v>4058</v>
      </c>
      <c r="BM241" s="202" t="s">
        <v>5743</v>
      </c>
    </row>
    <row r="242" spans="1:65" s="14" customFormat="1" ht="11.25">
      <c r="B242" s="219"/>
      <c r="C242" s="220"/>
      <c r="D242" s="204" t="s">
        <v>191</v>
      </c>
      <c r="E242" s="221" t="s">
        <v>1</v>
      </c>
      <c r="F242" s="222" t="s">
        <v>85</v>
      </c>
      <c r="G242" s="220"/>
      <c r="H242" s="223">
        <v>2</v>
      </c>
      <c r="I242" s="224"/>
      <c r="J242" s="220"/>
      <c r="K242" s="220"/>
      <c r="L242" s="225"/>
      <c r="M242" s="226"/>
      <c r="N242" s="227"/>
      <c r="O242" s="227"/>
      <c r="P242" s="227"/>
      <c r="Q242" s="227"/>
      <c r="R242" s="227"/>
      <c r="S242" s="227"/>
      <c r="T242" s="228"/>
      <c r="AT242" s="229" t="s">
        <v>191</v>
      </c>
      <c r="AU242" s="229" t="s">
        <v>180</v>
      </c>
      <c r="AV242" s="14" t="s">
        <v>85</v>
      </c>
      <c r="AW242" s="14" t="s">
        <v>32</v>
      </c>
      <c r="AX242" s="14" t="s">
        <v>76</v>
      </c>
      <c r="AY242" s="229" t="s">
        <v>179</v>
      </c>
    </row>
    <row r="243" spans="1:65" s="2" customFormat="1" ht="36">
      <c r="A243" s="34"/>
      <c r="B243" s="35"/>
      <c r="C243" s="230" t="s">
        <v>805</v>
      </c>
      <c r="D243" s="230" t="s">
        <v>434</v>
      </c>
      <c r="E243" s="231" t="s">
        <v>5744</v>
      </c>
      <c r="F243" s="232" t="s">
        <v>5745</v>
      </c>
      <c r="G243" s="233" t="s">
        <v>3393</v>
      </c>
      <c r="H243" s="234">
        <v>2</v>
      </c>
      <c r="I243" s="235"/>
      <c r="J243" s="236">
        <f>ROUND(I243*H243,2)</f>
        <v>0</v>
      </c>
      <c r="K243" s="232" t="s">
        <v>1</v>
      </c>
      <c r="L243" s="237"/>
      <c r="M243" s="238" t="s">
        <v>1</v>
      </c>
      <c r="N243" s="239" t="s">
        <v>41</v>
      </c>
      <c r="O243" s="71"/>
      <c r="P243" s="200">
        <f>O243*H243</f>
        <v>0</v>
      </c>
      <c r="Q243" s="200">
        <v>0</v>
      </c>
      <c r="R243" s="200">
        <f>Q243*H243</f>
        <v>0</v>
      </c>
      <c r="S243" s="200">
        <v>0</v>
      </c>
      <c r="T243" s="201">
        <f>S243*H243</f>
        <v>0</v>
      </c>
      <c r="U243" s="34"/>
      <c r="V243" s="34"/>
      <c r="W243" s="34"/>
      <c r="X243" s="34"/>
      <c r="Y243" s="34"/>
      <c r="Z243" s="34"/>
      <c r="AA243" s="34"/>
      <c r="AB243" s="34"/>
      <c r="AC243" s="34"/>
      <c r="AD243" s="34"/>
      <c r="AE243" s="34"/>
      <c r="AR243" s="202" t="s">
        <v>4058</v>
      </c>
      <c r="AT243" s="202" t="s">
        <v>434</v>
      </c>
      <c r="AU243" s="202" t="s">
        <v>180</v>
      </c>
      <c r="AY243" s="17" t="s">
        <v>179</v>
      </c>
      <c r="BE243" s="203">
        <f>IF(N243="základní",J243,0)</f>
        <v>0</v>
      </c>
      <c r="BF243" s="203">
        <f>IF(N243="snížená",J243,0)</f>
        <v>0</v>
      </c>
      <c r="BG243" s="203">
        <f>IF(N243="zákl. přenesená",J243,0)</f>
        <v>0</v>
      </c>
      <c r="BH243" s="203">
        <f>IF(N243="sníž. přenesená",J243,0)</f>
        <v>0</v>
      </c>
      <c r="BI243" s="203">
        <f>IF(N243="nulová",J243,0)</f>
        <v>0</v>
      </c>
      <c r="BJ243" s="17" t="s">
        <v>83</v>
      </c>
      <c r="BK243" s="203">
        <f>ROUND(I243*H243,2)</f>
        <v>0</v>
      </c>
      <c r="BL243" s="17" t="s">
        <v>4058</v>
      </c>
      <c r="BM243" s="202" t="s">
        <v>5746</v>
      </c>
    </row>
    <row r="244" spans="1:65" s="14" customFormat="1" ht="11.25">
      <c r="B244" s="219"/>
      <c r="C244" s="220"/>
      <c r="D244" s="204" t="s">
        <v>191</v>
      </c>
      <c r="E244" s="221" t="s">
        <v>1</v>
      </c>
      <c r="F244" s="222" t="s">
        <v>85</v>
      </c>
      <c r="G244" s="220"/>
      <c r="H244" s="223">
        <v>2</v>
      </c>
      <c r="I244" s="224"/>
      <c r="J244" s="220"/>
      <c r="K244" s="220"/>
      <c r="L244" s="225"/>
      <c r="M244" s="226"/>
      <c r="N244" s="227"/>
      <c r="O244" s="227"/>
      <c r="P244" s="227"/>
      <c r="Q244" s="227"/>
      <c r="R244" s="227"/>
      <c r="S244" s="227"/>
      <c r="T244" s="228"/>
      <c r="AT244" s="229" t="s">
        <v>191</v>
      </c>
      <c r="AU244" s="229" t="s">
        <v>180</v>
      </c>
      <c r="AV244" s="14" t="s">
        <v>85</v>
      </c>
      <c r="AW244" s="14" t="s">
        <v>32</v>
      </c>
      <c r="AX244" s="14" t="s">
        <v>76</v>
      </c>
      <c r="AY244" s="229" t="s">
        <v>179</v>
      </c>
    </row>
    <row r="245" spans="1:65" s="2" customFormat="1" ht="33" customHeight="1">
      <c r="A245" s="34"/>
      <c r="B245" s="35"/>
      <c r="C245" s="230" t="s">
        <v>811</v>
      </c>
      <c r="D245" s="230" t="s">
        <v>434</v>
      </c>
      <c r="E245" s="231" t="s">
        <v>5747</v>
      </c>
      <c r="F245" s="232" t="s">
        <v>5748</v>
      </c>
      <c r="G245" s="233" t="s">
        <v>3393</v>
      </c>
      <c r="H245" s="234">
        <v>24</v>
      </c>
      <c r="I245" s="235"/>
      <c r="J245" s="236">
        <f>ROUND(I245*H245,2)</f>
        <v>0</v>
      </c>
      <c r="K245" s="232" t="s">
        <v>1</v>
      </c>
      <c r="L245" s="237"/>
      <c r="M245" s="238" t="s">
        <v>1</v>
      </c>
      <c r="N245" s="239" t="s">
        <v>41</v>
      </c>
      <c r="O245" s="71"/>
      <c r="P245" s="200">
        <f>O245*H245</f>
        <v>0</v>
      </c>
      <c r="Q245" s="200">
        <v>0</v>
      </c>
      <c r="R245" s="200">
        <f>Q245*H245</f>
        <v>0</v>
      </c>
      <c r="S245" s="200">
        <v>0</v>
      </c>
      <c r="T245" s="201">
        <f>S245*H245</f>
        <v>0</v>
      </c>
      <c r="U245" s="34"/>
      <c r="V245" s="34"/>
      <c r="W245" s="34"/>
      <c r="X245" s="34"/>
      <c r="Y245" s="34"/>
      <c r="Z245" s="34"/>
      <c r="AA245" s="34"/>
      <c r="AB245" s="34"/>
      <c r="AC245" s="34"/>
      <c r="AD245" s="34"/>
      <c r="AE245" s="34"/>
      <c r="AR245" s="202" t="s">
        <v>4058</v>
      </c>
      <c r="AT245" s="202" t="s">
        <v>434</v>
      </c>
      <c r="AU245" s="202" t="s">
        <v>180</v>
      </c>
      <c r="AY245" s="17" t="s">
        <v>179</v>
      </c>
      <c r="BE245" s="203">
        <f>IF(N245="základní",J245,0)</f>
        <v>0</v>
      </c>
      <c r="BF245" s="203">
        <f>IF(N245="snížená",J245,0)</f>
        <v>0</v>
      </c>
      <c r="BG245" s="203">
        <f>IF(N245="zákl. přenesená",J245,0)</f>
        <v>0</v>
      </c>
      <c r="BH245" s="203">
        <f>IF(N245="sníž. přenesená",J245,0)</f>
        <v>0</v>
      </c>
      <c r="BI245" s="203">
        <f>IF(N245="nulová",J245,0)</f>
        <v>0</v>
      </c>
      <c r="BJ245" s="17" t="s">
        <v>83</v>
      </c>
      <c r="BK245" s="203">
        <f>ROUND(I245*H245,2)</f>
        <v>0</v>
      </c>
      <c r="BL245" s="17" t="s">
        <v>4058</v>
      </c>
      <c r="BM245" s="202" t="s">
        <v>5749</v>
      </c>
    </row>
    <row r="246" spans="1:65" s="14" customFormat="1" ht="11.25">
      <c r="B246" s="219"/>
      <c r="C246" s="220"/>
      <c r="D246" s="204" t="s">
        <v>191</v>
      </c>
      <c r="E246" s="221" t="s">
        <v>1</v>
      </c>
      <c r="F246" s="222" t="s">
        <v>433</v>
      </c>
      <c r="G246" s="220"/>
      <c r="H246" s="223">
        <v>24</v>
      </c>
      <c r="I246" s="224"/>
      <c r="J246" s="220"/>
      <c r="K246" s="220"/>
      <c r="L246" s="225"/>
      <c r="M246" s="226"/>
      <c r="N246" s="227"/>
      <c r="O246" s="227"/>
      <c r="P246" s="227"/>
      <c r="Q246" s="227"/>
      <c r="R246" s="227"/>
      <c r="S246" s="227"/>
      <c r="T246" s="228"/>
      <c r="AT246" s="229" t="s">
        <v>191</v>
      </c>
      <c r="AU246" s="229" t="s">
        <v>180</v>
      </c>
      <c r="AV246" s="14" t="s">
        <v>85</v>
      </c>
      <c r="AW246" s="14" t="s">
        <v>32</v>
      </c>
      <c r="AX246" s="14" t="s">
        <v>76</v>
      </c>
      <c r="AY246" s="229" t="s">
        <v>179</v>
      </c>
    </row>
    <row r="247" spans="1:65" s="2" customFormat="1" ht="24">
      <c r="A247" s="34"/>
      <c r="B247" s="35"/>
      <c r="C247" s="230" t="s">
        <v>258</v>
      </c>
      <c r="D247" s="230" t="s">
        <v>434</v>
      </c>
      <c r="E247" s="231" t="s">
        <v>5750</v>
      </c>
      <c r="F247" s="232" t="s">
        <v>5751</v>
      </c>
      <c r="G247" s="233" t="s">
        <v>3393</v>
      </c>
      <c r="H247" s="234">
        <v>48</v>
      </c>
      <c r="I247" s="235"/>
      <c r="J247" s="236">
        <f>ROUND(I247*H247,2)</f>
        <v>0</v>
      </c>
      <c r="K247" s="232" t="s">
        <v>1</v>
      </c>
      <c r="L247" s="237"/>
      <c r="M247" s="238" t="s">
        <v>1</v>
      </c>
      <c r="N247" s="239" t="s">
        <v>41</v>
      </c>
      <c r="O247" s="71"/>
      <c r="P247" s="200">
        <f>O247*H247</f>
        <v>0</v>
      </c>
      <c r="Q247" s="200">
        <v>0</v>
      </c>
      <c r="R247" s="200">
        <f>Q247*H247</f>
        <v>0</v>
      </c>
      <c r="S247" s="200">
        <v>0</v>
      </c>
      <c r="T247" s="201">
        <f>S247*H247</f>
        <v>0</v>
      </c>
      <c r="U247" s="34"/>
      <c r="V247" s="34"/>
      <c r="W247" s="34"/>
      <c r="X247" s="34"/>
      <c r="Y247" s="34"/>
      <c r="Z247" s="34"/>
      <c r="AA247" s="34"/>
      <c r="AB247" s="34"/>
      <c r="AC247" s="34"/>
      <c r="AD247" s="34"/>
      <c r="AE247" s="34"/>
      <c r="AR247" s="202" t="s">
        <v>4058</v>
      </c>
      <c r="AT247" s="202" t="s">
        <v>434</v>
      </c>
      <c r="AU247" s="202" t="s">
        <v>180</v>
      </c>
      <c r="AY247" s="17" t="s">
        <v>179</v>
      </c>
      <c r="BE247" s="203">
        <f>IF(N247="základní",J247,0)</f>
        <v>0</v>
      </c>
      <c r="BF247" s="203">
        <f>IF(N247="snížená",J247,0)</f>
        <v>0</v>
      </c>
      <c r="BG247" s="203">
        <f>IF(N247="zákl. přenesená",J247,0)</f>
        <v>0</v>
      </c>
      <c r="BH247" s="203">
        <f>IF(N247="sníž. přenesená",J247,0)</f>
        <v>0</v>
      </c>
      <c r="BI247" s="203">
        <f>IF(N247="nulová",J247,0)</f>
        <v>0</v>
      </c>
      <c r="BJ247" s="17" t="s">
        <v>83</v>
      </c>
      <c r="BK247" s="203">
        <f>ROUND(I247*H247,2)</f>
        <v>0</v>
      </c>
      <c r="BL247" s="17" t="s">
        <v>4058</v>
      </c>
      <c r="BM247" s="202" t="s">
        <v>5752</v>
      </c>
    </row>
    <row r="248" spans="1:65" s="14" customFormat="1" ht="11.25">
      <c r="B248" s="219"/>
      <c r="C248" s="220"/>
      <c r="D248" s="204" t="s">
        <v>191</v>
      </c>
      <c r="E248" s="221" t="s">
        <v>1</v>
      </c>
      <c r="F248" s="222" t="s">
        <v>739</v>
      </c>
      <c r="G248" s="220"/>
      <c r="H248" s="223">
        <v>48</v>
      </c>
      <c r="I248" s="224"/>
      <c r="J248" s="220"/>
      <c r="K248" s="220"/>
      <c r="L248" s="225"/>
      <c r="M248" s="226"/>
      <c r="N248" s="227"/>
      <c r="O248" s="227"/>
      <c r="P248" s="227"/>
      <c r="Q248" s="227"/>
      <c r="R248" s="227"/>
      <c r="S248" s="227"/>
      <c r="T248" s="228"/>
      <c r="AT248" s="229" t="s">
        <v>191</v>
      </c>
      <c r="AU248" s="229" t="s">
        <v>180</v>
      </c>
      <c r="AV248" s="14" t="s">
        <v>85</v>
      </c>
      <c r="AW248" s="14" t="s">
        <v>32</v>
      </c>
      <c r="AX248" s="14" t="s">
        <v>76</v>
      </c>
      <c r="AY248" s="229" t="s">
        <v>179</v>
      </c>
    </row>
    <row r="249" spans="1:65" s="2" customFormat="1" ht="16.5" customHeight="1">
      <c r="A249" s="34"/>
      <c r="B249" s="35"/>
      <c r="C249" s="191" t="s">
        <v>850</v>
      </c>
      <c r="D249" s="191" t="s">
        <v>182</v>
      </c>
      <c r="E249" s="192" t="s">
        <v>5753</v>
      </c>
      <c r="F249" s="193" t="s">
        <v>5754</v>
      </c>
      <c r="G249" s="194" t="s">
        <v>198</v>
      </c>
      <c r="H249" s="195">
        <v>2</v>
      </c>
      <c r="I249" s="196"/>
      <c r="J249" s="197">
        <f>ROUND(I249*H249,2)</f>
        <v>0</v>
      </c>
      <c r="K249" s="193" t="s">
        <v>186</v>
      </c>
      <c r="L249" s="39"/>
      <c r="M249" s="198" t="s">
        <v>1</v>
      </c>
      <c r="N249" s="199" t="s">
        <v>41</v>
      </c>
      <c r="O249" s="71"/>
      <c r="P249" s="200">
        <f>O249*H249</f>
        <v>0</v>
      </c>
      <c r="Q249" s="200">
        <v>0</v>
      </c>
      <c r="R249" s="200">
        <f>Q249*H249</f>
        <v>0</v>
      </c>
      <c r="S249" s="200">
        <v>0</v>
      </c>
      <c r="T249" s="201">
        <f>S249*H249</f>
        <v>0</v>
      </c>
      <c r="U249" s="34"/>
      <c r="V249" s="34"/>
      <c r="W249" s="34"/>
      <c r="X249" s="34"/>
      <c r="Y249" s="34"/>
      <c r="Z249" s="34"/>
      <c r="AA249" s="34"/>
      <c r="AB249" s="34"/>
      <c r="AC249" s="34"/>
      <c r="AD249" s="34"/>
      <c r="AE249" s="34"/>
      <c r="AR249" s="202" t="s">
        <v>4058</v>
      </c>
      <c r="AT249" s="202" t="s">
        <v>182</v>
      </c>
      <c r="AU249" s="202" t="s">
        <v>180</v>
      </c>
      <c r="AY249" s="17" t="s">
        <v>179</v>
      </c>
      <c r="BE249" s="203">
        <f>IF(N249="základní",J249,0)</f>
        <v>0</v>
      </c>
      <c r="BF249" s="203">
        <f>IF(N249="snížená",J249,0)</f>
        <v>0</v>
      </c>
      <c r="BG249" s="203">
        <f>IF(N249="zákl. přenesená",J249,0)</f>
        <v>0</v>
      </c>
      <c r="BH249" s="203">
        <f>IF(N249="sníž. přenesená",J249,0)</f>
        <v>0</v>
      </c>
      <c r="BI249" s="203">
        <f>IF(N249="nulová",J249,0)</f>
        <v>0</v>
      </c>
      <c r="BJ249" s="17" t="s">
        <v>83</v>
      </c>
      <c r="BK249" s="203">
        <f>ROUND(I249*H249,2)</f>
        <v>0</v>
      </c>
      <c r="BL249" s="17" t="s">
        <v>4058</v>
      </c>
      <c r="BM249" s="202" t="s">
        <v>5755</v>
      </c>
    </row>
    <row r="250" spans="1:65" s="14" customFormat="1" ht="11.25">
      <c r="B250" s="219"/>
      <c r="C250" s="220"/>
      <c r="D250" s="204" t="s">
        <v>191</v>
      </c>
      <c r="E250" s="221" t="s">
        <v>1</v>
      </c>
      <c r="F250" s="222" t="s">
        <v>85</v>
      </c>
      <c r="G250" s="220"/>
      <c r="H250" s="223">
        <v>2</v>
      </c>
      <c r="I250" s="224"/>
      <c r="J250" s="220"/>
      <c r="K250" s="220"/>
      <c r="L250" s="225"/>
      <c r="M250" s="226"/>
      <c r="N250" s="227"/>
      <c r="O250" s="227"/>
      <c r="P250" s="227"/>
      <c r="Q250" s="227"/>
      <c r="R250" s="227"/>
      <c r="S250" s="227"/>
      <c r="T250" s="228"/>
      <c r="AT250" s="229" t="s">
        <v>191</v>
      </c>
      <c r="AU250" s="229" t="s">
        <v>180</v>
      </c>
      <c r="AV250" s="14" t="s">
        <v>85</v>
      </c>
      <c r="AW250" s="14" t="s">
        <v>32</v>
      </c>
      <c r="AX250" s="14" t="s">
        <v>76</v>
      </c>
      <c r="AY250" s="229" t="s">
        <v>179</v>
      </c>
    </row>
    <row r="251" spans="1:65" s="2" customFormat="1" ht="16.5" customHeight="1">
      <c r="A251" s="34"/>
      <c r="B251" s="35"/>
      <c r="C251" s="191" t="s">
        <v>854</v>
      </c>
      <c r="D251" s="191" t="s">
        <v>182</v>
      </c>
      <c r="E251" s="192" t="s">
        <v>5756</v>
      </c>
      <c r="F251" s="193" t="s">
        <v>5757</v>
      </c>
      <c r="G251" s="194" t="s">
        <v>198</v>
      </c>
      <c r="H251" s="195">
        <v>48</v>
      </c>
      <c r="I251" s="196"/>
      <c r="J251" s="197">
        <f>ROUND(I251*H251,2)</f>
        <v>0</v>
      </c>
      <c r="K251" s="193" t="s">
        <v>186</v>
      </c>
      <c r="L251" s="39"/>
      <c r="M251" s="198" t="s">
        <v>1</v>
      </c>
      <c r="N251" s="199" t="s">
        <v>41</v>
      </c>
      <c r="O251" s="71"/>
      <c r="P251" s="200">
        <f>O251*H251</f>
        <v>0</v>
      </c>
      <c r="Q251" s="200">
        <v>0</v>
      </c>
      <c r="R251" s="200">
        <f>Q251*H251</f>
        <v>0</v>
      </c>
      <c r="S251" s="200">
        <v>0</v>
      </c>
      <c r="T251" s="201">
        <f>S251*H251</f>
        <v>0</v>
      </c>
      <c r="U251" s="34"/>
      <c r="V251" s="34"/>
      <c r="W251" s="34"/>
      <c r="X251" s="34"/>
      <c r="Y251" s="34"/>
      <c r="Z251" s="34"/>
      <c r="AA251" s="34"/>
      <c r="AB251" s="34"/>
      <c r="AC251" s="34"/>
      <c r="AD251" s="34"/>
      <c r="AE251" s="34"/>
      <c r="AR251" s="202" t="s">
        <v>4058</v>
      </c>
      <c r="AT251" s="202" t="s">
        <v>182</v>
      </c>
      <c r="AU251" s="202" t="s">
        <v>180</v>
      </c>
      <c r="AY251" s="17" t="s">
        <v>179</v>
      </c>
      <c r="BE251" s="203">
        <f>IF(N251="základní",J251,0)</f>
        <v>0</v>
      </c>
      <c r="BF251" s="203">
        <f>IF(N251="snížená",J251,0)</f>
        <v>0</v>
      </c>
      <c r="BG251" s="203">
        <f>IF(N251="zákl. přenesená",J251,0)</f>
        <v>0</v>
      </c>
      <c r="BH251" s="203">
        <f>IF(N251="sníž. přenesená",J251,0)</f>
        <v>0</v>
      </c>
      <c r="BI251" s="203">
        <f>IF(N251="nulová",J251,0)</f>
        <v>0</v>
      </c>
      <c r="BJ251" s="17" t="s">
        <v>83</v>
      </c>
      <c r="BK251" s="203">
        <f>ROUND(I251*H251,2)</f>
        <v>0</v>
      </c>
      <c r="BL251" s="17" t="s">
        <v>4058</v>
      </c>
      <c r="BM251" s="202" t="s">
        <v>5758</v>
      </c>
    </row>
    <row r="252" spans="1:65" s="14" customFormat="1" ht="11.25">
      <c r="B252" s="219"/>
      <c r="C252" s="220"/>
      <c r="D252" s="204" t="s">
        <v>191</v>
      </c>
      <c r="E252" s="221" t="s">
        <v>1</v>
      </c>
      <c r="F252" s="222" t="s">
        <v>739</v>
      </c>
      <c r="G252" s="220"/>
      <c r="H252" s="223">
        <v>48</v>
      </c>
      <c r="I252" s="224"/>
      <c r="J252" s="220"/>
      <c r="K252" s="220"/>
      <c r="L252" s="225"/>
      <c r="M252" s="226"/>
      <c r="N252" s="227"/>
      <c r="O252" s="227"/>
      <c r="P252" s="227"/>
      <c r="Q252" s="227"/>
      <c r="R252" s="227"/>
      <c r="S252" s="227"/>
      <c r="T252" s="228"/>
      <c r="AT252" s="229" t="s">
        <v>191</v>
      </c>
      <c r="AU252" s="229" t="s">
        <v>180</v>
      </c>
      <c r="AV252" s="14" t="s">
        <v>85</v>
      </c>
      <c r="AW252" s="14" t="s">
        <v>32</v>
      </c>
      <c r="AX252" s="14" t="s">
        <v>76</v>
      </c>
      <c r="AY252" s="229" t="s">
        <v>179</v>
      </c>
    </row>
    <row r="253" spans="1:65" s="2" customFormat="1" ht="16.5" customHeight="1">
      <c r="A253" s="34"/>
      <c r="B253" s="35"/>
      <c r="C253" s="191" t="s">
        <v>886</v>
      </c>
      <c r="D253" s="191" t="s">
        <v>182</v>
      </c>
      <c r="E253" s="192" t="s">
        <v>5759</v>
      </c>
      <c r="F253" s="193" t="s">
        <v>5760</v>
      </c>
      <c r="G253" s="194" t="s">
        <v>3393</v>
      </c>
      <c r="H253" s="195">
        <v>48</v>
      </c>
      <c r="I253" s="196"/>
      <c r="J253" s="197">
        <f>ROUND(I253*H253,2)</f>
        <v>0</v>
      </c>
      <c r="K253" s="193" t="s">
        <v>1</v>
      </c>
      <c r="L253" s="39"/>
      <c r="M253" s="198" t="s">
        <v>1</v>
      </c>
      <c r="N253" s="199" t="s">
        <v>41</v>
      </c>
      <c r="O253" s="71"/>
      <c r="P253" s="200">
        <f>O253*H253</f>
        <v>0</v>
      </c>
      <c r="Q253" s="200">
        <v>0</v>
      </c>
      <c r="R253" s="200">
        <f>Q253*H253</f>
        <v>0</v>
      </c>
      <c r="S253" s="200">
        <v>0</v>
      </c>
      <c r="T253" s="201">
        <f>S253*H253</f>
        <v>0</v>
      </c>
      <c r="U253" s="34"/>
      <c r="V253" s="34"/>
      <c r="W253" s="34"/>
      <c r="X253" s="34"/>
      <c r="Y253" s="34"/>
      <c r="Z253" s="34"/>
      <c r="AA253" s="34"/>
      <c r="AB253" s="34"/>
      <c r="AC253" s="34"/>
      <c r="AD253" s="34"/>
      <c r="AE253" s="34"/>
      <c r="AR253" s="202" t="s">
        <v>4058</v>
      </c>
      <c r="AT253" s="202" t="s">
        <v>182</v>
      </c>
      <c r="AU253" s="202" t="s">
        <v>180</v>
      </c>
      <c r="AY253" s="17" t="s">
        <v>179</v>
      </c>
      <c r="BE253" s="203">
        <f>IF(N253="základní",J253,0)</f>
        <v>0</v>
      </c>
      <c r="BF253" s="203">
        <f>IF(N253="snížená",J253,0)</f>
        <v>0</v>
      </c>
      <c r="BG253" s="203">
        <f>IF(N253="zákl. přenesená",J253,0)</f>
        <v>0</v>
      </c>
      <c r="BH253" s="203">
        <f>IF(N253="sníž. přenesená",J253,0)</f>
        <v>0</v>
      </c>
      <c r="BI253" s="203">
        <f>IF(N253="nulová",J253,0)</f>
        <v>0</v>
      </c>
      <c r="BJ253" s="17" t="s">
        <v>83</v>
      </c>
      <c r="BK253" s="203">
        <f>ROUND(I253*H253,2)</f>
        <v>0</v>
      </c>
      <c r="BL253" s="17" t="s">
        <v>4058</v>
      </c>
      <c r="BM253" s="202" t="s">
        <v>5761</v>
      </c>
    </row>
    <row r="254" spans="1:65" s="14" customFormat="1" ht="11.25">
      <c r="B254" s="219"/>
      <c r="C254" s="220"/>
      <c r="D254" s="204" t="s">
        <v>191</v>
      </c>
      <c r="E254" s="221" t="s">
        <v>1</v>
      </c>
      <c r="F254" s="222" t="s">
        <v>739</v>
      </c>
      <c r="G254" s="220"/>
      <c r="H254" s="223">
        <v>48</v>
      </c>
      <c r="I254" s="224"/>
      <c r="J254" s="220"/>
      <c r="K254" s="220"/>
      <c r="L254" s="225"/>
      <c r="M254" s="226"/>
      <c r="N254" s="227"/>
      <c r="O254" s="227"/>
      <c r="P254" s="227"/>
      <c r="Q254" s="227"/>
      <c r="R254" s="227"/>
      <c r="S254" s="227"/>
      <c r="T254" s="228"/>
      <c r="AT254" s="229" t="s">
        <v>191</v>
      </c>
      <c r="AU254" s="229" t="s">
        <v>180</v>
      </c>
      <c r="AV254" s="14" t="s">
        <v>85</v>
      </c>
      <c r="AW254" s="14" t="s">
        <v>32</v>
      </c>
      <c r="AX254" s="14" t="s">
        <v>76</v>
      </c>
      <c r="AY254" s="229" t="s">
        <v>179</v>
      </c>
    </row>
    <row r="255" spans="1:65" s="2" customFormat="1" ht="21.75" customHeight="1">
      <c r="A255" s="34"/>
      <c r="B255" s="35"/>
      <c r="C255" s="191" t="s">
        <v>898</v>
      </c>
      <c r="D255" s="191" t="s">
        <v>182</v>
      </c>
      <c r="E255" s="192" t="s">
        <v>5762</v>
      </c>
      <c r="F255" s="193" t="s">
        <v>5763</v>
      </c>
      <c r="G255" s="194" t="s">
        <v>198</v>
      </c>
      <c r="H255" s="195">
        <v>24</v>
      </c>
      <c r="I255" s="196"/>
      <c r="J255" s="197">
        <f>ROUND(I255*H255,2)</f>
        <v>0</v>
      </c>
      <c r="K255" s="193" t="s">
        <v>186</v>
      </c>
      <c r="L255" s="39"/>
      <c r="M255" s="198" t="s">
        <v>1</v>
      </c>
      <c r="N255" s="199" t="s">
        <v>41</v>
      </c>
      <c r="O255" s="71"/>
      <c r="P255" s="200">
        <f>O255*H255</f>
        <v>0</v>
      </c>
      <c r="Q255" s="200">
        <v>0</v>
      </c>
      <c r="R255" s="200">
        <f>Q255*H255</f>
        <v>0</v>
      </c>
      <c r="S255" s="200">
        <v>0</v>
      </c>
      <c r="T255" s="201">
        <f>S255*H255</f>
        <v>0</v>
      </c>
      <c r="U255" s="34"/>
      <c r="V255" s="34"/>
      <c r="W255" s="34"/>
      <c r="X255" s="34"/>
      <c r="Y255" s="34"/>
      <c r="Z255" s="34"/>
      <c r="AA255" s="34"/>
      <c r="AB255" s="34"/>
      <c r="AC255" s="34"/>
      <c r="AD255" s="34"/>
      <c r="AE255" s="34"/>
      <c r="AR255" s="202" t="s">
        <v>4058</v>
      </c>
      <c r="AT255" s="202" t="s">
        <v>182</v>
      </c>
      <c r="AU255" s="202" t="s">
        <v>180</v>
      </c>
      <c r="AY255" s="17" t="s">
        <v>179</v>
      </c>
      <c r="BE255" s="203">
        <f>IF(N255="základní",J255,0)</f>
        <v>0</v>
      </c>
      <c r="BF255" s="203">
        <f>IF(N255="snížená",J255,0)</f>
        <v>0</v>
      </c>
      <c r="BG255" s="203">
        <f>IF(N255="zákl. přenesená",J255,0)</f>
        <v>0</v>
      </c>
      <c r="BH255" s="203">
        <f>IF(N255="sníž. přenesená",J255,0)</f>
        <v>0</v>
      </c>
      <c r="BI255" s="203">
        <f>IF(N255="nulová",J255,0)</f>
        <v>0</v>
      </c>
      <c r="BJ255" s="17" t="s">
        <v>83</v>
      </c>
      <c r="BK255" s="203">
        <f>ROUND(I255*H255,2)</f>
        <v>0</v>
      </c>
      <c r="BL255" s="17" t="s">
        <v>4058</v>
      </c>
      <c r="BM255" s="202" t="s">
        <v>5764</v>
      </c>
    </row>
    <row r="256" spans="1:65" s="14" customFormat="1" ht="11.25">
      <c r="B256" s="219"/>
      <c r="C256" s="220"/>
      <c r="D256" s="204" t="s">
        <v>191</v>
      </c>
      <c r="E256" s="221" t="s">
        <v>1</v>
      </c>
      <c r="F256" s="222" t="s">
        <v>433</v>
      </c>
      <c r="G256" s="220"/>
      <c r="H256" s="223">
        <v>24</v>
      </c>
      <c r="I256" s="224"/>
      <c r="J256" s="220"/>
      <c r="K256" s="220"/>
      <c r="L256" s="225"/>
      <c r="M256" s="226"/>
      <c r="N256" s="227"/>
      <c r="O256" s="227"/>
      <c r="P256" s="227"/>
      <c r="Q256" s="227"/>
      <c r="R256" s="227"/>
      <c r="S256" s="227"/>
      <c r="T256" s="228"/>
      <c r="AT256" s="229" t="s">
        <v>191</v>
      </c>
      <c r="AU256" s="229" t="s">
        <v>180</v>
      </c>
      <c r="AV256" s="14" t="s">
        <v>85</v>
      </c>
      <c r="AW256" s="14" t="s">
        <v>32</v>
      </c>
      <c r="AX256" s="14" t="s">
        <v>76</v>
      </c>
      <c r="AY256" s="229" t="s">
        <v>179</v>
      </c>
    </row>
    <row r="257" spans="1:65" s="2" customFormat="1" ht="24">
      <c r="A257" s="34"/>
      <c r="B257" s="35"/>
      <c r="C257" s="230" t="s">
        <v>904</v>
      </c>
      <c r="D257" s="230" t="s">
        <v>434</v>
      </c>
      <c r="E257" s="231" t="s">
        <v>5765</v>
      </c>
      <c r="F257" s="232" t="s">
        <v>5766</v>
      </c>
      <c r="G257" s="233" t="s">
        <v>3393</v>
      </c>
      <c r="H257" s="234">
        <v>150</v>
      </c>
      <c r="I257" s="235"/>
      <c r="J257" s="236">
        <f>ROUND(I257*H257,2)</f>
        <v>0</v>
      </c>
      <c r="K257" s="232" t="s">
        <v>1</v>
      </c>
      <c r="L257" s="237"/>
      <c r="M257" s="238" t="s">
        <v>1</v>
      </c>
      <c r="N257" s="239" t="s">
        <v>41</v>
      </c>
      <c r="O257" s="71"/>
      <c r="P257" s="200">
        <f>O257*H257</f>
        <v>0</v>
      </c>
      <c r="Q257" s="200">
        <v>0</v>
      </c>
      <c r="R257" s="200">
        <f>Q257*H257</f>
        <v>0</v>
      </c>
      <c r="S257" s="200">
        <v>0</v>
      </c>
      <c r="T257" s="201">
        <f>S257*H257</f>
        <v>0</v>
      </c>
      <c r="U257" s="34"/>
      <c r="V257" s="34"/>
      <c r="W257" s="34"/>
      <c r="X257" s="34"/>
      <c r="Y257" s="34"/>
      <c r="Z257" s="34"/>
      <c r="AA257" s="34"/>
      <c r="AB257" s="34"/>
      <c r="AC257" s="34"/>
      <c r="AD257" s="34"/>
      <c r="AE257" s="34"/>
      <c r="AR257" s="202" t="s">
        <v>4058</v>
      </c>
      <c r="AT257" s="202" t="s">
        <v>434</v>
      </c>
      <c r="AU257" s="202" t="s">
        <v>180</v>
      </c>
      <c r="AY257" s="17" t="s">
        <v>179</v>
      </c>
      <c r="BE257" s="203">
        <f>IF(N257="základní",J257,0)</f>
        <v>0</v>
      </c>
      <c r="BF257" s="203">
        <f>IF(N257="snížená",J257,0)</f>
        <v>0</v>
      </c>
      <c r="BG257" s="203">
        <f>IF(N257="zákl. přenesená",J257,0)</f>
        <v>0</v>
      </c>
      <c r="BH257" s="203">
        <f>IF(N257="sníž. přenesená",J257,0)</f>
        <v>0</v>
      </c>
      <c r="BI257" s="203">
        <f>IF(N257="nulová",J257,0)</f>
        <v>0</v>
      </c>
      <c r="BJ257" s="17" t="s">
        <v>83</v>
      </c>
      <c r="BK257" s="203">
        <f>ROUND(I257*H257,2)</f>
        <v>0</v>
      </c>
      <c r="BL257" s="17" t="s">
        <v>4058</v>
      </c>
      <c r="BM257" s="202" t="s">
        <v>5767</v>
      </c>
    </row>
    <row r="258" spans="1:65" s="14" customFormat="1" ht="11.25">
      <c r="B258" s="219"/>
      <c r="C258" s="220"/>
      <c r="D258" s="204" t="s">
        <v>191</v>
      </c>
      <c r="E258" s="221" t="s">
        <v>1</v>
      </c>
      <c r="F258" s="222" t="s">
        <v>1659</v>
      </c>
      <c r="G258" s="220"/>
      <c r="H258" s="223">
        <v>150</v>
      </c>
      <c r="I258" s="224"/>
      <c r="J258" s="220"/>
      <c r="K258" s="220"/>
      <c r="L258" s="225"/>
      <c r="M258" s="226"/>
      <c r="N258" s="227"/>
      <c r="O258" s="227"/>
      <c r="P258" s="227"/>
      <c r="Q258" s="227"/>
      <c r="R258" s="227"/>
      <c r="S258" s="227"/>
      <c r="T258" s="228"/>
      <c r="AT258" s="229" t="s">
        <v>191</v>
      </c>
      <c r="AU258" s="229" t="s">
        <v>180</v>
      </c>
      <c r="AV258" s="14" t="s">
        <v>85</v>
      </c>
      <c r="AW258" s="14" t="s">
        <v>32</v>
      </c>
      <c r="AX258" s="14" t="s">
        <v>76</v>
      </c>
      <c r="AY258" s="229" t="s">
        <v>179</v>
      </c>
    </row>
    <row r="259" spans="1:65" s="2" customFormat="1" ht="21.75" customHeight="1">
      <c r="A259" s="34"/>
      <c r="B259" s="35"/>
      <c r="C259" s="230" t="s">
        <v>913</v>
      </c>
      <c r="D259" s="230" t="s">
        <v>434</v>
      </c>
      <c r="E259" s="231" t="s">
        <v>5768</v>
      </c>
      <c r="F259" s="232" t="s">
        <v>5769</v>
      </c>
      <c r="G259" s="233" t="s">
        <v>3393</v>
      </c>
      <c r="H259" s="234">
        <v>32</v>
      </c>
      <c r="I259" s="235"/>
      <c r="J259" s="236">
        <f>ROUND(I259*H259,2)</f>
        <v>0</v>
      </c>
      <c r="K259" s="232" t="s">
        <v>1</v>
      </c>
      <c r="L259" s="237"/>
      <c r="M259" s="238" t="s">
        <v>1</v>
      </c>
      <c r="N259" s="239" t="s">
        <v>41</v>
      </c>
      <c r="O259" s="71"/>
      <c r="P259" s="200">
        <f>O259*H259</f>
        <v>0</v>
      </c>
      <c r="Q259" s="200">
        <v>0</v>
      </c>
      <c r="R259" s="200">
        <f>Q259*H259</f>
        <v>0</v>
      </c>
      <c r="S259" s="200">
        <v>0</v>
      </c>
      <c r="T259" s="201">
        <f>S259*H259</f>
        <v>0</v>
      </c>
      <c r="U259" s="34"/>
      <c r="V259" s="34"/>
      <c r="W259" s="34"/>
      <c r="X259" s="34"/>
      <c r="Y259" s="34"/>
      <c r="Z259" s="34"/>
      <c r="AA259" s="34"/>
      <c r="AB259" s="34"/>
      <c r="AC259" s="34"/>
      <c r="AD259" s="34"/>
      <c r="AE259" s="34"/>
      <c r="AR259" s="202" t="s">
        <v>4058</v>
      </c>
      <c r="AT259" s="202" t="s">
        <v>434</v>
      </c>
      <c r="AU259" s="202" t="s">
        <v>180</v>
      </c>
      <c r="AY259" s="17" t="s">
        <v>179</v>
      </c>
      <c r="BE259" s="203">
        <f>IF(N259="základní",J259,0)</f>
        <v>0</v>
      </c>
      <c r="BF259" s="203">
        <f>IF(N259="snížená",J259,0)</f>
        <v>0</v>
      </c>
      <c r="BG259" s="203">
        <f>IF(N259="zákl. přenesená",J259,0)</f>
        <v>0</v>
      </c>
      <c r="BH259" s="203">
        <f>IF(N259="sníž. přenesená",J259,0)</f>
        <v>0</v>
      </c>
      <c r="BI259" s="203">
        <f>IF(N259="nulová",J259,0)</f>
        <v>0</v>
      </c>
      <c r="BJ259" s="17" t="s">
        <v>83</v>
      </c>
      <c r="BK259" s="203">
        <f>ROUND(I259*H259,2)</f>
        <v>0</v>
      </c>
      <c r="BL259" s="17" t="s">
        <v>4058</v>
      </c>
      <c r="BM259" s="202" t="s">
        <v>5770</v>
      </c>
    </row>
    <row r="260" spans="1:65" s="14" customFormat="1" ht="11.25">
      <c r="B260" s="219"/>
      <c r="C260" s="220"/>
      <c r="D260" s="204" t="s">
        <v>191</v>
      </c>
      <c r="E260" s="221" t="s">
        <v>1</v>
      </c>
      <c r="F260" s="222" t="s">
        <v>587</v>
      </c>
      <c r="G260" s="220"/>
      <c r="H260" s="223">
        <v>32</v>
      </c>
      <c r="I260" s="224"/>
      <c r="J260" s="220"/>
      <c r="K260" s="220"/>
      <c r="L260" s="225"/>
      <c r="M260" s="226"/>
      <c r="N260" s="227"/>
      <c r="O260" s="227"/>
      <c r="P260" s="227"/>
      <c r="Q260" s="227"/>
      <c r="R260" s="227"/>
      <c r="S260" s="227"/>
      <c r="T260" s="228"/>
      <c r="AT260" s="229" t="s">
        <v>191</v>
      </c>
      <c r="AU260" s="229" t="s">
        <v>180</v>
      </c>
      <c r="AV260" s="14" t="s">
        <v>85</v>
      </c>
      <c r="AW260" s="14" t="s">
        <v>32</v>
      </c>
      <c r="AX260" s="14" t="s">
        <v>76</v>
      </c>
      <c r="AY260" s="229" t="s">
        <v>179</v>
      </c>
    </row>
    <row r="261" spans="1:65" s="12" customFormat="1" ht="20.85" customHeight="1">
      <c r="B261" s="175"/>
      <c r="C261" s="176"/>
      <c r="D261" s="177" t="s">
        <v>75</v>
      </c>
      <c r="E261" s="189" t="s">
        <v>5771</v>
      </c>
      <c r="F261" s="189" t="s">
        <v>5772</v>
      </c>
      <c r="G261" s="176"/>
      <c r="H261" s="176"/>
      <c r="I261" s="179"/>
      <c r="J261" s="190">
        <f>BK261</f>
        <v>0</v>
      </c>
      <c r="K261" s="176"/>
      <c r="L261" s="181"/>
      <c r="M261" s="182"/>
      <c r="N261" s="183"/>
      <c r="O261" s="183"/>
      <c r="P261" s="184">
        <f>SUM(P262:P285)</f>
        <v>0</v>
      </c>
      <c r="Q261" s="183"/>
      <c r="R261" s="184">
        <f>SUM(R262:R285)</f>
        <v>0</v>
      </c>
      <c r="S261" s="183"/>
      <c r="T261" s="185">
        <f>SUM(T262:T285)</f>
        <v>0</v>
      </c>
      <c r="AR261" s="186" t="s">
        <v>83</v>
      </c>
      <c r="AT261" s="187" t="s">
        <v>75</v>
      </c>
      <c r="AU261" s="187" t="s">
        <v>85</v>
      </c>
      <c r="AY261" s="186" t="s">
        <v>179</v>
      </c>
      <c r="BK261" s="188">
        <f>SUM(BK262:BK285)</f>
        <v>0</v>
      </c>
    </row>
    <row r="262" spans="1:65" s="2" customFormat="1" ht="33" customHeight="1">
      <c r="A262" s="34"/>
      <c r="B262" s="35"/>
      <c r="C262" s="230" t="s">
        <v>452</v>
      </c>
      <c r="D262" s="230" t="s">
        <v>434</v>
      </c>
      <c r="E262" s="231" t="s">
        <v>5773</v>
      </c>
      <c r="F262" s="232" t="s">
        <v>5774</v>
      </c>
      <c r="G262" s="233" t="s">
        <v>3393</v>
      </c>
      <c r="H262" s="234">
        <v>4</v>
      </c>
      <c r="I262" s="235"/>
      <c r="J262" s="236">
        <f>ROUND(I262*H262,2)</f>
        <v>0</v>
      </c>
      <c r="K262" s="232" t="s">
        <v>1</v>
      </c>
      <c r="L262" s="237"/>
      <c r="M262" s="238" t="s">
        <v>1</v>
      </c>
      <c r="N262" s="239" t="s">
        <v>41</v>
      </c>
      <c r="O262" s="71"/>
      <c r="P262" s="200">
        <f>O262*H262</f>
        <v>0</v>
      </c>
      <c r="Q262" s="200">
        <v>0</v>
      </c>
      <c r="R262" s="200">
        <f>Q262*H262</f>
        <v>0</v>
      </c>
      <c r="S262" s="200">
        <v>0</v>
      </c>
      <c r="T262" s="201">
        <f>S262*H262</f>
        <v>0</v>
      </c>
      <c r="U262" s="34"/>
      <c r="V262" s="34"/>
      <c r="W262" s="34"/>
      <c r="X262" s="34"/>
      <c r="Y262" s="34"/>
      <c r="Z262" s="34"/>
      <c r="AA262" s="34"/>
      <c r="AB262" s="34"/>
      <c r="AC262" s="34"/>
      <c r="AD262" s="34"/>
      <c r="AE262" s="34"/>
      <c r="AR262" s="202" t="s">
        <v>221</v>
      </c>
      <c r="AT262" s="202" t="s">
        <v>434</v>
      </c>
      <c r="AU262" s="202" t="s">
        <v>180</v>
      </c>
      <c r="AY262" s="17" t="s">
        <v>179</v>
      </c>
      <c r="BE262" s="203">
        <f>IF(N262="základní",J262,0)</f>
        <v>0</v>
      </c>
      <c r="BF262" s="203">
        <f>IF(N262="snížená",J262,0)</f>
        <v>0</v>
      </c>
      <c r="BG262" s="203">
        <f>IF(N262="zákl. přenesená",J262,0)</f>
        <v>0</v>
      </c>
      <c r="BH262" s="203">
        <f>IF(N262="sníž. přenesená",J262,0)</f>
        <v>0</v>
      </c>
      <c r="BI262" s="203">
        <f>IF(N262="nulová",J262,0)</f>
        <v>0</v>
      </c>
      <c r="BJ262" s="17" t="s">
        <v>83</v>
      </c>
      <c r="BK262" s="203">
        <f>ROUND(I262*H262,2)</f>
        <v>0</v>
      </c>
      <c r="BL262" s="17" t="s">
        <v>187</v>
      </c>
      <c r="BM262" s="202" t="s">
        <v>5775</v>
      </c>
    </row>
    <row r="263" spans="1:65" s="14" customFormat="1" ht="11.25">
      <c r="B263" s="219"/>
      <c r="C263" s="220"/>
      <c r="D263" s="204" t="s">
        <v>191</v>
      </c>
      <c r="E263" s="221" t="s">
        <v>1</v>
      </c>
      <c r="F263" s="222" t="s">
        <v>187</v>
      </c>
      <c r="G263" s="220"/>
      <c r="H263" s="223">
        <v>4</v>
      </c>
      <c r="I263" s="224"/>
      <c r="J263" s="220"/>
      <c r="K263" s="220"/>
      <c r="L263" s="225"/>
      <c r="M263" s="226"/>
      <c r="N263" s="227"/>
      <c r="O263" s="227"/>
      <c r="P263" s="227"/>
      <c r="Q263" s="227"/>
      <c r="R263" s="227"/>
      <c r="S263" s="227"/>
      <c r="T263" s="228"/>
      <c r="AT263" s="229" t="s">
        <v>191</v>
      </c>
      <c r="AU263" s="229" t="s">
        <v>180</v>
      </c>
      <c r="AV263" s="14" t="s">
        <v>85</v>
      </c>
      <c r="AW263" s="14" t="s">
        <v>32</v>
      </c>
      <c r="AX263" s="14" t="s">
        <v>76</v>
      </c>
      <c r="AY263" s="229" t="s">
        <v>179</v>
      </c>
    </row>
    <row r="264" spans="1:65" s="2" customFormat="1" ht="24">
      <c r="A264" s="34"/>
      <c r="B264" s="35"/>
      <c r="C264" s="230" t="s">
        <v>955</v>
      </c>
      <c r="D264" s="230" t="s">
        <v>434</v>
      </c>
      <c r="E264" s="231" t="s">
        <v>5776</v>
      </c>
      <c r="F264" s="232" t="s">
        <v>5777</v>
      </c>
      <c r="G264" s="233" t="s">
        <v>3393</v>
      </c>
      <c r="H264" s="234">
        <v>4</v>
      </c>
      <c r="I264" s="235"/>
      <c r="J264" s="236">
        <f>ROUND(I264*H264,2)</f>
        <v>0</v>
      </c>
      <c r="K264" s="232" t="s">
        <v>1</v>
      </c>
      <c r="L264" s="237"/>
      <c r="M264" s="238" t="s">
        <v>1</v>
      </c>
      <c r="N264" s="239" t="s">
        <v>41</v>
      </c>
      <c r="O264" s="71"/>
      <c r="P264" s="200">
        <f>O264*H264</f>
        <v>0</v>
      </c>
      <c r="Q264" s="200">
        <v>0</v>
      </c>
      <c r="R264" s="200">
        <f>Q264*H264</f>
        <v>0</v>
      </c>
      <c r="S264" s="200">
        <v>0</v>
      </c>
      <c r="T264" s="201">
        <f>S264*H264</f>
        <v>0</v>
      </c>
      <c r="U264" s="34"/>
      <c r="V264" s="34"/>
      <c r="W264" s="34"/>
      <c r="X264" s="34"/>
      <c r="Y264" s="34"/>
      <c r="Z264" s="34"/>
      <c r="AA264" s="34"/>
      <c r="AB264" s="34"/>
      <c r="AC264" s="34"/>
      <c r="AD264" s="34"/>
      <c r="AE264" s="34"/>
      <c r="AR264" s="202" t="s">
        <v>221</v>
      </c>
      <c r="AT264" s="202" t="s">
        <v>434</v>
      </c>
      <c r="AU264" s="202" t="s">
        <v>180</v>
      </c>
      <c r="AY264" s="17" t="s">
        <v>179</v>
      </c>
      <c r="BE264" s="203">
        <f>IF(N264="základní",J264,0)</f>
        <v>0</v>
      </c>
      <c r="BF264" s="203">
        <f>IF(N264="snížená",J264,0)</f>
        <v>0</v>
      </c>
      <c r="BG264" s="203">
        <f>IF(N264="zákl. přenesená",J264,0)</f>
        <v>0</v>
      </c>
      <c r="BH264" s="203">
        <f>IF(N264="sníž. přenesená",J264,0)</f>
        <v>0</v>
      </c>
      <c r="BI264" s="203">
        <f>IF(N264="nulová",J264,0)</f>
        <v>0</v>
      </c>
      <c r="BJ264" s="17" t="s">
        <v>83</v>
      </c>
      <c r="BK264" s="203">
        <f>ROUND(I264*H264,2)</f>
        <v>0</v>
      </c>
      <c r="BL264" s="17" t="s">
        <v>187</v>
      </c>
      <c r="BM264" s="202" t="s">
        <v>5778</v>
      </c>
    </row>
    <row r="265" spans="1:65" s="14" customFormat="1" ht="11.25">
      <c r="B265" s="219"/>
      <c r="C265" s="220"/>
      <c r="D265" s="204" t="s">
        <v>191</v>
      </c>
      <c r="E265" s="221" t="s">
        <v>1</v>
      </c>
      <c r="F265" s="222" t="s">
        <v>187</v>
      </c>
      <c r="G265" s="220"/>
      <c r="H265" s="223">
        <v>4</v>
      </c>
      <c r="I265" s="224"/>
      <c r="J265" s="220"/>
      <c r="K265" s="220"/>
      <c r="L265" s="225"/>
      <c r="M265" s="226"/>
      <c r="N265" s="227"/>
      <c r="O265" s="227"/>
      <c r="P265" s="227"/>
      <c r="Q265" s="227"/>
      <c r="R265" s="227"/>
      <c r="S265" s="227"/>
      <c r="T265" s="228"/>
      <c r="AT265" s="229" t="s">
        <v>191</v>
      </c>
      <c r="AU265" s="229" t="s">
        <v>180</v>
      </c>
      <c r="AV265" s="14" t="s">
        <v>85</v>
      </c>
      <c r="AW265" s="14" t="s">
        <v>32</v>
      </c>
      <c r="AX265" s="14" t="s">
        <v>76</v>
      </c>
      <c r="AY265" s="229" t="s">
        <v>179</v>
      </c>
    </row>
    <row r="266" spans="1:65" s="2" customFormat="1" ht="24">
      <c r="A266" s="34"/>
      <c r="B266" s="35"/>
      <c r="C266" s="230" t="s">
        <v>661</v>
      </c>
      <c r="D266" s="230" t="s">
        <v>434</v>
      </c>
      <c r="E266" s="231" t="s">
        <v>5779</v>
      </c>
      <c r="F266" s="232" t="s">
        <v>5780</v>
      </c>
      <c r="G266" s="233" t="s">
        <v>3393</v>
      </c>
      <c r="H266" s="234">
        <v>8</v>
      </c>
      <c r="I266" s="235"/>
      <c r="J266" s="236">
        <f>ROUND(I266*H266,2)</f>
        <v>0</v>
      </c>
      <c r="K266" s="232" t="s">
        <v>1</v>
      </c>
      <c r="L266" s="237"/>
      <c r="M266" s="238" t="s">
        <v>1</v>
      </c>
      <c r="N266" s="239" t="s">
        <v>41</v>
      </c>
      <c r="O266" s="71"/>
      <c r="P266" s="200">
        <f>O266*H266</f>
        <v>0</v>
      </c>
      <c r="Q266" s="200">
        <v>0</v>
      </c>
      <c r="R266" s="200">
        <f>Q266*H266</f>
        <v>0</v>
      </c>
      <c r="S266" s="200">
        <v>0</v>
      </c>
      <c r="T266" s="201">
        <f>S266*H266</f>
        <v>0</v>
      </c>
      <c r="U266" s="34"/>
      <c r="V266" s="34"/>
      <c r="W266" s="34"/>
      <c r="X266" s="34"/>
      <c r="Y266" s="34"/>
      <c r="Z266" s="34"/>
      <c r="AA266" s="34"/>
      <c r="AB266" s="34"/>
      <c r="AC266" s="34"/>
      <c r="AD266" s="34"/>
      <c r="AE266" s="34"/>
      <c r="AR266" s="202" t="s">
        <v>221</v>
      </c>
      <c r="AT266" s="202" t="s">
        <v>434</v>
      </c>
      <c r="AU266" s="202" t="s">
        <v>180</v>
      </c>
      <c r="AY266" s="17" t="s">
        <v>179</v>
      </c>
      <c r="BE266" s="203">
        <f>IF(N266="základní",J266,0)</f>
        <v>0</v>
      </c>
      <c r="BF266" s="203">
        <f>IF(N266="snížená",J266,0)</f>
        <v>0</v>
      </c>
      <c r="BG266" s="203">
        <f>IF(N266="zákl. přenesená",J266,0)</f>
        <v>0</v>
      </c>
      <c r="BH266" s="203">
        <f>IF(N266="sníž. přenesená",J266,0)</f>
        <v>0</v>
      </c>
      <c r="BI266" s="203">
        <f>IF(N266="nulová",J266,0)</f>
        <v>0</v>
      </c>
      <c r="BJ266" s="17" t="s">
        <v>83</v>
      </c>
      <c r="BK266" s="203">
        <f>ROUND(I266*H266,2)</f>
        <v>0</v>
      </c>
      <c r="BL266" s="17" t="s">
        <v>187</v>
      </c>
      <c r="BM266" s="202" t="s">
        <v>5781</v>
      </c>
    </row>
    <row r="267" spans="1:65" s="14" customFormat="1" ht="11.25">
      <c r="B267" s="219"/>
      <c r="C267" s="220"/>
      <c r="D267" s="204" t="s">
        <v>191</v>
      </c>
      <c r="E267" s="221" t="s">
        <v>1</v>
      </c>
      <c r="F267" s="222" t="s">
        <v>221</v>
      </c>
      <c r="G267" s="220"/>
      <c r="H267" s="223">
        <v>8</v>
      </c>
      <c r="I267" s="224"/>
      <c r="J267" s="220"/>
      <c r="K267" s="220"/>
      <c r="L267" s="225"/>
      <c r="M267" s="226"/>
      <c r="N267" s="227"/>
      <c r="O267" s="227"/>
      <c r="P267" s="227"/>
      <c r="Q267" s="227"/>
      <c r="R267" s="227"/>
      <c r="S267" s="227"/>
      <c r="T267" s="228"/>
      <c r="AT267" s="229" t="s">
        <v>191</v>
      </c>
      <c r="AU267" s="229" t="s">
        <v>180</v>
      </c>
      <c r="AV267" s="14" t="s">
        <v>85</v>
      </c>
      <c r="AW267" s="14" t="s">
        <v>32</v>
      </c>
      <c r="AX267" s="14" t="s">
        <v>76</v>
      </c>
      <c r="AY267" s="229" t="s">
        <v>179</v>
      </c>
    </row>
    <row r="268" spans="1:65" s="2" customFormat="1" ht="33" customHeight="1">
      <c r="A268" s="34"/>
      <c r="B268" s="35"/>
      <c r="C268" s="230" t="s">
        <v>988</v>
      </c>
      <c r="D268" s="230" t="s">
        <v>434</v>
      </c>
      <c r="E268" s="231" t="s">
        <v>5782</v>
      </c>
      <c r="F268" s="232" t="s">
        <v>5783</v>
      </c>
      <c r="G268" s="233" t="s">
        <v>3393</v>
      </c>
      <c r="H268" s="234">
        <v>4</v>
      </c>
      <c r="I268" s="235"/>
      <c r="J268" s="236">
        <f>ROUND(I268*H268,2)</f>
        <v>0</v>
      </c>
      <c r="K268" s="232" t="s">
        <v>1</v>
      </c>
      <c r="L268" s="237"/>
      <c r="M268" s="238" t="s">
        <v>1</v>
      </c>
      <c r="N268" s="239" t="s">
        <v>41</v>
      </c>
      <c r="O268" s="71"/>
      <c r="P268" s="200">
        <f>O268*H268</f>
        <v>0</v>
      </c>
      <c r="Q268" s="200">
        <v>0</v>
      </c>
      <c r="R268" s="200">
        <f>Q268*H268</f>
        <v>0</v>
      </c>
      <c r="S268" s="200">
        <v>0</v>
      </c>
      <c r="T268" s="201">
        <f>S268*H268</f>
        <v>0</v>
      </c>
      <c r="U268" s="34"/>
      <c r="V268" s="34"/>
      <c r="W268" s="34"/>
      <c r="X268" s="34"/>
      <c r="Y268" s="34"/>
      <c r="Z268" s="34"/>
      <c r="AA268" s="34"/>
      <c r="AB268" s="34"/>
      <c r="AC268" s="34"/>
      <c r="AD268" s="34"/>
      <c r="AE268" s="34"/>
      <c r="AR268" s="202" t="s">
        <v>221</v>
      </c>
      <c r="AT268" s="202" t="s">
        <v>434</v>
      </c>
      <c r="AU268" s="202" t="s">
        <v>180</v>
      </c>
      <c r="AY268" s="17" t="s">
        <v>179</v>
      </c>
      <c r="BE268" s="203">
        <f>IF(N268="základní",J268,0)</f>
        <v>0</v>
      </c>
      <c r="BF268" s="203">
        <f>IF(N268="snížená",J268,0)</f>
        <v>0</v>
      </c>
      <c r="BG268" s="203">
        <f>IF(N268="zákl. přenesená",J268,0)</f>
        <v>0</v>
      </c>
      <c r="BH268" s="203">
        <f>IF(N268="sníž. přenesená",J268,0)</f>
        <v>0</v>
      </c>
      <c r="BI268" s="203">
        <f>IF(N268="nulová",J268,0)</f>
        <v>0</v>
      </c>
      <c r="BJ268" s="17" t="s">
        <v>83</v>
      </c>
      <c r="BK268" s="203">
        <f>ROUND(I268*H268,2)</f>
        <v>0</v>
      </c>
      <c r="BL268" s="17" t="s">
        <v>187</v>
      </c>
      <c r="BM268" s="202" t="s">
        <v>5784</v>
      </c>
    </row>
    <row r="269" spans="1:65" s="14" customFormat="1" ht="11.25">
      <c r="B269" s="219"/>
      <c r="C269" s="220"/>
      <c r="D269" s="204" t="s">
        <v>191</v>
      </c>
      <c r="E269" s="221" t="s">
        <v>1</v>
      </c>
      <c r="F269" s="222" t="s">
        <v>187</v>
      </c>
      <c r="G269" s="220"/>
      <c r="H269" s="223">
        <v>4</v>
      </c>
      <c r="I269" s="224"/>
      <c r="J269" s="220"/>
      <c r="K269" s="220"/>
      <c r="L269" s="225"/>
      <c r="M269" s="226"/>
      <c r="N269" s="227"/>
      <c r="O269" s="227"/>
      <c r="P269" s="227"/>
      <c r="Q269" s="227"/>
      <c r="R269" s="227"/>
      <c r="S269" s="227"/>
      <c r="T269" s="228"/>
      <c r="AT269" s="229" t="s">
        <v>191</v>
      </c>
      <c r="AU269" s="229" t="s">
        <v>180</v>
      </c>
      <c r="AV269" s="14" t="s">
        <v>85</v>
      </c>
      <c r="AW269" s="14" t="s">
        <v>32</v>
      </c>
      <c r="AX269" s="14" t="s">
        <v>76</v>
      </c>
      <c r="AY269" s="229" t="s">
        <v>179</v>
      </c>
    </row>
    <row r="270" spans="1:65" s="2" customFormat="1" ht="24">
      <c r="A270" s="34"/>
      <c r="B270" s="35"/>
      <c r="C270" s="230" t="s">
        <v>995</v>
      </c>
      <c r="D270" s="230" t="s">
        <v>434</v>
      </c>
      <c r="E270" s="231" t="s">
        <v>5785</v>
      </c>
      <c r="F270" s="232" t="s">
        <v>5786</v>
      </c>
      <c r="G270" s="233" t="s">
        <v>3393</v>
      </c>
      <c r="H270" s="234">
        <v>10</v>
      </c>
      <c r="I270" s="235"/>
      <c r="J270" s="236">
        <f>ROUND(I270*H270,2)</f>
        <v>0</v>
      </c>
      <c r="K270" s="232" t="s">
        <v>1</v>
      </c>
      <c r="L270" s="237"/>
      <c r="M270" s="238" t="s">
        <v>1</v>
      </c>
      <c r="N270" s="239" t="s">
        <v>41</v>
      </c>
      <c r="O270" s="71"/>
      <c r="P270" s="200">
        <f>O270*H270</f>
        <v>0</v>
      </c>
      <c r="Q270" s="200">
        <v>0</v>
      </c>
      <c r="R270" s="200">
        <f>Q270*H270</f>
        <v>0</v>
      </c>
      <c r="S270" s="200">
        <v>0</v>
      </c>
      <c r="T270" s="201">
        <f>S270*H270</f>
        <v>0</v>
      </c>
      <c r="U270" s="34"/>
      <c r="V270" s="34"/>
      <c r="W270" s="34"/>
      <c r="X270" s="34"/>
      <c r="Y270" s="34"/>
      <c r="Z270" s="34"/>
      <c r="AA270" s="34"/>
      <c r="AB270" s="34"/>
      <c r="AC270" s="34"/>
      <c r="AD270" s="34"/>
      <c r="AE270" s="34"/>
      <c r="AR270" s="202" t="s">
        <v>221</v>
      </c>
      <c r="AT270" s="202" t="s">
        <v>434</v>
      </c>
      <c r="AU270" s="202" t="s">
        <v>180</v>
      </c>
      <c r="AY270" s="17" t="s">
        <v>179</v>
      </c>
      <c r="BE270" s="203">
        <f>IF(N270="základní",J270,0)</f>
        <v>0</v>
      </c>
      <c r="BF270" s="203">
        <f>IF(N270="snížená",J270,0)</f>
        <v>0</v>
      </c>
      <c r="BG270" s="203">
        <f>IF(N270="zákl. přenesená",J270,0)</f>
        <v>0</v>
      </c>
      <c r="BH270" s="203">
        <f>IF(N270="sníž. přenesená",J270,0)</f>
        <v>0</v>
      </c>
      <c r="BI270" s="203">
        <f>IF(N270="nulová",J270,0)</f>
        <v>0</v>
      </c>
      <c r="BJ270" s="17" t="s">
        <v>83</v>
      </c>
      <c r="BK270" s="203">
        <f>ROUND(I270*H270,2)</f>
        <v>0</v>
      </c>
      <c r="BL270" s="17" t="s">
        <v>187</v>
      </c>
      <c r="BM270" s="202" t="s">
        <v>5787</v>
      </c>
    </row>
    <row r="271" spans="1:65" s="14" customFormat="1" ht="11.25">
      <c r="B271" s="219"/>
      <c r="C271" s="220"/>
      <c r="D271" s="204" t="s">
        <v>191</v>
      </c>
      <c r="E271" s="221" t="s">
        <v>1</v>
      </c>
      <c r="F271" s="222" t="s">
        <v>201</v>
      </c>
      <c r="G271" s="220"/>
      <c r="H271" s="223">
        <v>10</v>
      </c>
      <c r="I271" s="224"/>
      <c r="J271" s="220"/>
      <c r="K271" s="220"/>
      <c r="L271" s="225"/>
      <c r="M271" s="226"/>
      <c r="N271" s="227"/>
      <c r="O271" s="227"/>
      <c r="P271" s="227"/>
      <c r="Q271" s="227"/>
      <c r="R271" s="227"/>
      <c r="S271" s="227"/>
      <c r="T271" s="228"/>
      <c r="AT271" s="229" t="s">
        <v>191</v>
      </c>
      <c r="AU271" s="229" t="s">
        <v>180</v>
      </c>
      <c r="AV271" s="14" t="s">
        <v>85</v>
      </c>
      <c r="AW271" s="14" t="s">
        <v>32</v>
      </c>
      <c r="AX271" s="14" t="s">
        <v>76</v>
      </c>
      <c r="AY271" s="229" t="s">
        <v>179</v>
      </c>
    </row>
    <row r="272" spans="1:65" s="2" customFormat="1" ht="60">
      <c r="A272" s="34"/>
      <c r="B272" s="35"/>
      <c r="C272" s="230" t="s">
        <v>1008</v>
      </c>
      <c r="D272" s="230" t="s">
        <v>434</v>
      </c>
      <c r="E272" s="231" t="s">
        <v>5788</v>
      </c>
      <c r="F272" s="232" t="s">
        <v>5789</v>
      </c>
      <c r="G272" s="233" t="s">
        <v>3393</v>
      </c>
      <c r="H272" s="234">
        <v>5</v>
      </c>
      <c r="I272" s="235"/>
      <c r="J272" s="236">
        <f>ROUND(I272*H272,2)</f>
        <v>0</v>
      </c>
      <c r="K272" s="232" t="s">
        <v>1</v>
      </c>
      <c r="L272" s="237"/>
      <c r="M272" s="238" t="s">
        <v>1</v>
      </c>
      <c r="N272" s="239" t="s">
        <v>41</v>
      </c>
      <c r="O272" s="71"/>
      <c r="P272" s="200">
        <f>O272*H272</f>
        <v>0</v>
      </c>
      <c r="Q272" s="200">
        <v>0</v>
      </c>
      <c r="R272" s="200">
        <f>Q272*H272</f>
        <v>0</v>
      </c>
      <c r="S272" s="200">
        <v>0</v>
      </c>
      <c r="T272" s="201">
        <f>S272*H272</f>
        <v>0</v>
      </c>
      <c r="U272" s="34"/>
      <c r="V272" s="34"/>
      <c r="W272" s="34"/>
      <c r="X272" s="34"/>
      <c r="Y272" s="34"/>
      <c r="Z272" s="34"/>
      <c r="AA272" s="34"/>
      <c r="AB272" s="34"/>
      <c r="AC272" s="34"/>
      <c r="AD272" s="34"/>
      <c r="AE272" s="34"/>
      <c r="AR272" s="202" t="s">
        <v>221</v>
      </c>
      <c r="AT272" s="202" t="s">
        <v>434</v>
      </c>
      <c r="AU272" s="202" t="s">
        <v>180</v>
      </c>
      <c r="AY272" s="17" t="s">
        <v>179</v>
      </c>
      <c r="BE272" s="203">
        <f>IF(N272="základní",J272,0)</f>
        <v>0</v>
      </c>
      <c r="BF272" s="203">
        <f>IF(N272="snížená",J272,0)</f>
        <v>0</v>
      </c>
      <c r="BG272" s="203">
        <f>IF(N272="zákl. přenesená",J272,0)</f>
        <v>0</v>
      </c>
      <c r="BH272" s="203">
        <f>IF(N272="sníž. přenesená",J272,0)</f>
        <v>0</v>
      </c>
      <c r="BI272" s="203">
        <f>IF(N272="nulová",J272,0)</f>
        <v>0</v>
      </c>
      <c r="BJ272" s="17" t="s">
        <v>83</v>
      </c>
      <c r="BK272" s="203">
        <f>ROUND(I272*H272,2)</f>
        <v>0</v>
      </c>
      <c r="BL272" s="17" t="s">
        <v>187</v>
      </c>
      <c r="BM272" s="202" t="s">
        <v>5790</v>
      </c>
    </row>
    <row r="273" spans="1:65" s="14" customFormat="1" ht="11.25">
      <c r="B273" s="219"/>
      <c r="C273" s="220"/>
      <c r="D273" s="204" t="s">
        <v>191</v>
      </c>
      <c r="E273" s="221" t="s">
        <v>1</v>
      </c>
      <c r="F273" s="222" t="s">
        <v>209</v>
      </c>
      <c r="G273" s="220"/>
      <c r="H273" s="223">
        <v>5</v>
      </c>
      <c r="I273" s="224"/>
      <c r="J273" s="220"/>
      <c r="K273" s="220"/>
      <c r="L273" s="225"/>
      <c r="M273" s="226"/>
      <c r="N273" s="227"/>
      <c r="O273" s="227"/>
      <c r="P273" s="227"/>
      <c r="Q273" s="227"/>
      <c r="R273" s="227"/>
      <c r="S273" s="227"/>
      <c r="T273" s="228"/>
      <c r="AT273" s="229" t="s">
        <v>191</v>
      </c>
      <c r="AU273" s="229" t="s">
        <v>180</v>
      </c>
      <c r="AV273" s="14" t="s">
        <v>85</v>
      </c>
      <c r="AW273" s="14" t="s">
        <v>32</v>
      </c>
      <c r="AX273" s="14" t="s">
        <v>76</v>
      </c>
      <c r="AY273" s="229" t="s">
        <v>179</v>
      </c>
    </row>
    <row r="274" spans="1:65" s="2" customFormat="1" ht="24">
      <c r="A274" s="34"/>
      <c r="B274" s="35"/>
      <c r="C274" s="230" t="s">
        <v>1014</v>
      </c>
      <c r="D274" s="230" t="s">
        <v>434</v>
      </c>
      <c r="E274" s="231" t="s">
        <v>5791</v>
      </c>
      <c r="F274" s="232" t="s">
        <v>5792</v>
      </c>
      <c r="G274" s="233" t="s">
        <v>3393</v>
      </c>
      <c r="H274" s="234">
        <v>1</v>
      </c>
      <c r="I274" s="235"/>
      <c r="J274" s="236">
        <f>ROUND(I274*H274,2)</f>
        <v>0</v>
      </c>
      <c r="K274" s="232" t="s">
        <v>1</v>
      </c>
      <c r="L274" s="237"/>
      <c r="M274" s="238" t="s">
        <v>1</v>
      </c>
      <c r="N274" s="239" t="s">
        <v>41</v>
      </c>
      <c r="O274" s="71"/>
      <c r="P274" s="200">
        <f>O274*H274</f>
        <v>0</v>
      </c>
      <c r="Q274" s="200">
        <v>0</v>
      </c>
      <c r="R274" s="200">
        <f>Q274*H274</f>
        <v>0</v>
      </c>
      <c r="S274" s="200">
        <v>0</v>
      </c>
      <c r="T274" s="201">
        <f>S274*H274</f>
        <v>0</v>
      </c>
      <c r="U274" s="34"/>
      <c r="V274" s="34"/>
      <c r="W274" s="34"/>
      <c r="X274" s="34"/>
      <c r="Y274" s="34"/>
      <c r="Z274" s="34"/>
      <c r="AA274" s="34"/>
      <c r="AB274" s="34"/>
      <c r="AC274" s="34"/>
      <c r="AD274" s="34"/>
      <c r="AE274" s="34"/>
      <c r="AR274" s="202" t="s">
        <v>221</v>
      </c>
      <c r="AT274" s="202" t="s">
        <v>434</v>
      </c>
      <c r="AU274" s="202" t="s">
        <v>180</v>
      </c>
      <c r="AY274" s="17" t="s">
        <v>179</v>
      </c>
      <c r="BE274" s="203">
        <f>IF(N274="základní",J274,0)</f>
        <v>0</v>
      </c>
      <c r="BF274" s="203">
        <f>IF(N274="snížená",J274,0)</f>
        <v>0</v>
      </c>
      <c r="BG274" s="203">
        <f>IF(N274="zákl. přenesená",J274,0)</f>
        <v>0</v>
      </c>
      <c r="BH274" s="203">
        <f>IF(N274="sníž. přenesená",J274,0)</f>
        <v>0</v>
      </c>
      <c r="BI274" s="203">
        <f>IF(N274="nulová",J274,0)</f>
        <v>0</v>
      </c>
      <c r="BJ274" s="17" t="s">
        <v>83</v>
      </c>
      <c r="BK274" s="203">
        <f>ROUND(I274*H274,2)</f>
        <v>0</v>
      </c>
      <c r="BL274" s="17" t="s">
        <v>187</v>
      </c>
      <c r="BM274" s="202" t="s">
        <v>5793</v>
      </c>
    </row>
    <row r="275" spans="1:65" s="14" customFormat="1" ht="11.25">
      <c r="B275" s="219"/>
      <c r="C275" s="220"/>
      <c r="D275" s="204" t="s">
        <v>191</v>
      </c>
      <c r="E275" s="221" t="s">
        <v>1</v>
      </c>
      <c r="F275" s="222" t="s">
        <v>83</v>
      </c>
      <c r="G275" s="220"/>
      <c r="H275" s="223">
        <v>1</v>
      </c>
      <c r="I275" s="224"/>
      <c r="J275" s="220"/>
      <c r="K275" s="220"/>
      <c r="L275" s="225"/>
      <c r="M275" s="226"/>
      <c r="N275" s="227"/>
      <c r="O275" s="227"/>
      <c r="P275" s="227"/>
      <c r="Q275" s="227"/>
      <c r="R275" s="227"/>
      <c r="S275" s="227"/>
      <c r="T275" s="228"/>
      <c r="AT275" s="229" t="s">
        <v>191</v>
      </c>
      <c r="AU275" s="229" t="s">
        <v>180</v>
      </c>
      <c r="AV275" s="14" t="s">
        <v>85</v>
      </c>
      <c r="AW275" s="14" t="s">
        <v>32</v>
      </c>
      <c r="AX275" s="14" t="s">
        <v>76</v>
      </c>
      <c r="AY275" s="229" t="s">
        <v>179</v>
      </c>
    </row>
    <row r="276" spans="1:65" s="2" customFormat="1" ht="24">
      <c r="A276" s="34"/>
      <c r="B276" s="35"/>
      <c r="C276" s="230" t="s">
        <v>1039</v>
      </c>
      <c r="D276" s="230" t="s">
        <v>434</v>
      </c>
      <c r="E276" s="231" t="s">
        <v>5794</v>
      </c>
      <c r="F276" s="232" t="s">
        <v>5795</v>
      </c>
      <c r="G276" s="233" t="s">
        <v>3393</v>
      </c>
      <c r="H276" s="234">
        <v>1</v>
      </c>
      <c r="I276" s="235"/>
      <c r="J276" s="236">
        <f>ROUND(I276*H276,2)</f>
        <v>0</v>
      </c>
      <c r="K276" s="232" t="s">
        <v>1</v>
      </c>
      <c r="L276" s="237"/>
      <c r="M276" s="238" t="s">
        <v>1</v>
      </c>
      <c r="N276" s="239" t="s">
        <v>41</v>
      </c>
      <c r="O276" s="71"/>
      <c r="P276" s="200">
        <f>O276*H276</f>
        <v>0</v>
      </c>
      <c r="Q276" s="200">
        <v>0</v>
      </c>
      <c r="R276" s="200">
        <f>Q276*H276</f>
        <v>0</v>
      </c>
      <c r="S276" s="200">
        <v>0</v>
      </c>
      <c r="T276" s="201">
        <f>S276*H276</f>
        <v>0</v>
      </c>
      <c r="U276" s="34"/>
      <c r="V276" s="34"/>
      <c r="W276" s="34"/>
      <c r="X276" s="34"/>
      <c r="Y276" s="34"/>
      <c r="Z276" s="34"/>
      <c r="AA276" s="34"/>
      <c r="AB276" s="34"/>
      <c r="AC276" s="34"/>
      <c r="AD276" s="34"/>
      <c r="AE276" s="34"/>
      <c r="AR276" s="202" t="s">
        <v>221</v>
      </c>
      <c r="AT276" s="202" t="s">
        <v>434</v>
      </c>
      <c r="AU276" s="202" t="s">
        <v>180</v>
      </c>
      <c r="AY276" s="17" t="s">
        <v>179</v>
      </c>
      <c r="BE276" s="203">
        <f>IF(N276="základní",J276,0)</f>
        <v>0</v>
      </c>
      <c r="BF276" s="203">
        <f>IF(N276="snížená",J276,0)</f>
        <v>0</v>
      </c>
      <c r="BG276" s="203">
        <f>IF(N276="zákl. přenesená",J276,0)</f>
        <v>0</v>
      </c>
      <c r="BH276" s="203">
        <f>IF(N276="sníž. přenesená",J276,0)</f>
        <v>0</v>
      </c>
      <c r="BI276" s="203">
        <f>IF(N276="nulová",J276,0)</f>
        <v>0</v>
      </c>
      <c r="BJ276" s="17" t="s">
        <v>83</v>
      </c>
      <c r="BK276" s="203">
        <f>ROUND(I276*H276,2)</f>
        <v>0</v>
      </c>
      <c r="BL276" s="17" t="s">
        <v>187</v>
      </c>
      <c r="BM276" s="202" t="s">
        <v>5796</v>
      </c>
    </row>
    <row r="277" spans="1:65" s="14" customFormat="1" ht="11.25">
      <c r="B277" s="219"/>
      <c r="C277" s="220"/>
      <c r="D277" s="204" t="s">
        <v>191</v>
      </c>
      <c r="E277" s="221" t="s">
        <v>1</v>
      </c>
      <c r="F277" s="222" t="s">
        <v>83</v>
      </c>
      <c r="G277" s="220"/>
      <c r="H277" s="223">
        <v>1</v>
      </c>
      <c r="I277" s="224"/>
      <c r="J277" s="220"/>
      <c r="K277" s="220"/>
      <c r="L277" s="225"/>
      <c r="M277" s="226"/>
      <c r="N277" s="227"/>
      <c r="O277" s="227"/>
      <c r="P277" s="227"/>
      <c r="Q277" s="227"/>
      <c r="R277" s="227"/>
      <c r="S277" s="227"/>
      <c r="T277" s="228"/>
      <c r="AT277" s="229" t="s">
        <v>191</v>
      </c>
      <c r="AU277" s="229" t="s">
        <v>180</v>
      </c>
      <c r="AV277" s="14" t="s">
        <v>85</v>
      </c>
      <c r="AW277" s="14" t="s">
        <v>32</v>
      </c>
      <c r="AX277" s="14" t="s">
        <v>76</v>
      </c>
      <c r="AY277" s="229" t="s">
        <v>179</v>
      </c>
    </row>
    <row r="278" spans="1:65" s="2" customFormat="1" ht="24">
      <c r="A278" s="34"/>
      <c r="B278" s="35"/>
      <c r="C278" s="230" t="s">
        <v>1044</v>
      </c>
      <c r="D278" s="230" t="s">
        <v>434</v>
      </c>
      <c r="E278" s="231" t="s">
        <v>5797</v>
      </c>
      <c r="F278" s="232" t="s">
        <v>5798</v>
      </c>
      <c r="G278" s="233" t="s">
        <v>3393</v>
      </c>
      <c r="H278" s="234">
        <v>1</v>
      </c>
      <c r="I278" s="235"/>
      <c r="J278" s="236">
        <f>ROUND(I278*H278,2)</f>
        <v>0</v>
      </c>
      <c r="K278" s="232" t="s">
        <v>1</v>
      </c>
      <c r="L278" s="237"/>
      <c r="M278" s="238" t="s">
        <v>1</v>
      </c>
      <c r="N278" s="239" t="s">
        <v>41</v>
      </c>
      <c r="O278" s="71"/>
      <c r="P278" s="200">
        <f>O278*H278</f>
        <v>0</v>
      </c>
      <c r="Q278" s="200">
        <v>0</v>
      </c>
      <c r="R278" s="200">
        <f>Q278*H278</f>
        <v>0</v>
      </c>
      <c r="S278" s="200">
        <v>0</v>
      </c>
      <c r="T278" s="201">
        <f>S278*H278</f>
        <v>0</v>
      </c>
      <c r="U278" s="34"/>
      <c r="V278" s="34"/>
      <c r="W278" s="34"/>
      <c r="X278" s="34"/>
      <c r="Y278" s="34"/>
      <c r="Z278" s="34"/>
      <c r="AA278" s="34"/>
      <c r="AB278" s="34"/>
      <c r="AC278" s="34"/>
      <c r="AD278" s="34"/>
      <c r="AE278" s="34"/>
      <c r="AR278" s="202" t="s">
        <v>221</v>
      </c>
      <c r="AT278" s="202" t="s">
        <v>434</v>
      </c>
      <c r="AU278" s="202" t="s">
        <v>180</v>
      </c>
      <c r="AY278" s="17" t="s">
        <v>179</v>
      </c>
      <c r="BE278" s="203">
        <f>IF(N278="základní",J278,0)</f>
        <v>0</v>
      </c>
      <c r="BF278" s="203">
        <f>IF(N278="snížená",J278,0)</f>
        <v>0</v>
      </c>
      <c r="BG278" s="203">
        <f>IF(N278="zákl. přenesená",J278,0)</f>
        <v>0</v>
      </c>
      <c r="BH278" s="203">
        <f>IF(N278="sníž. přenesená",J278,0)</f>
        <v>0</v>
      </c>
      <c r="BI278" s="203">
        <f>IF(N278="nulová",J278,0)</f>
        <v>0</v>
      </c>
      <c r="BJ278" s="17" t="s">
        <v>83</v>
      </c>
      <c r="BK278" s="203">
        <f>ROUND(I278*H278,2)</f>
        <v>0</v>
      </c>
      <c r="BL278" s="17" t="s">
        <v>187</v>
      </c>
      <c r="BM278" s="202" t="s">
        <v>5799</v>
      </c>
    </row>
    <row r="279" spans="1:65" s="14" customFormat="1" ht="11.25">
      <c r="B279" s="219"/>
      <c r="C279" s="220"/>
      <c r="D279" s="204" t="s">
        <v>191</v>
      </c>
      <c r="E279" s="221" t="s">
        <v>1</v>
      </c>
      <c r="F279" s="222" t="s">
        <v>83</v>
      </c>
      <c r="G279" s="220"/>
      <c r="H279" s="223">
        <v>1</v>
      </c>
      <c r="I279" s="224"/>
      <c r="J279" s="220"/>
      <c r="K279" s="220"/>
      <c r="L279" s="225"/>
      <c r="M279" s="226"/>
      <c r="N279" s="227"/>
      <c r="O279" s="227"/>
      <c r="P279" s="227"/>
      <c r="Q279" s="227"/>
      <c r="R279" s="227"/>
      <c r="S279" s="227"/>
      <c r="T279" s="228"/>
      <c r="AT279" s="229" t="s">
        <v>191</v>
      </c>
      <c r="AU279" s="229" t="s">
        <v>180</v>
      </c>
      <c r="AV279" s="14" t="s">
        <v>85</v>
      </c>
      <c r="AW279" s="14" t="s">
        <v>32</v>
      </c>
      <c r="AX279" s="14" t="s">
        <v>76</v>
      </c>
      <c r="AY279" s="229" t="s">
        <v>179</v>
      </c>
    </row>
    <row r="280" spans="1:65" s="2" customFormat="1" ht="24">
      <c r="A280" s="34"/>
      <c r="B280" s="35"/>
      <c r="C280" s="230" t="s">
        <v>1048</v>
      </c>
      <c r="D280" s="230" t="s">
        <v>434</v>
      </c>
      <c r="E280" s="231" t="s">
        <v>5800</v>
      </c>
      <c r="F280" s="232" t="s">
        <v>5801</v>
      </c>
      <c r="G280" s="233" t="s">
        <v>3393</v>
      </c>
      <c r="H280" s="234">
        <v>5</v>
      </c>
      <c r="I280" s="235"/>
      <c r="J280" s="236">
        <f>ROUND(I280*H280,2)</f>
        <v>0</v>
      </c>
      <c r="K280" s="232" t="s">
        <v>1</v>
      </c>
      <c r="L280" s="237"/>
      <c r="M280" s="238" t="s">
        <v>1</v>
      </c>
      <c r="N280" s="239" t="s">
        <v>41</v>
      </c>
      <c r="O280" s="71"/>
      <c r="P280" s="200">
        <f>O280*H280</f>
        <v>0</v>
      </c>
      <c r="Q280" s="200">
        <v>0</v>
      </c>
      <c r="R280" s="200">
        <f>Q280*H280</f>
        <v>0</v>
      </c>
      <c r="S280" s="200">
        <v>0</v>
      </c>
      <c r="T280" s="201">
        <f>S280*H280</f>
        <v>0</v>
      </c>
      <c r="U280" s="34"/>
      <c r="V280" s="34"/>
      <c r="W280" s="34"/>
      <c r="X280" s="34"/>
      <c r="Y280" s="34"/>
      <c r="Z280" s="34"/>
      <c r="AA280" s="34"/>
      <c r="AB280" s="34"/>
      <c r="AC280" s="34"/>
      <c r="AD280" s="34"/>
      <c r="AE280" s="34"/>
      <c r="AR280" s="202" t="s">
        <v>4058</v>
      </c>
      <c r="AT280" s="202" t="s">
        <v>434</v>
      </c>
      <c r="AU280" s="202" t="s">
        <v>180</v>
      </c>
      <c r="AY280" s="17" t="s">
        <v>179</v>
      </c>
      <c r="BE280" s="203">
        <f>IF(N280="základní",J280,0)</f>
        <v>0</v>
      </c>
      <c r="BF280" s="203">
        <f>IF(N280="snížená",J280,0)</f>
        <v>0</v>
      </c>
      <c r="BG280" s="203">
        <f>IF(N280="zákl. přenesená",J280,0)</f>
        <v>0</v>
      </c>
      <c r="BH280" s="203">
        <f>IF(N280="sníž. přenesená",J280,0)</f>
        <v>0</v>
      </c>
      <c r="BI280" s="203">
        <f>IF(N280="nulová",J280,0)</f>
        <v>0</v>
      </c>
      <c r="BJ280" s="17" t="s">
        <v>83</v>
      </c>
      <c r="BK280" s="203">
        <f>ROUND(I280*H280,2)</f>
        <v>0</v>
      </c>
      <c r="BL280" s="17" t="s">
        <v>4058</v>
      </c>
      <c r="BM280" s="202" t="s">
        <v>5802</v>
      </c>
    </row>
    <row r="281" spans="1:65" s="14" customFormat="1" ht="11.25">
      <c r="B281" s="219"/>
      <c r="C281" s="220"/>
      <c r="D281" s="204" t="s">
        <v>191</v>
      </c>
      <c r="E281" s="221" t="s">
        <v>1</v>
      </c>
      <c r="F281" s="222" t="s">
        <v>209</v>
      </c>
      <c r="G281" s="220"/>
      <c r="H281" s="223">
        <v>5</v>
      </c>
      <c r="I281" s="224"/>
      <c r="J281" s="220"/>
      <c r="K281" s="220"/>
      <c r="L281" s="225"/>
      <c r="M281" s="226"/>
      <c r="N281" s="227"/>
      <c r="O281" s="227"/>
      <c r="P281" s="227"/>
      <c r="Q281" s="227"/>
      <c r="R281" s="227"/>
      <c r="S281" s="227"/>
      <c r="T281" s="228"/>
      <c r="AT281" s="229" t="s">
        <v>191</v>
      </c>
      <c r="AU281" s="229" t="s">
        <v>180</v>
      </c>
      <c r="AV281" s="14" t="s">
        <v>85</v>
      </c>
      <c r="AW281" s="14" t="s">
        <v>32</v>
      </c>
      <c r="AX281" s="14" t="s">
        <v>76</v>
      </c>
      <c r="AY281" s="229" t="s">
        <v>179</v>
      </c>
    </row>
    <row r="282" spans="1:65" s="2" customFormat="1" ht="24">
      <c r="A282" s="34"/>
      <c r="B282" s="35"/>
      <c r="C282" s="191" t="s">
        <v>1053</v>
      </c>
      <c r="D282" s="191" t="s">
        <v>182</v>
      </c>
      <c r="E282" s="192" t="s">
        <v>5803</v>
      </c>
      <c r="F282" s="193" t="s">
        <v>5804</v>
      </c>
      <c r="G282" s="194" t="s">
        <v>198</v>
      </c>
      <c r="H282" s="195">
        <v>5</v>
      </c>
      <c r="I282" s="196"/>
      <c r="J282" s="197">
        <f>ROUND(I282*H282,2)</f>
        <v>0</v>
      </c>
      <c r="K282" s="193" t="s">
        <v>186</v>
      </c>
      <c r="L282" s="39"/>
      <c r="M282" s="198" t="s">
        <v>1</v>
      </c>
      <c r="N282" s="199" t="s">
        <v>41</v>
      </c>
      <c r="O282" s="71"/>
      <c r="P282" s="200">
        <f>O282*H282</f>
        <v>0</v>
      </c>
      <c r="Q282" s="200">
        <v>0</v>
      </c>
      <c r="R282" s="200">
        <f>Q282*H282</f>
        <v>0</v>
      </c>
      <c r="S282" s="200">
        <v>0</v>
      </c>
      <c r="T282" s="201">
        <f>S282*H282</f>
        <v>0</v>
      </c>
      <c r="U282" s="34"/>
      <c r="V282" s="34"/>
      <c r="W282" s="34"/>
      <c r="X282" s="34"/>
      <c r="Y282" s="34"/>
      <c r="Z282" s="34"/>
      <c r="AA282" s="34"/>
      <c r="AB282" s="34"/>
      <c r="AC282" s="34"/>
      <c r="AD282" s="34"/>
      <c r="AE282" s="34"/>
      <c r="AR282" s="202" t="s">
        <v>4058</v>
      </c>
      <c r="AT282" s="202" t="s">
        <v>182</v>
      </c>
      <c r="AU282" s="202" t="s">
        <v>180</v>
      </c>
      <c r="AY282" s="17" t="s">
        <v>179</v>
      </c>
      <c r="BE282" s="203">
        <f>IF(N282="základní",J282,0)</f>
        <v>0</v>
      </c>
      <c r="BF282" s="203">
        <f>IF(N282="snížená",J282,0)</f>
        <v>0</v>
      </c>
      <c r="BG282" s="203">
        <f>IF(N282="zákl. přenesená",J282,0)</f>
        <v>0</v>
      </c>
      <c r="BH282" s="203">
        <f>IF(N282="sníž. přenesená",J282,0)</f>
        <v>0</v>
      </c>
      <c r="BI282" s="203">
        <f>IF(N282="nulová",J282,0)</f>
        <v>0</v>
      </c>
      <c r="BJ282" s="17" t="s">
        <v>83</v>
      </c>
      <c r="BK282" s="203">
        <f>ROUND(I282*H282,2)</f>
        <v>0</v>
      </c>
      <c r="BL282" s="17" t="s">
        <v>4058</v>
      </c>
      <c r="BM282" s="202" t="s">
        <v>5805</v>
      </c>
    </row>
    <row r="283" spans="1:65" s="14" customFormat="1" ht="11.25">
      <c r="B283" s="219"/>
      <c r="C283" s="220"/>
      <c r="D283" s="204" t="s">
        <v>191</v>
      </c>
      <c r="E283" s="221" t="s">
        <v>1</v>
      </c>
      <c r="F283" s="222" t="s">
        <v>209</v>
      </c>
      <c r="G283" s="220"/>
      <c r="H283" s="223">
        <v>5</v>
      </c>
      <c r="I283" s="224"/>
      <c r="J283" s="220"/>
      <c r="K283" s="220"/>
      <c r="L283" s="225"/>
      <c r="M283" s="226"/>
      <c r="N283" s="227"/>
      <c r="O283" s="227"/>
      <c r="P283" s="227"/>
      <c r="Q283" s="227"/>
      <c r="R283" s="227"/>
      <c r="S283" s="227"/>
      <c r="T283" s="228"/>
      <c r="AT283" s="229" t="s">
        <v>191</v>
      </c>
      <c r="AU283" s="229" t="s">
        <v>180</v>
      </c>
      <c r="AV283" s="14" t="s">
        <v>85</v>
      </c>
      <c r="AW283" s="14" t="s">
        <v>32</v>
      </c>
      <c r="AX283" s="14" t="s">
        <v>76</v>
      </c>
      <c r="AY283" s="229" t="s">
        <v>179</v>
      </c>
    </row>
    <row r="284" spans="1:65" s="2" customFormat="1" ht="16.5" customHeight="1">
      <c r="A284" s="34"/>
      <c r="B284" s="35"/>
      <c r="C284" s="191" t="s">
        <v>1059</v>
      </c>
      <c r="D284" s="191" t="s">
        <v>182</v>
      </c>
      <c r="E284" s="192" t="s">
        <v>5806</v>
      </c>
      <c r="F284" s="193" t="s">
        <v>5807</v>
      </c>
      <c r="G284" s="194" t="s">
        <v>3393</v>
      </c>
      <c r="H284" s="195">
        <v>1</v>
      </c>
      <c r="I284" s="196"/>
      <c r="J284" s="197">
        <f>ROUND(I284*H284,2)</f>
        <v>0</v>
      </c>
      <c r="K284" s="193" t="s">
        <v>1</v>
      </c>
      <c r="L284" s="39"/>
      <c r="M284" s="198" t="s">
        <v>1</v>
      </c>
      <c r="N284" s="199" t="s">
        <v>41</v>
      </c>
      <c r="O284" s="71"/>
      <c r="P284" s="200">
        <f>O284*H284</f>
        <v>0</v>
      </c>
      <c r="Q284" s="200">
        <v>0</v>
      </c>
      <c r="R284" s="200">
        <f>Q284*H284</f>
        <v>0</v>
      </c>
      <c r="S284" s="200">
        <v>0</v>
      </c>
      <c r="T284" s="201">
        <f>S284*H284</f>
        <v>0</v>
      </c>
      <c r="U284" s="34"/>
      <c r="V284" s="34"/>
      <c r="W284" s="34"/>
      <c r="X284" s="34"/>
      <c r="Y284" s="34"/>
      <c r="Z284" s="34"/>
      <c r="AA284" s="34"/>
      <c r="AB284" s="34"/>
      <c r="AC284" s="34"/>
      <c r="AD284" s="34"/>
      <c r="AE284" s="34"/>
      <c r="AR284" s="202" t="s">
        <v>4058</v>
      </c>
      <c r="AT284" s="202" t="s">
        <v>182</v>
      </c>
      <c r="AU284" s="202" t="s">
        <v>180</v>
      </c>
      <c r="AY284" s="17" t="s">
        <v>179</v>
      </c>
      <c r="BE284" s="203">
        <f>IF(N284="základní",J284,0)</f>
        <v>0</v>
      </c>
      <c r="BF284" s="203">
        <f>IF(N284="snížená",J284,0)</f>
        <v>0</v>
      </c>
      <c r="BG284" s="203">
        <f>IF(N284="zákl. přenesená",J284,0)</f>
        <v>0</v>
      </c>
      <c r="BH284" s="203">
        <f>IF(N284="sníž. přenesená",J284,0)</f>
        <v>0</v>
      </c>
      <c r="BI284" s="203">
        <f>IF(N284="nulová",J284,0)</f>
        <v>0</v>
      </c>
      <c r="BJ284" s="17" t="s">
        <v>83</v>
      </c>
      <c r="BK284" s="203">
        <f>ROUND(I284*H284,2)</f>
        <v>0</v>
      </c>
      <c r="BL284" s="17" t="s">
        <v>4058</v>
      </c>
      <c r="BM284" s="202" t="s">
        <v>5808</v>
      </c>
    </row>
    <row r="285" spans="1:65" s="14" customFormat="1" ht="11.25">
      <c r="B285" s="219"/>
      <c r="C285" s="220"/>
      <c r="D285" s="204" t="s">
        <v>191</v>
      </c>
      <c r="E285" s="221" t="s">
        <v>1</v>
      </c>
      <c r="F285" s="222" t="s">
        <v>83</v>
      </c>
      <c r="G285" s="220"/>
      <c r="H285" s="223">
        <v>1</v>
      </c>
      <c r="I285" s="224"/>
      <c r="J285" s="220"/>
      <c r="K285" s="220"/>
      <c r="L285" s="225"/>
      <c r="M285" s="226"/>
      <c r="N285" s="227"/>
      <c r="O285" s="227"/>
      <c r="P285" s="227"/>
      <c r="Q285" s="227"/>
      <c r="R285" s="227"/>
      <c r="S285" s="227"/>
      <c r="T285" s="228"/>
      <c r="AT285" s="229" t="s">
        <v>191</v>
      </c>
      <c r="AU285" s="229" t="s">
        <v>180</v>
      </c>
      <c r="AV285" s="14" t="s">
        <v>85</v>
      </c>
      <c r="AW285" s="14" t="s">
        <v>32</v>
      </c>
      <c r="AX285" s="14" t="s">
        <v>76</v>
      </c>
      <c r="AY285" s="229" t="s">
        <v>179</v>
      </c>
    </row>
    <row r="286" spans="1:65" s="12" customFormat="1" ht="22.9" customHeight="1">
      <c r="B286" s="175"/>
      <c r="C286" s="176"/>
      <c r="D286" s="177" t="s">
        <v>75</v>
      </c>
      <c r="E286" s="189" t="s">
        <v>5809</v>
      </c>
      <c r="F286" s="189" t="s">
        <v>5810</v>
      </c>
      <c r="G286" s="176"/>
      <c r="H286" s="176"/>
      <c r="I286" s="179"/>
      <c r="J286" s="190">
        <f>BK286</f>
        <v>0</v>
      </c>
      <c r="K286" s="176"/>
      <c r="L286" s="181"/>
      <c r="M286" s="182"/>
      <c r="N286" s="183"/>
      <c r="O286" s="183"/>
      <c r="P286" s="184">
        <f>SUM(P287:P380)</f>
        <v>0</v>
      </c>
      <c r="Q286" s="183"/>
      <c r="R286" s="184">
        <f>SUM(R287:R380)</f>
        <v>0</v>
      </c>
      <c r="S286" s="183"/>
      <c r="T286" s="185">
        <f>SUM(T287:T380)</f>
        <v>0</v>
      </c>
      <c r="AR286" s="186" t="s">
        <v>83</v>
      </c>
      <c r="AT286" s="187" t="s">
        <v>75</v>
      </c>
      <c r="AU286" s="187" t="s">
        <v>83</v>
      </c>
      <c r="AY286" s="186" t="s">
        <v>179</v>
      </c>
      <c r="BK286" s="188">
        <f>SUM(BK287:BK380)</f>
        <v>0</v>
      </c>
    </row>
    <row r="287" spans="1:65" s="2" customFormat="1" ht="16.5" customHeight="1">
      <c r="A287" s="34"/>
      <c r="B287" s="35"/>
      <c r="C287" s="230" t="s">
        <v>1065</v>
      </c>
      <c r="D287" s="230" t="s">
        <v>434</v>
      </c>
      <c r="E287" s="231" t="s">
        <v>5811</v>
      </c>
      <c r="F287" s="232" t="s">
        <v>5650</v>
      </c>
      <c r="G287" s="233" t="s">
        <v>3393</v>
      </c>
      <c r="H287" s="234">
        <v>8</v>
      </c>
      <c r="I287" s="235"/>
      <c r="J287" s="236">
        <f>ROUND(I287*H287,2)</f>
        <v>0</v>
      </c>
      <c r="K287" s="232" t="s">
        <v>1</v>
      </c>
      <c r="L287" s="237"/>
      <c r="M287" s="238" t="s">
        <v>1</v>
      </c>
      <c r="N287" s="239" t="s">
        <v>41</v>
      </c>
      <c r="O287" s="71"/>
      <c r="P287" s="200">
        <f>O287*H287</f>
        <v>0</v>
      </c>
      <c r="Q287" s="200">
        <v>0</v>
      </c>
      <c r="R287" s="200">
        <f>Q287*H287</f>
        <v>0</v>
      </c>
      <c r="S287" s="200">
        <v>0</v>
      </c>
      <c r="T287" s="201">
        <f>S287*H287</f>
        <v>0</v>
      </c>
      <c r="U287" s="34"/>
      <c r="V287" s="34"/>
      <c r="W287" s="34"/>
      <c r="X287" s="34"/>
      <c r="Y287" s="34"/>
      <c r="Z287" s="34"/>
      <c r="AA287" s="34"/>
      <c r="AB287" s="34"/>
      <c r="AC287" s="34"/>
      <c r="AD287" s="34"/>
      <c r="AE287" s="34"/>
      <c r="AR287" s="202" t="s">
        <v>4058</v>
      </c>
      <c r="AT287" s="202" t="s">
        <v>434</v>
      </c>
      <c r="AU287" s="202" t="s">
        <v>85</v>
      </c>
      <c r="AY287" s="17" t="s">
        <v>179</v>
      </c>
      <c r="BE287" s="203">
        <f>IF(N287="základní",J287,0)</f>
        <v>0</v>
      </c>
      <c r="BF287" s="203">
        <f>IF(N287="snížená",J287,0)</f>
        <v>0</v>
      </c>
      <c r="BG287" s="203">
        <f>IF(N287="zákl. přenesená",J287,0)</f>
        <v>0</v>
      </c>
      <c r="BH287" s="203">
        <f>IF(N287="sníž. přenesená",J287,0)</f>
        <v>0</v>
      </c>
      <c r="BI287" s="203">
        <f>IF(N287="nulová",J287,0)</f>
        <v>0</v>
      </c>
      <c r="BJ287" s="17" t="s">
        <v>83</v>
      </c>
      <c r="BK287" s="203">
        <f>ROUND(I287*H287,2)</f>
        <v>0</v>
      </c>
      <c r="BL287" s="17" t="s">
        <v>4058</v>
      </c>
      <c r="BM287" s="202" t="s">
        <v>5812</v>
      </c>
    </row>
    <row r="288" spans="1:65" s="14" customFormat="1" ht="11.25">
      <c r="B288" s="219"/>
      <c r="C288" s="220"/>
      <c r="D288" s="204" t="s">
        <v>191</v>
      </c>
      <c r="E288" s="221" t="s">
        <v>1</v>
      </c>
      <c r="F288" s="222" t="s">
        <v>221</v>
      </c>
      <c r="G288" s="220"/>
      <c r="H288" s="223">
        <v>8</v>
      </c>
      <c r="I288" s="224"/>
      <c r="J288" s="220"/>
      <c r="K288" s="220"/>
      <c r="L288" s="225"/>
      <c r="M288" s="226"/>
      <c r="N288" s="227"/>
      <c r="O288" s="227"/>
      <c r="P288" s="227"/>
      <c r="Q288" s="227"/>
      <c r="R288" s="227"/>
      <c r="S288" s="227"/>
      <c r="T288" s="228"/>
      <c r="AT288" s="229" t="s">
        <v>191</v>
      </c>
      <c r="AU288" s="229" t="s">
        <v>85</v>
      </c>
      <c r="AV288" s="14" t="s">
        <v>85</v>
      </c>
      <c r="AW288" s="14" t="s">
        <v>32</v>
      </c>
      <c r="AX288" s="14" t="s">
        <v>76</v>
      </c>
      <c r="AY288" s="229" t="s">
        <v>179</v>
      </c>
    </row>
    <row r="289" spans="1:65" s="2" customFormat="1" ht="21.75" customHeight="1">
      <c r="A289" s="34"/>
      <c r="B289" s="35"/>
      <c r="C289" s="230" t="s">
        <v>1069</v>
      </c>
      <c r="D289" s="230" t="s">
        <v>434</v>
      </c>
      <c r="E289" s="231" t="s">
        <v>5813</v>
      </c>
      <c r="F289" s="232" t="s">
        <v>5814</v>
      </c>
      <c r="G289" s="233" t="s">
        <v>3393</v>
      </c>
      <c r="H289" s="234">
        <v>20</v>
      </c>
      <c r="I289" s="235"/>
      <c r="J289" s="236">
        <f>ROUND(I289*H289,2)</f>
        <v>0</v>
      </c>
      <c r="K289" s="232" t="s">
        <v>1</v>
      </c>
      <c r="L289" s="237"/>
      <c r="M289" s="238" t="s">
        <v>1</v>
      </c>
      <c r="N289" s="239" t="s">
        <v>41</v>
      </c>
      <c r="O289" s="71"/>
      <c r="P289" s="200">
        <f>O289*H289</f>
        <v>0</v>
      </c>
      <c r="Q289" s="200">
        <v>0</v>
      </c>
      <c r="R289" s="200">
        <f>Q289*H289</f>
        <v>0</v>
      </c>
      <c r="S289" s="200">
        <v>0</v>
      </c>
      <c r="T289" s="201">
        <f>S289*H289</f>
        <v>0</v>
      </c>
      <c r="U289" s="34"/>
      <c r="V289" s="34"/>
      <c r="W289" s="34"/>
      <c r="X289" s="34"/>
      <c r="Y289" s="34"/>
      <c r="Z289" s="34"/>
      <c r="AA289" s="34"/>
      <c r="AB289" s="34"/>
      <c r="AC289" s="34"/>
      <c r="AD289" s="34"/>
      <c r="AE289" s="34"/>
      <c r="AR289" s="202" t="s">
        <v>4058</v>
      </c>
      <c r="AT289" s="202" t="s">
        <v>434</v>
      </c>
      <c r="AU289" s="202" t="s">
        <v>85</v>
      </c>
      <c r="AY289" s="17" t="s">
        <v>179</v>
      </c>
      <c r="BE289" s="203">
        <f>IF(N289="základní",J289,0)</f>
        <v>0</v>
      </c>
      <c r="BF289" s="203">
        <f>IF(N289="snížená",J289,0)</f>
        <v>0</v>
      </c>
      <c r="BG289" s="203">
        <f>IF(N289="zákl. přenesená",J289,0)</f>
        <v>0</v>
      </c>
      <c r="BH289" s="203">
        <f>IF(N289="sníž. přenesená",J289,0)</f>
        <v>0</v>
      </c>
      <c r="BI289" s="203">
        <f>IF(N289="nulová",J289,0)</f>
        <v>0</v>
      </c>
      <c r="BJ289" s="17" t="s">
        <v>83</v>
      </c>
      <c r="BK289" s="203">
        <f>ROUND(I289*H289,2)</f>
        <v>0</v>
      </c>
      <c r="BL289" s="17" t="s">
        <v>4058</v>
      </c>
      <c r="BM289" s="202" t="s">
        <v>5815</v>
      </c>
    </row>
    <row r="290" spans="1:65" s="14" customFormat="1" ht="11.25">
      <c r="B290" s="219"/>
      <c r="C290" s="220"/>
      <c r="D290" s="204" t="s">
        <v>191</v>
      </c>
      <c r="E290" s="221" t="s">
        <v>1</v>
      </c>
      <c r="F290" s="222" t="s">
        <v>357</v>
      </c>
      <c r="G290" s="220"/>
      <c r="H290" s="223">
        <v>20</v>
      </c>
      <c r="I290" s="224"/>
      <c r="J290" s="220"/>
      <c r="K290" s="220"/>
      <c r="L290" s="225"/>
      <c r="M290" s="226"/>
      <c r="N290" s="227"/>
      <c r="O290" s="227"/>
      <c r="P290" s="227"/>
      <c r="Q290" s="227"/>
      <c r="R290" s="227"/>
      <c r="S290" s="227"/>
      <c r="T290" s="228"/>
      <c r="AT290" s="229" t="s">
        <v>191</v>
      </c>
      <c r="AU290" s="229" t="s">
        <v>85</v>
      </c>
      <c r="AV290" s="14" t="s">
        <v>85</v>
      </c>
      <c r="AW290" s="14" t="s">
        <v>32</v>
      </c>
      <c r="AX290" s="14" t="s">
        <v>76</v>
      </c>
      <c r="AY290" s="229" t="s">
        <v>179</v>
      </c>
    </row>
    <row r="291" spans="1:65" s="2" customFormat="1" ht="24">
      <c r="A291" s="34"/>
      <c r="B291" s="35"/>
      <c r="C291" s="191" t="s">
        <v>1073</v>
      </c>
      <c r="D291" s="191" t="s">
        <v>182</v>
      </c>
      <c r="E291" s="192" t="s">
        <v>5652</v>
      </c>
      <c r="F291" s="193" t="s">
        <v>5653</v>
      </c>
      <c r="G291" s="194" t="s">
        <v>198</v>
      </c>
      <c r="H291" s="195">
        <v>28</v>
      </c>
      <c r="I291" s="196"/>
      <c r="J291" s="197">
        <f>ROUND(I291*H291,2)</f>
        <v>0</v>
      </c>
      <c r="K291" s="193" t="s">
        <v>186</v>
      </c>
      <c r="L291" s="39"/>
      <c r="M291" s="198" t="s">
        <v>1</v>
      </c>
      <c r="N291" s="199" t="s">
        <v>41</v>
      </c>
      <c r="O291" s="71"/>
      <c r="P291" s="200">
        <f>O291*H291</f>
        <v>0</v>
      </c>
      <c r="Q291" s="200">
        <v>0</v>
      </c>
      <c r="R291" s="200">
        <f>Q291*H291</f>
        <v>0</v>
      </c>
      <c r="S291" s="200">
        <v>0</v>
      </c>
      <c r="T291" s="201">
        <f>S291*H291</f>
        <v>0</v>
      </c>
      <c r="U291" s="34"/>
      <c r="V291" s="34"/>
      <c r="W291" s="34"/>
      <c r="X291" s="34"/>
      <c r="Y291" s="34"/>
      <c r="Z291" s="34"/>
      <c r="AA291" s="34"/>
      <c r="AB291" s="34"/>
      <c r="AC291" s="34"/>
      <c r="AD291" s="34"/>
      <c r="AE291" s="34"/>
      <c r="AR291" s="202" t="s">
        <v>4058</v>
      </c>
      <c r="AT291" s="202" t="s">
        <v>182</v>
      </c>
      <c r="AU291" s="202" t="s">
        <v>85</v>
      </c>
      <c r="AY291" s="17" t="s">
        <v>179</v>
      </c>
      <c r="BE291" s="203">
        <f>IF(N291="základní",J291,0)</f>
        <v>0</v>
      </c>
      <c r="BF291" s="203">
        <f>IF(N291="snížená",J291,0)</f>
        <v>0</v>
      </c>
      <c r="BG291" s="203">
        <f>IF(N291="zákl. přenesená",J291,0)</f>
        <v>0</v>
      </c>
      <c r="BH291" s="203">
        <f>IF(N291="sníž. přenesená",J291,0)</f>
        <v>0</v>
      </c>
      <c r="BI291" s="203">
        <f>IF(N291="nulová",J291,0)</f>
        <v>0</v>
      </c>
      <c r="BJ291" s="17" t="s">
        <v>83</v>
      </c>
      <c r="BK291" s="203">
        <f>ROUND(I291*H291,2)</f>
        <v>0</v>
      </c>
      <c r="BL291" s="17" t="s">
        <v>4058</v>
      </c>
      <c r="BM291" s="202" t="s">
        <v>5816</v>
      </c>
    </row>
    <row r="292" spans="1:65" s="14" customFormat="1" ht="11.25">
      <c r="B292" s="219"/>
      <c r="C292" s="220"/>
      <c r="D292" s="204" t="s">
        <v>191</v>
      </c>
      <c r="E292" s="221" t="s">
        <v>1</v>
      </c>
      <c r="F292" s="222" t="s">
        <v>471</v>
      </c>
      <c r="G292" s="220"/>
      <c r="H292" s="223">
        <v>28</v>
      </c>
      <c r="I292" s="224"/>
      <c r="J292" s="220"/>
      <c r="K292" s="220"/>
      <c r="L292" s="225"/>
      <c r="M292" s="226"/>
      <c r="N292" s="227"/>
      <c r="O292" s="227"/>
      <c r="P292" s="227"/>
      <c r="Q292" s="227"/>
      <c r="R292" s="227"/>
      <c r="S292" s="227"/>
      <c r="T292" s="228"/>
      <c r="AT292" s="229" t="s">
        <v>191</v>
      </c>
      <c r="AU292" s="229" t="s">
        <v>85</v>
      </c>
      <c r="AV292" s="14" t="s">
        <v>85</v>
      </c>
      <c r="AW292" s="14" t="s">
        <v>32</v>
      </c>
      <c r="AX292" s="14" t="s">
        <v>76</v>
      </c>
      <c r="AY292" s="229" t="s">
        <v>179</v>
      </c>
    </row>
    <row r="293" spans="1:65" s="2" customFormat="1" ht="16.5" customHeight="1">
      <c r="A293" s="34"/>
      <c r="B293" s="35"/>
      <c r="C293" s="230" t="s">
        <v>1077</v>
      </c>
      <c r="D293" s="230" t="s">
        <v>434</v>
      </c>
      <c r="E293" s="231" t="s">
        <v>5817</v>
      </c>
      <c r="F293" s="232" t="s">
        <v>5818</v>
      </c>
      <c r="G293" s="233" t="s">
        <v>346</v>
      </c>
      <c r="H293" s="234">
        <v>150</v>
      </c>
      <c r="I293" s="235"/>
      <c r="J293" s="236">
        <f>ROUND(I293*H293,2)</f>
        <v>0</v>
      </c>
      <c r="K293" s="232" t="s">
        <v>1</v>
      </c>
      <c r="L293" s="237"/>
      <c r="M293" s="238" t="s">
        <v>1</v>
      </c>
      <c r="N293" s="239" t="s">
        <v>41</v>
      </c>
      <c r="O293" s="71"/>
      <c r="P293" s="200">
        <f>O293*H293</f>
        <v>0</v>
      </c>
      <c r="Q293" s="200">
        <v>0</v>
      </c>
      <c r="R293" s="200">
        <f>Q293*H293</f>
        <v>0</v>
      </c>
      <c r="S293" s="200">
        <v>0</v>
      </c>
      <c r="T293" s="201">
        <f>S293*H293</f>
        <v>0</v>
      </c>
      <c r="U293" s="34"/>
      <c r="V293" s="34"/>
      <c r="W293" s="34"/>
      <c r="X293" s="34"/>
      <c r="Y293" s="34"/>
      <c r="Z293" s="34"/>
      <c r="AA293" s="34"/>
      <c r="AB293" s="34"/>
      <c r="AC293" s="34"/>
      <c r="AD293" s="34"/>
      <c r="AE293" s="34"/>
      <c r="AR293" s="202" t="s">
        <v>4058</v>
      </c>
      <c r="AT293" s="202" t="s">
        <v>434</v>
      </c>
      <c r="AU293" s="202" t="s">
        <v>85</v>
      </c>
      <c r="AY293" s="17" t="s">
        <v>179</v>
      </c>
      <c r="BE293" s="203">
        <f>IF(N293="základní",J293,0)</f>
        <v>0</v>
      </c>
      <c r="BF293" s="203">
        <f>IF(N293="snížená",J293,0)</f>
        <v>0</v>
      </c>
      <c r="BG293" s="203">
        <f>IF(N293="zákl. přenesená",J293,0)</f>
        <v>0</v>
      </c>
      <c r="BH293" s="203">
        <f>IF(N293="sníž. přenesená",J293,0)</f>
        <v>0</v>
      </c>
      <c r="BI293" s="203">
        <f>IF(N293="nulová",J293,0)</f>
        <v>0</v>
      </c>
      <c r="BJ293" s="17" t="s">
        <v>83</v>
      </c>
      <c r="BK293" s="203">
        <f>ROUND(I293*H293,2)</f>
        <v>0</v>
      </c>
      <c r="BL293" s="17" t="s">
        <v>4058</v>
      </c>
      <c r="BM293" s="202" t="s">
        <v>5819</v>
      </c>
    </row>
    <row r="294" spans="1:65" s="14" customFormat="1" ht="11.25">
      <c r="B294" s="219"/>
      <c r="C294" s="220"/>
      <c r="D294" s="204" t="s">
        <v>191</v>
      </c>
      <c r="E294" s="221" t="s">
        <v>1</v>
      </c>
      <c r="F294" s="222" t="s">
        <v>1659</v>
      </c>
      <c r="G294" s="220"/>
      <c r="H294" s="223">
        <v>150</v>
      </c>
      <c r="I294" s="224"/>
      <c r="J294" s="220"/>
      <c r="K294" s="220"/>
      <c r="L294" s="225"/>
      <c r="M294" s="226"/>
      <c r="N294" s="227"/>
      <c r="O294" s="227"/>
      <c r="P294" s="227"/>
      <c r="Q294" s="227"/>
      <c r="R294" s="227"/>
      <c r="S294" s="227"/>
      <c r="T294" s="228"/>
      <c r="AT294" s="229" t="s">
        <v>191</v>
      </c>
      <c r="AU294" s="229" t="s">
        <v>85</v>
      </c>
      <c r="AV294" s="14" t="s">
        <v>85</v>
      </c>
      <c r="AW294" s="14" t="s">
        <v>32</v>
      </c>
      <c r="AX294" s="14" t="s">
        <v>76</v>
      </c>
      <c r="AY294" s="229" t="s">
        <v>179</v>
      </c>
    </row>
    <row r="295" spans="1:65" s="2" customFormat="1" ht="24">
      <c r="A295" s="34"/>
      <c r="B295" s="35"/>
      <c r="C295" s="191" t="s">
        <v>1082</v>
      </c>
      <c r="D295" s="191" t="s">
        <v>182</v>
      </c>
      <c r="E295" s="192" t="s">
        <v>5658</v>
      </c>
      <c r="F295" s="193" t="s">
        <v>5659</v>
      </c>
      <c r="G295" s="194" t="s">
        <v>346</v>
      </c>
      <c r="H295" s="195">
        <v>150</v>
      </c>
      <c r="I295" s="196"/>
      <c r="J295" s="197">
        <f>ROUND(I295*H295,2)</f>
        <v>0</v>
      </c>
      <c r="K295" s="193" t="s">
        <v>186</v>
      </c>
      <c r="L295" s="39"/>
      <c r="M295" s="198" t="s">
        <v>1</v>
      </c>
      <c r="N295" s="199" t="s">
        <v>41</v>
      </c>
      <c r="O295" s="71"/>
      <c r="P295" s="200">
        <f>O295*H295</f>
        <v>0</v>
      </c>
      <c r="Q295" s="200">
        <v>0</v>
      </c>
      <c r="R295" s="200">
        <f>Q295*H295</f>
        <v>0</v>
      </c>
      <c r="S295" s="200">
        <v>0</v>
      </c>
      <c r="T295" s="201">
        <f>S295*H295</f>
        <v>0</v>
      </c>
      <c r="U295" s="34"/>
      <c r="V295" s="34"/>
      <c r="W295" s="34"/>
      <c r="X295" s="34"/>
      <c r="Y295" s="34"/>
      <c r="Z295" s="34"/>
      <c r="AA295" s="34"/>
      <c r="AB295" s="34"/>
      <c r="AC295" s="34"/>
      <c r="AD295" s="34"/>
      <c r="AE295" s="34"/>
      <c r="AR295" s="202" t="s">
        <v>4058</v>
      </c>
      <c r="AT295" s="202" t="s">
        <v>182</v>
      </c>
      <c r="AU295" s="202" t="s">
        <v>85</v>
      </c>
      <c r="AY295" s="17" t="s">
        <v>179</v>
      </c>
      <c r="BE295" s="203">
        <f>IF(N295="základní",J295,0)</f>
        <v>0</v>
      </c>
      <c r="BF295" s="203">
        <f>IF(N295="snížená",J295,0)</f>
        <v>0</v>
      </c>
      <c r="BG295" s="203">
        <f>IF(N295="zákl. přenesená",J295,0)</f>
        <v>0</v>
      </c>
      <c r="BH295" s="203">
        <f>IF(N295="sníž. přenesená",J295,0)</f>
        <v>0</v>
      </c>
      <c r="BI295" s="203">
        <f>IF(N295="nulová",J295,0)</f>
        <v>0</v>
      </c>
      <c r="BJ295" s="17" t="s">
        <v>83</v>
      </c>
      <c r="BK295" s="203">
        <f>ROUND(I295*H295,2)</f>
        <v>0</v>
      </c>
      <c r="BL295" s="17" t="s">
        <v>4058</v>
      </c>
      <c r="BM295" s="202" t="s">
        <v>5820</v>
      </c>
    </row>
    <row r="296" spans="1:65" s="14" customFormat="1" ht="11.25">
      <c r="B296" s="219"/>
      <c r="C296" s="220"/>
      <c r="D296" s="204" t="s">
        <v>191</v>
      </c>
      <c r="E296" s="221" t="s">
        <v>1</v>
      </c>
      <c r="F296" s="222" t="s">
        <v>1659</v>
      </c>
      <c r="G296" s="220"/>
      <c r="H296" s="223">
        <v>150</v>
      </c>
      <c r="I296" s="224"/>
      <c r="J296" s="220"/>
      <c r="K296" s="220"/>
      <c r="L296" s="225"/>
      <c r="M296" s="226"/>
      <c r="N296" s="227"/>
      <c r="O296" s="227"/>
      <c r="P296" s="227"/>
      <c r="Q296" s="227"/>
      <c r="R296" s="227"/>
      <c r="S296" s="227"/>
      <c r="T296" s="228"/>
      <c r="AT296" s="229" t="s">
        <v>191</v>
      </c>
      <c r="AU296" s="229" t="s">
        <v>85</v>
      </c>
      <c r="AV296" s="14" t="s">
        <v>85</v>
      </c>
      <c r="AW296" s="14" t="s">
        <v>32</v>
      </c>
      <c r="AX296" s="14" t="s">
        <v>76</v>
      </c>
      <c r="AY296" s="229" t="s">
        <v>179</v>
      </c>
    </row>
    <row r="297" spans="1:65" s="2" customFormat="1" ht="21.75" customHeight="1">
      <c r="A297" s="34"/>
      <c r="B297" s="35"/>
      <c r="C297" s="230" t="s">
        <v>1089</v>
      </c>
      <c r="D297" s="230" t="s">
        <v>434</v>
      </c>
      <c r="E297" s="231" t="s">
        <v>5821</v>
      </c>
      <c r="F297" s="232" t="s">
        <v>5822</v>
      </c>
      <c r="G297" s="233" t="s">
        <v>346</v>
      </c>
      <c r="H297" s="234">
        <v>80</v>
      </c>
      <c r="I297" s="235"/>
      <c r="J297" s="236">
        <f>ROUND(I297*H297,2)</f>
        <v>0</v>
      </c>
      <c r="K297" s="232" t="s">
        <v>1</v>
      </c>
      <c r="L297" s="237"/>
      <c r="M297" s="238" t="s">
        <v>1</v>
      </c>
      <c r="N297" s="239" t="s">
        <v>41</v>
      </c>
      <c r="O297" s="71"/>
      <c r="P297" s="200">
        <f>O297*H297</f>
        <v>0</v>
      </c>
      <c r="Q297" s="200">
        <v>0</v>
      </c>
      <c r="R297" s="200">
        <f>Q297*H297</f>
        <v>0</v>
      </c>
      <c r="S297" s="200">
        <v>0</v>
      </c>
      <c r="T297" s="201">
        <f>S297*H297</f>
        <v>0</v>
      </c>
      <c r="U297" s="34"/>
      <c r="V297" s="34"/>
      <c r="W297" s="34"/>
      <c r="X297" s="34"/>
      <c r="Y297" s="34"/>
      <c r="Z297" s="34"/>
      <c r="AA297" s="34"/>
      <c r="AB297" s="34"/>
      <c r="AC297" s="34"/>
      <c r="AD297" s="34"/>
      <c r="AE297" s="34"/>
      <c r="AR297" s="202" t="s">
        <v>4058</v>
      </c>
      <c r="AT297" s="202" t="s">
        <v>434</v>
      </c>
      <c r="AU297" s="202" t="s">
        <v>85</v>
      </c>
      <c r="AY297" s="17" t="s">
        <v>179</v>
      </c>
      <c r="BE297" s="203">
        <f>IF(N297="základní",J297,0)</f>
        <v>0</v>
      </c>
      <c r="BF297" s="203">
        <f>IF(N297="snížená",J297,0)</f>
        <v>0</v>
      </c>
      <c r="BG297" s="203">
        <f>IF(N297="zákl. přenesená",J297,0)</f>
        <v>0</v>
      </c>
      <c r="BH297" s="203">
        <f>IF(N297="sníž. přenesená",J297,0)</f>
        <v>0</v>
      </c>
      <c r="BI297" s="203">
        <f>IF(N297="nulová",J297,0)</f>
        <v>0</v>
      </c>
      <c r="BJ297" s="17" t="s">
        <v>83</v>
      </c>
      <c r="BK297" s="203">
        <f>ROUND(I297*H297,2)</f>
        <v>0</v>
      </c>
      <c r="BL297" s="17" t="s">
        <v>4058</v>
      </c>
      <c r="BM297" s="202" t="s">
        <v>5823</v>
      </c>
    </row>
    <row r="298" spans="1:65" s="14" customFormat="1" ht="11.25">
      <c r="B298" s="219"/>
      <c r="C298" s="220"/>
      <c r="D298" s="204" t="s">
        <v>191</v>
      </c>
      <c r="E298" s="221" t="s">
        <v>1</v>
      </c>
      <c r="F298" s="222" t="s">
        <v>1124</v>
      </c>
      <c r="G298" s="220"/>
      <c r="H298" s="223">
        <v>80</v>
      </c>
      <c r="I298" s="224"/>
      <c r="J298" s="220"/>
      <c r="K298" s="220"/>
      <c r="L298" s="225"/>
      <c r="M298" s="226"/>
      <c r="N298" s="227"/>
      <c r="O298" s="227"/>
      <c r="P298" s="227"/>
      <c r="Q298" s="227"/>
      <c r="R298" s="227"/>
      <c r="S298" s="227"/>
      <c r="T298" s="228"/>
      <c r="AT298" s="229" t="s">
        <v>191</v>
      </c>
      <c r="AU298" s="229" t="s">
        <v>85</v>
      </c>
      <c r="AV298" s="14" t="s">
        <v>85</v>
      </c>
      <c r="AW298" s="14" t="s">
        <v>32</v>
      </c>
      <c r="AX298" s="14" t="s">
        <v>76</v>
      </c>
      <c r="AY298" s="229" t="s">
        <v>179</v>
      </c>
    </row>
    <row r="299" spans="1:65" s="2" customFormat="1" ht="16.5" customHeight="1">
      <c r="A299" s="34"/>
      <c r="B299" s="35"/>
      <c r="C299" s="230" t="s">
        <v>1094</v>
      </c>
      <c r="D299" s="230" t="s">
        <v>434</v>
      </c>
      <c r="E299" s="231" t="s">
        <v>5824</v>
      </c>
      <c r="F299" s="232" t="s">
        <v>5825</v>
      </c>
      <c r="G299" s="233" t="s">
        <v>346</v>
      </c>
      <c r="H299" s="234">
        <v>500</v>
      </c>
      <c r="I299" s="235"/>
      <c r="J299" s="236">
        <f>ROUND(I299*H299,2)</f>
        <v>0</v>
      </c>
      <c r="K299" s="232" t="s">
        <v>1</v>
      </c>
      <c r="L299" s="237"/>
      <c r="M299" s="238" t="s">
        <v>1</v>
      </c>
      <c r="N299" s="239" t="s">
        <v>41</v>
      </c>
      <c r="O299" s="71"/>
      <c r="P299" s="200">
        <f>O299*H299</f>
        <v>0</v>
      </c>
      <c r="Q299" s="200">
        <v>0</v>
      </c>
      <c r="R299" s="200">
        <f>Q299*H299</f>
        <v>0</v>
      </c>
      <c r="S299" s="200">
        <v>0</v>
      </c>
      <c r="T299" s="201">
        <f>S299*H299</f>
        <v>0</v>
      </c>
      <c r="U299" s="34"/>
      <c r="V299" s="34"/>
      <c r="W299" s="34"/>
      <c r="X299" s="34"/>
      <c r="Y299" s="34"/>
      <c r="Z299" s="34"/>
      <c r="AA299" s="34"/>
      <c r="AB299" s="34"/>
      <c r="AC299" s="34"/>
      <c r="AD299" s="34"/>
      <c r="AE299" s="34"/>
      <c r="AR299" s="202" t="s">
        <v>4058</v>
      </c>
      <c r="AT299" s="202" t="s">
        <v>434</v>
      </c>
      <c r="AU299" s="202" t="s">
        <v>85</v>
      </c>
      <c r="AY299" s="17" t="s">
        <v>179</v>
      </c>
      <c r="BE299" s="203">
        <f>IF(N299="základní",J299,0)</f>
        <v>0</v>
      </c>
      <c r="BF299" s="203">
        <f>IF(N299="snížená",J299,0)</f>
        <v>0</v>
      </c>
      <c r="BG299" s="203">
        <f>IF(N299="zákl. přenesená",J299,0)</f>
        <v>0</v>
      </c>
      <c r="BH299" s="203">
        <f>IF(N299="sníž. přenesená",J299,0)</f>
        <v>0</v>
      </c>
      <c r="BI299" s="203">
        <f>IF(N299="nulová",J299,0)</f>
        <v>0</v>
      </c>
      <c r="BJ299" s="17" t="s">
        <v>83</v>
      </c>
      <c r="BK299" s="203">
        <f>ROUND(I299*H299,2)</f>
        <v>0</v>
      </c>
      <c r="BL299" s="17" t="s">
        <v>4058</v>
      </c>
      <c r="BM299" s="202" t="s">
        <v>5826</v>
      </c>
    </row>
    <row r="300" spans="1:65" s="14" customFormat="1" ht="11.25">
      <c r="B300" s="219"/>
      <c r="C300" s="220"/>
      <c r="D300" s="204" t="s">
        <v>191</v>
      </c>
      <c r="E300" s="221" t="s">
        <v>1</v>
      </c>
      <c r="F300" s="222" t="s">
        <v>5112</v>
      </c>
      <c r="G300" s="220"/>
      <c r="H300" s="223">
        <v>500</v>
      </c>
      <c r="I300" s="224"/>
      <c r="J300" s="220"/>
      <c r="K300" s="220"/>
      <c r="L300" s="225"/>
      <c r="M300" s="226"/>
      <c r="N300" s="227"/>
      <c r="O300" s="227"/>
      <c r="P300" s="227"/>
      <c r="Q300" s="227"/>
      <c r="R300" s="227"/>
      <c r="S300" s="227"/>
      <c r="T300" s="228"/>
      <c r="AT300" s="229" t="s">
        <v>191</v>
      </c>
      <c r="AU300" s="229" t="s">
        <v>85</v>
      </c>
      <c r="AV300" s="14" t="s">
        <v>85</v>
      </c>
      <c r="AW300" s="14" t="s">
        <v>32</v>
      </c>
      <c r="AX300" s="14" t="s">
        <v>76</v>
      </c>
      <c r="AY300" s="229" t="s">
        <v>179</v>
      </c>
    </row>
    <row r="301" spans="1:65" s="2" customFormat="1" ht="16.5" customHeight="1">
      <c r="A301" s="34"/>
      <c r="B301" s="35"/>
      <c r="C301" s="230" t="s">
        <v>1124</v>
      </c>
      <c r="D301" s="230" t="s">
        <v>434</v>
      </c>
      <c r="E301" s="231" t="s">
        <v>5827</v>
      </c>
      <c r="F301" s="232" t="s">
        <v>5828</v>
      </c>
      <c r="G301" s="233" t="s">
        <v>346</v>
      </c>
      <c r="H301" s="234">
        <v>20</v>
      </c>
      <c r="I301" s="235"/>
      <c r="J301" s="236">
        <f>ROUND(I301*H301,2)</f>
        <v>0</v>
      </c>
      <c r="K301" s="232" t="s">
        <v>1</v>
      </c>
      <c r="L301" s="237"/>
      <c r="M301" s="238" t="s">
        <v>1</v>
      </c>
      <c r="N301" s="239" t="s">
        <v>41</v>
      </c>
      <c r="O301" s="71"/>
      <c r="P301" s="200">
        <f>O301*H301</f>
        <v>0</v>
      </c>
      <c r="Q301" s="200">
        <v>0</v>
      </c>
      <c r="R301" s="200">
        <f>Q301*H301</f>
        <v>0</v>
      </c>
      <c r="S301" s="200">
        <v>0</v>
      </c>
      <c r="T301" s="201">
        <f>S301*H301</f>
        <v>0</v>
      </c>
      <c r="U301" s="34"/>
      <c r="V301" s="34"/>
      <c r="W301" s="34"/>
      <c r="X301" s="34"/>
      <c r="Y301" s="34"/>
      <c r="Z301" s="34"/>
      <c r="AA301" s="34"/>
      <c r="AB301" s="34"/>
      <c r="AC301" s="34"/>
      <c r="AD301" s="34"/>
      <c r="AE301" s="34"/>
      <c r="AR301" s="202" t="s">
        <v>4058</v>
      </c>
      <c r="AT301" s="202" t="s">
        <v>434</v>
      </c>
      <c r="AU301" s="202" t="s">
        <v>85</v>
      </c>
      <c r="AY301" s="17" t="s">
        <v>179</v>
      </c>
      <c r="BE301" s="203">
        <f>IF(N301="základní",J301,0)</f>
        <v>0</v>
      </c>
      <c r="BF301" s="203">
        <f>IF(N301="snížená",J301,0)</f>
        <v>0</v>
      </c>
      <c r="BG301" s="203">
        <f>IF(N301="zákl. přenesená",J301,0)</f>
        <v>0</v>
      </c>
      <c r="BH301" s="203">
        <f>IF(N301="sníž. přenesená",J301,0)</f>
        <v>0</v>
      </c>
      <c r="BI301" s="203">
        <f>IF(N301="nulová",J301,0)</f>
        <v>0</v>
      </c>
      <c r="BJ301" s="17" t="s">
        <v>83</v>
      </c>
      <c r="BK301" s="203">
        <f>ROUND(I301*H301,2)</f>
        <v>0</v>
      </c>
      <c r="BL301" s="17" t="s">
        <v>4058</v>
      </c>
      <c r="BM301" s="202" t="s">
        <v>5829</v>
      </c>
    </row>
    <row r="302" spans="1:65" s="14" customFormat="1" ht="11.25">
      <c r="B302" s="219"/>
      <c r="C302" s="220"/>
      <c r="D302" s="204" t="s">
        <v>191</v>
      </c>
      <c r="E302" s="221" t="s">
        <v>1</v>
      </c>
      <c r="F302" s="222" t="s">
        <v>357</v>
      </c>
      <c r="G302" s="220"/>
      <c r="H302" s="223">
        <v>20</v>
      </c>
      <c r="I302" s="224"/>
      <c r="J302" s="220"/>
      <c r="K302" s="220"/>
      <c r="L302" s="225"/>
      <c r="M302" s="226"/>
      <c r="N302" s="227"/>
      <c r="O302" s="227"/>
      <c r="P302" s="227"/>
      <c r="Q302" s="227"/>
      <c r="R302" s="227"/>
      <c r="S302" s="227"/>
      <c r="T302" s="228"/>
      <c r="AT302" s="229" t="s">
        <v>191</v>
      </c>
      <c r="AU302" s="229" t="s">
        <v>85</v>
      </c>
      <c r="AV302" s="14" t="s">
        <v>85</v>
      </c>
      <c r="AW302" s="14" t="s">
        <v>32</v>
      </c>
      <c r="AX302" s="14" t="s">
        <v>76</v>
      </c>
      <c r="AY302" s="229" t="s">
        <v>179</v>
      </c>
    </row>
    <row r="303" spans="1:65" s="2" customFormat="1" ht="21.75" customHeight="1">
      <c r="A303" s="34"/>
      <c r="B303" s="35"/>
      <c r="C303" s="191" t="s">
        <v>1132</v>
      </c>
      <c r="D303" s="191" t="s">
        <v>182</v>
      </c>
      <c r="E303" s="192" t="s">
        <v>5683</v>
      </c>
      <c r="F303" s="193" t="s">
        <v>5684</v>
      </c>
      <c r="G303" s="194" t="s">
        <v>346</v>
      </c>
      <c r="H303" s="195">
        <v>600</v>
      </c>
      <c r="I303" s="196"/>
      <c r="J303" s="197">
        <f>ROUND(I303*H303,2)</f>
        <v>0</v>
      </c>
      <c r="K303" s="193" t="s">
        <v>186</v>
      </c>
      <c r="L303" s="39"/>
      <c r="M303" s="198" t="s">
        <v>1</v>
      </c>
      <c r="N303" s="199" t="s">
        <v>41</v>
      </c>
      <c r="O303" s="71"/>
      <c r="P303" s="200">
        <f>O303*H303</f>
        <v>0</v>
      </c>
      <c r="Q303" s="200">
        <v>0</v>
      </c>
      <c r="R303" s="200">
        <f>Q303*H303</f>
        <v>0</v>
      </c>
      <c r="S303" s="200">
        <v>0</v>
      </c>
      <c r="T303" s="201">
        <f>S303*H303</f>
        <v>0</v>
      </c>
      <c r="U303" s="34"/>
      <c r="V303" s="34"/>
      <c r="W303" s="34"/>
      <c r="X303" s="34"/>
      <c r="Y303" s="34"/>
      <c r="Z303" s="34"/>
      <c r="AA303" s="34"/>
      <c r="AB303" s="34"/>
      <c r="AC303" s="34"/>
      <c r="AD303" s="34"/>
      <c r="AE303" s="34"/>
      <c r="AR303" s="202" t="s">
        <v>4058</v>
      </c>
      <c r="AT303" s="202" t="s">
        <v>182</v>
      </c>
      <c r="AU303" s="202" t="s">
        <v>85</v>
      </c>
      <c r="AY303" s="17" t="s">
        <v>179</v>
      </c>
      <c r="BE303" s="203">
        <f>IF(N303="základní",J303,0)</f>
        <v>0</v>
      </c>
      <c r="BF303" s="203">
        <f>IF(N303="snížená",J303,0)</f>
        <v>0</v>
      </c>
      <c r="BG303" s="203">
        <f>IF(N303="zákl. přenesená",J303,0)</f>
        <v>0</v>
      </c>
      <c r="BH303" s="203">
        <f>IF(N303="sníž. přenesená",J303,0)</f>
        <v>0</v>
      </c>
      <c r="BI303" s="203">
        <f>IF(N303="nulová",J303,0)</f>
        <v>0</v>
      </c>
      <c r="BJ303" s="17" t="s">
        <v>83</v>
      </c>
      <c r="BK303" s="203">
        <f>ROUND(I303*H303,2)</f>
        <v>0</v>
      </c>
      <c r="BL303" s="17" t="s">
        <v>4058</v>
      </c>
      <c r="BM303" s="202" t="s">
        <v>5830</v>
      </c>
    </row>
    <row r="304" spans="1:65" s="14" customFormat="1" ht="11.25">
      <c r="B304" s="219"/>
      <c r="C304" s="220"/>
      <c r="D304" s="204" t="s">
        <v>191</v>
      </c>
      <c r="E304" s="221" t="s">
        <v>1</v>
      </c>
      <c r="F304" s="222" t="s">
        <v>5831</v>
      </c>
      <c r="G304" s="220"/>
      <c r="H304" s="223">
        <v>600</v>
      </c>
      <c r="I304" s="224"/>
      <c r="J304" s="220"/>
      <c r="K304" s="220"/>
      <c r="L304" s="225"/>
      <c r="M304" s="226"/>
      <c r="N304" s="227"/>
      <c r="O304" s="227"/>
      <c r="P304" s="227"/>
      <c r="Q304" s="227"/>
      <c r="R304" s="227"/>
      <c r="S304" s="227"/>
      <c r="T304" s="228"/>
      <c r="AT304" s="229" t="s">
        <v>191</v>
      </c>
      <c r="AU304" s="229" t="s">
        <v>85</v>
      </c>
      <c r="AV304" s="14" t="s">
        <v>85</v>
      </c>
      <c r="AW304" s="14" t="s">
        <v>32</v>
      </c>
      <c r="AX304" s="14" t="s">
        <v>76</v>
      </c>
      <c r="AY304" s="229" t="s">
        <v>179</v>
      </c>
    </row>
    <row r="305" spans="1:65" s="2" customFormat="1" ht="16.5" customHeight="1">
      <c r="A305" s="34"/>
      <c r="B305" s="35"/>
      <c r="C305" s="230" t="s">
        <v>1138</v>
      </c>
      <c r="D305" s="230" t="s">
        <v>434</v>
      </c>
      <c r="E305" s="231" t="s">
        <v>5832</v>
      </c>
      <c r="F305" s="232" t="s">
        <v>5833</v>
      </c>
      <c r="G305" s="233" t="s">
        <v>3393</v>
      </c>
      <c r="H305" s="234">
        <v>20</v>
      </c>
      <c r="I305" s="235"/>
      <c r="J305" s="236">
        <f>ROUND(I305*H305,2)</f>
        <v>0</v>
      </c>
      <c r="K305" s="232" t="s">
        <v>1</v>
      </c>
      <c r="L305" s="237"/>
      <c r="M305" s="238" t="s">
        <v>1</v>
      </c>
      <c r="N305" s="239" t="s">
        <v>41</v>
      </c>
      <c r="O305" s="71"/>
      <c r="P305" s="200">
        <f>O305*H305</f>
        <v>0</v>
      </c>
      <c r="Q305" s="200">
        <v>0</v>
      </c>
      <c r="R305" s="200">
        <f>Q305*H305</f>
        <v>0</v>
      </c>
      <c r="S305" s="200">
        <v>0</v>
      </c>
      <c r="T305" s="201">
        <f>S305*H305</f>
        <v>0</v>
      </c>
      <c r="U305" s="34"/>
      <c r="V305" s="34"/>
      <c r="W305" s="34"/>
      <c r="X305" s="34"/>
      <c r="Y305" s="34"/>
      <c r="Z305" s="34"/>
      <c r="AA305" s="34"/>
      <c r="AB305" s="34"/>
      <c r="AC305" s="34"/>
      <c r="AD305" s="34"/>
      <c r="AE305" s="34"/>
      <c r="AR305" s="202" t="s">
        <v>4058</v>
      </c>
      <c r="AT305" s="202" t="s">
        <v>434</v>
      </c>
      <c r="AU305" s="202" t="s">
        <v>85</v>
      </c>
      <c r="AY305" s="17" t="s">
        <v>179</v>
      </c>
      <c r="BE305" s="203">
        <f>IF(N305="základní",J305,0)</f>
        <v>0</v>
      </c>
      <c r="BF305" s="203">
        <f>IF(N305="snížená",J305,0)</f>
        <v>0</v>
      </c>
      <c r="BG305" s="203">
        <f>IF(N305="zákl. přenesená",J305,0)</f>
        <v>0</v>
      </c>
      <c r="BH305" s="203">
        <f>IF(N305="sníž. přenesená",J305,0)</f>
        <v>0</v>
      </c>
      <c r="BI305" s="203">
        <f>IF(N305="nulová",J305,0)</f>
        <v>0</v>
      </c>
      <c r="BJ305" s="17" t="s">
        <v>83</v>
      </c>
      <c r="BK305" s="203">
        <f>ROUND(I305*H305,2)</f>
        <v>0</v>
      </c>
      <c r="BL305" s="17" t="s">
        <v>4058</v>
      </c>
      <c r="BM305" s="202" t="s">
        <v>5834</v>
      </c>
    </row>
    <row r="306" spans="1:65" s="14" customFormat="1" ht="11.25">
      <c r="B306" s="219"/>
      <c r="C306" s="220"/>
      <c r="D306" s="204" t="s">
        <v>191</v>
      </c>
      <c r="E306" s="221" t="s">
        <v>1</v>
      </c>
      <c r="F306" s="222" t="s">
        <v>357</v>
      </c>
      <c r="G306" s="220"/>
      <c r="H306" s="223">
        <v>20</v>
      </c>
      <c r="I306" s="224"/>
      <c r="J306" s="220"/>
      <c r="K306" s="220"/>
      <c r="L306" s="225"/>
      <c r="M306" s="226"/>
      <c r="N306" s="227"/>
      <c r="O306" s="227"/>
      <c r="P306" s="227"/>
      <c r="Q306" s="227"/>
      <c r="R306" s="227"/>
      <c r="S306" s="227"/>
      <c r="T306" s="228"/>
      <c r="AT306" s="229" t="s">
        <v>191</v>
      </c>
      <c r="AU306" s="229" t="s">
        <v>85</v>
      </c>
      <c r="AV306" s="14" t="s">
        <v>85</v>
      </c>
      <c r="AW306" s="14" t="s">
        <v>32</v>
      </c>
      <c r="AX306" s="14" t="s">
        <v>76</v>
      </c>
      <c r="AY306" s="229" t="s">
        <v>179</v>
      </c>
    </row>
    <row r="307" spans="1:65" s="2" customFormat="1" ht="16.5" customHeight="1">
      <c r="A307" s="34"/>
      <c r="B307" s="35"/>
      <c r="C307" s="230" t="s">
        <v>1171</v>
      </c>
      <c r="D307" s="230" t="s">
        <v>434</v>
      </c>
      <c r="E307" s="231" t="s">
        <v>5835</v>
      </c>
      <c r="F307" s="232" t="s">
        <v>5836</v>
      </c>
      <c r="G307" s="233" t="s">
        <v>3393</v>
      </c>
      <c r="H307" s="234">
        <v>8</v>
      </c>
      <c r="I307" s="235"/>
      <c r="J307" s="236">
        <f>ROUND(I307*H307,2)</f>
        <v>0</v>
      </c>
      <c r="K307" s="232" t="s">
        <v>1</v>
      </c>
      <c r="L307" s="237"/>
      <c r="M307" s="238" t="s">
        <v>1</v>
      </c>
      <c r="N307" s="239" t="s">
        <v>41</v>
      </c>
      <c r="O307" s="71"/>
      <c r="P307" s="200">
        <f>O307*H307</f>
        <v>0</v>
      </c>
      <c r="Q307" s="200">
        <v>0</v>
      </c>
      <c r="R307" s="200">
        <f>Q307*H307</f>
        <v>0</v>
      </c>
      <c r="S307" s="200">
        <v>0</v>
      </c>
      <c r="T307" s="201">
        <f>S307*H307</f>
        <v>0</v>
      </c>
      <c r="U307" s="34"/>
      <c r="V307" s="34"/>
      <c r="W307" s="34"/>
      <c r="X307" s="34"/>
      <c r="Y307" s="34"/>
      <c r="Z307" s="34"/>
      <c r="AA307" s="34"/>
      <c r="AB307" s="34"/>
      <c r="AC307" s="34"/>
      <c r="AD307" s="34"/>
      <c r="AE307" s="34"/>
      <c r="AR307" s="202" t="s">
        <v>4058</v>
      </c>
      <c r="AT307" s="202" t="s">
        <v>434</v>
      </c>
      <c r="AU307" s="202" t="s">
        <v>85</v>
      </c>
      <c r="AY307" s="17" t="s">
        <v>179</v>
      </c>
      <c r="BE307" s="203">
        <f>IF(N307="základní",J307,0)</f>
        <v>0</v>
      </c>
      <c r="BF307" s="203">
        <f>IF(N307="snížená",J307,0)</f>
        <v>0</v>
      </c>
      <c r="BG307" s="203">
        <f>IF(N307="zákl. přenesená",J307,0)</f>
        <v>0</v>
      </c>
      <c r="BH307" s="203">
        <f>IF(N307="sníž. přenesená",J307,0)</f>
        <v>0</v>
      </c>
      <c r="BI307" s="203">
        <f>IF(N307="nulová",J307,0)</f>
        <v>0</v>
      </c>
      <c r="BJ307" s="17" t="s">
        <v>83</v>
      </c>
      <c r="BK307" s="203">
        <f>ROUND(I307*H307,2)</f>
        <v>0</v>
      </c>
      <c r="BL307" s="17" t="s">
        <v>4058</v>
      </c>
      <c r="BM307" s="202" t="s">
        <v>5837</v>
      </c>
    </row>
    <row r="308" spans="1:65" s="14" customFormat="1" ht="11.25">
      <c r="B308" s="219"/>
      <c r="C308" s="220"/>
      <c r="D308" s="204" t="s">
        <v>191</v>
      </c>
      <c r="E308" s="221" t="s">
        <v>1</v>
      </c>
      <c r="F308" s="222" t="s">
        <v>221</v>
      </c>
      <c r="G308" s="220"/>
      <c r="H308" s="223">
        <v>8</v>
      </c>
      <c r="I308" s="224"/>
      <c r="J308" s="220"/>
      <c r="K308" s="220"/>
      <c r="L308" s="225"/>
      <c r="M308" s="226"/>
      <c r="N308" s="227"/>
      <c r="O308" s="227"/>
      <c r="P308" s="227"/>
      <c r="Q308" s="227"/>
      <c r="R308" s="227"/>
      <c r="S308" s="227"/>
      <c r="T308" s="228"/>
      <c r="AT308" s="229" t="s">
        <v>191</v>
      </c>
      <c r="AU308" s="229" t="s">
        <v>85</v>
      </c>
      <c r="AV308" s="14" t="s">
        <v>85</v>
      </c>
      <c r="AW308" s="14" t="s">
        <v>32</v>
      </c>
      <c r="AX308" s="14" t="s">
        <v>76</v>
      </c>
      <c r="AY308" s="229" t="s">
        <v>179</v>
      </c>
    </row>
    <row r="309" spans="1:65" s="2" customFormat="1" ht="16.5" customHeight="1">
      <c r="A309" s="34"/>
      <c r="B309" s="35"/>
      <c r="C309" s="230" t="s">
        <v>1175</v>
      </c>
      <c r="D309" s="230" t="s">
        <v>434</v>
      </c>
      <c r="E309" s="231" t="s">
        <v>5838</v>
      </c>
      <c r="F309" s="232" t="s">
        <v>5839</v>
      </c>
      <c r="G309" s="233" t="s">
        <v>3393</v>
      </c>
      <c r="H309" s="234">
        <v>2</v>
      </c>
      <c r="I309" s="235"/>
      <c r="J309" s="236">
        <f>ROUND(I309*H309,2)</f>
        <v>0</v>
      </c>
      <c r="K309" s="232" t="s">
        <v>1</v>
      </c>
      <c r="L309" s="237"/>
      <c r="M309" s="238" t="s">
        <v>1</v>
      </c>
      <c r="N309" s="239" t="s">
        <v>41</v>
      </c>
      <c r="O309" s="71"/>
      <c r="P309" s="200">
        <f>O309*H309</f>
        <v>0</v>
      </c>
      <c r="Q309" s="200">
        <v>0</v>
      </c>
      <c r="R309" s="200">
        <f>Q309*H309</f>
        <v>0</v>
      </c>
      <c r="S309" s="200">
        <v>0</v>
      </c>
      <c r="T309" s="201">
        <f>S309*H309</f>
        <v>0</v>
      </c>
      <c r="U309" s="34"/>
      <c r="V309" s="34"/>
      <c r="W309" s="34"/>
      <c r="X309" s="34"/>
      <c r="Y309" s="34"/>
      <c r="Z309" s="34"/>
      <c r="AA309" s="34"/>
      <c r="AB309" s="34"/>
      <c r="AC309" s="34"/>
      <c r="AD309" s="34"/>
      <c r="AE309" s="34"/>
      <c r="AR309" s="202" t="s">
        <v>4058</v>
      </c>
      <c r="AT309" s="202" t="s">
        <v>434</v>
      </c>
      <c r="AU309" s="202" t="s">
        <v>85</v>
      </c>
      <c r="AY309" s="17" t="s">
        <v>179</v>
      </c>
      <c r="BE309" s="203">
        <f>IF(N309="základní",J309,0)</f>
        <v>0</v>
      </c>
      <c r="BF309" s="203">
        <f>IF(N309="snížená",J309,0)</f>
        <v>0</v>
      </c>
      <c r="BG309" s="203">
        <f>IF(N309="zákl. přenesená",J309,0)</f>
        <v>0</v>
      </c>
      <c r="BH309" s="203">
        <f>IF(N309="sníž. přenesená",J309,0)</f>
        <v>0</v>
      </c>
      <c r="BI309" s="203">
        <f>IF(N309="nulová",J309,0)</f>
        <v>0</v>
      </c>
      <c r="BJ309" s="17" t="s">
        <v>83</v>
      </c>
      <c r="BK309" s="203">
        <f>ROUND(I309*H309,2)</f>
        <v>0</v>
      </c>
      <c r="BL309" s="17" t="s">
        <v>4058</v>
      </c>
      <c r="BM309" s="202" t="s">
        <v>5840</v>
      </c>
    </row>
    <row r="310" spans="1:65" s="14" customFormat="1" ht="11.25">
      <c r="B310" s="219"/>
      <c r="C310" s="220"/>
      <c r="D310" s="204" t="s">
        <v>191</v>
      </c>
      <c r="E310" s="221" t="s">
        <v>1</v>
      </c>
      <c r="F310" s="222" t="s">
        <v>85</v>
      </c>
      <c r="G310" s="220"/>
      <c r="H310" s="223">
        <v>2</v>
      </c>
      <c r="I310" s="224"/>
      <c r="J310" s="220"/>
      <c r="K310" s="220"/>
      <c r="L310" s="225"/>
      <c r="M310" s="226"/>
      <c r="N310" s="227"/>
      <c r="O310" s="227"/>
      <c r="P310" s="227"/>
      <c r="Q310" s="227"/>
      <c r="R310" s="227"/>
      <c r="S310" s="227"/>
      <c r="T310" s="228"/>
      <c r="AT310" s="229" t="s">
        <v>191</v>
      </c>
      <c r="AU310" s="229" t="s">
        <v>85</v>
      </c>
      <c r="AV310" s="14" t="s">
        <v>85</v>
      </c>
      <c r="AW310" s="14" t="s">
        <v>32</v>
      </c>
      <c r="AX310" s="14" t="s">
        <v>76</v>
      </c>
      <c r="AY310" s="229" t="s">
        <v>179</v>
      </c>
    </row>
    <row r="311" spans="1:65" s="2" customFormat="1" ht="16.5" customHeight="1">
      <c r="A311" s="34"/>
      <c r="B311" s="35"/>
      <c r="C311" s="230" t="s">
        <v>1180</v>
      </c>
      <c r="D311" s="230" t="s">
        <v>434</v>
      </c>
      <c r="E311" s="231" t="s">
        <v>5841</v>
      </c>
      <c r="F311" s="232" t="s">
        <v>5842</v>
      </c>
      <c r="G311" s="233" t="s">
        <v>3393</v>
      </c>
      <c r="H311" s="234">
        <v>10</v>
      </c>
      <c r="I311" s="235"/>
      <c r="J311" s="236">
        <f>ROUND(I311*H311,2)</f>
        <v>0</v>
      </c>
      <c r="K311" s="232" t="s">
        <v>1</v>
      </c>
      <c r="L311" s="237"/>
      <c r="M311" s="238" t="s">
        <v>1</v>
      </c>
      <c r="N311" s="239" t="s">
        <v>41</v>
      </c>
      <c r="O311" s="71"/>
      <c r="P311" s="200">
        <f>O311*H311</f>
        <v>0</v>
      </c>
      <c r="Q311" s="200">
        <v>0</v>
      </c>
      <c r="R311" s="200">
        <f>Q311*H311</f>
        <v>0</v>
      </c>
      <c r="S311" s="200">
        <v>0</v>
      </c>
      <c r="T311" s="201">
        <f>S311*H311</f>
        <v>0</v>
      </c>
      <c r="U311" s="34"/>
      <c r="V311" s="34"/>
      <c r="W311" s="34"/>
      <c r="X311" s="34"/>
      <c r="Y311" s="34"/>
      <c r="Z311" s="34"/>
      <c r="AA311" s="34"/>
      <c r="AB311" s="34"/>
      <c r="AC311" s="34"/>
      <c r="AD311" s="34"/>
      <c r="AE311" s="34"/>
      <c r="AR311" s="202" t="s">
        <v>4058</v>
      </c>
      <c r="AT311" s="202" t="s">
        <v>434</v>
      </c>
      <c r="AU311" s="202" t="s">
        <v>85</v>
      </c>
      <c r="AY311" s="17" t="s">
        <v>179</v>
      </c>
      <c r="BE311" s="203">
        <f>IF(N311="základní",J311,0)</f>
        <v>0</v>
      </c>
      <c r="BF311" s="203">
        <f>IF(N311="snížená",J311,0)</f>
        <v>0</v>
      </c>
      <c r="BG311" s="203">
        <f>IF(N311="zákl. přenesená",J311,0)</f>
        <v>0</v>
      </c>
      <c r="BH311" s="203">
        <f>IF(N311="sníž. přenesená",J311,0)</f>
        <v>0</v>
      </c>
      <c r="BI311" s="203">
        <f>IF(N311="nulová",J311,0)</f>
        <v>0</v>
      </c>
      <c r="BJ311" s="17" t="s">
        <v>83</v>
      </c>
      <c r="BK311" s="203">
        <f>ROUND(I311*H311,2)</f>
        <v>0</v>
      </c>
      <c r="BL311" s="17" t="s">
        <v>4058</v>
      </c>
      <c r="BM311" s="202" t="s">
        <v>5843</v>
      </c>
    </row>
    <row r="312" spans="1:65" s="14" customFormat="1" ht="11.25">
      <c r="B312" s="219"/>
      <c r="C312" s="220"/>
      <c r="D312" s="204" t="s">
        <v>191</v>
      </c>
      <c r="E312" s="221" t="s">
        <v>1</v>
      </c>
      <c r="F312" s="222" t="s">
        <v>201</v>
      </c>
      <c r="G312" s="220"/>
      <c r="H312" s="223">
        <v>10</v>
      </c>
      <c r="I312" s="224"/>
      <c r="J312" s="220"/>
      <c r="K312" s="220"/>
      <c r="L312" s="225"/>
      <c r="M312" s="226"/>
      <c r="N312" s="227"/>
      <c r="O312" s="227"/>
      <c r="P312" s="227"/>
      <c r="Q312" s="227"/>
      <c r="R312" s="227"/>
      <c r="S312" s="227"/>
      <c r="T312" s="228"/>
      <c r="AT312" s="229" t="s">
        <v>191</v>
      </c>
      <c r="AU312" s="229" t="s">
        <v>85</v>
      </c>
      <c r="AV312" s="14" t="s">
        <v>85</v>
      </c>
      <c r="AW312" s="14" t="s">
        <v>32</v>
      </c>
      <c r="AX312" s="14" t="s">
        <v>76</v>
      </c>
      <c r="AY312" s="229" t="s">
        <v>179</v>
      </c>
    </row>
    <row r="313" spans="1:65" s="2" customFormat="1" ht="16.5" customHeight="1">
      <c r="A313" s="34"/>
      <c r="B313" s="35"/>
      <c r="C313" s="230" t="s">
        <v>1187</v>
      </c>
      <c r="D313" s="230" t="s">
        <v>434</v>
      </c>
      <c r="E313" s="231" t="s">
        <v>5844</v>
      </c>
      <c r="F313" s="232" t="s">
        <v>5845</v>
      </c>
      <c r="G313" s="233" t="s">
        <v>3393</v>
      </c>
      <c r="H313" s="234">
        <v>10</v>
      </c>
      <c r="I313" s="235"/>
      <c r="J313" s="236">
        <f>ROUND(I313*H313,2)</f>
        <v>0</v>
      </c>
      <c r="K313" s="232" t="s">
        <v>1</v>
      </c>
      <c r="L313" s="237"/>
      <c r="M313" s="238" t="s">
        <v>1</v>
      </c>
      <c r="N313" s="239" t="s">
        <v>41</v>
      </c>
      <c r="O313" s="71"/>
      <c r="P313" s="200">
        <f>O313*H313</f>
        <v>0</v>
      </c>
      <c r="Q313" s="200">
        <v>0</v>
      </c>
      <c r="R313" s="200">
        <f>Q313*H313</f>
        <v>0</v>
      </c>
      <c r="S313" s="200">
        <v>0</v>
      </c>
      <c r="T313" s="201">
        <f>S313*H313</f>
        <v>0</v>
      </c>
      <c r="U313" s="34"/>
      <c r="V313" s="34"/>
      <c r="W313" s="34"/>
      <c r="X313" s="34"/>
      <c r="Y313" s="34"/>
      <c r="Z313" s="34"/>
      <c r="AA313" s="34"/>
      <c r="AB313" s="34"/>
      <c r="AC313" s="34"/>
      <c r="AD313" s="34"/>
      <c r="AE313" s="34"/>
      <c r="AR313" s="202" t="s">
        <v>4058</v>
      </c>
      <c r="AT313" s="202" t="s">
        <v>434</v>
      </c>
      <c r="AU313" s="202" t="s">
        <v>85</v>
      </c>
      <c r="AY313" s="17" t="s">
        <v>179</v>
      </c>
      <c r="BE313" s="203">
        <f>IF(N313="základní",J313,0)</f>
        <v>0</v>
      </c>
      <c r="BF313" s="203">
        <f>IF(N313="snížená",J313,0)</f>
        <v>0</v>
      </c>
      <c r="BG313" s="203">
        <f>IF(N313="zákl. přenesená",J313,0)</f>
        <v>0</v>
      </c>
      <c r="BH313" s="203">
        <f>IF(N313="sníž. přenesená",J313,0)</f>
        <v>0</v>
      </c>
      <c r="BI313" s="203">
        <f>IF(N313="nulová",J313,0)</f>
        <v>0</v>
      </c>
      <c r="BJ313" s="17" t="s">
        <v>83</v>
      </c>
      <c r="BK313" s="203">
        <f>ROUND(I313*H313,2)</f>
        <v>0</v>
      </c>
      <c r="BL313" s="17" t="s">
        <v>4058</v>
      </c>
      <c r="BM313" s="202" t="s">
        <v>5846</v>
      </c>
    </row>
    <row r="314" spans="1:65" s="14" customFormat="1" ht="11.25">
      <c r="B314" s="219"/>
      <c r="C314" s="220"/>
      <c r="D314" s="204" t="s">
        <v>191</v>
      </c>
      <c r="E314" s="221" t="s">
        <v>1</v>
      </c>
      <c r="F314" s="222" t="s">
        <v>201</v>
      </c>
      <c r="G314" s="220"/>
      <c r="H314" s="223">
        <v>10</v>
      </c>
      <c r="I314" s="224"/>
      <c r="J314" s="220"/>
      <c r="K314" s="220"/>
      <c r="L314" s="225"/>
      <c r="M314" s="226"/>
      <c r="N314" s="227"/>
      <c r="O314" s="227"/>
      <c r="P314" s="227"/>
      <c r="Q314" s="227"/>
      <c r="R314" s="227"/>
      <c r="S314" s="227"/>
      <c r="T314" s="228"/>
      <c r="AT314" s="229" t="s">
        <v>191</v>
      </c>
      <c r="AU314" s="229" t="s">
        <v>85</v>
      </c>
      <c r="AV314" s="14" t="s">
        <v>85</v>
      </c>
      <c r="AW314" s="14" t="s">
        <v>32</v>
      </c>
      <c r="AX314" s="14" t="s">
        <v>76</v>
      </c>
      <c r="AY314" s="229" t="s">
        <v>179</v>
      </c>
    </row>
    <row r="315" spans="1:65" s="2" customFormat="1" ht="16.5" customHeight="1">
      <c r="A315" s="34"/>
      <c r="B315" s="35"/>
      <c r="C315" s="230" t="s">
        <v>1193</v>
      </c>
      <c r="D315" s="230" t="s">
        <v>434</v>
      </c>
      <c r="E315" s="231" t="s">
        <v>5847</v>
      </c>
      <c r="F315" s="232" t="s">
        <v>5848</v>
      </c>
      <c r="G315" s="233" t="s">
        <v>3393</v>
      </c>
      <c r="H315" s="234">
        <v>2</v>
      </c>
      <c r="I315" s="235"/>
      <c r="J315" s="236">
        <f>ROUND(I315*H315,2)</f>
        <v>0</v>
      </c>
      <c r="K315" s="232" t="s">
        <v>1</v>
      </c>
      <c r="L315" s="237"/>
      <c r="M315" s="238" t="s">
        <v>1</v>
      </c>
      <c r="N315" s="239" t="s">
        <v>41</v>
      </c>
      <c r="O315" s="71"/>
      <c r="P315" s="200">
        <f>O315*H315</f>
        <v>0</v>
      </c>
      <c r="Q315" s="200">
        <v>0</v>
      </c>
      <c r="R315" s="200">
        <f>Q315*H315</f>
        <v>0</v>
      </c>
      <c r="S315" s="200">
        <v>0</v>
      </c>
      <c r="T315" s="201">
        <f>S315*H315</f>
        <v>0</v>
      </c>
      <c r="U315" s="34"/>
      <c r="V315" s="34"/>
      <c r="W315" s="34"/>
      <c r="X315" s="34"/>
      <c r="Y315" s="34"/>
      <c r="Z315" s="34"/>
      <c r="AA315" s="34"/>
      <c r="AB315" s="34"/>
      <c r="AC315" s="34"/>
      <c r="AD315" s="34"/>
      <c r="AE315" s="34"/>
      <c r="AR315" s="202" t="s">
        <v>4058</v>
      </c>
      <c r="AT315" s="202" t="s">
        <v>434</v>
      </c>
      <c r="AU315" s="202" t="s">
        <v>85</v>
      </c>
      <c r="AY315" s="17" t="s">
        <v>179</v>
      </c>
      <c r="BE315" s="203">
        <f>IF(N315="základní",J315,0)</f>
        <v>0</v>
      </c>
      <c r="BF315" s="203">
        <f>IF(N315="snížená",J315,0)</f>
        <v>0</v>
      </c>
      <c r="BG315" s="203">
        <f>IF(N315="zákl. přenesená",J315,0)</f>
        <v>0</v>
      </c>
      <c r="BH315" s="203">
        <f>IF(N315="sníž. přenesená",J315,0)</f>
        <v>0</v>
      </c>
      <c r="BI315" s="203">
        <f>IF(N315="nulová",J315,0)</f>
        <v>0</v>
      </c>
      <c r="BJ315" s="17" t="s">
        <v>83</v>
      </c>
      <c r="BK315" s="203">
        <f>ROUND(I315*H315,2)</f>
        <v>0</v>
      </c>
      <c r="BL315" s="17" t="s">
        <v>4058</v>
      </c>
      <c r="BM315" s="202" t="s">
        <v>5849</v>
      </c>
    </row>
    <row r="316" spans="1:65" s="14" customFormat="1" ht="11.25">
      <c r="B316" s="219"/>
      <c r="C316" s="220"/>
      <c r="D316" s="204" t="s">
        <v>191</v>
      </c>
      <c r="E316" s="221" t="s">
        <v>1</v>
      </c>
      <c r="F316" s="222" t="s">
        <v>85</v>
      </c>
      <c r="G316" s="220"/>
      <c r="H316" s="223">
        <v>2</v>
      </c>
      <c r="I316" s="224"/>
      <c r="J316" s="220"/>
      <c r="K316" s="220"/>
      <c r="L316" s="225"/>
      <c r="M316" s="226"/>
      <c r="N316" s="227"/>
      <c r="O316" s="227"/>
      <c r="P316" s="227"/>
      <c r="Q316" s="227"/>
      <c r="R316" s="227"/>
      <c r="S316" s="227"/>
      <c r="T316" s="228"/>
      <c r="AT316" s="229" t="s">
        <v>191</v>
      </c>
      <c r="AU316" s="229" t="s">
        <v>85</v>
      </c>
      <c r="AV316" s="14" t="s">
        <v>85</v>
      </c>
      <c r="AW316" s="14" t="s">
        <v>32</v>
      </c>
      <c r="AX316" s="14" t="s">
        <v>76</v>
      </c>
      <c r="AY316" s="229" t="s">
        <v>179</v>
      </c>
    </row>
    <row r="317" spans="1:65" s="2" customFormat="1" ht="16.5" customHeight="1">
      <c r="A317" s="34"/>
      <c r="B317" s="35"/>
      <c r="C317" s="191" t="s">
        <v>1198</v>
      </c>
      <c r="D317" s="191" t="s">
        <v>182</v>
      </c>
      <c r="E317" s="192" t="s">
        <v>5850</v>
      </c>
      <c r="F317" s="193" t="s">
        <v>5851</v>
      </c>
      <c r="G317" s="194" t="s">
        <v>3393</v>
      </c>
      <c r="H317" s="195">
        <v>32</v>
      </c>
      <c r="I317" s="196"/>
      <c r="J317" s="197">
        <f>ROUND(I317*H317,2)</f>
        <v>0</v>
      </c>
      <c r="K317" s="193" t="s">
        <v>1</v>
      </c>
      <c r="L317" s="39"/>
      <c r="M317" s="198" t="s">
        <v>1</v>
      </c>
      <c r="N317" s="199" t="s">
        <v>41</v>
      </c>
      <c r="O317" s="71"/>
      <c r="P317" s="200">
        <f>O317*H317</f>
        <v>0</v>
      </c>
      <c r="Q317" s="200">
        <v>0</v>
      </c>
      <c r="R317" s="200">
        <f>Q317*H317</f>
        <v>0</v>
      </c>
      <c r="S317" s="200">
        <v>0</v>
      </c>
      <c r="T317" s="201">
        <f>S317*H317</f>
        <v>0</v>
      </c>
      <c r="U317" s="34"/>
      <c r="V317" s="34"/>
      <c r="W317" s="34"/>
      <c r="X317" s="34"/>
      <c r="Y317" s="34"/>
      <c r="Z317" s="34"/>
      <c r="AA317" s="34"/>
      <c r="AB317" s="34"/>
      <c r="AC317" s="34"/>
      <c r="AD317" s="34"/>
      <c r="AE317" s="34"/>
      <c r="AR317" s="202" t="s">
        <v>4058</v>
      </c>
      <c r="AT317" s="202" t="s">
        <v>182</v>
      </c>
      <c r="AU317" s="202" t="s">
        <v>85</v>
      </c>
      <c r="AY317" s="17" t="s">
        <v>179</v>
      </c>
      <c r="BE317" s="203">
        <f>IF(N317="základní",J317,0)</f>
        <v>0</v>
      </c>
      <c r="BF317" s="203">
        <f>IF(N317="snížená",J317,0)</f>
        <v>0</v>
      </c>
      <c r="BG317" s="203">
        <f>IF(N317="zákl. přenesená",J317,0)</f>
        <v>0</v>
      </c>
      <c r="BH317" s="203">
        <f>IF(N317="sníž. přenesená",J317,0)</f>
        <v>0</v>
      </c>
      <c r="BI317" s="203">
        <f>IF(N317="nulová",J317,0)</f>
        <v>0</v>
      </c>
      <c r="BJ317" s="17" t="s">
        <v>83</v>
      </c>
      <c r="BK317" s="203">
        <f>ROUND(I317*H317,2)</f>
        <v>0</v>
      </c>
      <c r="BL317" s="17" t="s">
        <v>4058</v>
      </c>
      <c r="BM317" s="202" t="s">
        <v>5852</v>
      </c>
    </row>
    <row r="318" spans="1:65" s="14" customFormat="1" ht="11.25">
      <c r="B318" s="219"/>
      <c r="C318" s="220"/>
      <c r="D318" s="204" t="s">
        <v>191</v>
      </c>
      <c r="E318" s="221" t="s">
        <v>1</v>
      </c>
      <c r="F318" s="222" t="s">
        <v>587</v>
      </c>
      <c r="G318" s="220"/>
      <c r="H318" s="223">
        <v>32</v>
      </c>
      <c r="I318" s="224"/>
      <c r="J318" s="220"/>
      <c r="K318" s="220"/>
      <c r="L318" s="225"/>
      <c r="M318" s="226"/>
      <c r="N318" s="227"/>
      <c r="O318" s="227"/>
      <c r="P318" s="227"/>
      <c r="Q318" s="227"/>
      <c r="R318" s="227"/>
      <c r="S318" s="227"/>
      <c r="T318" s="228"/>
      <c r="AT318" s="229" t="s">
        <v>191</v>
      </c>
      <c r="AU318" s="229" t="s">
        <v>85</v>
      </c>
      <c r="AV318" s="14" t="s">
        <v>85</v>
      </c>
      <c r="AW318" s="14" t="s">
        <v>32</v>
      </c>
      <c r="AX318" s="14" t="s">
        <v>76</v>
      </c>
      <c r="AY318" s="229" t="s">
        <v>179</v>
      </c>
    </row>
    <row r="319" spans="1:65" s="2" customFormat="1" ht="16.5" customHeight="1">
      <c r="A319" s="34"/>
      <c r="B319" s="35"/>
      <c r="C319" s="230" t="s">
        <v>1202</v>
      </c>
      <c r="D319" s="230" t="s">
        <v>434</v>
      </c>
      <c r="E319" s="231" t="s">
        <v>5853</v>
      </c>
      <c r="F319" s="232" t="s">
        <v>5854</v>
      </c>
      <c r="G319" s="233" t="s">
        <v>3393</v>
      </c>
      <c r="H319" s="234">
        <v>2</v>
      </c>
      <c r="I319" s="235"/>
      <c r="J319" s="236">
        <f>ROUND(I319*H319,2)</f>
        <v>0</v>
      </c>
      <c r="K319" s="232" t="s">
        <v>1</v>
      </c>
      <c r="L319" s="237"/>
      <c r="M319" s="238" t="s">
        <v>1</v>
      </c>
      <c r="N319" s="239" t="s">
        <v>41</v>
      </c>
      <c r="O319" s="71"/>
      <c r="P319" s="200">
        <f>O319*H319</f>
        <v>0</v>
      </c>
      <c r="Q319" s="200">
        <v>0</v>
      </c>
      <c r="R319" s="200">
        <f>Q319*H319</f>
        <v>0</v>
      </c>
      <c r="S319" s="200">
        <v>0</v>
      </c>
      <c r="T319" s="201">
        <f>S319*H319</f>
        <v>0</v>
      </c>
      <c r="U319" s="34"/>
      <c r="V319" s="34"/>
      <c r="W319" s="34"/>
      <c r="X319" s="34"/>
      <c r="Y319" s="34"/>
      <c r="Z319" s="34"/>
      <c r="AA319" s="34"/>
      <c r="AB319" s="34"/>
      <c r="AC319" s="34"/>
      <c r="AD319" s="34"/>
      <c r="AE319" s="34"/>
      <c r="AR319" s="202" t="s">
        <v>221</v>
      </c>
      <c r="AT319" s="202" t="s">
        <v>434</v>
      </c>
      <c r="AU319" s="202" t="s">
        <v>85</v>
      </c>
      <c r="AY319" s="17" t="s">
        <v>179</v>
      </c>
      <c r="BE319" s="203">
        <f>IF(N319="základní",J319,0)</f>
        <v>0</v>
      </c>
      <c r="BF319" s="203">
        <f>IF(N319="snížená",J319,0)</f>
        <v>0</v>
      </c>
      <c r="BG319" s="203">
        <f>IF(N319="zákl. přenesená",J319,0)</f>
        <v>0</v>
      </c>
      <c r="BH319" s="203">
        <f>IF(N319="sníž. přenesená",J319,0)</f>
        <v>0</v>
      </c>
      <c r="BI319" s="203">
        <f>IF(N319="nulová",J319,0)</f>
        <v>0</v>
      </c>
      <c r="BJ319" s="17" t="s">
        <v>83</v>
      </c>
      <c r="BK319" s="203">
        <f>ROUND(I319*H319,2)</f>
        <v>0</v>
      </c>
      <c r="BL319" s="17" t="s">
        <v>187</v>
      </c>
      <c r="BM319" s="202" t="s">
        <v>5855</v>
      </c>
    </row>
    <row r="320" spans="1:65" s="14" customFormat="1" ht="11.25">
      <c r="B320" s="219"/>
      <c r="C320" s="220"/>
      <c r="D320" s="204" t="s">
        <v>191</v>
      </c>
      <c r="E320" s="221" t="s">
        <v>1</v>
      </c>
      <c r="F320" s="222" t="s">
        <v>85</v>
      </c>
      <c r="G320" s="220"/>
      <c r="H320" s="223">
        <v>2</v>
      </c>
      <c r="I320" s="224"/>
      <c r="J320" s="220"/>
      <c r="K320" s="220"/>
      <c r="L320" s="225"/>
      <c r="M320" s="226"/>
      <c r="N320" s="227"/>
      <c r="O320" s="227"/>
      <c r="P320" s="227"/>
      <c r="Q320" s="227"/>
      <c r="R320" s="227"/>
      <c r="S320" s="227"/>
      <c r="T320" s="228"/>
      <c r="AT320" s="229" t="s">
        <v>191</v>
      </c>
      <c r="AU320" s="229" t="s">
        <v>85</v>
      </c>
      <c r="AV320" s="14" t="s">
        <v>85</v>
      </c>
      <c r="AW320" s="14" t="s">
        <v>32</v>
      </c>
      <c r="AX320" s="14" t="s">
        <v>76</v>
      </c>
      <c r="AY320" s="229" t="s">
        <v>179</v>
      </c>
    </row>
    <row r="321" spans="1:65" s="2" customFormat="1" ht="16.5" customHeight="1">
      <c r="A321" s="34"/>
      <c r="B321" s="35"/>
      <c r="C321" s="191" t="s">
        <v>1206</v>
      </c>
      <c r="D321" s="191" t="s">
        <v>182</v>
      </c>
      <c r="E321" s="192" t="s">
        <v>5856</v>
      </c>
      <c r="F321" s="193" t="s">
        <v>5857</v>
      </c>
      <c r="G321" s="194" t="s">
        <v>198</v>
      </c>
      <c r="H321" s="195">
        <v>2</v>
      </c>
      <c r="I321" s="196"/>
      <c r="J321" s="197">
        <f>ROUND(I321*H321,2)</f>
        <v>0</v>
      </c>
      <c r="K321" s="193" t="s">
        <v>186</v>
      </c>
      <c r="L321" s="39"/>
      <c r="M321" s="198" t="s">
        <v>1</v>
      </c>
      <c r="N321" s="199" t="s">
        <v>41</v>
      </c>
      <c r="O321" s="71"/>
      <c r="P321" s="200">
        <f>O321*H321</f>
        <v>0</v>
      </c>
      <c r="Q321" s="200">
        <v>0</v>
      </c>
      <c r="R321" s="200">
        <f>Q321*H321</f>
        <v>0</v>
      </c>
      <c r="S321" s="200">
        <v>0</v>
      </c>
      <c r="T321" s="201">
        <f>S321*H321</f>
        <v>0</v>
      </c>
      <c r="U321" s="34"/>
      <c r="V321" s="34"/>
      <c r="W321" s="34"/>
      <c r="X321" s="34"/>
      <c r="Y321" s="34"/>
      <c r="Z321" s="34"/>
      <c r="AA321" s="34"/>
      <c r="AB321" s="34"/>
      <c r="AC321" s="34"/>
      <c r="AD321" s="34"/>
      <c r="AE321" s="34"/>
      <c r="AR321" s="202" t="s">
        <v>187</v>
      </c>
      <c r="AT321" s="202" t="s">
        <v>182</v>
      </c>
      <c r="AU321" s="202" t="s">
        <v>85</v>
      </c>
      <c r="AY321" s="17" t="s">
        <v>179</v>
      </c>
      <c r="BE321" s="203">
        <f>IF(N321="základní",J321,0)</f>
        <v>0</v>
      </c>
      <c r="BF321" s="203">
        <f>IF(N321="snížená",J321,0)</f>
        <v>0</v>
      </c>
      <c r="BG321" s="203">
        <f>IF(N321="zákl. přenesená",J321,0)</f>
        <v>0</v>
      </c>
      <c r="BH321" s="203">
        <f>IF(N321="sníž. přenesená",J321,0)</f>
        <v>0</v>
      </c>
      <c r="BI321" s="203">
        <f>IF(N321="nulová",J321,0)</f>
        <v>0</v>
      </c>
      <c r="BJ321" s="17" t="s">
        <v>83</v>
      </c>
      <c r="BK321" s="203">
        <f>ROUND(I321*H321,2)</f>
        <v>0</v>
      </c>
      <c r="BL321" s="17" t="s">
        <v>187</v>
      </c>
      <c r="BM321" s="202" t="s">
        <v>5858</v>
      </c>
    </row>
    <row r="322" spans="1:65" s="14" customFormat="1" ht="11.25">
      <c r="B322" s="219"/>
      <c r="C322" s="220"/>
      <c r="D322" s="204" t="s">
        <v>191</v>
      </c>
      <c r="E322" s="221" t="s">
        <v>1</v>
      </c>
      <c r="F322" s="222" t="s">
        <v>85</v>
      </c>
      <c r="G322" s="220"/>
      <c r="H322" s="223">
        <v>2</v>
      </c>
      <c r="I322" s="224"/>
      <c r="J322" s="220"/>
      <c r="K322" s="220"/>
      <c r="L322" s="225"/>
      <c r="M322" s="226"/>
      <c r="N322" s="227"/>
      <c r="O322" s="227"/>
      <c r="P322" s="227"/>
      <c r="Q322" s="227"/>
      <c r="R322" s="227"/>
      <c r="S322" s="227"/>
      <c r="T322" s="228"/>
      <c r="AT322" s="229" t="s">
        <v>191</v>
      </c>
      <c r="AU322" s="229" t="s">
        <v>85</v>
      </c>
      <c r="AV322" s="14" t="s">
        <v>85</v>
      </c>
      <c r="AW322" s="14" t="s">
        <v>32</v>
      </c>
      <c r="AX322" s="14" t="s">
        <v>76</v>
      </c>
      <c r="AY322" s="229" t="s">
        <v>179</v>
      </c>
    </row>
    <row r="323" spans="1:65" s="2" customFormat="1" ht="16.5" customHeight="1">
      <c r="A323" s="34"/>
      <c r="B323" s="35"/>
      <c r="C323" s="230" t="s">
        <v>1210</v>
      </c>
      <c r="D323" s="230" t="s">
        <v>434</v>
      </c>
      <c r="E323" s="231" t="s">
        <v>5859</v>
      </c>
      <c r="F323" s="232" t="s">
        <v>5860</v>
      </c>
      <c r="G323" s="233" t="s">
        <v>3393</v>
      </c>
      <c r="H323" s="234">
        <v>2</v>
      </c>
      <c r="I323" s="235"/>
      <c r="J323" s="236">
        <f>ROUND(I323*H323,2)</f>
        <v>0</v>
      </c>
      <c r="K323" s="232" t="s">
        <v>1</v>
      </c>
      <c r="L323" s="237"/>
      <c r="M323" s="238" t="s">
        <v>1</v>
      </c>
      <c r="N323" s="239" t="s">
        <v>41</v>
      </c>
      <c r="O323" s="71"/>
      <c r="P323" s="200">
        <f>O323*H323</f>
        <v>0</v>
      </c>
      <c r="Q323" s="200">
        <v>0</v>
      </c>
      <c r="R323" s="200">
        <f>Q323*H323</f>
        <v>0</v>
      </c>
      <c r="S323" s="200">
        <v>0</v>
      </c>
      <c r="T323" s="201">
        <f>S323*H323</f>
        <v>0</v>
      </c>
      <c r="U323" s="34"/>
      <c r="V323" s="34"/>
      <c r="W323" s="34"/>
      <c r="X323" s="34"/>
      <c r="Y323" s="34"/>
      <c r="Z323" s="34"/>
      <c r="AA323" s="34"/>
      <c r="AB323" s="34"/>
      <c r="AC323" s="34"/>
      <c r="AD323" s="34"/>
      <c r="AE323" s="34"/>
      <c r="AR323" s="202" t="s">
        <v>221</v>
      </c>
      <c r="AT323" s="202" t="s">
        <v>434</v>
      </c>
      <c r="AU323" s="202" t="s">
        <v>85</v>
      </c>
      <c r="AY323" s="17" t="s">
        <v>179</v>
      </c>
      <c r="BE323" s="203">
        <f>IF(N323="základní",J323,0)</f>
        <v>0</v>
      </c>
      <c r="BF323" s="203">
        <f>IF(N323="snížená",J323,0)</f>
        <v>0</v>
      </c>
      <c r="BG323" s="203">
        <f>IF(N323="zákl. přenesená",J323,0)</f>
        <v>0</v>
      </c>
      <c r="BH323" s="203">
        <f>IF(N323="sníž. přenesená",J323,0)</f>
        <v>0</v>
      </c>
      <c r="BI323" s="203">
        <f>IF(N323="nulová",J323,0)</f>
        <v>0</v>
      </c>
      <c r="BJ323" s="17" t="s">
        <v>83</v>
      </c>
      <c r="BK323" s="203">
        <f>ROUND(I323*H323,2)</f>
        <v>0</v>
      </c>
      <c r="BL323" s="17" t="s">
        <v>187</v>
      </c>
      <c r="BM323" s="202" t="s">
        <v>5861</v>
      </c>
    </row>
    <row r="324" spans="1:65" s="14" customFormat="1" ht="11.25">
      <c r="B324" s="219"/>
      <c r="C324" s="220"/>
      <c r="D324" s="204" t="s">
        <v>191</v>
      </c>
      <c r="E324" s="221" t="s">
        <v>1</v>
      </c>
      <c r="F324" s="222" t="s">
        <v>85</v>
      </c>
      <c r="G324" s="220"/>
      <c r="H324" s="223">
        <v>2</v>
      </c>
      <c r="I324" s="224"/>
      <c r="J324" s="220"/>
      <c r="K324" s="220"/>
      <c r="L324" s="225"/>
      <c r="M324" s="226"/>
      <c r="N324" s="227"/>
      <c r="O324" s="227"/>
      <c r="P324" s="227"/>
      <c r="Q324" s="227"/>
      <c r="R324" s="227"/>
      <c r="S324" s="227"/>
      <c r="T324" s="228"/>
      <c r="AT324" s="229" t="s">
        <v>191</v>
      </c>
      <c r="AU324" s="229" t="s">
        <v>85</v>
      </c>
      <c r="AV324" s="14" t="s">
        <v>85</v>
      </c>
      <c r="AW324" s="14" t="s">
        <v>32</v>
      </c>
      <c r="AX324" s="14" t="s">
        <v>76</v>
      </c>
      <c r="AY324" s="229" t="s">
        <v>179</v>
      </c>
    </row>
    <row r="325" spans="1:65" s="2" customFormat="1" ht="16.5" customHeight="1">
      <c r="A325" s="34"/>
      <c r="B325" s="35"/>
      <c r="C325" s="191" t="s">
        <v>1214</v>
      </c>
      <c r="D325" s="191" t="s">
        <v>182</v>
      </c>
      <c r="E325" s="192" t="s">
        <v>5862</v>
      </c>
      <c r="F325" s="193" t="s">
        <v>5863</v>
      </c>
      <c r="G325" s="194" t="s">
        <v>198</v>
      </c>
      <c r="H325" s="195">
        <v>2</v>
      </c>
      <c r="I325" s="196"/>
      <c r="J325" s="197">
        <f>ROUND(I325*H325,2)</f>
        <v>0</v>
      </c>
      <c r="K325" s="193" t="s">
        <v>186</v>
      </c>
      <c r="L325" s="39"/>
      <c r="M325" s="198" t="s">
        <v>1</v>
      </c>
      <c r="N325" s="199" t="s">
        <v>41</v>
      </c>
      <c r="O325" s="71"/>
      <c r="P325" s="200">
        <f>O325*H325</f>
        <v>0</v>
      </c>
      <c r="Q325" s="200">
        <v>0</v>
      </c>
      <c r="R325" s="200">
        <f>Q325*H325</f>
        <v>0</v>
      </c>
      <c r="S325" s="200">
        <v>0</v>
      </c>
      <c r="T325" s="201">
        <f>S325*H325</f>
        <v>0</v>
      </c>
      <c r="U325" s="34"/>
      <c r="V325" s="34"/>
      <c r="W325" s="34"/>
      <c r="X325" s="34"/>
      <c r="Y325" s="34"/>
      <c r="Z325" s="34"/>
      <c r="AA325" s="34"/>
      <c r="AB325" s="34"/>
      <c r="AC325" s="34"/>
      <c r="AD325" s="34"/>
      <c r="AE325" s="34"/>
      <c r="AR325" s="202" t="s">
        <v>187</v>
      </c>
      <c r="AT325" s="202" t="s">
        <v>182</v>
      </c>
      <c r="AU325" s="202" t="s">
        <v>85</v>
      </c>
      <c r="AY325" s="17" t="s">
        <v>179</v>
      </c>
      <c r="BE325" s="203">
        <f>IF(N325="základní",J325,0)</f>
        <v>0</v>
      </c>
      <c r="BF325" s="203">
        <f>IF(N325="snížená",J325,0)</f>
        <v>0</v>
      </c>
      <c r="BG325" s="203">
        <f>IF(N325="zákl. přenesená",J325,0)</f>
        <v>0</v>
      </c>
      <c r="BH325" s="203">
        <f>IF(N325="sníž. přenesená",J325,0)</f>
        <v>0</v>
      </c>
      <c r="BI325" s="203">
        <f>IF(N325="nulová",J325,0)</f>
        <v>0</v>
      </c>
      <c r="BJ325" s="17" t="s">
        <v>83</v>
      </c>
      <c r="BK325" s="203">
        <f>ROUND(I325*H325,2)</f>
        <v>0</v>
      </c>
      <c r="BL325" s="17" t="s">
        <v>187</v>
      </c>
      <c r="BM325" s="202" t="s">
        <v>5864</v>
      </c>
    </row>
    <row r="326" spans="1:65" s="14" customFormat="1" ht="11.25">
      <c r="B326" s="219"/>
      <c r="C326" s="220"/>
      <c r="D326" s="204" t="s">
        <v>191</v>
      </c>
      <c r="E326" s="221" t="s">
        <v>1</v>
      </c>
      <c r="F326" s="222" t="s">
        <v>85</v>
      </c>
      <c r="G326" s="220"/>
      <c r="H326" s="223">
        <v>2</v>
      </c>
      <c r="I326" s="224"/>
      <c r="J326" s="220"/>
      <c r="K326" s="220"/>
      <c r="L326" s="225"/>
      <c r="M326" s="226"/>
      <c r="N326" s="227"/>
      <c r="O326" s="227"/>
      <c r="P326" s="227"/>
      <c r="Q326" s="227"/>
      <c r="R326" s="227"/>
      <c r="S326" s="227"/>
      <c r="T326" s="228"/>
      <c r="AT326" s="229" t="s">
        <v>191</v>
      </c>
      <c r="AU326" s="229" t="s">
        <v>85</v>
      </c>
      <c r="AV326" s="14" t="s">
        <v>85</v>
      </c>
      <c r="AW326" s="14" t="s">
        <v>32</v>
      </c>
      <c r="AX326" s="14" t="s">
        <v>76</v>
      </c>
      <c r="AY326" s="229" t="s">
        <v>179</v>
      </c>
    </row>
    <row r="327" spans="1:65" s="2" customFormat="1" ht="16.5" customHeight="1">
      <c r="A327" s="34"/>
      <c r="B327" s="35"/>
      <c r="C327" s="230" t="s">
        <v>1218</v>
      </c>
      <c r="D327" s="230" t="s">
        <v>434</v>
      </c>
      <c r="E327" s="231" t="s">
        <v>5865</v>
      </c>
      <c r="F327" s="232" t="s">
        <v>5866</v>
      </c>
      <c r="G327" s="233" t="s">
        <v>3393</v>
      </c>
      <c r="H327" s="234">
        <v>1</v>
      </c>
      <c r="I327" s="235"/>
      <c r="J327" s="236">
        <f>ROUND(I327*H327,2)</f>
        <v>0</v>
      </c>
      <c r="K327" s="232" t="s">
        <v>1</v>
      </c>
      <c r="L327" s="237"/>
      <c r="M327" s="238" t="s">
        <v>1</v>
      </c>
      <c r="N327" s="239" t="s">
        <v>41</v>
      </c>
      <c r="O327" s="71"/>
      <c r="P327" s="200">
        <f>O327*H327</f>
        <v>0</v>
      </c>
      <c r="Q327" s="200">
        <v>0</v>
      </c>
      <c r="R327" s="200">
        <f>Q327*H327</f>
        <v>0</v>
      </c>
      <c r="S327" s="200">
        <v>0</v>
      </c>
      <c r="T327" s="201">
        <f>S327*H327</f>
        <v>0</v>
      </c>
      <c r="U327" s="34"/>
      <c r="V327" s="34"/>
      <c r="W327" s="34"/>
      <c r="X327" s="34"/>
      <c r="Y327" s="34"/>
      <c r="Z327" s="34"/>
      <c r="AA327" s="34"/>
      <c r="AB327" s="34"/>
      <c r="AC327" s="34"/>
      <c r="AD327" s="34"/>
      <c r="AE327" s="34"/>
      <c r="AR327" s="202" t="s">
        <v>221</v>
      </c>
      <c r="AT327" s="202" t="s">
        <v>434</v>
      </c>
      <c r="AU327" s="202" t="s">
        <v>85</v>
      </c>
      <c r="AY327" s="17" t="s">
        <v>179</v>
      </c>
      <c r="BE327" s="203">
        <f>IF(N327="základní",J327,0)</f>
        <v>0</v>
      </c>
      <c r="BF327" s="203">
        <f>IF(N327="snížená",J327,0)</f>
        <v>0</v>
      </c>
      <c r="BG327" s="203">
        <f>IF(N327="zákl. přenesená",J327,0)</f>
        <v>0</v>
      </c>
      <c r="BH327" s="203">
        <f>IF(N327="sníž. přenesená",J327,0)</f>
        <v>0</v>
      </c>
      <c r="BI327" s="203">
        <f>IF(N327="nulová",J327,0)</f>
        <v>0</v>
      </c>
      <c r="BJ327" s="17" t="s">
        <v>83</v>
      </c>
      <c r="BK327" s="203">
        <f>ROUND(I327*H327,2)</f>
        <v>0</v>
      </c>
      <c r="BL327" s="17" t="s">
        <v>187</v>
      </c>
      <c r="BM327" s="202" t="s">
        <v>5867</v>
      </c>
    </row>
    <row r="328" spans="1:65" s="14" customFormat="1" ht="11.25">
      <c r="B328" s="219"/>
      <c r="C328" s="220"/>
      <c r="D328" s="204" t="s">
        <v>191</v>
      </c>
      <c r="E328" s="221" t="s">
        <v>1</v>
      </c>
      <c r="F328" s="222" t="s">
        <v>83</v>
      </c>
      <c r="G328" s="220"/>
      <c r="H328" s="223">
        <v>1</v>
      </c>
      <c r="I328" s="224"/>
      <c r="J328" s="220"/>
      <c r="K328" s="220"/>
      <c r="L328" s="225"/>
      <c r="M328" s="226"/>
      <c r="N328" s="227"/>
      <c r="O328" s="227"/>
      <c r="P328" s="227"/>
      <c r="Q328" s="227"/>
      <c r="R328" s="227"/>
      <c r="S328" s="227"/>
      <c r="T328" s="228"/>
      <c r="AT328" s="229" t="s">
        <v>191</v>
      </c>
      <c r="AU328" s="229" t="s">
        <v>85</v>
      </c>
      <c r="AV328" s="14" t="s">
        <v>85</v>
      </c>
      <c r="AW328" s="14" t="s">
        <v>32</v>
      </c>
      <c r="AX328" s="14" t="s">
        <v>76</v>
      </c>
      <c r="AY328" s="229" t="s">
        <v>179</v>
      </c>
    </row>
    <row r="329" spans="1:65" s="2" customFormat="1" ht="16.5" customHeight="1">
      <c r="A329" s="34"/>
      <c r="B329" s="35"/>
      <c r="C329" s="191" t="s">
        <v>884</v>
      </c>
      <c r="D329" s="191" t="s">
        <v>182</v>
      </c>
      <c r="E329" s="192" t="s">
        <v>5868</v>
      </c>
      <c r="F329" s="193" t="s">
        <v>5869</v>
      </c>
      <c r="G329" s="194" t="s">
        <v>198</v>
      </c>
      <c r="H329" s="195">
        <v>1</v>
      </c>
      <c r="I329" s="196"/>
      <c r="J329" s="197">
        <f>ROUND(I329*H329,2)</f>
        <v>0</v>
      </c>
      <c r="K329" s="193" t="s">
        <v>186</v>
      </c>
      <c r="L329" s="39"/>
      <c r="M329" s="198" t="s">
        <v>1</v>
      </c>
      <c r="N329" s="199" t="s">
        <v>41</v>
      </c>
      <c r="O329" s="71"/>
      <c r="P329" s="200">
        <f>O329*H329</f>
        <v>0</v>
      </c>
      <c r="Q329" s="200">
        <v>0</v>
      </c>
      <c r="R329" s="200">
        <f>Q329*H329</f>
        <v>0</v>
      </c>
      <c r="S329" s="200">
        <v>0</v>
      </c>
      <c r="T329" s="201">
        <f>S329*H329</f>
        <v>0</v>
      </c>
      <c r="U329" s="34"/>
      <c r="V329" s="34"/>
      <c r="W329" s="34"/>
      <c r="X329" s="34"/>
      <c r="Y329" s="34"/>
      <c r="Z329" s="34"/>
      <c r="AA329" s="34"/>
      <c r="AB329" s="34"/>
      <c r="AC329" s="34"/>
      <c r="AD329" s="34"/>
      <c r="AE329" s="34"/>
      <c r="AR329" s="202" t="s">
        <v>187</v>
      </c>
      <c r="AT329" s="202" t="s">
        <v>182</v>
      </c>
      <c r="AU329" s="202" t="s">
        <v>85</v>
      </c>
      <c r="AY329" s="17" t="s">
        <v>179</v>
      </c>
      <c r="BE329" s="203">
        <f>IF(N329="základní",J329,0)</f>
        <v>0</v>
      </c>
      <c r="BF329" s="203">
        <f>IF(N329="snížená",J329,0)</f>
        <v>0</v>
      </c>
      <c r="BG329" s="203">
        <f>IF(N329="zákl. přenesená",J329,0)</f>
        <v>0</v>
      </c>
      <c r="BH329" s="203">
        <f>IF(N329="sníž. přenesená",J329,0)</f>
        <v>0</v>
      </c>
      <c r="BI329" s="203">
        <f>IF(N329="nulová",J329,0)</f>
        <v>0</v>
      </c>
      <c r="BJ329" s="17" t="s">
        <v>83</v>
      </c>
      <c r="BK329" s="203">
        <f>ROUND(I329*H329,2)</f>
        <v>0</v>
      </c>
      <c r="BL329" s="17" t="s">
        <v>187</v>
      </c>
      <c r="BM329" s="202" t="s">
        <v>5870</v>
      </c>
    </row>
    <row r="330" spans="1:65" s="14" customFormat="1" ht="11.25">
      <c r="B330" s="219"/>
      <c r="C330" s="220"/>
      <c r="D330" s="204" t="s">
        <v>191</v>
      </c>
      <c r="E330" s="221" t="s">
        <v>1</v>
      </c>
      <c r="F330" s="222" t="s">
        <v>83</v>
      </c>
      <c r="G330" s="220"/>
      <c r="H330" s="223">
        <v>1</v>
      </c>
      <c r="I330" s="224"/>
      <c r="J330" s="220"/>
      <c r="K330" s="220"/>
      <c r="L330" s="225"/>
      <c r="M330" s="226"/>
      <c r="N330" s="227"/>
      <c r="O330" s="227"/>
      <c r="P330" s="227"/>
      <c r="Q330" s="227"/>
      <c r="R330" s="227"/>
      <c r="S330" s="227"/>
      <c r="T330" s="228"/>
      <c r="AT330" s="229" t="s">
        <v>191</v>
      </c>
      <c r="AU330" s="229" t="s">
        <v>85</v>
      </c>
      <c r="AV330" s="14" t="s">
        <v>85</v>
      </c>
      <c r="AW330" s="14" t="s">
        <v>32</v>
      </c>
      <c r="AX330" s="14" t="s">
        <v>76</v>
      </c>
      <c r="AY330" s="229" t="s">
        <v>179</v>
      </c>
    </row>
    <row r="331" spans="1:65" s="2" customFormat="1" ht="16.5" customHeight="1">
      <c r="A331" s="34"/>
      <c r="B331" s="35"/>
      <c r="C331" s="230" t="s">
        <v>896</v>
      </c>
      <c r="D331" s="230" t="s">
        <v>434</v>
      </c>
      <c r="E331" s="231" t="s">
        <v>5871</v>
      </c>
      <c r="F331" s="232" t="s">
        <v>5872</v>
      </c>
      <c r="G331" s="233" t="s">
        <v>3393</v>
      </c>
      <c r="H331" s="234">
        <v>1</v>
      </c>
      <c r="I331" s="235"/>
      <c r="J331" s="236">
        <f>ROUND(I331*H331,2)</f>
        <v>0</v>
      </c>
      <c r="K331" s="232" t="s">
        <v>1</v>
      </c>
      <c r="L331" s="237"/>
      <c r="M331" s="238" t="s">
        <v>1</v>
      </c>
      <c r="N331" s="239" t="s">
        <v>41</v>
      </c>
      <c r="O331" s="71"/>
      <c r="P331" s="200">
        <f>O331*H331</f>
        <v>0</v>
      </c>
      <c r="Q331" s="200">
        <v>0</v>
      </c>
      <c r="R331" s="200">
        <f>Q331*H331</f>
        <v>0</v>
      </c>
      <c r="S331" s="200">
        <v>0</v>
      </c>
      <c r="T331" s="201">
        <f>S331*H331</f>
        <v>0</v>
      </c>
      <c r="U331" s="34"/>
      <c r="V331" s="34"/>
      <c r="W331" s="34"/>
      <c r="X331" s="34"/>
      <c r="Y331" s="34"/>
      <c r="Z331" s="34"/>
      <c r="AA331" s="34"/>
      <c r="AB331" s="34"/>
      <c r="AC331" s="34"/>
      <c r="AD331" s="34"/>
      <c r="AE331" s="34"/>
      <c r="AR331" s="202" t="s">
        <v>221</v>
      </c>
      <c r="AT331" s="202" t="s">
        <v>434</v>
      </c>
      <c r="AU331" s="202" t="s">
        <v>85</v>
      </c>
      <c r="AY331" s="17" t="s">
        <v>179</v>
      </c>
      <c r="BE331" s="203">
        <f>IF(N331="základní",J331,0)</f>
        <v>0</v>
      </c>
      <c r="BF331" s="203">
        <f>IF(N331="snížená",J331,0)</f>
        <v>0</v>
      </c>
      <c r="BG331" s="203">
        <f>IF(N331="zákl. přenesená",J331,0)</f>
        <v>0</v>
      </c>
      <c r="BH331" s="203">
        <f>IF(N331="sníž. přenesená",J331,0)</f>
        <v>0</v>
      </c>
      <c r="BI331" s="203">
        <f>IF(N331="nulová",J331,0)</f>
        <v>0</v>
      </c>
      <c r="BJ331" s="17" t="s">
        <v>83</v>
      </c>
      <c r="BK331" s="203">
        <f>ROUND(I331*H331,2)</f>
        <v>0</v>
      </c>
      <c r="BL331" s="17" t="s">
        <v>187</v>
      </c>
      <c r="BM331" s="202" t="s">
        <v>5873</v>
      </c>
    </row>
    <row r="332" spans="1:65" s="14" customFormat="1" ht="11.25">
      <c r="B332" s="219"/>
      <c r="C332" s="220"/>
      <c r="D332" s="204" t="s">
        <v>191</v>
      </c>
      <c r="E332" s="221" t="s">
        <v>1</v>
      </c>
      <c r="F332" s="222" t="s">
        <v>83</v>
      </c>
      <c r="G332" s="220"/>
      <c r="H332" s="223">
        <v>1</v>
      </c>
      <c r="I332" s="224"/>
      <c r="J332" s="220"/>
      <c r="K332" s="220"/>
      <c r="L332" s="225"/>
      <c r="M332" s="226"/>
      <c r="N332" s="227"/>
      <c r="O332" s="227"/>
      <c r="P332" s="227"/>
      <c r="Q332" s="227"/>
      <c r="R332" s="227"/>
      <c r="S332" s="227"/>
      <c r="T332" s="228"/>
      <c r="AT332" s="229" t="s">
        <v>191</v>
      </c>
      <c r="AU332" s="229" t="s">
        <v>85</v>
      </c>
      <c r="AV332" s="14" t="s">
        <v>85</v>
      </c>
      <c r="AW332" s="14" t="s">
        <v>32</v>
      </c>
      <c r="AX332" s="14" t="s">
        <v>76</v>
      </c>
      <c r="AY332" s="229" t="s">
        <v>179</v>
      </c>
    </row>
    <row r="333" spans="1:65" s="2" customFormat="1" ht="16.5" customHeight="1">
      <c r="A333" s="34"/>
      <c r="B333" s="35"/>
      <c r="C333" s="191" t="s">
        <v>923</v>
      </c>
      <c r="D333" s="191" t="s">
        <v>182</v>
      </c>
      <c r="E333" s="192" t="s">
        <v>5874</v>
      </c>
      <c r="F333" s="193" t="s">
        <v>5875</v>
      </c>
      <c r="G333" s="194" t="s">
        <v>198</v>
      </c>
      <c r="H333" s="195">
        <v>1</v>
      </c>
      <c r="I333" s="196"/>
      <c r="J333" s="197">
        <f>ROUND(I333*H333,2)</f>
        <v>0</v>
      </c>
      <c r="K333" s="193" t="s">
        <v>186</v>
      </c>
      <c r="L333" s="39"/>
      <c r="M333" s="198" t="s">
        <v>1</v>
      </c>
      <c r="N333" s="199" t="s">
        <v>41</v>
      </c>
      <c r="O333" s="71"/>
      <c r="P333" s="200">
        <f>O333*H333</f>
        <v>0</v>
      </c>
      <c r="Q333" s="200">
        <v>0</v>
      </c>
      <c r="R333" s="200">
        <f>Q333*H333</f>
        <v>0</v>
      </c>
      <c r="S333" s="200">
        <v>0</v>
      </c>
      <c r="T333" s="201">
        <f>S333*H333</f>
        <v>0</v>
      </c>
      <c r="U333" s="34"/>
      <c r="V333" s="34"/>
      <c r="W333" s="34"/>
      <c r="X333" s="34"/>
      <c r="Y333" s="34"/>
      <c r="Z333" s="34"/>
      <c r="AA333" s="34"/>
      <c r="AB333" s="34"/>
      <c r="AC333" s="34"/>
      <c r="AD333" s="34"/>
      <c r="AE333" s="34"/>
      <c r="AR333" s="202" t="s">
        <v>187</v>
      </c>
      <c r="AT333" s="202" t="s">
        <v>182</v>
      </c>
      <c r="AU333" s="202" t="s">
        <v>85</v>
      </c>
      <c r="AY333" s="17" t="s">
        <v>179</v>
      </c>
      <c r="BE333" s="203">
        <f>IF(N333="základní",J333,0)</f>
        <v>0</v>
      </c>
      <c r="BF333" s="203">
        <f>IF(N333="snížená",J333,0)</f>
        <v>0</v>
      </c>
      <c r="BG333" s="203">
        <f>IF(N333="zákl. přenesená",J333,0)</f>
        <v>0</v>
      </c>
      <c r="BH333" s="203">
        <f>IF(N333="sníž. přenesená",J333,0)</f>
        <v>0</v>
      </c>
      <c r="BI333" s="203">
        <f>IF(N333="nulová",J333,0)</f>
        <v>0</v>
      </c>
      <c r="BJ333" s="17" t="s">
        <v>83</v>
      </c>
      <c r="BK333" s="203">
        <f>ROUND(I333*H333,2)</f>
        <v>0</v>
      </c>
      <c r="BL333" s="17" t="s">
        <v>187</v>
      </c>
      <c r="BM333" s="202" t="s">
        <v>5876</v>
      </c>
    </row>
    <row r="334" spans="1:65" s="14" customFormat="1" ht="11.25">
      <c r="B334" s="219"/>
      <c r="C334" s="220"/>
      <c r="D334" s="204" t="s">
        <v>191</v>
      </c>
      <c r="E334" s="221" t="s">
        <v>1</v>
      </c>
      <c r="F334" s="222" t="s">
        <v>83</v>
      </c>
      <c r="G334" s="220"/>
      <c r="H334" s="223">
        <v>1</v>
      </c>
      <c r="I334" s="224"/>
      <c r="J334" s="220"/>
      <c r="K334" s="220"/>
      <c r="L334" s="225"/>
      <c r="M334" s="226"/>
      <c r="N334" s="227"/>
      <c r="O334" s="227"/>
      <c r="P334" s="227"/>
      <c r="Q334" s="227"/>
      <c r="R334" s="227"/>
      <c r="S334" s="227"/>
      <c r="T334" s="228"/>
      <c r="AT334" s="229" t="s">
        <v>191</v>
      </c>
      <c r="AU334" s="229" t="s">
        <v>85</v>
      </c>
      <c r="AV334" s="14" t="s">
        <v>85</v>
      </c>
      <c r="AW334" s="14" t="s">
        <v>32</v>
      </c>
      <c r="AX334" s="14" t="s">
        <v>76</v>
      </c>
      <c r="AY334" s="229" t="s">
        <v>179</v>
      </c>
    </row>
    <row r="335" spans="1:65" s="2" customFormat="1" ht="16.5" customHeight="1">
      <c r="A335" s="34"/>
      <c r="B335" s="35"/>
      <c r="C335" s="230" t="s">
        <v>1251</v>
      </c>
      <c r="D335" s="230" t="s">
        <v>434</v>
      </c>
      <c r="E335" s="231" t="s">
        <v>5877</v>
      </c>
      <c r="F335" s="232" t="s">
        <v>5878</v>
      </c>
      <c r="G335" s="233" t="s">
        <v>3393</v>
      </c>
      <c r="H335" s="234">
        <v>4</v>
      </c>
      <c r="I335" s="235"/>
      <c r="J335" s="236">
        <f>ROUND(I335*H335,2)</f>
        <v>0</v>
      </c>
      <c r="K335" s="232" t="s">
        <v>1</v>
      </c>
      <c r="L335" s="237"/>
      <c r="M335" s="238" t="s">
        <v>1</v>
      </c>
      <c r="N335" s="239" t="s">
        <v>41</v>
      </c>
      <c r="O335" s="71"/>
      <c r="P335" s="200">
        <f>O335*H335</f>
        <v>0</v>
      </c>
      <c r="Q335" s="200">
        <v>0</v>
      </c>
      <c r="R335" s="200">
        <f>Q335*H335</f>
        <v>0</v>
      </c>
      <c r="S335" s="200">
        <v>0</v>
      </c>
      <c r="T335" s="201">
        <f>S335*H335</f>
        <v>0</v>
      </c>
      <c r="U335" s="34"/>
      <c r="V335" s="34"/>
      <c r="W335" s="34"/>
      <c r="X335" s="34"/>
      <c r="Y335" s="34"/>
      <c r="Z335" s="34"/>
      <c r="AA335" s="34"/>
      <c r="AB335" s="34"/>
      <c r="AC335" s="34"/>
      <c r="AD335" s="34"/>
      <c r="AE335" s="34"/>
      <c r="AR335" s="202" t="s">
        <v>221</v>
      </c>
      <c r="AT335" s="202" t="s">
        <v>434</v>
      </c>
      <c r="AU335" s="202" t="s">
        <v>85</v>
      </c>
      <c r="AY335" s="17" t="s">
        <v>179</v>
      </c>
      <c r="BE335" s="203">
        <f>IF(N335="základní",J335,0)</f>
        <v>0</v>
      </c>
      <c r="BF335" s="203">
        <f>IF(N335="snížená",J335,0)</f>
        <v>0</v>
      </c>
      <c r="BG335" s="203">
        <f>IF(N335="zákl. přenesená",J335,0)</f>
        <v>0</v>
      </c>
      <c r="BH335" s="203">
        <f>IF(N335="sníž. přenesená",J335,0)</f>
        <v>0</v>
      </c>
      <c r="BI335" s="203">
        <f>IF(N335="nulová",J335,0)</f>
        <v>0</v>
      </c>
      <c r="BJ335" s="17" t="s">
        <v>83</v>
      </c>
      <c r="BK335" s="203">
        <f>ROUND(I335*H335,2)</f>
        <v>0</v>
      </c>
      <c r="BL335" s="17" t="s">
        <v>187</v>
      </c>
      <c r="BM335" s="202" t="s">
        <v>5879</v>
      </c>
    </row>
    <row r="336" spans="1:65" s="14" customFormat="1" ht="11.25">
      <c r="B336" s="219"/>
      <c r="C336" s="220"/>
      <c r="D336" s="204" t="s">
        <v>191</v>
      </c>
      <c r="E336" s="221" t="s">
        <v>1</v>
      </c>
      <c r="F336" s="222" t="s">
        <v>187</v>
      </c>
      <c r="G336" s="220"/>
      <c r="H336" s="223">
        <v>4</v>
      </c>
      <c r="I336" s="224"/>
      <c r="J336" s="220"/>
      <c r="K336" s="220"/>
      <c r="L336" s="225"/>
      <c r="M336" s="226"/>
      <c r="N336" s="227"/>
      <c r="O336" s="227"/>
      <c r="P336" s="227"/>
      <c r="Q336" s="227"/>
      <c r="R336" s="227"/>
      <c r="S336" s="227"/>
      <c r="T336" s="228"/>
      <c r="AT336" s="229" t="s">
        <v>191</v>
      </c>
      <c r="AU336" s="229" t="s">
        <v>85</v>
      </c>
      <c r="AV336" s="14" t="s">
        <v>85</v>
      </c>
      <c r="AW336" s="14" t="s">
        <v>32</v>
      </c>
      <c r="AX336" s="14" t="s">
        <v>76</v>
      </c>
      <c r="AY336" s="229" t="s">
        <v>179</v>
      </c>
    </row>
    <row r="337" spans="1:65" s="2" customFormat="1" ht="16.5" customHeight="1">
      <c r="A337" s="34"/>
      <c r="B337" s="35"/>
      <c r="C337" s="230" t="s">
        <v>1259</v>
      </c>
      <c r="D337" s="230" t="s">
        <v>434</v>
      </c>
      <c r="E337" s="231" t="s">
        <v>5880</v>
      </c>
      <c r="F337" s="232" t="s">
        <v>5881</v>
      </c>
      <c r="G337" s="233" t="s">
        <v>3393</v>
      </c>
      <c r="H337" s="234">
        <v>4</v>
      </c>
      <c r="I337" s="235"/>
      <c r="J337" s="236">
        <f>ROUND(I337*H337,2)</f>
        <v>0</v>
      </c>
      <c r="K337" s="232" t="s">
        <v>1</v>
      </c>
      <c r="L337" s="237"/>
      <c r="M337" s="238" t="s">
        <v>1</v>
      </c>
      <c r="N337" s="239" t="s">
        <v>41</v>
      </c>
      <c r="O337" s="71"/>
      <c r="P337" s="200">
        <f>O337*H337</f>
        <v>0</v>
      </c>
      <c r="Q337" s="200">
        <v>0</v>
      </c>
      <c r="R337" s="200">
        <f>Q337*H337</f>
        <v>0</v>
      </c>
      <c r="S337" s="200">
        <v>0</v>
      </c>
      <c r="T337" s="201">
        <f>S337*H337</f>
        <v>0</v>
      </c>
      <c r="U337" s="34"/>
      <c r="V337" s="34"/>
      <c r="W337" s="34"/>
      <c r="X337" s="34"/>
      <c r="Y337" s="34"/>
      <c r="Z337" s="34"/>
      <c r="AA337" s="34"/>
      <c r="AB337" s="34"/>
      <c r="AC337" s="34"/>
      <c r="AD337" s="34"/>
      <c r="AE337" s="34"/>
      <c r="AR337" s="202" t="s">
        <v>221</v>
      </c>
      <c r="AT337" s="202" t="s">
        <v>434</v>
      </c>
      <c r="AU337" s="202" t="s">
        <v>85</v>
      </c>
      <c r="AY337" s="17" t="s">
        <v>179</v>
      </c>
      <c r="BE337" s="203">
        <f>IF(N337="základní",J337,0)</f>
        <v>0</v>
      </c>
      <c r="BF337" s="203">
        <f>IF(N337="snížená",J337,0)</f>
        <v>0</v>
      </c>
      <c r="BG337" s="203">
        <f>IF(N337="zákl. přenesená",J337,0)</f>
        <v>0</v>
      </c>
      <c r="BH337" s="203">
        <f>IF(N337="sníž. přenesená",J337,0)</f>
        <v>0</v>
      </c>
      <c r="BI337" s="203">
        <f>IF(N337="nulová",J337,0)</f>
        <v>0</v>
      </c>
      <c r="BJ337" s="17" t="s">
        <v>83</v>
      </c>
      <c r="BK337" s="203">
        <f>ROUND(I337*H337,2)</f>
        <v>0</v>
      </c>
      <c r="BL337" s="17" t="s">
        <v>187</v>
      </c>
      <c r="BM337" s="202" t="s">
        <v>5882</v>
      </c>
    </row>
    <row r="338" spans="1:65" s="14" customFormat="1" ht="11.25">
      <c r="B338" s="219"/>
      <c r="C338" s="220"/>
      <c r="D338" s="204" t="s">
        <v>191</v>
      </c>
      <c r="E338" s="221" t="s">
        <v>1</v>
      </c>
      <c r="F338" s="222" t="s">
        <v>187</v>
      </c>
      <c r="G338" s="220"/>
      <c r="H338" s="223">
        <v>4</v>
      </c>
      <c r="I338" s="224"/>
      <c r="J338" s="220"/>
      <c r="K338" s="220"/>
      <c r="L338" s="225"/>
      <c r="M338" s="226"/>
      <c r="N338" s="227"/>
      <c r="O338" s="227"/>
      <c r="P338" s="227"/>
      <c r="Q338" s="227"/>
      <c r="R338" s="227"/>
      <c r="S338" s="227"/>
      <c r="T338" s="228"/>
      <c r="AT338" s="229" t="s">
        <v>191</v>
      </c>
      <c r="AU338" s="229" t="s">
        <v>85</v>
      </c>
      <c r="AV338" s="14" t="s">
        <v>85</v>
      </c>
      <c r="AW338" s="14" t="s">
        <v>32</v>
      </c>
      <c r="AX338" s="14" t="s">
        <v>76</v>
      </c>
      <c r="AY338" s="229" t="s">
        <v>179</v>
      </c>
    </row>
    <row r="339" spans="1:65" s="2" customFormat="1" ht="16.5" customHeight="1">
      <c r="A339" s="34"/>
      <c r="B339" s="35"/>
      <c r="C339" s="191" t="s">
        <v>1267</v>
      </c>
      <c r="D339" s="191" t="s">
        <v>182</v>
      </c>
      <c r="E339" s="192" t="s">
        <v>5883</v>
      </c>
      <c r="F339" s="193" t="s">
        <v>5884</v>
      </c>
      <c r="G339" s="194" t="s">
        <v>198</v>
      </c>
      <c r="H339" s="195">
        <v>4</v>
      </c>
      <c r="I339" s="196"/>
      <c r="J339" s="197">
        <f>ROUND(I339*H339,2)</f>
        <v>0</v>
      </c>
      <c r="K339" s="193" t="s">
        <v>186</v>
      </c>
      <c r="L339" s="39"/>
      <c r="M339" s="198" t="s">
        <v>1</v>
      </c>
      <c r="N339" s="199" t="s">
        <v>41</v>
      </c>
      <c r="O339" s="71"/>
      <c r="P339" s="200">
        <f>O339*H339</f>
        <v>0</v>
      </c>
      <c r="Q339" s="200">
        <v>0</v>
      </c>
      <c r="R339" s="200">
        <f>Q339*H339</f>
        <v>0</v>
      </c>
      <c r="S339" s="200">
        <v>0</v>
      </c>
      <c r="T339" s="201">
        <f>S339*H339</f>
        <v>0</v>
      </c>
      <c r="U339" s="34"/>
      <c r="V339" s="34"/>
      <c r="W339" s="34"/>
      <c r="X339" s="34"/>
      <c r="Y339" s="34"/>
      <c r="Z339" s="34"/>
      <c r="AA339" s="34"/>
      <c r="AB339" s="34"/>
      <c r="AC339" s="34"/>
      <c r="AD339" s="34"/>
      <c r="AE339" s="34"/>
      <c r="AR339" s="202" t="s">
        <v>187</v>
      </c>
      <c r="AT339" s="202" t="s">
        <v>182</v>
      </c>
      <c r="AU339" s="202" t="s">
        <v>85</v>
      </c>
      <c r="AY339" s="17" t="s">
        <v>179</v>
      </c>
      <c r="BE339" s="203">
        <f>IF(N339="základní",J339,0)</f>
        <v>0</v>
      </c>
      <c r="BF339" s="203">
        <f>IF(N339="snížená",J339,0)</f>
        <v>0</v>
      </c>
      <c r="BG339" s="203">
        <f>IF(N339="zákl. přenesená",J339,0)</f>
        <v>0</v>
      </c>
      <c r="BH339" s="203">
        <f>IF(N339="sníž. přenesená",J339,0)</f>
        <v>0</v>
      </c>
      <c r="BI339" s="203">
        <f>IF(N339="nulová",J339,0)</f>
        <v>0</v>
      </c>
      <c r="BJ339" s="17" t="s">
        <v>83</v>
      </c>
      <c r="BK339" s="203">
        <f>ROUND(I339*H339,2)</f>
        <v>0</v>
      </c>
      <c r="BL339" s="17" t="s">
        <v>187</v>
      </c>
      <c r="BM339" s="202" t="s">
        <v>5885</v>
      </c>
    </row>
    <row r="340" spans="1:65" s="14" customFormat="1" ht="11.25">
      <c r="B340" s="219"/>
      <c r="C340" s="220"/>
      <c r="D340" s="204" t="s">
        <v>191</v>
      </c>
      <c r="E340" s="221" t="s">
        <v>1</v>
      </c>
      <c r="F340" s="222" t="s">
        <v>187</v>
      </c>
      <c r="G340" s="220"/>
      <c r="H340" s="223">
        <v>4</v>
      </c>
      <c r="I340" s="224"/>
      <c r="J340" s="220"/>
      <c r="K340" s="220"/>
      <c r="L340" s="225"/>
      <c r="M340" s="226"/>
      <c r="N340" s="227"/>
      <c r="O340" s="227"/>
      <c r="P340" s="227"/>
      <c r="Q340" s="227"/>
      <c r="R340" s="227"/>
      <c r="S340" s="227"/>
      <c r="T340" s="228"/>
      <c r="AT340" s="229" t="s">
        <v>191</v>
      </c>
      <c r="AU340" s="229" t="s">
        <v>85</v>
      </c>
      <c r="AV340" s="14" t="s">
        <v>85</v>
      </c>
      <c r="AW340" s="14" t="s">
        <v>32</v>
      </c>
      <c r="AX340" s="14" t="s">
        <v>76</v>
      </c>
      <c r="AY340" s="229" t="s">
        <v>179</v>
      </c>
    </row>
    <row r="341" spans="1:65" s="2" customFormat="1" ht="16.5" customHeight="1">
      <c r="A341" s="34"/>
      <c r="B341" s="35"/>
      <c r="C341" s="230" t="s">
        <v>1271</v>
      </c>
      <c r="D341" s="230" t="s">
        <v>434</v>
      </c>
      <c r="E341" s="231" t="s">
        <v>5886</v>
      </c>
      <c r="F341" s="232" t="s">
        <v>5887</v>
      </c>
      <c r="G341" s="233" t="s">
        <v>3393</v>
      </c>
      <c r="H341" s="234">
        <v>10</v>
      </c>
      <c r="I341" s="235"/>
      <c r="J341" s="236">
        <f>ROUND(I341*H341,2)</f>
        <v>0</v>
      </c>
      <c r="K341" s="232" t="s">
        <v>1</v>
      </c>
      <c r="L341" s="237"/>
      <c r="M341" s="238" t="s">
        <v>1</v>
      </c>
      <c r="N341" s="239" t="s">
        <v>41</v>
      </c>
      <c r="O341" s="71"/>
      <c r="P341" s="200">
        <f>O341*H341</f>
        <v>0</v>
      </c>
      <c r="Q341" s="200">
        <v>0</v>
      </c>
      <c r="R341" s="200">
        <f>Q341*H341</f>
        <v>0</v>
      </c>
      <c r="S341" s="200">
        <v>0</v>
      </c>
      <c r="T341" s="201">
        <f>S341*H341</f>
        <v>0</v>
      </c>
      <c r="U341" s="34"/>
      <c r="V341" s="34"/>
      <c r="W341" s="34"/>
      <c r="X341" s="34"/>
      <c r="Y341" s="34"/>
      <c r="Z341" s="34"/>
      <c r="AA341" s="34"/>
      <c r="AB341" s="34"/>
      <c r="AC341" s="34"/>
      <c r="AD341" s="34"/>
      <c r="AE341" s="34"/>
      <c r="AR341" s="202" t="s">
        <v>221</v>
      </c>
      <c r="AT341" s="202" t="s">
        <v>434</v>
      </c>
      <c r="AU341" s="202" t="s">
        <v>85</v>
      </c>
      <c r="AY341" s="17" t="s">
        <v>179</v>
      </c>
      <c r="BE341" s="203">
        <f>IF(N341="základní",J341,0)</f>
        <v>0</v>
      </c>
      <c r="BF341" s="203">
        <f>IF(N341="snížená",J341,0)</f>
        <v>0</v>
      </c>
      <c r="BG341" s="203">
        <f>IF(N341="zákl. přenesená",J341,0)</f>
        <v>0</v>
      </c>
      <c r="BH341" s="203">
        <f>IF(N341="sníž. přenesená",J341,0)</f>
        <v>0</v>
      </c>
      <c r="BI341" s="203">
        <f>IF(N341="nulová",J341,0)</f>
        <v>0</v>
      </c>
      <c r="BJ341" s="17" t="s">
        <v>83</v>
      </c>
      <c r="BK341" s="203">
        <f>ROUND(I341*H341,2)</f>
        <v>0</v>
      </c>
      <c r="BL341" s="17" t="s">
        <v>187</v>
      </c>
      <c r="BM341" s="202" t="s">
        <v>5888</v>
      </c>
    </row>
    <row r="342" spans="1:65" s="14" customFormat="1" ht="11.25">
      <c r="B342" s="219"/>
      <c r="C342" s="220"/>
      <c r="D342" s="204" t="s">
        <v>191</v>
      </c>
      <c r="E342" s="221" t="s">
        <v>1</v>
      </c>
      <c r="F342" s="222" t="s">
        <v>201</v>
      </c>
      <c r="G342" s="220"/>
      <c r="H342" s="223">
        <v>10</v>
      </c>
      <c r="I342" s="224"/>
      <c r="J342" s="220"/>
      <c r="K342" s="220"/>
      <c r="L342" s="225"/>
      <c r="M342" s="226"/>
      <c r="N342" s="227"/>
      <c r="O342" s="227"/>
      <c r="P342" s="227"/>
      <c r="Q342" s="227"/>
      <c r="R342" s="227"/>
      <c r="S342" s="227"/>
      <c r="T342" s="228"/>
      <c r="AT342" s="229" t="s">
        <v>191</v>
      </c>
      <c r="AU342" s="229" t="s">
        <v>85</v>
      </c>
      <c r="AV342" s="14" t="s">
        <v>85</v>
      </c>
      <c r="AW342" s="14" t="s">
        <v>32</v>
      </c>
      <c r="AX342" s="14" t="s">
        <v>76</v>
      </c>
      <c r="AY342" s="229" t="s">
        <v>179</v>
      </c>
    </row>
    <row r="343" spans="1:65" s="2" customFormat="1" ht="16.5" customHeight="1">
      <c r="A343" s="34"/>
      <c r="B343" s="35"/>
      <c r="C343" s="191" t="s">
        <v>1275</v>
      </c>
      <c r="D343" s="191" t="s">
        <v>182</v>
      </c>
      <c r="E343" s="192" t="s">
        <v>5889</v>
      </c>
      <c r="F343" s="193" t="s">
        <v>5890</v>
      </c>
      <c r="G343" s="194" t="s">
        <v>198</v>
      </c>
      <c r="H343" s="195">
        <v>10</v>
      </c>
      <c r="I343" s="196"/>
      <c r="J343" s="197">
        <f>ROUND(I343*H343,2)</f>
        <v>0</v>
      </c>
      <c r="K343" s="193" t="s">
        <v>186</v>
      </c>
      <c r="L343" s="39"/>
      <c r="M343" s="198" t="s">
        <v>1</v>
      </c>
      <c r="N343" s="199" t="s">
        <v>41</v>
      </c>
      <c r="O343" s="71"/>
      <c r="P343" s="200">
        <f>O343*H343</f>
        <v>0</v>
      </c>
      <c r="Q343" s="200">
        <v>0</v>
      </c>
      <c r="R343" s="200">
        <f>Q343*H343</f>
        <v>0</v>
      </c>
      <c r="S343" s="200">
        <v>0</v>
      </c>
      <c r="T343" s="201">
        <f>S343*H343</f>
        <v>0</v>
      </c>
      <c r="U343" s="34"/>
      <c r="V343" s="34"/>
      <c r="W343" s="34"/>
      <c r="X343" s="34"/>
      <c r="Y343" s="34"/>
      <c r="Z343" s="34"/>
      <c r="AA343" s="34"/>
      <c r="AB343" s="34"/>
      <c r="AC343" s="34"/>
      <c r="AD343" s="34"/>
      <c r="AE343" s="34"/>
      <c r="AR343" s="202" t="s">
        <v>187</v>
      </c>
      <c r="AT343" s="202" t="s">
        <v>182</v>
      </c>
      <c r="AU343" s="202" t="s">
        <v>85</v>
      </c>
      <c r="AY343" s="17" t="s">
        <v>179</v>
      </c>
      <c r="BE343" s="203">
        <f>IF(N343="základní",J343,0)</f>
        <v>0</v>
      </c>
      <c r="BF343" s="203">
        <f>IF(N343="snížená",J343,0)</f>
        <v>0</v>
      </c>
      <c r="BG343" s="203">
        <f>IF(N343="zákl. přenesená",J343,0)</f>
        <v>0</v>
      </c>
      <c r="BH343" s="203">
        <f>IF(N343="sníž. přenesená",J343,0)</f>
        <v>0</v>
      </c>
      <c r="BI343" s="203">
        <f>IF(N343="nulová",J343,0)</f>
        <v>0</v>
      </c>
      <c r="BJ343" s="17" t="s">
        <v>83</v>
      </c>
      <c r="BK343" s="203">
        <f>ROUND(I343*H343,2)</f>
        <v>0</v>
      </c>
      <c r="BL343" s="17" t="s">
        <v>187</v>
      </c>
      <c r="BM343" s="202" t="s">
        <v>5891</v>
      </c>
    </row>
    <row r="344" spans="1:65" s="14" customFormat="1" ht="11.25">
      <c r="B344" s="219"/>
      <c r="C344" s="220"/>
      <c r="D344" s="204" t="s">
        <v>191</v>
      </c>
      <c r="E344" s="221" t="s">
        <v>1</v>
      </c>
      <c r="F344" s="222" t="s">
        <v>201</v>
      </c>
      <c r="G344" s="220"/>
      <c r="H344" s="223">
        <v>10</v>
      </c>
      <c r="I344" s="224"/>
      <c r="J344" s="220"/>
      <c r="K344" s="220"/>
      <c r="L344" s="225"/>
      <c r="M344" s="226"/>
      <c r="N344" s="227"/>
      <c r="O344" s="227"/>
      <c r="P344" s="227"/>
      <c r="Q344" s="227"/>
      <c r="R344" s="227"/>
      <c r="S344" s="227"/>
      <c r="T344" s="228"/>
      <c r="AT344" s="229" t="s">
        <v>191</v>
      </c>
      <c r="AU344" s="229" t="s">
        <v>85</v>
      </c>
      <c r="AV344" s="14" t="s">
        <v>85</v>
      </c>
      <c r="AW344" s="14" t="s">
        <v>32</v>
      </c>
      <c r="AX344" s="14" t="s">
        <v>76</v>
      </c>
      <c r="AY344" s="229" t="s">
        <v>179</v>
      </c>
    </row>
    <row r="345" spans="1:65" s="2" customFormat="1" ht="16.5" customHeight="1">
      <c r="A345" s="34"/>
      <c r="B345" s="35"/>
      <c r="C345" s="230" t="s">
        <v>1282</v>
      </c>
      <c r="D345" s="230" t="s">
        <v>434</v>
      </c>
      <c r="E345" s="231" t="s">
        <v>5892</v>
      </c>
      <c r="F345" s="232" t="s">
        <v>5893</v>
      </c>
      <c r="G345" s="233" t="s">
        <v>3393</v>
      </c>
      <c r="H345" s="234">
        <v>10</v>
      </c>
      <c r="I345" s="235"/>
      <c r="J345" s="236">
        <f>ROUND(I345*H345,2)</f>
        <v>0</v>
      </c>
      <c r="K345" s="232" t="s">
        <v>1</v>
      </c>
      <c r="L345" s="237"/>
      <c r="M345" s="238" t="s">
        <v>1</v>
      </c>
      <c r="N345" s="239" t="s">
        <v>41</v>
      </c>
      <c r="O345" s="71"/>
      <c r="P345" s="200">
        <f>O345*H345</f>
        <v>0</v>
      </c>
      <c r="Q345" s="200">
        <v>0</v>
      </c>
      <c r="R345" s="200">
        <f>Q345*H345</f>
        <v>0</v>
      </c>
      <c r="S345" s="200">
        <v>0</v>
      </c>
      <c r="T345" s="201">
        <f>S345*H345</f>
        <v>0</v>
      </c>
      <c r="U345" s="34"/>
      <c r="V345" s="34"/>
      <c r="W345" s="34"/>
      <c r="X345" s="34"/>
      <c r="Y345" s="34"/>
      <c r="Z345" s="34"/>
      <c r="AA345" s="34"/>
      <c r="AB345" s="34"/>
      <c r="AC345" s="34"/>
      <c r="AD345" s="34"/>
      <c r="AE345" s="34"/>
      <c r="AR345" s="202" t="s">
        <v>221</v>
      </c>
      <c r="AT345" s="202" t="s">
        <v>434</v>
      </c>
      <c r="AU345" s="202" t="s">
        <v>85</v>
      </c>
      <c r="AY345" s="17" t="s">
        <v>179</v>
      </c>
      <c r="BE345" s="203">
        <f>IF(N345="základní",J345,0)</f>
        <v>0</v>
      </c>
      <c r="BF345" s="203">
        <f>IF(N345="snížená",J345,0)</f>
        <v>0</v>
      </c>
      <c r="BG345" s="203">
        <f>IF(N345="zákl. přenesená",J345,0)</f>
        <v>0</v>
      </c>
      <c r="BH345" s="203">
        <f>IF(N345="sníž. přenesená",J345,0)</f>
        <v>0</v>
      </c>
      <c r="BI345" s="203">
        <f>IF(N345="nulová",J345,0)</f>
        <v>0</v>
      </c>
      <c r="BJ345" s="17" t="s">
        <v>83</v>
      </c>
      <c r="BK345" s="203">
        <f>ROUND(I345*H345,2)</f>
        <v>0</v>
      </c>
      <c r="BL345" s="17" t="s">
        <v>187</v>
      </c>
      <c r="BM345" s="202" t="s">
        <v>5894</v>
      </c>
    </row>
    <row r="346" spans="1:65" s="14" customFormat="1" ht="11.25">
      <c r="B346" s="219"/>
      <c r="C346" s="220"/>
      <c r="D346" s="204" t="s">
        <v>191</v>
      </c>
      <c r="E346" s="221" t="s">
        <v>1</v>
      </c>
      <c r="F346" s="222" t="s">
        <v>201</v>
      </c>
      <c r="G346" s="220"/>
      <c r="H346" s="223">
        <v>10</v>
      </c>
      <c r="I346" s="224"/>
      <c r="J346" s="220"/>
      <c r="K346" s="220"/>
      <c r="L346" s="225"/>
      <c r="M346" s="226"/>
      <c r="N346" s="227"/>
      <c r="O346" s="227"/>
      <c r="P346" s="227"/>
      <c r="Q346" s="227"/>
      <c r="R346" s="227"/>
      <c r="S346" s="227"/>
      <c r="T346" s="228"/>
      <c r="AT346" s="229" t="s">
        <v>191</v>
      </c>
      <c r="AU346" s="229" t="s">
        <v>85</v>
      </c>
      <c r="AV346" s="14" t="s">
        <v>85</v>
      </c>
      <c r="AW346" s="14" t="s">
        <v>32</v>
      </c>
      <c r="AX346" s="14" t="s">
        <v>76</v>
      </c>
      <c r="AY346" s="229" t="s">
        <v>179</v>
      </c>
    </row>
    <row r="347" spans="1:65" s="2" customFormat="1" ht="16.5" customHeight="1">
      <c r="A347" s="34"/>
      <c r="B347" s="35"/>
      <c r="C347" s="191" t="s">
        <v>1288</v>
      </c>
      <c r="D347" s="191" t="s">
        <v>182</v>
      </c>
      <c r="E347" s="192" t="s">
        <v>5895</v>
      </c>
      <c r="F347" s="193" t="s">
        <v>5896</v>
      </c>
      <c r="G347" s="194" t="s">
        <v>198</v>
      </c>
      <c r="H347" s="195">
        <v>10</v>
      </c>
      <c r="I347" s="196"/>
      <c r="J347" s="197">
        <f>ROUND(I347*H347,2)</f>
        <v>0</v>
      </c>
      <c r="K347" s="193" t="s">
        <v>186</v>
      </c>
      <c r="L347" s="39"/>
      <c r="M347" s="198" t="s">
        <v>1</v>
      </c>
      <c r="N347" s="199" t="s">
        <v>41</v>
      </c>
      <c r="O347" s="71"/>
      <c r="P347" s="200">
        <f>O347*H347</f>
        <v>0</v>
      </c>
      <c r="Q347" s="200">
        <v>0</v>
      </c>
      <c r="R347" s="200">
        <f>Q347*H347</f>
        <v>0</v>
      </c>
      <c r="S347" s="200">
        <v>0</v>
      </c>
      <c r="T347" s="201">
        <f>S347*H347</f>
        <v>0</v>
      </c>
      <c r="U347" s="34"/>
      <c r="V347" s="34"/>
      <c r="W347" s="34"/>
      <c r="X347" s="34"/>
      <c r="Y347" s="34"/>
      <c r="Z347" s="34"/>
      <c r="AA347" s="34"/>
      <c r="AB347" s="34"/>
      <c r="AC347" s="34"/>
      <c r="AD347" s="34"/>
      <c r="AE347" s="34"/>
      <c r="AR347" s="202" t="s">
        <v>187</v>
      </c>
      <c r="AT347" s="202" t="s">
        <v>182</v>
      </c>
      <c r="AU347" s="202" t="s">
        <v>85</v>
      </c>
      <c r="AY347" s="17" t="s">
        <v>179</v>
      </c>
      <c r="BE347" s="203">
        <f>IF(N347="základní",J347,0)</f>
        <v>0</v>
      </c>
      <c r="BF347" s="203">
        <f>IF(N347="snížená",J347,0)</f>
        <v>0</v>
      </c>
      <c r="BG347" s="203">
        <f>IF(N347="zákl. přenesená",J347,0)</f>
        <v>0</v>
      </c>
      <c r="BH347" s="203">
        <f>IF(N347="sníž. přenesená",J347,0)</f>
        <v>0</v>
      </c>
      <c r="BI347" s="203">
        <f>IF(N347="nulová",J347,0)</f>
        <v>0</v>
      </c>
      <c r="BJ347" s="17" t="s">
        <v>83</v>
      </c>
      <c r="BK347" s="203">
        <f>ROUND(I347*H347,2)</f>
        <v>0</v>
      </c>
      <c r="BL347" s="17" t="s">
        <v>187</v>
      </c>
      <c r="BM347" s="202" t="s">
        <v>5897</v>
      </c>
    </row>
    <row r="348" spans="1:65" s="14" customFormat="1" ht="11.25">
      <c r="B348" s="219"/>
      <c r="C348" s="220"/>
      <c r="D348" s="204" t="s">
        <v>191</v>
      </c>
      <c r="E348" s="221" t="s">
        <v>1</v>
      </c>
      <c r="F348" s="222" t="s">
        <v>201</v>
      </c>
      <c r="G348" s="220"/>
      <c r="H348" s="223">
        <v>10</v>
      </c>
      <c r="I348" s="224"/>
      <c r="J348" s="220"/>
      <c r="K348" s="220"/>
      <c r="L348" s="225"/>
      <c r="M348" s="226"/>
      <c r="N348" s="227"/>
      <c r="O348" s="227"/>
      <c r="P348" s="227"/>
      <c r="Q348" s="227"/>
      <c r="R348" s="227"/>
      <c r="S348" s="227"/>
      <c r="T348" s="228"/>
      <c r="AT348" s="229" t="s">
        <v>191</v>
      </c>
      <c r="AU348" s="229" t="s">
        <v>85</v>
      </c>
      <c r="AV348" s="14" t="s">
        <v>85</v>
      </c>
      <c r="AW348" s="14" t="s">
        <v>32</v>
      </c>
      <c r="AX348" s="14" t="s">
        <v>76</v>
      </c>
      <c r="AY348" s="229" t="s">
        <v>179</v>
      </c>
    </row>
    <row r="349" spans="1:65" s="2" customFormat="1" ht="16.5" customHeight="1">
      <c r="A349" s="34"/>
      <c r="B349" s="35"/>
      <c r="C349" s="230" t="s">
        <v>1293</v>
      </c>
      <c r="D349" s="230" t="s">
        <v>434</v>
      </c>
      <c r="E349" s="231" t="s">
        <v>5898</v>
      </c>
      <c r="F349" s="232" t="s">
        <v>5899</v>
      </c>
      <c r="G349" s="233" t="s">
        <v>3393</v>
      </c>
      <c r="H349" s="234">
        <v>10</v>
      </c>
      <c r="I349" s="235"/>
      <c r="J349" s="236">
        <f>ROUND(I349*H349,2)</f>
        <v>0</v>
      </c>
      <c r="K349" s="232" t="s">
        <v>1</v>
      </c>
      <c r="L349" s="237"/>
      <c r="M349" s="238" t="s">
        <v>1</v>
      </c>
      <c r="N349" s="239" t="s">
        <v>41</v>
      </c>
      <c r="O349" s="71"/>
      <c r="P349" s="200">
        <f>O349*H349</f>
        <v>0</v>
      </c>
      <c r="Q349" s="200">
        <v>0</v>
      </c>
      <c r="R349" s="200">
        <f>Q349*H349</f>
        <v>0</v>
      </c>
      <c r="S349" s="200">
        <v>0</v>
      </c>
      <c r="T349" s="201">
        <f>S349*H349</f>
        <v>0</v>
      </c>
      <c r="U349" s="34"/>
      <c r="V349" s="34"/>
      <c r="W349" s="34"/>
      <c r="X349" s="34"/>
      <c r="Y349" s="34"/>
      <c r="Z349" s="34"/>
      <c r="AA349" s="34"/>
      <c r="AB349" s="34"/>
      <c r="AC349" s="34"/>
      <c r="AD349" s="34"/>
      <c r="AE349" s="34"/>
      <c r="AR349" s="202" t="s">
        <v>221</v>
      </c>
      <c r="AT349" s="202" t="s">
        <v>434</v>
      </c>
      <c r="AU349" s="202" t="s">
        <v>85</v>
      </c>
      <c r="AY349" s="17" t="s">
        <v>179</v>
      </c>
      <c r="BE349" s="203">
        <f>IF(N349="základní",J349,0)</f>
        <v>0</v>
      </c>
      <c r="BF349" s="203">
        <f>IF(N349="snížená",J349,0)</f>
        <v>0</v>
      </c>
      <c r="BG349" s="203">
        <f>IF(N349="zákl. přenesená",J349,0)</f>
        <v>0</v>
      </c>
      <c r="BH349" s="203">
        <f>IF(N349="sníž. přenesená",J349,0)</f>
        <v>0</v>
      </c>
      <c r="BI349" s="203">
        <f>IF(N349="nulová",J349,0)</f>
        <v>0</v>
      </c>
      <c r="BJ349" s="17" t="s">
        <v>83</v>
      </c>
      <c r="BK349" s="203">
        <f>ROUND(I349*H349,2)</f>
        <v>0</v>
      </c>
      <c r="BL349" s="17" t="s">
        <v>187</v>
      </c>
      <c r="BM349" s="202" t="s">
        <v>5900</v>
      </c>
    </row>
    <row r="350" spans="1:65" s="14" customFormat="1" ht="11.25">
      <c r="B350" s="219"/>
      <c r="C350" s="220"/>
      <c r="D350" s="204" t="s">
        <v>191</v>
      </c>
      <c r="E350" s="221" t="s">
        <v>1</v>
      </c>
      <c r="F350" s="222" t="s">
        <v>201</v>
      </c>
      <c r="G350" s="220"/>
      <c r="H350" s="223">
        <v>10</v>
      </c>
      <c r="I350" s="224"/>
      <c r="J350" s="220"/>
      <c r="K350" s="220"/>
      <c r="L350" s="225"/>
      <c r="M350" s="226"/>
      <c r="N350" s="227"/>
      <c r="O350" s="227"/>
      <c r="P350" s="227"/>
      <c r="Q350" s="227"/>
      <c r="R350" s="227"/>
      <c r="S350" s="227"/>
      <c r="T350" s="228"/>
      <c r="AT350" s="229" t="s">
        <v>191</v>
      </c>
      <c r="AU350" s="229" t="s">
        <v>85</v>
      </c>
      <c r="AV350" s="14" t="s">
        <v>85</v>
      </c>
      <c r="AW350" s="14" t="s">
        <v>32</v>
      </c>
      <c r="AX350" s="14" t="s">
        <v>76</v>
      </c>
      <c r="AY350" s="229" t="s">
        <v>179</v>
      </c>
    </row>
    <row r="351" spans="1:65" s="2" customFormat="1" ht="16.5" customHeight="1">
      <c r="A351" s="34"/>
      <c r="B351" s="35"/>
      <c r="C351" s="230" t="s">
        <v>1298</v>
      </c>
      <c r="D351" s="230" t="s">
        <v>434</v>
      </c>
      <c r="E351" s="231" t="s">
        <v>5901</v>
      </c>
      <c r="F351" s="232" t="s">
        <v>5902</v>
      </c>
      <c r="G351" s="233" t="s">
        <v>3393</v>
      </c>
      <c r="H351" s="234">
        <v>2</v>
      </c>
      <c r="I351" s="235"/>
      <c r="J351" s="236">
        <f>ROUND(I351*H351,2)</f>
        <v>0</v>
      </c>
      <c r="K351" s="232" t="s">
        <v>1</v>
      </c>
      <c r="L351" s="237"/>
      <c r="M351" s="238" t="s">
        <v>1</v>
      </c>
      <c r="N351" s="239" t="s">
        <v>41</v>
      </c>
      <c r="O351" s="71"/>
      <c r="P351" s="200">
        <f>O351*H351</f>
        <v>0</v>
      </c>
      <c r="Q351" s="200">
        <v>0</v>
      </c>
      <c r="R351" s="200">
        <f>Q351*H351</f>
        <v>0</v>
      </c>
      <c r="S351" s="200">
        <v>0</v>
      </c>
      <c r="T351" s="201">
        <f>S351*H351</f>
        <v>0</v>
      </c>
      <c r="U351" s="34"/>
      <c r="V351" s="34"/>
      <c r="W351" s="34"/>
      <c r="X351" s="34"/>
      <c r="Y351" s="34"/>
      <c r="Z351" s="34"/>
      <c r="AA351" s="34"/>
      <c r="AB351" s="34"/>
      <c r="AC351" s="34"/>
      <c r="AD351" s="34"/>
      <c r="AE351" s="34"/>
      <c r="AR351" s="202" t="s">
        <v>221</v>
      </c>
      <c r="AT351" s="202" t="s">
        <v>434</v>
      </c>
      <c r="AU351" s="202" t="s">
        <v>85</v>
      </c>
      <c r="AY351" s="17" t="s">
        <v>179</v>
      </c>
      <c r="BE351" s="203">
        <f>IF(N351="základní",J351,0)</f>
        <v>0</v>
      </c>
      <c r="BF351" s="203">
        <f>IF(N351="snížená",J351,0)</f>
        <v>0</v>
      </c>
      <c r="BG351" s="203">
        <f>IF(N351="zákl. přenesená",J351,0)</f>
        <v>0</v>
      </c>
      <c r="BH351" s="203">
        <f>IF(N351="sníž. přenesená",J351,0)</f>
        <v>0</v>
      </c>
      <c r="BI351" s="203">
        <f>IF(N351="nulová",J351,0)</f>
        <v>0</v>
      </c>
      <c r="BJ351" s="17" t="s">
        <v>83</v>
      </c>
      <c r="BK351" s="203">
        <f>ROUND(I351*H351,2)</f>
        <v>0</v>
      </c>
      <c r="BL351" s="17" t="s">
        <v>187</v>
      </c>
      <c r="BM351" s="202" t="s">
        <v>5903</v>
      </c>
    </row>
    <row r="352" spans="1:65" s="14" customFormat="1" ht="11.25">
      <c r="B352" s="219"/>
      <c r="C352" s="220"/>
      <c r="D352" s="204" t="s">
        <v>191</v>
      </c>
      <c r="E352" s="221" t="s">
        <v>1</v>
      </c>
      <c r="F352" s="222" t="s">
        <v>85</v>
      </c>
      <c r="G352" s="220"/>
      <c r="H352" s="223">
        <v>2</v>
      </c>
      <c r="I352" s="224"/>
      <c r="J352" s="220"/>
      <c r="K352" s="220"/>
      <c r="L352" s="225"/>
      <c r="M352" s="226"/>
      <c r="N352" s="227"/>
      <c r="O352" s="227"/>
      <c r="P352" s="227"/>
      <c r="Q352" s="227"/>
      <c r="R352" s="227"/>
      <c r="S352" s="227"/>
      <c r="T352" s="228"/>
      <c r="AT352" s="229" t="s">
        <v>191</v>
      </c>
      <c r="AU352" s="229" t="s">
        <v>85</v>
      </c>
      <c r="AV352" s="14" t="s">
        <v>85</v>
      </c>
      <c r="AW352" s="14" t="s">
        <v>32</v>
      </c>
      <c r="AX352" s="14" t="s">
        <v>76</v>
      </c>
      <c r="AY352" s="229" t="s">
        <v>179</v>
      </c>
    </row>
    <row r="353" spans="1:65" s="2" customFormat="1" ht="16.5" customHeight="1">
      <c r="A353" s="34"/>
      <c r="B353" s="35"/>
      <c r="C353" s="191" t="s">
        <v>1303</v>
      </c>
      <c r="D353" s="191" t="s">
        <v>182</v>
      </c>
      <c r="E353" s="192" t="s">
        <v>5904</v>
      </c>
      <c r="F353" s="193" t="s">
        <v>5905</v>
      </c>
      <c r="G353" s="194" t="s">
        <v>198</v>
      </c>
      <c r="H353" s="195">
        <v>2</v>
      </c>
      <c r="I353" s="196"/>
      <c r="J353" s="197">
        <f>ROUND(I353*H353,2)</f>
        <v>0</v>
      </c>
      <c r="K353" s="193" t="s">
        <v>186</v>
      </c>
      <c r="L353" s="39"/>
      <c r="M353" s="198" t="s">
        <v>1</v>
      </c>
      <c r="N353" s="199" t="s">
        <v>41</v>
      </c>
      <c r="O353" s="71"/>
      <c r="P353" s="200">
        <f>O353*H353</f>
        <v>0</v>
      </c>
      <c r="Q353" s="200">
        <v>0</v>
      </c>
      <c r="R353" s="200">
        <f>Q353*H353</f>
        <v>0</v>
      </c>
      <c r="S353" s="200">
        <v>0</v>
      </c>
      <c r="T353" s="201">
        <f>S353*H353</f>
        <v>0</v>
      </c>
      <c r="U353" s="34"/>
      <c r="V353" s="34"/>
      <c r="W353" s="34"/>
      <c r="X353" s="34"/>
      <c r="Y353" s="34"/>
      <c r="Z353" s="34"/>
      <c r="AA353" s="34"/>
      <c r="AB353" s="34"/>
      <c r="AC353" s="34"/>
      <c r="AD353" s="34"/>
      <c r="AE353" s="34"/>
      <c r="AR353" s="202" t="s">
        <v>187</v>
      </c>
      <c r="AT353" s="202" t="s">
        <v>182</v>
      </c>
      <c r="AU353" s="202" t="s">
        <v>85</v>
      </c>
      <c r="AY353" s="17" t="s">
        <v>179</v>
      </c>
      <c r="BE353" s="203">
        <f>IF(N353="základní",J353,0)</f>
        <v>0</v>
      </c>
      <c r="BF353" s="203">
        <f>IF(N353="snížená",J353,0)</f>
        <v>0</v>
      </c>
      <c r="BG353" s="203">
        <f>IF(N353="zákl. přenesená",J353,0)</f>
        <v>0</v>
      </c>
      <c r="BH353" s="203">
        <f>IF(N353="sníž. přenesená",J353,0)</f>
        <v>0</v>
      </c>
      <c r="BI353" s="203">
        <f>IF(N353="nulová",J353,0)</f>
        <v>0</v>
      </c>
      <c r="BJ353" s="17" t="s">
        <v>83</v>
      </c>
      <c r="BK353" s="203">
        <f>ROUND(I353*H353,2)</f>
        <v>0</v>
      </c>
      <c r="BL353" s="17" t="s">
        <v>187</v>
      </c>
      <c r="BM353" s="202" t="s">
        <v>5906</v>
      </c>
    </row>
    <row r="354" spans="1:65" s="14" customFormat="1" ht="11.25">
      <c r="B354" s="219"/>
      <c r="C354" s="220"/>
      <c r="D354" s="204" t="s">
        <v>191</v>
      </c>
      <c r="E354" s="221" t="s">
        <v>1</v>
      </c>
      <c r="F354" s="222" t="s">
        <v>85</v>
      </c>
      <c r="G354" s="220"/>
      <c r="H354" s="223">
        <v>2</v>
      </c>
      <c r="I354" s="224"/>
      <c r="J354" s="220"/>
      <c r="K354" s="220"/>
      <c r="L354" s="225"/>
      <c r="M354" s="226"/>
      <c r="N354" s="227"/>
      <c r="O354" s="227"/>
      <c r="P354" s="227"/>
      <c r="Q354" s="227"/>
      <c r="R354" s="227"/>
      <c r="S354" s="227"/>
      <c r="T354" s="228"/>
      <c r="AT354" s="229" t="s">
        <v>191</v>
      </c>
      <c r="AU354" s="229" t="s">
        <v>85</v>
      </c>
      <c r="AV354" s="14" t="s">
        <v>85</v>
      </c>
      <c r="AW354" s="14" t="s">
        <v>32</v>
      </c>
      <c r="AX354" s="14" t="s">
        <v>76</v>
      </c>
      <c r="AY354" s="229" t="s">
        <v>179</v>
      </c>
    </row>
    <row r="355" spans="1:65" s="2" customFormat="1" ht="16.5" customHeight="1">
      <c r="A355" s="34"/>
      <c r="B355" s="35"/>
      <c r="C355" s="230" t="s">
        <v>1308</v>
      </c>
      <c r="D355" s="230" t="s">
        <v>434</v>
      </c>
      <c r="E355" s="231" t="s">
        <v>5907</v>
      </c>
      <c r="F355" s="232" t="s">
        <v>5908</v>
      </c>
      <c r="G355" s="233" t="s">
        <v>3393</v>
      </c>
      <c r="H355" s="234">
        <v>3</v>
      </c>
      <c r="I355" s="235"/>
      <c r="J355" s="236">
        <f>ROUND(I355*H355,2)</f>
        <v>0</v>
      </c>
      <c r="K355" s="232" t="s">
        <v>1</v>
      </c>
      <c r="L355" s="237"/>
      <c r="M355" s="238" t="s">
        <v>1</v>
      </c>
      <c r="N355" s="239" t="s">
        <v>41</v>
      </c>
      <c r="O355" s="71"/>
      <c r="P355" s="200">
        <f>O355*H355</f>
        <v>0</v>
      </c>
      <c r="Q355" s="200">
        <v>0</v>
      </c>
      <c r="R355" s="200">
        <f>Q355*H355</f>
        <v>0</v>
      </c>
      <c r="S355" s="200">
        <v>0</v>
      </c>
      <c r="T355" s="201">
        <f>S355*H355</f>
        <v>0</v>
      </c>
      <c r="U355" s="34"/>
      <c r="V355" s="34"/>
      <c r="W355" s="34"/>
      <c r="X355" s="34"/>
      <c r="Y355" s="34"/>
      <c r="Z355" s="34"/>
      <c r="AA355" s="34"/>
      <c r="AB355" s="34"/>
      <c r="AC355" s="34"/>
      <c r="AD355" s="34"/>
      <c r="AE355" s="34"/>
      <c r="AR355" s="202" t="s">
        <v>221</v>
      </c>
      <c r="AT355" s="202" t="s">
        <v>434</v>
      </c>
      <c r="AU355" s="202" t="s">
        <v>85</v>
      </c>
      <c r="AY355" s="17" t="s">
        <v>179</v>
      </c>
      <c r="BE355" s="203">
        <f>IF(N355="základní",J355,0)</f>
        <v>0</v>
      </c>
      <c r="BF355" s="203">
        <f>IF(N355="snížená",J355,0)</f>
        <v>0</v>
      </c>
      <c r="BG355" s="203">
        <f>IF(N355="zákl. přenesená",J355,0)</f>
        <v>0</v>
      </c>
      <c r="BH355" s="203">
        <f>IF(N355="sníž. přenesená",J355,0)</f>
        <v>0</v>
      </c>
      <c r="BI355" s="203">
        <f>IF(N355="nulová",J355,0)</f>
        <v>0</v>
      </c>
      <c r="BJ355" s="17" t="s">
        <v>83</v>
      </c>
      <c r="BK355" s="203">
        <f>ROUND(I355*H355,2)</f>
        <v>0</v>
      </c>
      <c r="BL355" s="17" t="s">
        <v>187</v>
      </c>
      <c r="BM355" s="202" t="s">
        <v>5909</v>
      </c>
    </row>
    <row r="356" spans="1:65" s="14" customFormat="1" ht="11.25">
      <c r="B356" s="219"/>
      <c r="C356" s="220"/>
      <c r="D356" s="204" t="s">
        <v>191</v>
      </c>
      <c r="E356" s="221" t="s">
        <v>1</v>
      </c>
      <c r="F356" s="222" t="s">
        <v>180</v>
      </c>
      <c r="G356" s="220"/>
      <c r="H356" s="223">
        <v>3</v>
      </c>
      <c r="I356" s="224"/>
      <c r="J356" s="220"/>
      <c r="K356" s="220"/>
      <c r="L356" s="225"/>
      <c r="M356" s="226"/>
      <c r="N356" s="227"/>
      <c r="O356" s="227"/>
      <c r="P356" s="227"/>
      <c r="Q356" s="227"/>
      <c r="R356" s="227"/>
      <c r="S356" s="227"/>
      <c r="T356" s="228"/>
      <c r="AT356" s="229" t="s">
        <v>191</v>
      </c>
      <c r="AU356" s="229" t="s">
        <v>85</v>
      </c>
      <c r="AV356" s="14" t="s">
        <v>85</v>
      </c>
      <c r="AW356" s="14" t="s">
        <v>32</v>
      </c>
      <c r="AX356" s="14" t="s">
        <v>76</v>
      </c>
      <c r="AY356" s="229" t="s">
        <v>179</v>
      </c>
    </row>
    <row r="357" spans="1:65" s="2" customFormat="1" ht="16.5" customHeight="1">
      <c r="A357" s="34"/>
      <c r="B357" s="35"/>
      <c r="C357" s="191" t="s">
        <v>1313</v>
      </c>
      <c r="D357" s="191" t="s">
        <v>182</v>
      </c>
      <c r="E357" s="192" t="s">
        <v>5910</v>
      </c>
      <c r="F357" s="193" t="s">
        <v>5911</v>
      </c>
      <c r="G357" s="194" t="s">
        <v>198</v>
      </c>
      <c r="H357" s="195">
        <v>3</v>
      </c>
      <c r="I357" s="196"/>
      <c r="J357" s="197">
        <f>ROUND(I357*H357,2)</f>
        <v>0</v>
      </c>
      <c r="K357" s="193" t="s">
        <v>186</v>
      </c>
      <c r="L357" s="39"/>
      <c r="M357" s="198" t="s">
        <v>1</v>
      </c>
      <c r="N357" s="199" t="s">
        <v>41</v>
      </c>
      <c r="O357" s="71"/>
      <c r="P357" s="200">
        <f>O357*H357</f>
        <v>0</v>
      </c>
      <c r="Q357" s="200">
        <v>0</v>
      </c>
      <c r="R357" s="200">
        <f>Q357*H357</f>
        <v>0</v>
      </c>
      <c r="S357" s="200">
        <v>0</v>
      </c>
      <c r="T357" s="201">
        <f>S357*H357</f>
        <v>0</v>
      </c>
      <c r="U357" s="34"/>
      <c r="V357" s="34"/>
      <c r="W357" s="34"/>
      <c r="X357" s="34"/>
      <c r="Y357" s="34"/>
      <c r="Z357" s="34"/>
      <c r="AA357" s="34"/>
      <c r="AB357" s="34"/>
      <c r="AC357" s="34"/>
      <c r="AD357" s="34"/>
      <c r="AE357" s="34"/>
      <c r="AR357" s="202" t="s">
        <v>187</v>
      </c>
      <c r="AT357" s="202" t="s">
        <v>182</v>
      </c>
      <c r="AU357" s="202" t="s">
        <v>85</v>
      </c>
      <c r="AY357" s="17" t="s">
        <v>179</v>
      </c>
      <c r="BE357" s="203">
        <f>IF(N357="základní",J357,0)</f>
        <v>0</v>
      </c>
      <c r="BF357" s="203">
        <f>IF(N357="snížená",J357,0)</f>
        <v>0</v>
      </c>
      <c r="BG357" s="203">
        <f>IF(N357="zákl. přenesená",J357,0)</f>
        <v>0</v>
      </c>
      <c r="BH357" s="203">
        <f>IF(N357="sníž. přenesená",J357,0)</f>
        <v>0</v>
      </c>
      <c r="BI357" s="203">
        <f>IF(N357="nulová",J357,0)</f>
        <v>0</v>
      </c>
      <c r="BJ357" s="17" t="s">
        <v>83</v>
      </c>
      <c r="BK357" s="203">
        <f>ROUND(I357*H357,2)</f>
        <v>0</v>
      </c>
      <c r="BL357" s="17" t="s">
        <v>187</v>
      </c>
      <c r="BM357" s="202" t="s">
        <v>5912</v>
      </c>
    </row>
    <row r="358" spans="1:65" s="14" customFormat="1" ht="11.25">
      <c r="B358" s="219"/>
      <c r="C358" s="220"/>
      <c r="D358" s="204" t="s">
        <v>191</v>
      </c>
      <c r="E358" s="221" t="s">
        <v>1</v>
      </c>
      <c r="F358" s="222" t="s">
        <v>180</v>
      </c>
      <c r="G358" s="220"/>
      <c r="H358" s="223">
        <v>3</v>
      </c>
      <c r="I358" s="224"/>
      <c r="J358" s="220"/>
      <c r="K358" s="220"/>
      <c r="L358" s="225"/>
      <c r="M358" s="226"/>
      <c r="N358" s="227"/>
      <c r="O358" s="227"/>
      <c r="P358" s="227"/>
      <c r="Q358" s="227"/>
      <c r="R358" s="227"/>
      <c r="S358" s="227"/>
      <c r="T358" s="228"/>
      <c r="AT358" s="229" t="s">
        <v>191</v>
      </c>
      <c r="AU358" s="229" t="s">
        <v>85</v>
      </c>
      <c r="AV358" s="14" t="s">
        <v>85</v>
      </c>
      <c r="AW358" s="14" t="s">
        <v>32</v>
      </c>
      <c r="AX358" s="14" t="s">
        <v>76</v>
      </c>
      <c r="AY358" s="229" t="s">
        <v>179</v>
      </c>
    </row>
    <row r="359" spans="1:65" s="2" customFormat="1" ht="16.5" customHeight="1">
      <c r="A359" s="34"/>
      <c r="B359" s="35"/>
      <c r="C359" s="230" t="s">
        <v>1318</v>
      </c>
      <c r="D359" s="230" t="s">
        <v>434</v>
      </c>
      <c r="E359" s="231" t="s">
        <v>5913</v>
      </c>
      <c r="F359" s="232" t="s">
        <v>5914</v>
      </c>
      <c r="G359" s="233" t="s">
        <v>3393</v>
      </c>
      <c r="H359" s="234">
        <v>6</v>
      </c>
      <c r="I359" s="235"/>
      <c r="J359" s="236">
        <f>ROUND(I359*H359,2)</f>
        <v>0</v>
      </c>
      <c r="K359" s="232" t="s">
        <v>1</v>
      </c>
      <c r="L359" s="237"/>
      <c r="M359" s="238" t="s">
        <v>1</v>
      </c>
      <c r="N359" s="239" t="s">
        <v>41</v>
      </c>
      <c r="O359" s="71"/>
      <c r="P359" s="200">
        <f>O359*H359</f>
        <v>0</v>
      </c>
      <c r="Q359" s="200">
        <v>0</v>
      </c>
      <c r="R359" s="200">
        <f>Q359*H359</f>
        <v>0</v>
      </c>
      <c r="S359" s="200">
        <v>0</v>
      </c>
      <c r="T359" s="201">
        <f>S359*H359</f>
        <v>0</v>
      </c>
      <c r="U359" s="34"/>
      <c r="V359" s="34"/>
      <c r="W359" s="34"/>
      <c r="X359" s="34"/>
      <c r="Y359" s="34"/>
      <c r="Z359" s="34"/>
      <c r="AA359" s="34"/>
      <c r="AB359" s="34"/>
      <c r="AC359" s="34"/>
      <c r="AD359" s="34"/>
      <c r="AE359" s="34"/>
      <c r="AR359" s="202" t="s">
        <v>221</v>
      </c>
      <c r="AT359" s="202" t="s">
        <v>434</v>
      </c>
      <c r="AU359" s="202" t="s">
        <v>85</v>
      </c>
      <c r="AY359" s="17" t="s">
        <v>179</v>
      </c>
      <c r="BE359" s="203">
        <f>IF(N359="základní",J359,0)</f>
        <v>0</v>
      </c>
      <c r="BF359" s="203">
        <f>IF(N359="snížená",J359,0)</f>
        <v>0</v>
      </c>
      <c r="BG359" s="203">
        <f>IF(N359="zákl. přenesená",J359,0)</f>
        <v>0</v>
      </c>
      <c r="BH359" s="203">
        <f>IF(N359="sníž. přenesená",J359,0)</f>
        <v>0</v>
      </c>
      <c r="BI359" s="203">
        <f>IF(N359="nulová",J359,0)</f>
        <v>0</v>
      </c>
      <c r="BJ359" s="17" t="s">
        <v>83</v>
      </c>
      <c r="BK359" s="203">
        <f>ROUND(I359*H359,2)</f>
        <v>0</v>
      </c>
      <c r="BL359" s="17" t="s">
        <v>187</v>
      </c>
      <c r="BM359" s="202" t="s">
        <v>5915</v>
      </c>
    </row>
    <row r="360" spans="1:65" s="14" customFormat="1" ht="11.25">
      <c r="B360" s="219"/>
      <c r="C360" s="220"/>
      <c r="D360" s="204" t="s">
        <v>191</v>
      </c>
      <c r="E360" s="221" t="s">
        <v>1</v>
      </c>
      <c r="F360" s="222" t="s">
        <v>213</v>
      </c>
      <c r="G360" s="220"/>
      <c r="H360" s="223">
        <v>6</v>
      </c>
      <c r="I360" s="224"/>
      <c r="J360" s="220"/>
      <c r="K360" s="220"/>
      <c r="L360" s="225"/>
      <c r="M360" s="226"/>
      <c r="N360" s="227"/>
      <c r="O360" s="227"/>
      <c r="P360" s="227"/>
      <c r="Q360" s="227"/>
      <c r="R360" s="227"/>
      <c r="S360" s="227"/>
      <c r="T360" s="228"/>
      <c r="AT360" s="229" t="s">
        <v>191</v>
      </c>
      <c r="AU360" s="229" t="s">
        <v>85</v>
      </c>
      <c r="AV360" s="14" t="s">
        <v>85</v>
      </c>
      <c r="AW360" s="14" t="s">
        <v>32</v>
      </c>
      <c r="AX360" s="14" t="s">
        <v>76</v>
      </c>
      <c r="AY360" s="229" t="s">
        <v>179</v>
      </c>
    </row>
    <row r="361" spans="1:65" s="2" customFormat="1" ht="16.5" customHeight="1">
      <c r="A361" s="34"/>
      <c r="B361" s="35"/>
      <c r="C361" s="191" t="s">
        <v>1323</v>
      </c>
      <c r="D361" s="191" t="s">
        <v>182</v>
      </c>
      <c r="E361" s="192" t="s">
        <v>5916</v>
      </c>
      <c r="F361" s="193" t="s">
        <v>5917</v>
      </c>
      <c r="G361" s="194" t="s">
        <v>198</v>
      </c>
      <c r="H361" s="195">
        <v>6</v>
      </c>
      <c r="I361" s="196"/>
      <c r="J361" s="197">
        <f>ROUND(I361*H361,2)</f>
        <v>0</v>
      </c>
      <c r="K361" s="193" t="s">
        <v>186</v>
      </c>
      <c r="L361" s="39"/>
      <c r="M361" s="198" t="s">
        <v>1</v>
      </c>
      <c r="N361" s="199" t="s">
        <v>41</v>
      </c>
      <c r="O361" s="71"/>
      <c r="P361" s="200">
        <f>O361*H361</f>
        <v>0</v>
      </c>
      <c r="Q361" s="200">
        <v>0</v>
      </c>
      <c r="R361" s="200">
        <f>Q361*H361</f>
        <v>0</v>
      </c>
      <c r="S361" s="200">
        <v>0</v>
      </c>
      <c r="T361" s="201">
        <f>S361*H361</f>
        <v>0</v>
      </c>
      <c r="U361" s="34"/>
      <c r="V361" s="34"/>
      <c r="W361" s="34"/>
      <c r="X361" s="34"/>
      <c r="Y361" s="34"/>
      <c r="Z361" s="34"/>
      <c r="AA361" s="34"/>
      <c r="AB361" s="34"/>
      <c r="AC361" s="34"/>
      <c r="AD361" s="34"/>
      <c r="AE361" s="34"/>
      <c r="AR361" s="202" t="s">
        <v>187</v>
      </c>
      <c r="AT361" s="202" t="s">
        <v>182</v>
      </c>
      <c r="AU361" s="202" t="s">
        <v>85</v>
      </c>
      <c r="AY361" s="17" t="s">
        <v>179</v>
      </c>
      <c r="BE361" s="203">
        <f>IF(N361="základní",J361,0)</f>
        <v>0</v>
      </c>
      <c r="BF361" s="203">
        <f>IF(N361="snížená",J361,0)</f>
        <v>0</v>
      </c>
      <c r="BG361" s="203">
        <f>IF(N361="zákl. přenesená",J361,0)</f>
        <v>0</v>
      </c>
      <c r="BH361" s="203">
        <f>IF(N361="sníž. přenesená",J361,0)</f>
        <v>0</v>
      </c>
      <c r="BI361" s="203">
        <f>IF(N361="nulová",J361,0)</f>
        <v>0</v>
      </c>
      <c r="BJ361" s="17" t="s">
        <v>83</v>
      </c>
      <c r="BK361" s="203">
        <f>ROUND(I361*H361,2)</f>
        <v>0</v>
      </c>
      <c r="BL361" s="17" t="s">
        <v>187</v>
      </c>
      <c r="BM361" s="202" t="s">
        <v>5918</v>
      </c>
    </row>
    <row r="362" spans="1:65" s="14" customFormat="1" ht="11.25">
      <c r="B362" s="219"/>
      <c r="C362" s="220"/>
      <c r="D362" s="204" t="s">
        <v>191</v>
      </c>
      <c r="E362" s="221" t="s">
        <v>1</v>
      </c>
      <c r="F362" s="222" t="s">
        <v>213</v>
      </c>
      <c r="G362" s="220"/>
      <c r="H362" s="223">
        <v>6</v>
      </c>
      <c r="I362" s="224"/>
      <c r="J362" s="220"/>
      <c r="K362" s="220"/>
      <c r="L362" s="225"/>
      <c r="M362" s="226"/>
      <c r="N362" s="227"/>
      <c r="O362" s="227"/>
      <c r="P362" s="227"/>
      <c r="Q362" s="227"/>
      <c r="R362" s="227"/>
      <c r="S362" s="227"/>
      <c r="T362" s="228"/>
      <c r="AT362" s="229" t="s">
        <v>191</v>
      </c>
      <c r="AU362" s="229" t="s">
        <v>85</v>
      </c>
      <c r="AV362" s="14" t="s">
        <v>85</v>
      </c>
      <c r="AW362" s="14" t="s">
        <v>32</v>
      </c>
      <c r="AX362" s="14" t="s">
        <v>76</v>
      </c>
      <c r="AY362" s="229" t="s">
        <v>179</v>
      </c>
    </row>
    <row r="363" spans="1:65" s="2" customFormat="1" ht="16.5" customHeight="1">
      <c r="A363" s="34"/>
      <c r="B363" s="35"/>
      <c r="C363" s="230" t="s">
        <v>1329</v>
      </c>
      <c r="D363" s="230" t="s">
        <v>434</v>
      </c>
      <c r="E363" s="231" t="s">
        <v>5919</v>
      </c>
      <c r="F363" s="232" t="s">
        <v>5920</v>
      </c>
      <c r="G363" s="233" t="s">
        <v>3393</v>
      </c>
      <c r="H363" s="234">
        <v>3</v>
      </c>
      <c r="I363" s="235"/>
      <c r="J363" s="236">
        <f>ROUND(I363*H363,2)</f>
        <v>0</v>
      </c>
      <c r="K363" s="232" t="s">
        <v>1</v>
      </c>
      <c r="L363" s="237"/>
      <c r="M363" s="238" t="s">
        <v>1</v>
      </c>
      <c r="N363" s="239" t="s">
        <v>41</v>
      </c>
      <c r="O363" s="71"/>
      <c r="P363" s="200">
        <f>O363*H363</f>
        <v>0</v>
      </c>
      <c r="Q363" s="200">
        <v>0</v>
      </c>
      <c r="R363" s="200">
        <f>Q363*H363</f>
        <v>0</v>
      </c>
      <c r="S363" s="200">
        <v>0</v>
      </c>
      <c r="T363" s="201">
        <f>S363*H363</f>
        <v>0</v>
      </c>
      <c r="U363" s="34"/>
      <c r="V363" s="34"/>
      <c r="W363" s="34"/>
      <c r="X363" s="34"/>
      <c r="Y363" s="34"/>
      <c r="Z363" s="34"/>
      <c r="AA363" s="34"/>
      <c r="AB363" s="34"/>
      <c r="AC363" s="34"/>
      <c r="AD363" s="34"/>
      <c r="AE363" s="34"/>
      <c r="AR363" s="202" t="s">
        <v>221</v>
      </c>
      <c r="AT363" s="202" t="s">
        <v>434</v>
      </c>
      <c r="AU363" s="202" t="s">
        <v>85</v>
      </c>
      <c r="AY363" s="17" t="s">
        <v>179</v>
      </c>
      <c r="BE363" s="203">
        <f>IF(N363="základní",J363,0)</f>
        <v>0</v>
      </c>
      <c r="BF363" s="203">
        <f>IF(N363="snížená",J363,0)</f>
        <v>0</v>
      </c>
      <c r="BG363" s="203">
        <f>IF(N363="zákl. přenesená",J363,0)</f>
        <v>0</v>
      </c>
      <c r="BH363" s="203">
        <f>IF(N363="sníž. přenesená",J363,0)</f>
        <v>0</v>
      </c>
      <c r="BI363" s="203">
        <f>IF(N363="nulová",J363,0)</f>
        <v>0</v>
      </c>
      <c r="BJ363" s="17" t="s">
        <v>83</v>
      </c>
      <c r="BK363" s="203">
        <f>ROUND(I363*H363,2)</f>
        <v>0</v>
      </c>
      <c r="BL363" s="17" t="s">
        <v>187</v>
      </c>
      <c r="BM363" s="202" t="s">
        <v>5921</v>
      </c>
    </row>
    <row r="364" spans="1:65" s="14" customFormat="1" ht="11.25">
      <c r="B364" s="219"/>
      <c r="C364" s="220"/>
      <c r="D364" s="204" t="s">
        <v>191</v>
      </c>
      <c r="E364" s="221" t="s">
        <v>1</v>
      </c>
      <c r="F364" s="222" t="s">
        <v>180</v>
      </c>
      <c r="G364" s="220"/>
      <c r="H364" s="223">
        <v>3</v>
      </c>
      <c r="I364" s="224"/>
      <c r="J364" s="220"/>
      <c r="K364" s="220"/>
      <c r="L364" s="225"/>
      <c r="M364" s="226"/>
      <c r="N364" s="227"/>
      <c r="O364" s="227"/>
      <c r="P364" s="227"/>
      <c r="Q364" s="227"/>
      <c r="R364" s="227"/>
      <c r="S364" s="227"/>
      <c r="T364" s="228"/>
      <c r="AT364" s="229" t="s">
        <v>191</v>
      </c>
      <c r="AU364" s="229" t="s">
        <v>85</v>
      </c>
      <c r="AV364" s="14" t="s">
        <v>85</v>
      </c>
      <c r="AW364" s="14" t="s">
        <v>32</v>
      </c>
      <c r="AX364" s="14" t="s">
        <v>76</v>
      </c>
      <c r="AY364" s="229" t="s">
        <v>179</v>
      </c>
    </row>
    <row r="365" spans="1:65" s="2" customFormat="1" ht="16.5" customHeight="1">
      <c r="A365" s="34"/>
      <c r="B365" s="35"/>
      <c r="C365" s="191" t="s">
        <v>1334</v>
      </c>
      <c r="D365" s="191" t="s">
        <v>182</v>
      </c>
      <c r="E365" s="192" t="s">
        <v>5922</v>
      </c>
      <c r="F365" s="193" t="s">
        <v>5923</v>
      </c>
      <c r="G365" s="194" t="s">
        <v>198</v>
      </c>
      <c r="H365" s="195">
        <v>3</v>
      </c>
      <c r="I365" s="196"/>
      <c r="J365" s="197">
        <f>ROUND(I365*H365,2)</f>
        <v>0</v>
      </c>
      <c r="K365" s="193" t="s">
        <v>186</v>
      </c>
      <c r="L365" s="39"/>
      <c r="M365" s="198" t="s">
        <v>1</v>
      </c>
      <c r="N365" s="199" t="s">
        <v>41</v>
      </c>
      <c r="O365" s="71"/>
      <c r="P365" s="200">
        <f>O365*H365</f>
        <v>0</v>
      </c>
      <c r="Q365" s="200">
        <v>0</v>
      </c>
      <c r="R365" s="200">
        <f>Q365*H365</f>
        <v>0</v>
      </c>
      <c r="S365" s="200">
        <v>0</v>
      </c>
      <c r="T365" s="201">
        <f>S365*H365</f>
        <v>0</v>
      </c>
      <c r="U365" s="34"/>
      <c r="V365" s="34"/>
      <c r="W365" s="34"/>
      <c r="X365" s="34"/>
      <c r="Y365" s="34"/>
      <c r="Z365" s="34"/>
      <c r="AA365" s="34"/>
      <c r="AB365" s="34"/>
      <c r="AC365" s="34"/>
      <c r="AD365" s="34"/>
      <c r="AE365" s="34"/>
      <c r="AR365" s="202" t="s">
        <v>187</v>
      </c>
      <c r="AT365" s="202" t="s">
        <v>182</v>
      </c>
      <c r="AU365" s="202" t="s">
        <v>85</v>
      </c>
      <c r="AY365" s="17" t="s">
        <v>179</v>
      </c>
      <c r="BE365" s="203">
        <f>IF(N365="základní",J365,0)</f>
        <v>0</v>
      </c>
      <c r="BF365" s="203">
        <f>IF(N365="snížená",J365,0)</f>
        <v>0</v>
      </c>
      <c r="BG365" s="203">
        <f>IF(N365="zákl. přenesená",J365,0)</f>
        <v>0</v>
      </c>
      <c r="BH365" s="203">
        <f>IF(N365="sníž. přenesená",J365,0)</f>
        <v>0</v>
      </c>
      <c r="BI365" s="203">
        <f>IF(N365="nulová",J365,0)</f>
        <v>0</v>
      </c>
      <c r="BJ365" s="17" t="s">
        <v>83</v>
      </c>
      <c r="BK365" s="203">
        <f>ROUND(I365*H365,2)</f>
        <v>0</v>
      </c>
      <c r="BL365" s="17" t="s">
        <v>187</v>
      </c>
      <c r="BM365" s="202" t="s">
        <v>5924</v>
      </c>
    </row>
    <row r="366" spans="1:65" s="14" customFormat="1" ht="11.25">
      <c r="B366" s="219"/>
      <c r="C366" s="220"/>
      <c r="D366" s="204" t="s">
        <v>191</v>
      </c>
      <c r="E366" s="221" t="s">
        <v>1</v>
      </c>
      <c r="F366" s="222" t="s">
        <v>180</v>
      </c>
      <c r="G366" s="220"/>
      <c r="H366" s="223">
        <v>3</v>
      </c>
      <c r="I366" s="224"/>
      <c r="J366" s="220"/>
      <c r="K366" s="220"/>
      <c r="L366" s="225"/>
      <c r="M366" s="226"/>
      <c r="N366" s="227"/>
      <c r="O366" s="227"/>
      <c r="P366" s="227"/>
      <c r="Q366" s="227"/>
      <c r="R366" s="227"/>
      <c r="S366" s="227"/>
      <c r="T366" s="228"/>
      <c r="AT366" s="229" t="s">
        <v>191</v>
      </c>
      <c r="AU366" s="229" t="s">
        <v>85</v>
      </c>
      <c r="AV366" s="14" t="s">
        <v>85</v>
      </c>
      <c r="AW366" s="14" t="s">
        <v>32</v>
      </c>
      <c r="AX366" s="14" t="s">
        <v>76</v>
      </c>
      <c r="AY366" s="229" t="s">
        <v>179</v>
      </c>
    </row>
    <row r="367" spans="1:65" s="2" customFormat="1" ht="21.75" customHeight="1">
      <c r="A367" s="34"/>
      <c r="B367" s="35"/>
      <c r="C367" s="191" t="s">
        <v>1340</v>
      </c>
      <c r="D367" s="191" t="s">
        <v>182</v>
      </c>
      <c r="E367" s="192" t="s">
        <v>5925</v>
      </c>
      <c r="F367" s="193" t="s">
        <v>5926</v>
      </c>
      <c r="G367" s="194" t="s">
        <v>3393</v>
      </c>
      <c r="H367" s="195">
        <v>1</v>
      </c>
      <c r="I367" s="196"/>
      <c r="J367" s="197">
        <f>ROUND(I367*H367,2)</f>
        <v>0</v>
      </c>
      <c r="K367" s="193" t="s">
        <v>1</v>
      </c>
      <c r="L367" s="39"/>
      <c r="M367" s="198" t="s">
        <v>1</v>
      </c>
      <c r="N367" s="199" t="s">
        <v>41</v>
      </c>
      <c r="O367" s="71"/>
      <c r="P367" s="200">
        <f>O367*H367</f>
        <v>0</v>
      </c>
      <c r="Q367" s="200">
        <v>0</v>
      </c>
      <c r="R367" s="200">
        <f>Q367*H367</f>
        <v>0</v>
      </c>
      <c r="S367" s="200">
        <v>0</v>
      </c>
      <c r="T367" s="201">
        <f>S367*H367</f>
        <v>0</v>
      </c>
      <c r="U367" s="34"/>
      <c r="V367" s="34"/>
      <c r="W367" s="34"/>
      <c r="X367" s="34"/>
      <c r="Y367" s="34"/>
      <c r="Z367" s="34"/>
      <c r="AA367" s="34"/>
      <c r="AB367" s="34"/>
      <c r="AC367" s="34"/>
      <c r="AD367" s="34"/>
      <c r="AE367" s="34"/>
      <c r="AR367" s="202" t="s">
        <v>187</v>
      </c>
      <c r="AT367" s="202" t="s">
        <v>182</v>
      </c>
      <c r="AU367" s="202" t="s">
        <v>85</v>
      </c>
      <c r="AY367" s="17" t="s">
        <v>179</v>
      </c>
      <c r="BE367" s="203">
        <f>IF(N367="základní",J367,0)</f>
        <v>0</v>
      </c>
      <c r="BF367" s="203">
        <f>IF(N367="snížená",J367,0)</f>
        <v>0</v>
      </c>
      <c r="BG367" s="203">
        <f>IF(N367="zákl. přenesená",J367,0)</f>
        <v>0</v>
      </c>
      <c r="BH367" s="203">
        <f>IF(N367="sníž. přenesená",J367,0)</f>
        <v>0</v>
      </c>
      <c r="BI367" s="203">
        <f>IF(N367="nulová",J367,0)</f>
        <v>0</v>
      </c>
      <c r="BJ367" s="17" t="s">
        <v>83</v>
      </c>
      <c r="BK367" s="203">
        <f>ROUND(I367*H367,2)</f>
        <v>0</v>
      </c>
      <c r="BL367" s="17" t="s">
        <v>187</v>
      </c>
      <c r="BM367" s="202" t="s">
        <v>5927</v>
      </c>
    </row>
    <row r="368" spans="1:65" s="14" customFormat="1" ht="11.25">
      <c r="B368" s="219"/>
      <c r="C368" s="220"/>
      <c r="D368" s="204" t="s">
        <v>191</v>
      </c>
      <c r="E368" s="221" t="s">
        <v>1</v>
      </c>
      <c r="F368" s="222" t="s">
        <v>83</v>
      </c>
      <c r="G368" s="220"/>
      <c r="H368" s="223">
        <v>1</v>
      </c>
      <c r="I368" s="224"/>
      <c r="J368" s="220"/>
      <c r="K368" s="220"/>
      <c r="L368" s="225"/>
      <c r="M368" s="226"/>
      <c r="N368" s="227"/>
      <c r="O368" s="227"/>
      <c r="P368" s="227"/>
      <c r="Q368" s="227"/>
      <c r="R368" s="227"/>
      <c r="S368" s="227"/>
      <c r="T368" s="228"/>
      <c r="AT368" s="229" t="s">
        <v>191</v>
      </c>
      <c r="AU368" s="229" t="s">
        <v>85</v>
      </c>
      <c r="AV368" s="14" t="s">
        <v>85</v>
      </c>
      <c r="AW368" s="14" t="s">
        <v>32</v>
      </c>
      <c r="AX368" s="14" t="s">
        <v>76</v>
      </c>
      <c r="AY368" s="229" t="s">
        <v>179</v>
      </c>
    </row>
    <row r="369" spans="1:65" s="2" customFormat="1" ht="16.5" customHeight="1">
      <c r="A369" s="34"/>
      <c r="B369" s="35"/>
      <c r="C369" s="191" t="s">
        <v>1345</v>
      </c>
      <c r="D369" s="191" t="s">
        <v>182</v>
      </c>
      <c r="E369" s="192" t="s">
        <v>5928</v>
      </c>
      <c r="F369" s="193" t="s">
        <v>5929</v>
      </c>
      <c r="G369" s="194" t="s">
        <v>198</v>
      </c>
      <c r="H369" s="195">
        <v>1</v>
      </c>
      <c r="I369" s="196"/>
      <c r="J369" s="197">
        <f>ROUND(I369*H369,2)</f>
        <v>0</v>
      </c>
      <c r="K369" s="193" t="s">
        <v>186</v>
      </c>
      <c r="L369" s="39"/>
      <c r="M369" s="198" t="s">
        <v>1</v>
      </c>
      <c r="N369" s="199" t="s">
        <v>41</v>
      </c>
      <c r="O369" s="71"/>
      <c r="P369" s="200">
        <f>O369*H369</f>
        <v>0</v>
      </c>
      <c r="Q369" s="200">
        <v>0</v>
      </c>
      <c r="R369" s="200">
        <f>Q369*H369</f>
        <v>0</v>
      </c>
      <c r="S369" s="200">
        <v>0</v>
      </c>
      <c r="T369" s="201">
        <f>S369*H369</f>
        <v>0</v>
      </c>
      <c r="U369" s="34"/>
      <c r="V369" s="34"/>
      <c r="W369" s="34"/>
      <c r="X369" s="34"/>
      <c r="Y369" s="34"/>
      <c r="Z369" s="34"/>
      <c r="AA369" s="34"/>
      <c r="AB369" s="34"/>
      <c r="AC369" s="34"/>
      <c r="AD369" s="34"/>
      <c r="AE369" s="34"/>
      <c r="AR369" s="202" t="s">
        <v>187</v>
      </c>
      <c r="AT369" s="202" t="s">
        <v>182</v>
      </c>
      <c r="AU369" s="202" t="s">
        <v>85</v>
      </c>
      <c r="AY369" s="17" t="s">
        <v>179</v>
      </c>
      <c r="BE369" s="203">
        <f>IF(N369="základní",J369,0)</f>
        <v>0</v>
      </c>
      <c r="BF369" s="203">
        <f>IF(N369="snížená",J369,0)</f>
        <v>0</v>
      </c>
      <c r="BG369" s="203">
        <f>IF(N369="zákl. přenesená",J369,0)</f>
        <v>0</v>
      </c>
      <c r="BH369" s="203">
        <f>IF(N369="sníž. přenesená",J369,0)</f>
        <v>0</v>
      </c>
      <c r="BI369" s="203">
        <f>IF(N369="nulová",J369,0)</f>
        <v>0</v>
      </c>
      <c r="BJ369" s="17" t="s">
        <v>83</v>
      </c>
      <c r="BK369" s="203">
        <f>ROUND(I369*H369,2)</f>
        <v>0</v>
      </c>
      <c r="BL369" s="17" t="s">
        <v>187</v>
      </c>
      <c r="BM369" s="202" t="s">
        <v>5930</v>
      </c>
    </row>
    <row r="370" spans="1:65" s="14" customFormat="1" ht="11.25">
      <c r="B370" s="219"/>
      <c r="C370" s="220"/>
      <c r="D370" s="204" t="s">
        <v>191</v>
      </c>
      <c r="E370" s="221" t="s">
        <v>1</v>
      </c>
      <c r="F370" s="222" t="s">
        <v>83</v>
      </c>
      <c r="G370" s="220"/>
      <c r="H370" s="223">
        <v>1</v>
      </c>
      <c r="I370" s="224"/>
      <c r="J370" s="220"/>
      <c r="K370" s="220"/>
      <c r="L370" s="225"/>
      <c r="M370" s="226"/>
      <c r="N370" s="227"/>
      <c r="O370" s="227"/>
      <c r="P370" s="227"/>
      <c r="Q370" s="227"/>
      <c r="R370" s="227"/>
      <c r="S370" s="227"/>
      <c r="T370" s="228"/>
      <c r="AT370" s="229" t="s">
        <v>191</v>
      </c>
      <c r="AU370" s="229" t="s">
        <v>85</v>
      </c>
      <c r="AV370" s="14" t="s">
        <v>85</v>
      </c>
      <c r="AW370" s="14" t="s">
        <v>32</v>
      </c>
      <c r="AX370" s="14" t="s">
        <v>76</v>
      </c>
      <c r="AY370" s="229" t="s">
        <v>179</v>
      </c>
    </row>
    <row r="371" spans="1:65" s="2" customFormat="1" ht="16.5" customHeight="1">
      <c r="A371" s="34"/>
      <c r="B371" s="35"/>
      <c r="C371" s="191" t="s">
        <v>253</v>
      </c>
      <c r="D371" s="191" t="s">
        <v>182</v>
      </c>
      <c r="E371" s="192" t="s">
        <v>5931</v>
      </c>
      <c r="F371" s="193" t="s">
        <v>5932</v>
      </c>
      <c r="G371" s="194" t="s">
        <v>3393</v>
      </c>
      <c r="H371" s="195">
        <v>1</v>
      </c>
      <c r="I371" s="196"/>
      <c r="J371" s="197">
        <f>ROUND(I371*H371,2)</f>
        <v>0</v>
      </c>
      <c r="K371" s="193" t="s">
        <v>1</v>
      </c>
      <c r="L371" s="39"/>
      <c r="M371" s="198" t="s">
        <v>1</v>
      </c>
      <c r="N371" s="199" t="s">
        <v>41</v>
      </c>
      <c r="O371" s="71"/>
      <c r="P371" s="200">
        <f>O371*H371</f>
        <v>0</v>
      </c>
      <c r="Q371" s="200">
        <v>0</v>
      </c>
      <c r="R371" s="200">
        <f>Q371*H371</f>
        <v>0</v>
      </c>
      <c r="S371" s="200">
        <v>0</v>
      </c>
      <c r="T371" s="201">
        <f>S371*H371</f>
        <v>0</v>
      </c>
      <c r="U371" s="34"/>
      <c r="V371" s="34"/>
      <c r="W371" s="34"/>
      <c r="X371" s="34"/>
      <c r="Y371" s="34"/>
      <c r="Z371" s="34"/>
      <c r="AA371" s="34"/>
      <c r="AB371" s="34"/>
      <c r="AC371" s="34"/>
      <c r="AD371" s="34"/>
      <c r="AE371" s="34"/>
      <c r="AR371" s="202" t="s">
        <v>187</v>
      </c>
      <c r="AT371" s="202" t="s">
        <v>182</v>
      </c>
      <c r="AU371" s="202" t="s">
        <v>85</v>
      </c>
      <c r="AY371" s="17" t="s">
        <v>179</v>
      </c>
      <c r="BE371" s="203">
        <f>IF(N371="základní",J371,0)</f>
        <v>0</v>
      </c>
      <c r="BF371" s="203">
        <f>IF(N371="snížená",J371,0)</f>
        <v>0</v>
      </c>
      <c r="BG371" s="203">
        <f>IF(N371="zákl. přenesená",J371,0)</f>
        <v>0</v>
      </c>
      <c r="BH371" s="203">
        <f>IF(N371="sníž. přenesená",J371,0)</f>
        <v>0</v>
      </c>
      <c r="BI371" s="203">
        <f>IF(N371="nulová",J371,0)</f>
        <v>0</v>
      </c>
      <c r="BJ371" s="17" t="s">
        <v>83</v>
      </c>
      <c r="BK371" s="203">
        <f>ROUND(I371*H371,2)</f>
        <v>0</v>
      </c>
      <c r="BL371" s="17" t="s">
        <v>187</v>
      </c>
      <c r="BM371" s="202" t="s">
        <v>5933</v>
      </c>
    </row>
    <row r="372" spans="1:65" s="14" customFormat="1" ht="11.25">
      <c r="B372" s="219"/>
      <c r="C372" s="220"/>
      <c r="D372" s="204" t="s">
        <v>191</v>
      </c>
      <c r="E372" s="221" t="s">
        <v>1</v>
      </c>
      <c r="F372" s="222" t="s">
        <v>83</v>
      </c>
      <c r="G372" s="220"/>
      <c r="H372" s="223">
        <v>1</v>
      </c>
      <c r="I372" s="224"/>
      <c r="J372" s="220"/>
      <c r="K372" s="220"/>
      <c r="L372" s="225"/>
      <c r="M372" s="226"/>
      <c r="N372" s="227"/>
      <c r="O372" s="227"/>
      <c r="P372" s="227"/>
      <c r="Q372" s="227"/>
      <c r="R372" s="227"/>
      <c r="S372" s="227"/>
      <c r="T372" s="228"/>
      <c r="AT372" s="229" t="s">
        <v>191</v>
      </c>
      <c r="AU372" s="229" t="s">
        <v>85</v>
      </c>
      <c r="AV372" s="14" t="s">
        <v>85</v>
      </c>
      <c r="AW372" s="14" t="s">
        <v>32</v>
      </c>
      <c r="AX372" s="14" t="s">
        <v>76</v>
      </c>
      <c r="AY372" s="229" t="s">
        <v>179</v>
      </c>
    </row>
    <row r="373" spans="1:65" s="2" customFormat="1" ht="16.5" customHeight="1">
      <c r="A373" s="34"/>
      <c r="B373" s="35"/>
      <c r="C373" s="191" t="s">
        <v>1354</v>
      </c>
      <c r="D373" s="191" t="s">
        <v>182</v>
      </c>
      <c r="E373" s="192" t="s">
        <v>5934</v>
      </c>
      <c r="F373" s="193" t="s">
        <v>5935</v>
      </c>
      <c r="G373" s="194" t="s">
        <v>198</v>
      </c>
      <c r="H373" s="195">
        <v>1</v>
      </c>
      <c r="I373" s="196"/>
      <c r="J373" s="197">
        <f>ROUND(I373*H373,2)</f>
        <v>0</v>
      </c>
      <c r="K373" s="193" t="s">
        <v>186</v>
      </c>
      <c r="L373" s="39"/>
      <c r="M373" s="198" t="s">
        <v>1</v>
      </c>
      <c r="N373" s="199" t="s">
        <v>41</v>
      </c>
      <c r="O373" s="71"/>
      <c r="P373" s="200">
        <f>O373*H373</f>
        <v>0</v>
      </c>
      <c r="Q373" s="200">
        <v>0</v>
      </c>
      <c r="R373" s="200">
        <f>Q373*H373</f>
        <v>0</v>
      </c>
      <c r="S373" s="200">
        <v>0</v>
      </c>
      <c r="T373" s="201">
        <f>S373*H373</f>
        <v>0</v>
      </c>
      <c r="U373" s="34"/>
      <c r="V373" s="34"/>
      <c r="W373" s="34"/>
      <c r="X373" s="34"/>
      <c r="Y373" s="34"/>
      <c r="Z373" s="34"/>
      <c r="AA373" s="34"/>
      <c r="AB373" s="34"/>
      <c r="AC373" s="34"/>
      <c r="AD373" s="34"/>
      <c r="AE373" s="34"/>
      <c r="AR373" s="202" t="s">
        <v>187</v>
      </c>
      <c r="AT373" s="202" t="s">
        <v>182</v>
      </c>
      <c r="AU373" s="202" t="s">
        <v>85</v>
      </c>
      <c r="AY373" s="17" t="s">
        <v>179</v>
      </c>
      <c r="BE373" s="203">
        <f>IF(N373="základní",J373,0)</f>
        <v>0</v>
      </c>
      <c r="BF373" s="203">
        <f>IF(N373="snížená",J373,0)</f>
        <v>0</v>
      </c>
      <c r="BG373" s="203">
        <f>IF(N373="zákl. přenesená",J373,0)</f>
        <v>0</v>
      </c>
      <c r="BH373" s="203">
        <f>IF(N373="sníž. přenesená",J373,0)</f>
        <v>0</v>
      </c>
      <c r="BI373" s="203">
        <f>IF(N373="nulová",J373,0)</f>
        <v>0</v>
      </c>
      <c r="BJ373" s="17" t="s">
        <v>83</v>
      </c>
      <c r="BK373" s="203">
        <f>ROUND(I373*H373,2)</f>
        <v>0</v>
      </c>
      <c r="BL373" s="17" t="s">
        <v>187</v>
      </c>
      <c r="BM373" s="202" t="s">
        <v>5936</v>
      </c>
    </row>
    <row r="374" spans="1:65" s="14" customFormat="1" ht="11.25">
      <c r="B374" s="219"/>
      <c r="C374" s="220"/>
      <c r="D374" s="204" t="s">
        <v>191</v>
      </c>
      <c r="E374" s="221" t="s">
        <v>1</v>
      </c>
      <c r="F374" s="222" t="s">
        <v>83</v>
      </c>
      <c r="G374" s="220"/>
      <c r="H374" s="223">
        <v>1</v>
      </c>
      <c r="I374" s="224"/>
      <c r="J374" s="220"/>
      <c r="K374" s="220"/>
      <c r="L374" s="225"/>
      <c r="M374" s="226"/>
      <c r="N374" s="227"/>
      <c r="O374" s="227"/>
      <c r="P374" s="227"/>
      <c r="Q374" s="227"/>
      <c r="R374" s="227"/>
      <c r="S374" s="227"/>
      <c r="T374" s="228"/>
      <c r="AT374" s="229" t="s">
        <v>191</v>
      </c>
      <c r="AU374" s="229" t="s">
        <v>85</v>
      </c>
      <c r="AV374" s="14" t="s">
        <v>85</v>
      </c>
      <c r="AW374" s="14" t="s">
        <v>32</v>
      </c>
      <c r="AX374" s="14" t="s">
        <v>76</v>
      </c>
      <c r="AY374" s="229" t="s">
        <v>179</v>
      </c>
    </row>
    <row r="375" spans="1:65" s="2" customFormat="1" ht="16.5" customHeight="1">
      <c r="A375" s="34"/>
      <c r="B375" s="35"/>
      <c r="C375" s="191" t="s">
        <v>1358</v>
      </c>
      <c r="D375" s="191" t="s">
        <v>182</v>
      </c>
      <c r="E375" s="192" t="s">
        <v>5937</v>
      </c>
      <c r="F375" s="193" t="s">
        <v>5938</v>
      </c>
      <c r="G375" s="194" t="s">
        <v>198</v>
      </c>
      <c r="H375" s="195">
        <v>1</v>
      </c>
      <c r="I375" s="196"/>
      <c r="J375" s="197">
        <f>ROUND(I375*H375,2)</f>
        <v>0</v>
      </c>
      <c r="K375" s="193" t="s">
        <v>186</v>
      </c>
      <c r="L375" s="39"/>
      <c r="M375" s="198" t="s">
        <v>1</v>
      </c>
      <c r="N375" s="199" t="s">
        <v>41</v>
      </c>
      <c r="O375" s="71"/>
      <c r="P375" s="200">
        <f>O375*H375</f>
        <v>0</v>
      </c>
      <c r="Q375" s="200">
        <v>0</v>
      </c>
      <c r="R375" s="200">
        <f>Q375*H375</f>
        <v>0</v>
      </c>
      <c r="S375" s="200">
        <v>0</v>
      </c>
      <c r="T375" s="201">
        <f>S375*H375</f>
        <v>0</v>
      </c>
      <c r="U375" s="34"/>
      <c r="V375" s="34"/>
      <c r="W375" s="34"/>
      <c r="X375" s="34"/>
      <c r="Y375" s="34"/>
      <c r="Z375" s="34"/>
      <c r="AA375" s="34"/>
      <c r="AB375" s="34"/>
      <c r="AC375" s="34"/>
      <c r="AD375" s="34"/>
      <c r="AE375" s="34"/>
      <c r="AR375" s="202" t="s">
        <v>187</v>
      </c>
      <c r="AT375" s="202" t="s">
        <v>182</v>
      </c>
      <c r="AU375" s="202" t="s">
        <v>85</v>
      </c>
      <c r="AY375" s="17" t="s">
        <v>179</v>
      </c>
      <c r="BE375" s="203">
        <f>IF(N375="základní",J375,0)</f>
        <v>0</v>
      </c>
      <c r="BF375" s="203">
        <f>IF(N375="snížená",J375,0)</f>
        <v>0</v>
      </c>
      <c r="BG375" s="203">
        <f>IF(N375="zákl. přenesená",J375,0)</f>
        <v>0</v>
      </c>
      <c r="BH375" s="203">
        <f>IF(N375="sníž. přenesená",J375,0)</f>
        <v>0</v>
      </c>
      <c r="BI375" s="203">
        <f>IF(N375="nulová",J375,0)</f>
        <v>0</v>
      </c>
      <c r="BJ375" s="17" t="s">
        <v>83</v>
      </c>
      <c r="BK375" s="203">
        <f>ROUND(I375*H375,2)</f>
        <v>0</v>
      </c>
      <c r="BL375" s="17" t="s">
        <v>187</v>
      </c>
      <c r="BM375" s="202" t="s">
        <v>5939</v>
      </c>
    </row>
    <row r="376" spans="1:65" s="14" customFormat="1" ht="11.25">
      <c r="B376" s="219"/>
      <c r="C376" s="220"/>
      <c r="D376" s="204" t="s">
        <v>191</v>
      </c>
      <c r="E376" s="221" t="s">
        <v>1</v>
      </c>
      <c r="F376" s="222" t="s">
        <v>83</v>
      </c>
      <c r="G376" s="220"/>
      <c r="H376" s="223">
        <v>1</v>
      </c>
      <c r="I376" s="224"/>
      <c r="J376" s="220"/>
      <c r="K376" s="220"/>
      <c r="L376" s="225"/>
      <c r="M376" s="226"/>
      <c r="N376" s="227"/>
      <c r="O376" s="227"/>
      <c r="P376" s="227"/>
      <c r="Q376" s="227"/>
      <c r="R376" s="227"/>
      <c r="S376" s="227"/>
      <c r="T376" s="228"/>
      <c r="AT376" s="229" t="s">
        <v>191</v>
      </c>
      <c r="AU376" s="229" t="s">
        <v>85</v>
      </c>
      <c r="AV376" s="14" t="s">
        <v>85</v>
      </c>
      <c r="AW376" s="14" t="s">
        <v>32</v>
      </c>
      <c r="AX376" s="14" t="s">
        <v>76</v>
      </c>
      <c r="AY376" s="229" t="s">
        <v>179</v>
      </c>
    </row>
    <row r="377" spans="1:65" s="2" customFormat="1" ht="16.5" customHeight="1">
      <c r="A377" s="34"/>
      <c r="B377" s="35"/>
      <c r="C377" s="191" t="s">
        <v>1362</v>
      </c>
      <c r="D377" s="191" t="s">
        <v>182</v>
      </c>
      <c r="E377" s="192" t="s">
        <v>5940</v>
      </c>
      <c r="F377" s="193" t="s">
        <v>5941</v>
      </c>
      <c r="G377" s="194" t="s">
        <v>3393</v>
      </c>
      <c r="H377" s="195">
        <v>1</v>
      </c>
      <c r="I377" s="196"/>
      <c r="J377" s="197">
        <f>ROUND(I377*H377,2)</f>
        <v>0</v>
      </c>
      <c r="K377" s="193" t="s">
        <v>1</v>
      </c>
      <c r="L377" s="39"/>
      <c r="M377" s="198" t="s">
        <v>1</v>
      </c>
      <c r="N377" s="199" t="s">
        <v>41</v>
      </c>
      <c r="O377" s="71"/>
      <c r="P377" s="200">
        <f>O377*H377</f>
        <v>0</v>
      </c>
      <c r="Q377" s="200">
        <v>0</v>
      </c>
      <c r="R377" s="200">
        <f>Q377*H377</f>
        <v>0</v>
      </c>
      <c r="S377" s="200">
        <v>0</v>
      </c>
      <c r="T377" s="201">
        <f>S377*H377</f>
        <v>0</v>
      </c>
      <c r="U377" s="34"/>
      <c r="V377" s="34"/>
      <c r="W377" s="34"/>
      <c r="X377" s="34"/>
      <c r="Y377" s="34"/>
      <c r="Z377" s="34"/>
      <c r="AA377" s="34"/>
      <c r="AB377" s="34"/>
      <c r="AC377" s="34"/>
      <c r="AD377" s="34"/>
      <c r="AE377" s="34"/>
      <c r="AR377" s="202" t="s">
        <v>187</v>
      </c>
      <c r="AT377" s="202" t="s">
        <v>182</v>
      </c>
      <c r="AU377" s="202" t="s">
        <v>85</v>
      </c>
      <c r="AY377" s="17" t="s">
        <v>179</v>
      </c>
      <c r="BE377" s="203">
        <f>IF(N377="základní",J377,0)</f>
        <v>0</v>
      </c>
      <c r="BF377" s="203">
        <f>IF(N377="snížená",J377,0)</f>
        <v>0</v>
      </c>
      <c r="BG377" s="203">
        <f>IF(N377="zákl. přenesená",J377,0)</f>
        <v>0</v>
      </c>
      <c r="BH377" s="203">
        <f>IF(N377="sníž. přenesená",J377,0)</f>
        <v>0</v>
      </c>
      <c r="BI377" s="203">
        <f>IF(N377="nulová",J377,0)</f>
        <v>0</v>
      </c>
      <c r="BJ377" s="17" t="s">
        <v>83</v>
      </c>
      <c r="BK377" s="203">
        <f>ROUND(I377*H377,2)</f>
        <v>0</v>
      </c>
      <c r="BL377" s="17" t="s">
        <v>187</v>
      </c>
      <c r="BM377" s="202" t="s">
        <v>5942</v>
      </c>
    </row>
    <row r="378" spans="1:65" s="14" customFormat="1" ht="11.25">
      <c r="B378" s="219"/>
      <c r="C378" s="220"/>
      <c r="D378" s="204" t="s">
        <v>191</v>
      </c>
      <c r="E378" s="221" t="s">
        <v>1</v>
      </c>
      <c r="F378" s="222" t="s">
        <v>83</v>
      </c>
      <c r="G378" s="220"/>
      <c r="H378" s="223">
        <v>1</v>
      </c>
      <c r="I378" s="224"/>
      <c r="J378" s="220"/>
      <c r="K378" s="220"/>
      <c r="L378" s="225"/>
      <c r="M378" s="226"/>
      <c r="N378" s="227"/>
      <c r="O378" s="227"/>
      <c r="P378" s="227"/>
      <c r="Q378" s="227"/>
      <c r="R378" s="227"/>
      <c r="S378" s="227"/>
      <c r="T378" s="228"/>
      <c r="AT378" s="229" t="s">
        <v>191</v>
      </c>
      <c r="AU378" s="229" t="s">
        <v>85</v>
      </c>
      <c r="AV378" s="14" t="s">
        <v>85</v>
      </c>
      <c r="AW378" s="14" t="s">
        <v>32</v>
      </c>
      <c r="AX378" s="14" t="s">
        <v>76</v>
      </c>
      <c r="AY378" s="229" t="s">
        <v>179</v>
      </c>
    </row>
    <row r="379" spans="1:65" s="2" customFormat="1" ht="16.5" customHeight="1">
      <c r="A379" s="34"/>
      <c r="B379" s="35"/>
      <c r="C379" s="191" t="s">
        <v>1367</v>
      </c>
      <c r="D379" s="191" t="s">
        <v>182</v>
      </c>
      <c r="E379" s="192" t="s">
        <v>5943</v>
      </c>
      <c r="F379" s="193" t="s">
        <v>5944</v>
      </c>
      <c r="G379" s="194" t="s">
        <v>198</v>
      </c>
      <c r="H379" s="195">
        <v>20</v>
      </c>
      <c r="I379" s="196"/>
      <c r="J379" s="197">
        <f>ROUND(I379*H379,2)</f>
        <v>0</v>
      </c>
      <c r="K379" s="193" t="s">
        <v>186</v>
      </c>
      <c r="L379" s="39"/>
      <c r="M379" s="198" t="s">
        <v>1</v>
      </c>
      <c r="N379" s="199" t="s">
        <v>41</v>
      </c>
      <c r="O379" s="71"/>
      <c r="P379" s="200">
        <f>O379*H379</f>
        <v>0</v>
      </c>
      <c r="Q379" s="200">
        <v>0</v>
      </c>
      <c r="R379" s="200">
        <f>Q379*H379</f>
        <v>0</v>
      </c>
      <c r="S379" s="200">
        <v>0</v>
      </c>
      <c r="T379" s="201">
        <f>S379*H379</f>
        <v>0</v>
      </c>
      <c r="U379" s="34"/>
      <c r="V379" s="34"/>
      <c r="W379" s="34"/>
      <c r="X379" s="34"/>
      <c r="Y379" s="34"/>
      <c r="Z379" s="34"/>
      <c r="AA379" s="34"/>
      <c r="AB379" s="34"/>
      <c r="AC379" s="34"/>
      <c r="AD379" s="34"/>
      <c r="AE379" s="34"/>
      <c r="AR379" s="202" t="s">
        <v>187</v>
      </c>
      <c r="AT379" s="202" t="s">
        <v>182</v>
      </c>
      <c r="AU379" s="202" t="s">
        <v>85</v>
      </c>
      <c r="AY379" s="17" t="s">
        <v>179</v>
      </c>
      <c r="BE379" s="203">
        <f>IF(N379="základní",J379,0)</f>
        <v>0</v>
      </c>
      <c r="BF379" s="203">
        <f>IF(N379="snížená",J379,0)</f>
        <v>0</v>
      </c>
      <c r="BG379" s="203">
        <f>IF(N379="zákl. přenesená",J379,0)</f>
        <v>0</v>
      </c>
      <c r="BH379" s="203">
        <f>IF(N379="sníž. přenesená",J379,0)</f>
        <v>0</v>
      </c>
      <c r="BI379" s="203">
        <f>IF(N379="nulová",J379,0)</f>
        <v>0</v>
      </c>
      <c r="BJ379" s="17" t="s">
        <v>83</v>
      </c>
      <c r="BK379" s="203">
        <f>ROUND(I379*H379,2)</f>
        <v>0</v>
      </c>
      <c r="BL379" s="17" t="s">
        <v>187</v>
      </c>
      <c r="BM379" s="202" t="s">
        <v>5945</v>
      </c>
    </row>
    <row r="380" spans="1:65" s="14" customFormat="1" ht="11.25">
      <c r="B380" s="219"/>
      <c r="C380" s="220"/>
      <c r="D380" s="204" t="s">
        <v>191</v>
      </c>
      <c r="E380" s="221" t="s">
        <v>1</v>
      </c>
      <c r="F380" s="222" t="s">
        <v>357</v>
      </c>
      <c r="G380" s="220"/>
      <c r="H380" s="223">
        <v>20</v>
      </c>
      <c r="I380" s="224"/>
      <c r="J380" s="220"/>
      <c r="K380" s="220"/>
      <c r="L380" s="225"/>
      <c r="M380" s="226"/>
      <c r="N380" s="227"/>
      <c r="O380" s="227"/>
      <c r="P380" s="227"/>
      <c r="Q380" s="227"/>
      <c r="R380" s="227"/>
      <c r="S380" s="227"/>
      <c r="T380" s="228"/>
      <c r="AT380" s="229" t="s">
        <v>191</v>
      </c>
      <c r="AU380" s="229" t="s">
        <v>85</v>
      </c>
      <c r="AV380" s="14" t="s">
        <v>85</v>
      </c>
      <c r="AW380" s="14" t="s">
        <v>32</v>
      </c>
      <c r="AX380" s="14" t="s">
        <v>76</v>
      </c>
      <c r="AY380" s="229" t="s">
        <v>179</v>
      </c>
    </row>
    <row r="381" spans="1:65" s="12" customFormat="1" ht="22.9" customHeight="1">
      <c r="B381" s="175"/>
      <c r="C381" s="176"/>
      <c r="D381" s="177" t="s">
        <v>75</v>
      </c>
      <c r="E381" s="189" t="s">
        <v>82</v>
      </c>
      <c r="F381" s="189" t="s">
        <v>5946</v>
      </c>
      <c r="G381" s="176"/>
      <c r="H381" s="176"/>
      <c r="I381" s="179"/>
      <c r="J381" s="190">
        <f>BK381</f>
        <v>0</v>
      </c>
      <c r="K381" s="176"/>
      <c r="L381" s="181"/>
      <c r="M381" s="182"/>
      <c r="N381" s="183"/>
      <c r="O381" s="183"/>
      <c r="P381" s="184">
        <f>SUM(P382:P407)</f>
        <v>0</v>
      </c>
      <c r="Q381" s="183"/>
      <c r="R381" s="184">
        <f>SUM(R382:R407)</f>
        <v>8.4000000000000003E-4</v>
      </c>
      <c r="S381" s="183"/>
      <c r="T381" s="185">
        <f>SUM(T382:T407)</f>
        <v>0</v>
      </c>
      <c r="AR381" s="186" t="s">
        <v>83</v>
      </c>
      <c r="AT381" s="187" t="s">
        <v>75</v>
      </c>
      <c r="AU381" s="187" t="s">
        <v>83</v>
      </c>
      <c r="AY381" s="186" t="s">
        <v>179</v>
      </c>
      <c r="BK381" s="188">
        <f>SUM(BK382:BK407)</f>
        <v>0</v>
      </c>
    </row>
    <row r="382" spans="1:65" s="2" customFormat="1" ht="21.75" customHeight="1">
      <c r="A382" s="34"/>
      <c r="B382" s="35"/>
      <c r="C382" s="191" t="s">
        <v>1372</v>
      </c>
      <c r="D382" s="191" t="s">
        <v>182</v>
      </c>
      <c r="E382" s="192" t="s">
        <v>5947</v>
      </c>
      <c r="F382" s="193" t="s">
        <v>5948</v>
      </c>
      <c r="G382" s="194" t="s">
        <v>3393</v>
      </c>
      <c r="H382" s="195">
        <v>1</v>
      </c>
      <c r="I382" s="196"/>
      <c r="J382" s="197">
        <f>ROUND(I382*H382,2)</f>
        <v>0</v>
      </c>
      <c r="K382" s="193" t="s">
        <v>1</v>
      </c>
      <c r="L382" s="39"/>
      <c r="M382" s="198" t="s">
        <v>1</v>
      </c>
      <c r="N382" s="199" t="s">
        <v>41</v>
      </c>
      <c r="O382" s="71"/>
      <c r="P382" s="200">
        <f>O382*H382</f>
        <v>0</v>
      </c>
      <c r="Q382" s="200">
        <v>0</v>
      </c>
      <c r="R382" s="200">
        <f>Q382*H382</f>
        <v>0</v>
      </c>
      <c r="S382" s="200">
        <v>0</v>
      </c>
      <c r="T382" s="201">
        <f>S382*H382</f>
        <v>0</v>
      </c>
      <c r="U382" s="34"/>
      <c r="V382" s="34"/>
      <c r="W382" s="34"/>
      <c r="X382" s="34"/>
      <c r="Y382" s="34"/>
      <c r="Z382" s="34"/>
      <c r="AA382" s="34"/>
      <c r="AB382" s="34"/>
      <c r="AC382" s="34"/>
      <c r="AD382" s="34"/>
      <c r="AE382" s="34"/>
      <c r="AR382" s="202" t="s">
        <v>4058</v>
      </c>
      <c r="AT382" s="202" t="s">
        <v>182</v>
      </c>
      <c r="AU382" s="202" t="s">
        <v>85</v>
      </c>
      <c r="AY382" s="17" t="s">
        <v>179</v>
      </c>
      <c r="BE382" s="203">
        <f>IF(N382="základní",J382,0)</f>
        <v>0</v>
      </c>
      <c r="BF382" s="203">
        <f>IF(N382="snížená",J382,0)</f>
        <v>0</v>
      </c>
      <c r="BG382" s="203">
        <f>IF(N382="zákl. přenesená",J382,0)</f>
        <v>0</v>
      </c>
      <c r="BH382" s="203">
        <f>IF(N382="sníž. přenesená",J382,0)</f>
        <v>0</v>
      </c>
      <c r="BI382" s="203">
        <f>IF(N382="nulová",J382,0)</f>
        <v>0</v>
      </c>
      <c r="BJ382" s="17" t="s">
        <v>83</v>
      </c>
      <c r="BK382" s="203">
        <f>ROUND(I382*H382,2)</f>
        <v>0</v>
      </c>
      <c r="BL382" s="17" t="s">
        <v>4058</v>
      </c>
      <c r="BM382" s="202" t="s">
        <v>5949</v>
      </c>
    </row>
    <row r="383" spans="1:65" s="14" customFormat="1" ht="11.25">
      <c r="B383" s="219"/>
      <c r="C383" s="220"/>
      <c r="D383" s="204" t="s">
        <v>191</v>
      </c>
      <c r="E383" s="221" t="s">
        <v>1</v>
      </c>
      <c r="F383" s="222" t="s">
        <v>83</v>
      </c>
      <c r="G383" s="220"/>
      <c r="H383" s="223">
        <v>1</v>
      </c>
      <c r="I383" s="224"/>
      <c r="J383" s="220"/>
      <c r="K383" s="220"/>
      <c r="L383" s="225"/>
      <c r="M383" s="226"/>
      <c r="N383" s="227"/>
      <c r="O383" s="227"/>
      <c r="P383" s="227"/>
      <c r="Q383" s="227"/>
      <c r="R383" s="227"/>
      <c r="S383" s="227"/>
      <c r="T383" s="228"/>
      <c r="AT383" s="229" t="s">
        <v>191</v>
      </c>
      <c r="AU383" s="229" t="s">
        <v>85</v>
      </c>
      <c r="AV383" s="14" t="s">
        <v>85</v>
      </c>
      <c r="AW383" s="14" t="s">
        <v>32</v>
      </c>
      <c r="AX383" s="14" t="s">
        <v>76</v>
      </c>
      <c r="AY383" s="229" t="s">
        <v>179</v>
      </c>
    </row>
    <row r="384" spans="1:65" s="2" customFormat="1" ht="24">
      <c r="A384" s="34"/>
      <c r="B384" s="35"/>
      <c r="C384" s="230" t="s">
        <v>1377</v>
      </c>
      <c r="D384" s="230" t="s">
        <v>434</v>
      </c>
      <c r="E384" s="231" t="s">
        <v>5950</v>
      </c>
      <c r="F384" s="232" t="s">
        <v>5951</v>
      </c>
      <c r="G384" s="233" t="s">
        <v>3393</v>
      </c>
      <c r="H384" s="234">
        <v>1</v>
      </c>
      <c r="I384" s="235"/>
      <c r="J384" s="236">
        <f>ROUND(I384*H384,2)</f>
        <v>0</v>
      </c>
      <c r="K384" s="232" t="s">
        <v>1</v>
      </c>
      <c r="L384" s="237"/>
      <c r="M384" s="238" t="s">
        <v>1</v>
      </c>
      <c r="N384" s="239" t="s">
        <v>41</v>
      </c>
      <c r="O384" s="71"/>
      <c r="P384" s="200">
        <f>O384*H384</f>
        <v>0</v>
      </c>
      <c r="Q384" s="200">
        <v>0</v>
      </c>
      <c r="R384" s="200">
        <f>Q384*H384</f>
        <v>0</v>
      </c>
      <c r="S384" s="200">
        <v>0</v>
      </c>
      <c r="T384" s="201">
        <f>S384*H384</f>
        <v>0</v>
      </c>
      <c r="U384" s="34"/>
      <c r="V384" s="34"/>
      <c r="W384" s="34"/>
      <c r="X384" s="34"/>
      <c r="Y384" s="34"/>
      <c r="Z384" s="34"/>
      <c r="AA384" s="34"/>
      <c r="AB384" s="34"/>
      <c r="AC384" s="34"/>
      <c r="AD384" s="34"/>
      <c r="AE384" s="34"/>
      <c r="AR384" s="202" t="s">
        <v>4058</v>
      </c>
      <c r="AT384" s="202" t="s">
        <v>434</v>
      </c>
      <c r="AU384" s="202" t="s">
        <v>85</v>
      </c>
      <c r="AY384" s="17" t="s">
        <v>179</v>
      </c>
      <c r="BE384" s="203">
        <f>IF(N384="základní",J384,0)</f>
        <v>0</v>
      </c>
      <c r="BF384" s="203">
        <f>IF(N384="snížená",J384,0)</f>
        <v>0</v>
      </c>
      <c r="BG384" s="203">
        <f>IF(N384="zákl. přenesená",J384,0)</f>
        <v>0</v>
      </c>
      <c r="BH384" s="203">
        <f>IF(N384="sníž. přenesená",J384,0)</f>
        <v>0</v>
      </c>
      <c r="BI384" s="203">
        <f>IF(N384="nulová",J384,0)</f>
        <v>0</v>
      </c>
      <c r="BJ384" s="17" t="s">
        <v>83</v>
      </c>
      <c r="BK384" s="203">
        <f>ROUND(I384*H384,2)</f>
        <v>0</v>
      </c>
      <c r="BL384" s="17" t="s">
        <v>4058</v>
      </c>
      <c r="BM384" s="202" t="s">
        <v>5952</v>
      </c>
    </row>
    <row r="385" spans="1:65" s="14" customFormat="1" ht="11.25">
      <c r="B385" s="219"/>
      <c r="C385" s="220"/>
      <c r="D385" s="204" t="s">
        <v>191</v>
      </c>
      <c r="E385" s="221" t="s">
        <v>1</v>
      </c>
      <c r="F385" s="222" t="s">
        <v>83</v>
      </c>
      <c r="G385" s="220"/>
      <c r="H385" s="223">
        <v>1</v>
      </c>
      <c r="I385" s="224"/>
      <c r="J385" s="220"/>
      <c r="K385" s="220"/>
      <c r="L385" s="225"/>
      <c r="M385" s="226"/>
      <c r="N385" s="227"/>
      <c r="O385" s="227"/>
      <c r="P385" s="227"/>
      <c r="Q385" s="227"/>
      <c r="R385" s="227"/>
      <c r="S385" s="227"/>
      <c r="T385" s="228"/>
      <c r="AT385" s="229" t="s">
        <v>191</v>
      </c>
      <c r="AU385" s="229" t="s">
        <v>85</v>
      </c>
      <c r="AV385" s="14" t="s">
        <v>85</v>
      </c>
      <c r="AW385" s="14" t="s">
        <v>32</v>
      </c>
      <c r="AX385" s="14" t="s">
        <v>76</v>
      </c>
      <c r="AY385" s="229" t="s">
        <v>179</v>
      </c>
    </row>
    <row r="386" spans="1:65" s="2" customFormat="1" ht="16.5" customHeight="1">
      <c r="A386" s="34"/>
      <c r="B386" s="35"/>
      <c r="C386" s="191" t="s">
        <v>1382</v>
      </c>
      <c r="D386" s="191" t="s">
        <v>182</v>
      </c>
      <c r="E386" s="192" t="s">
        <v>5953</v>
      </c>
      <c r="F386" s="193" t="s">
        <v>5954</v>
      </c>
      <c r="G386" s="194" t="s">
        <v>3393</v>
      </c>
      <c r="H386" s="195">
        <v>1</v>
      </c>
      <c r="I386" s="196"/>
      <c r="J386" s="197">
        <f>ROUND(I386*H386,2)</f>
        <v>0</v>
      </c>
      <c r="K386" s="193" t="s">
        <v>186</v>
      </c>
      <c r="L386" s="39"/>
      <c r="M386" s="198" t="s">
        <v>1</v>
      </c>
      <c r="N386" s="199" t="s">
        <v>41</v>
      </c>
      <c r="O386" s="71"/>
      <c r="P386" s="200">
        <f>O386*H386</f>
        <v>0</v>
      </c>
      <c r="Q386" s="200">
        <v>0</v>
      </c>
      <c r="R386" s="200">
        <f>Q386*H386</f>
        <v>0</v>
      </c>
      <c r="S386" s="200">
        <v>0</v>
      </c>
      <c r="T386" s="201">
        <f>S386*H386</f>
        <v>0</v>
      </c>
      <c r="U386" s="34"/>
      <c r="V386" s="34"/>
      <c r="W386" s="34"/>
      <c r="X386" s="34"/>
      <c r="Y386" s="34"/>
      <c r="Z386" s="34"/>
      <c r="AA386" s="34"/>
      <c r="AB386" s="34"/>
      <c r="AC386" s="34"/>
      <c r="AD386" s="34"/>
      <c r="AE386" s="34"/>
      <c r="AR386" s="202" t="s">
        <v>4058</v>
      </c>
      <c r="AT386" s="202" t="s">
        <v>182</v>
      </c>
      <c r="AU386" s="202" t="s">
        <v>85</v>
      </c>
      <c r="AY386" s="17" t="s">
        <v>179</v>
      </c>
      <c r="BE386" s="203">
        <f>IF(N386="základní",J386,0)</f>
        <v>0</v>
      </c>
      <c r="BF386" s="203">
        <f>IF(N386="snížená",J386,0)</f>
        <v>0</v>
      </c>
      <c r="BG386" s="203">
        <f>IF(N386="zákl. přenesená",J386,0)</f>
        <v>0</v>
      </c>
      <c r="BH386" s="203">
        <f>IF(N386="sníž. přenesená",J386,0)</f>
        <v>0</v>
      </c>
      <c r="BI386" s="203">
        <f>IF(N386="nulová",J386,0)</f>
        <v>0</v>
      </c>
      <c r="BJ386" s="17" t="s">
        <v>83</v>
      </c>
      <c r="BK386" s="203">
        <f>ROUND(I386*H386,2)</f>
        <v>0</v>
      </c>
      <c r="BL386" s="17" t="s">
        <v>4058</v>
      </c>
      <c r="BM386" s="202" t="s">
        <v>5955</v>
      </c>
    </row>
    <row r="387" spans="1:65" s="14" customFormat="1" ht="11.25">
      <c r="B387" s="219"/>
      <c r="C387" s="220"/>
      <c r="D387" s="204" t="s">
        <v>191</v>
      </c>
      <c r="E387" s="221" t="s">
        <v>1</v>
      </c>
      <c r="F387" s="222" t="s">
        <v>83</v>
      </c>
      <c r="G387" s="220"/>
      <c r="H387" s="223">
        <v>1</v>
      </c>
      <c r="I387" s="224"/>
      <c r="J387" s="220"/>
      <c r="K387" s="220"/>
      <c r="L387" s="225"/>
      <c r="M387" s="226"/>
      <c r="N387" s="227"/>
      <c r="O387" s="227"/>
      <c r="P387" s="227"/>
      <c r="Q387" s="227"/>
      <c r="R387" s="227"/>
      <c r="S387" s="227"/>
      <c r="T387" s="228"/>
      <c r="AT387" s="229" t="s">
        <v>191</v>
      </c>
      <c r="AU387" s="229" t="s">
        <v>85</v>
      </c>
      <c r="AV387" s="14" t="s">
        <v>85</v>
      </c>
      <c r="AW387" s="14" t="s">
        <v>32</v>
      </c>
      <c r="AX387" s="14" t="s">
        <v>76</v>
      </c>
      <c r="AY387" s="229" t="s">
        <v>179</v>
      </c>
    </row>
    <row r="388" spans="1:65" s="2" customFormat="1" ht="21.75" customHeight="1">
      <c r="A388" s="34"/>
      <c r="B388" s="35"/>
      <c r="C388" s="230" t="s">
        <v>1387</v>
      </c>
      <c r="D388" s="230" t="s">
        <v>434</v>
      </c>
      <c r="E388" s="231" t="s">
        <v>5655</v>
      </c>
      <c r="F388" s="232" t="s">
        <v>5656</v>
      </c>
      <c r="G388" s="233" t="s">
        <v>346</v>
      </c>
      <c r="H388" s="234">
        <v>70</v>
      </c>
      <c r="I388" s="235"/>
      <c r="J388" s="236">
        <f>ROUND(I388*H388,2)</f>
        <v>0</v>
      </c>
      <c r="K388" s="232" t="s">
        <v>1</v>
      </c>
      <c r="L388" s="237"/>
      <c r="M388" s="238" t="s">
        <v>1</v>
      </c>
      <c r="N388" s="239" t="s">
        <v>41</v>
      </c>
      <c r="O388" s="71"/>
      <c r="P388" s="200">
        <f>O388*H388</f>
        <v>0</v>
      </c>
      <c r="Q388" s="200">
        <v>0</v>
      </c>
      <c r="R388" s="200">
        <f>Q388*H388</f>
        <v>0</v>
      </c>
      <c r="S388" s="200">
        <v>0</v>
      </c>
      <c r="T388" s="201">
        <f>S388*H388</f>
        <v>0</v>
      </c>
      <c r="U388" s="34"/>
      <c r="V388" s="34"/>
      <c r="W388" s="34"/>
      <c r="X388" s="34"/>
      <c r="Y388" s="34"/>
      <c r="Z388" s="34"/>
      <c r="AA388" s="34"/>
      <c r="AB388" s="34"/>
      <c r="AC388" s="34"/>
      <c r="AD388" s="34"/>
      <c r="AE388" s="34"/>
      <c r="AR388" s="202" t="s">
        <v>4058</v>
      </c>
      <c r="AT388" s="202" t="s">
        <v>434</v>
      </c>
      <c r="AU388" s="202" t="s">
        <v>85</v>
      </c>
      <c r="AY388" s="17" t="s">
        <v>179</v>
      </c>
      <c r="BE388" s="203">
        <f>IF(N388="základní",J388,0)</f>
        <v>0</v>
      </c>
      <c r="BF388" s="203">
        <f>IF(N388="snížená",J388,0)</f>
        <v>0</v>
      </c>
      <c r="BG388" s="203">
        <f>IF(N388="zákl. přenesená",J388,0)</f>
        <v>0</v>
      </c>
      <c r="BH388" s="203">
        <f>IF(N388="sníž. přenesená",J388,0)</f>
        <v>0</v>
      </c>
      <c r="BI388" s="203">
        <f>IF(N388="nulová",J388,0)</f>
        <v>0</v>
      </c>
      <c r="BJ388" s="17" t="s">
        <v>83</v>
      </c>
      <c r="BK388" s="203">
        <f>ROUND(I388*H388,2)</f>
        <v>0</v>
      </c>
      <c r="BL388" s="17" t="s">
        <v>4058</v>
      </c>
      <c r="BM388" s="202" t="s">
        <v>5956</v>
      </c>
    </row>
    <row r="389" spans="1:65" s="14" customFormat="1" ht="11.25">
      <c r="B389" s="219"/>
      <c r="C389" s="220"/>
      <c r="D389" s="204" t="s">
        <v>191</v>
      </c>
      <c r="E389" s="221" t="s">
        <v>1</v>
      </c>
      <c r="F389" s="222" t="s">
        <v>1048</v>
      </c>
      <c r="G389" s="220"/>
      <c r="H389" s="223">
        <v>70</v>
      </c>
      <c r="I389" s="224"/>
      <c r="J389" s="220"/>
      <c r="K389" s="220"/>
      <c r="L389" s="225"/>
      <c r="M389" s="226"/>
      <c r="N389" s="227"/>
      <c r="O389" s="227"/>
      <c r="P389" s="227"/>
      <c r="Q389" s="227"/>
      <c r="R389" s="227"/>
      <c r="S389" s="227"/>
      <c r="T389" s="228"/>
      <c r="AT389" s="229" t="s">
        <v>191</v>
      </c>
      <c r="AU389" s="229" t="s">
        <v>85</v>
      </c>
      <c r="AV389" s="14" t="s">
        <v>85</v>
      </c>
      <c r="AW389" s="14" t="s">
        <v>32</v>
      </c>
      <c r="AX389" s="14" t="s">
        <v>76</v>
      </c>
      <c r="AY389" s="229" t="s">
        <v>179</v>
      </c>
    </row>
    <row r="390" spans="1:65" s="2" customFormat="1" ht="24">
      <c r="A390" s="34"/>
      <c r="B390" s="35"/>
      <c r="C390" s="191" t="s">
        <v>1393</v>
      </c>
      <c r="D390" s="191" t="s">
        <v>182</v>
      </c>
      <c r="E390" s="192" t="s">
        <v>5957</v>
      </c>
      <c r="F390" s="193" t="s">
        <v>5659</v>
      </c>
      <c r="G390" s="194" t="s">
        <v>346</v>
      </c>
      <c r="H390" s="195">
        <v>70</v>
      </c>
      <c r="I390" s="196"/>
      <c r="J390" s="197">
        <f>ROUND(I390*H390,2)</f>
        <v>0</v>
      </c>
      <c r="K390" s="193" t="s">
        <v>1</v>
      </c>
      <c r="L390" s="39"/>
      <c r="M390" s="198" t="s">
        <v>1</v>
      </c>
      <c r="N390" s="199" t="s">
        <v>41</v>
      </c>
      <c r="O390" s="71"/>
      <c r="P390" s="200">
        <f>O390*H390</f>
        <v>0</v>
      </c>
      <c r="Q390" s="200">
        <v>0</v>
      </c>
      <c r="R390" s="200">
        <f>Q390*H390</f>
        <v>0</v>
      </c>
      <c r="S390" s="200">
        <v>0</v>
      </c>
      <c r="T390" s="201">
        <f>S390*H390</f>
        <v>0</v>
      </c>
      <c r="U390" s="34"/>
      <c r="V390" s="34"/>
      <c r="W390" s="34"/>
      <c r="X390" s="34"/>
      <c r="Y390" s="34"/>
      <c r="Z390" s="34"/>
      <c r="AA390" s="34"/>
      <c r="AB390" s="34"/>
      <c r="AC390" s="34"/>
      <c r="AD390" s="34"/>
      <c r="AE390" s="34"/>
      <c r="AR390" s="202" t="s">
        <v>4058</v>
      </c>
      <c r="AT390" s="202" t="s">
        <v>182</v>
      </c>
      <c r="AU390" s="202" t="s">
        <v>85</v>
      </c>
      <c r="AY390" s="17" t="s">
        <v>179</v>
      </c>
      <c r="BE390" s="203">
        <f>IF(N390="základní",J390,0)</f>
        <v>0</v>
      </c>
      <c r="BF390" s="203">
        <f>IF(N390="snížená",J390,0)</f>
        <v>0</v>
      </c>
      <c r="BG390" s="203">
        <f>IF(N390="zákl. přenesená",J390,0)</f>
        <v>0</v>
      </c>
      <c r="BH390" s="203">
        <f>IF(N390="sníž. přenesená",J390,0)</f>
        <v>0</v>
      </c>
      <c r="BI390" s="203">
        <f>IF(N390="nulová",J390,0)</f>
        <v>0</v>
      </c>
      <c r="BJ390" s="17" t="s">
        <v>83</v>
      </c>
      <c r="BK390" s="203">
        <f>ROUND(I390*H390,2)</f>
        <v>0</v>
      </c>
      <c r="BL390" s="17" t="s">
        <v>4058</v>
      </c>
      <c r="BM390" s="202" t="s">
        <v>5958</v>
      </c>
    </row>
    <row r="391" spans="1:65" s="14" customFormat="1" ht="11.25">
      <c r="B391" s="219"/>
      <c r="C391" s="220"/>
      <c r="D391" s="204" t="s">
        <v>191</v>
      </c>
      <c r="E391" s="221" t="s">
        <v>1</v>
      </c>
      <c r="F391" s="222" t="s">
        <v>1048</v>
      </c>
      <c r="G391" s="220"/>
      <c r="H391" s="223">
        <v>70</v>
      </c>
      <c r="I391" s="224"/>
      <c r="J391" s="220"/>
      <c r="K391" s="220"/>
      <c r="L391" s="225"/>
      <c r="M391" s="226"/>
      <c r="N391" s="227"/>
      <c r="O391" s="227"/>
      <c r="P391" s="227"/>
      <c r="Q391" s="227"/>
      <c r="R391" s="227"/>
      <c r="S391" s="227"/>
      <c r="T391" s="228"/>
      <c r="AT391" s="229" t="s">
        <v>191</v>
      </c>
      <c r="AU391" s="229" t="s">
        <v>85</v>
      </c>
      <c r="AV391" s="14" t="s">
        <v>85</v>
      </c>
      <c r="AW391" s="14" t="s">
        <v>32</v>
      </c>
      <c r="AX391" s="14" t="s">
        <v>76</v>
      </c>
      <c r="AY391" s="229" t="s">
        <v>179</v>
      </c>
    </row>
    <row r="392" spans="1:65" s="2" customFormat="1" ht="24">
      <c r="A392" s="34"/>
      <c r="B392" s="35"/>
      <c r="C392" s="230" t="s">
        <v>1401</v>
      </c>
      <c r="D392" s="230" t="s">
        <v>434</v>
      </c>
      <c r="E392" s="231" t="s">
        <v>5959</v>
      </c>
      <c r="F392" s="232" t="s">
        <v>5960</v>
      </c>
      <c r="G392" s="233" t="s">
        <v>346</v>
      </c>
      <c r="H392" s="234">
        <v>360</v>
      </c>
      <c r="I392" s="235"/>
      <c r="J392" s="236">
        <f>ROUND(I392*H392,2)</f>
        <v>0</v>
      </c>
      <c r="K392" s="232" t="s">
        <v>1</v>
      </c>
      <c r="L392" s="237"/>
      <c r="M392" s="238" t="s">
        <v>1</v>
      </c>
      <c r="N392" s="239" t="s">
        <v>41</v>
      </c>
      <c r="O392" s="71"/>
      <c r="P392" s="200">
        <f>O392*H392</f>
        <v>0</v>
      </c>
      <c r="Q392" s="200">
        <v>0</v>
      </c>
      <c r="R392" s="200">
        <f>Q392*H392</f>
        <v>0</v>
      </c>
      <c r="S392" s="200">
        <v>0</v>
      </c>
      <c r="T392" s="201">
        <f>S392*H392</f>
        <v>0</v>
      </c>
      <c r="U392" s="34"/>
      <c r="V392" s="34"/>
      <c r="W392" s="34"/>
      <c r="X392" s="34"/>
      <c r="Y392" s="34"/>
      <c r="Z392" s="34"/>
      <c r="AA392" s="34"/>
      <c r="AB392" s="34"/>
      <c r="AC392" s="34"/>
      <c r="AD392" s="34"/>
      <c r="AE392" s="34"/>
      <c r="AR392" s="202" t="s">
        <v>4058</v>
      </c>
      <c r="AT392" s="202" t="s">
        <v>434</v>
      </c>
      <c r="AU392" s="202" t="s">
        <v>85</v>
      </c>
      <c r="AY392" s="17" t="s">
        <v>179</v>
      </c>
      <c r="BE392" s="203">
        <f>IF(N392="základní",J392,0)</f>
        <v>0</v>
      </c>
      <c r="BF392" s="203">
        <f>IF(N392="snížená",J392,0)</f>
        <v>0</v>
      </c>
      <c r="BG392" s="203">
        <f>IF(N392="zákl. přenesená",J392,0)</f>
        <v>0</v>
      </c>
      <c r="BH392" s="203">
        <f>IF(N392="sníž. přenesená",J392,0)</f>
        <v>0</v>
      </c>
      <c r="BI392" s="203">
        <f>IF(N392="nulová",J392,0)</f>
        <v>0</v>
      </c>
      <c r="BJ392" s="17" t="s">
        <v>83</v>
      </c>
      <c r="BK392" s="203">
        <f>ROUND(I392*H392,2)</f>
        <v>0</v>
      </c>
      <c r="BL392" s="17" t="s">
        <v>4058</v>
      </c>
      <c r="BM392" s="202" t="s">
        <v>5961</v>
      </c>
    </row>
    <row r="393" spans="1:65" s="14" customFormat="1" ht="11.25">
      <c r="B393" s="219"/>
      <c r="C393" s="220"/>
      <c r="D393" s="204" t="s">
        <v>191</v>
      </c>
      <c r="E393" s="221" t="s">
        <v>1</v>
      </c>
      <c r="F393" s="222" t="s">
        <v>4571</v>
      </c>
      <c r="G393" s="220"/>
      <c r="H393" s="223">
        <v>360</v>
      </c>
      <c r="I393" s="224"/>
      <c r="J393" s="220"/>
      <c r="K393" s="220"/>
      <c r="L393" s="225"/>
      <c r="M393" s="226"/>
      <c r="N393" s="227"/>
      <c r="O393" s="227"/>
      <c r="P393" s="227"/>
      <c r="Q393" s="227"/>
      <c r="R393" s="227"/>
      <c r="S393" s="227"/>
      <c r="T393" s="228"/>
      <c r="AT393" s="229" t="s">
        <v>191</v>
      </c>
      <c r="AU393" s="229" t="s">
        <v>85</v>
      </c>
      <c r="AV393" s="14" t="s">
        <v>85</v>
      </c>
      <c r="AW393" s="14" t="s">
        <v>32</v>
      </c>
      <c r="AX393" s="14" t="s">
        <v>76</v>
      </c>
      <c r="AY393" s="229" t="s">
        <v>179</v>
      </c>
    </row>
    <row r="394" spans="1:65" s="2" customFormat="1" ht="21.75" customHeight="1">
      <c r="A394" s="34"/>
      <c r="B394" s="35"/>
      <c r="C394" s="191" t="s">
        <v>1452</v>
      </c>
      <c r="D394" s="191" t="s">
        <v>182</v>
      </c>
      <c r="E394" s="192" t="s">
        <v>5962</v>
      </c>
      <c r="F394" s="193" t="s">
        <v>5963</v>
      </c>
      <c r="G394" s="194" t="s">
        <v>346</v>
      </c>
      <c r="H394" s="195">
        <v>360</v>
      </c>
      <c r="I394" s="196"/>
      <c r="J394" s="197">
        <f>ROUND(I394*H394,2)</f>
        <v>0</v>
      </c>
      <c r="K394" s="193" t="s">
        <v>1</v>
      </c>
      <c r="L394" s="39"/>
      <c r="M394" s="198" t="s">
        <v>1</v>
      </c>
      <c r="N394" s="199" t="s">
        <v>41</v>
      </c>
      <c r="O394" s="71"/>
      <c r="P394" s="200">
        <f>O394*H394</f>
        <v>0</v>
      </c>
      <c r="Q394" s="200">
        <v>0</v>
      </c>
      <c r="R394" s="200">
        <f>Q394*H394</f>
        <v>0</v>
      </c>
      <c r="S394" s="200">
        <v>0</v>
      </c>
      <c r="T394" s="201">
        <f>S394*H394</f>
        <v>0</v>
      </c>
      <c r="U394" s="34"/>
      <c r="V394" s="34"/>
      <c r="W394" s="34"/>
      <c r="X394" s="34"/>
      <c r="Y394" s="34"/>
      <c r="Z394" s="34"/>
      <c r="AA394" s="34"/>
      <c r="AB394" s="34"/>
      <c r="AC394" s="34"/>
      <c r="AD394" s="34"/>
      <c r="AE394" s="34"/>
      <c r="AR394" s="202" t="s">
        <v>4058</v>
      </c>
      <c r="AT394" s="202" t="s">
        <v>182</v>
      </c>
      <c r="AU394" s="202" t="s">
        <v>85</v>
      </c>
      <c r="AY394" s="17" t="s">
        <v>179</v>
      </c>
      <c r="BE394" s="203">
        <f>IF(N394="základní",J394,0)</f>
        <v>0</v>
      </c>
      <c r="BF394" s="203">
        <f>IF(N394="snížená",J394,0)</f>
        <v>0</v>
      </c>
      <c r="BG394" s="203">
        <f>IF(N394="zákl. přenesená",J394,0)</f>
        <v>0</v>
      </c>
      <c r="BH394" s="203">
        <f>IF(N394="sníž. přenesená",J394,0)</f>
        <v>0</v>
      </c>
      <c r="BI394" s="203">
        <f>IF(N394="nulová",J394,0)</f>
        <v>0</v>
      </c>
      <c r="BJ394" s="17" t="s">
        <v>83</v>
      </c>
      <c r="BK394" s="203">
        <f>ROUND(I394*H394,2)</f>
        <v>0</v>
      </c>
      <c r="BL394" s="17" t="s">
        <v>4058</v>
      </c>
      <c r="BM394" s="202" t="s">
        <v>5964</v>
      </c>
    </row>
    <row r="395" spans="1:65" s="14" customFormat="1" ht="11.25">
      <c r="B395" s="219"/>
      <c r="C395" s="220"/>
      <c r="D395" s="204" t="s">
        <v>191</v>
      </c>
      <c r="E395" s="221" t="s">
        <v>1</v>
      </c>
      <c r="F395" s="222" t="s">
        <v>4571</v>
      </c>
      <c r="G395" s="220"/>
      <c r="H395" s="223">
        <v>360</v>
      </c>
      <c r="I395" s="224"/>
      <c r="J395" s="220"/>
      <c r="K395" s="220"/>
      <c r="L395" s="225"/>
      <c r="M395" s="226"/>
      <c r="N395" s="227"/>
      <c r="O395" s="227"/>
      <c r="P395" s="227"/>
      <c r="Q395" s="227"/>
      <c r="R395" s="227"/>
      <c r="S395" s="227"/>
      <c r="T395" s="228"/>
      <c r="AT395" s="229" t="s">
        <v>191</v>
      </c>
      <c r="AU395" s="229" t="s">
        <v>85</v>
      </c>
      <c r="AV395" s="14" t="s">
        <v>85</v>
      </c>
      <c r="AW395" s="14" t="s">
        <v>32</v>
      </c>
      <c r="AX395" s="14" t="s">
        <v>76</v>
      </c>
      <c r="AY395" s="229" t="s">
        <v>179</v>
      </c>
    </row>
    <row r="396" spans="1:65" s="2" customFormat="1" ht="16.5" customHeight="1">
      <c r="A396" s="34"/>
      <c r="B396" s="35"/>
      <c r="C396" s="230" t="s">
        <v>1487</v>
      </c>
      <c r="D396" s="230" t="s">
        <v>434</v>
      </c>
      <c r="E396" s="231" t="s">
        <v>5649</v>
      </c>
      <c r="F396" s="232" t="s">
        <v>5650</v>
      </c>
      <c r="G396" s="233" t="s">
        <v>3393</v>
      </c>
      <c r="H396" s="234">
        <v>16</v>
      </c>
      <c r="I396" s="235"/>
      <c r="J396" s="236">
        <f>ROUND(I396*H396,2)</f>
        <v>0</v>
      </c>
      <c r="K396" s="232" t="s">
        <v>1</v>
      </c>
      <c r="L396" s="237"/>
      <c r="M396" s="238" t="s">
        <v>1</v>
      </c>
      <c r="N396" s="239" t="s">
        <v>41</v>
      </c>
      <c r="O396" s="71"/>
      <c r="P396" s="200">
        <f>O396*H396</f>
        <v>0</v>
      </c>
      <c r="Q396" s="200">
        <v>0</v>
      </c>
      <c r="R396" s="200">
        <f>Q396*H396</f>
        <v>0</v>
      </c>
      <c r="S396" s="200">
        <v>0</v>
      </c>
      <c r="T396" s="201">
        <f>S396*H396</f>
        <v>0</v>
      </c>
      <c r="U396" s="34"/>
      <c r="V396" s="34"/>
      <c r="W396" s="34"/>
      <c r="X396" s="34"/>
      <c r="Y396" s="34"/>
      <c r="Z396" s="34"/>
      <c r="AA396" s="34"/>
      <c r="AB396" s="34"/>
      <c r="AC396" s="34"/>
      <c r="AD396" s="34"/>
      <c r="AE396" s="34"/>
      <c r="AR396" s="202" t="s">
        <v>4058</v>
      </c>
      <c r="AT396" s="202" t="s">
        <v>434</v>
      </c>
      <c r="AU396" s="202" t="s">
        <v>85</v>
      </c>
      <c r="AY396" s="17" t="s">
        <v>179</v>
      </c>
      <c r="BE396" s="203">
        <f>IF(N396="základní",J396,0)</f>
        <v>0</v>
      </c>
      <c r="BF396" s="203">
        <f>IF(N396="snížená",J396,0)</f>
        <v>0</v>
      </c>
      <c r="BG396" s="203">
        <f>IF(N396="zákl. přenesená",J396,0)</f>
        <v>0</v>
      </c>
      <c r="BH396" s="203">
        <f>IF(N396="sníž. přenesená",J396,0)</f>
        <v>0</v>
      </c>
      <c r="BI396" s="203">
        <f>IF(N396="nulová",J396,0)</f>
        <v>0</v>
      </c>
      <c r="BJ396" s="17" t="s">
        <v>83</v>
      </c>
      <c r="BK396" s="203">
        <f>ROUND(I396*H396,2)</f>
        <v>0</v>
      </c>
      <c r="BL396" s="17" t="s">
        <v>4058</v>
      </c>
      <c r="BM396" s="202" t="s">
        <v>5965</v>
      </c>
    </row>
    <row r="397" spans="1:65" s="14" customFormat="1" ht="11.25">
      <c r="B397" s="219"/>
      <c r="C397" s="220"/>
      <c r="D397" s="204" t="s">
        <v>191</v>
      </c>
      <c r="E397" s="221" t="s">
        <v>1</v>
      </c>
      <c r="F397" s="222" t="s">
        <v>263</v>
      </c>
      <c r="G397" s="220"/>
      <c r="H397" s="223">
        <v>16</v>
      </c>
      <c r="I397" s="224"/>
      <c r="J397" s="220"/>
      <c r="K397" s="220"/>
      <c r="L397" s="225"/>
      <c r="M397" s="226"/>
      <c r="N397" s="227"/>
      <c r="O397" s="227"/>
      <c r="P397" s="227"/>
      <c r="Q397" s="227"/>
      <c r="R397" s="227"/>
      <c r="S397" s="227"/>
      <c r="T397" s="228"/>
      <c r="AT397" s="229" t="s">
        <v>191</v>
      </c>
      <c r="AU397" s="229" t="s">
        <v>85</v>
      </c>
      <c r="AV397" s="14" t="s">
        <v>85</v>
      </c>
      <c r="AW397" s="14" t="s">
        <v>32</v>
      </c>
      <c r="AX397" s="14" t="s">
        <v>76</v>
      </c>
      <c r="AY397" s="229" t="s">
        <v>179</v>
      </c>
    </row>
    <row r="398" spans="1:65" s="2" customFormat="1" ht="16.5" customHeight="1">
      <c r="A398" s="34"/>
      <c r="B398" s="35"/>
      <c r="C398" s="230" t="s">
        <v>1492</v>
      </c>
      <c r="D398" s="230" t="s">
        <v>434</v>
      </c>
      <c r="E398" s="231" t="s">
        <v>5966</v>
      </c>
      <c r="F398" s="232" t="s">
        <v>5967</v>
      </c>
      <c r="G398" s="233" t="s">
        <v>3393</v>
      </c>
      <c r="H398" s="234">
        <v>10</v>
      </c>
      <c r="I398" s="235"/>
      <c r="J398" s="236">
        <f>ROUND(I398*H398,2)</f>
        <v>0</v>
      </c>
      <c r="K398" s="232" t="s">
        <v>1</v>
      </c>
      <c r="L398" s="237"/>
      <c r="M398" s="238" t="s">
        <v>1</v>
      </c>
      <c r="N398" s="239" t="s">
        <v>41</v>
      </c>
      <c r="O398" s="71"/>
      <c r="P398" s="200">
        <f>O398*H398</f>
        <v>0</v>
      </c>
      <c r="Q398" s="200">
        <v>6.0000000000000002E-5</v>
      </c>
      <c r="R398" s="200">
        <f>Q398*H398</f>
        <v>6.0000000000000006E-4</v>
      </c>
      <c r="S398" s="200">
        <v>0</v>
      </c>
      <c r="T398" s="201">
        <f>S398*H398</f>
        <v>0</v>
      </c>
      <c r="U398" s="34"/>
      <c r="V398" s="34"/>
      <c r="W398" s="34"/>
      <c r="X398" s="34"/>
      <c r="Y398" s="34"/>
      <c r="Z398" s="34"/>
      <c r="AA398" s="34"/>
      <c r="AB398" s="34"/>
      <c r="AC398" s="34"/>
      <c r="AD398" s="34"/>
      <c r="AE398" s="34"/>
      <c r="AR398" s="202" t="s">
        <v>4058</v>
      </c>
      <c r="AT398" s="202" t="s">
        <v>434</v>
      </c>
      <c r="AU398" s="202" t="s">
        <v>85</v>
      </c>
      <c r="AY398" s="17" t="s">
        <v>179</v>
      </c>
      <c r="BE398" s="203">
        <f>IF(N398="základní",J398,0)</f>
        <v>0</v>
      </c>
      <c r="BF398" s="203">
        <f>IF(N398="snížená",J398,0)</f>
        <v>0</v>
      </c>
      <c r="BG398" s="203">
        <f>IF(N398="zákl. přenesená",J398,0)</f>
        <v>0</v>
      </c>
      <c r="BH398" s="203">
        <f>IF(N398="sníž. přenesená",J398,0)</f>
        <v>0</v>
      </c>
      <c r="BI398" s="203">
        <f>IF(N398="nulová",J398,0)</f>
        <v>0</v>
      </c>
      <c r="BJ398" s="17" t="s">
        <v>83</v>
      </c>
      <c r="BK398" s="203">
        <f>ROUND(I398*H398,2)</f>
        <v>0</v>
      </c>
      <c r="BL398" s="17" t="s">
        <v>4058</v>
      </c>
      <c r="BM398" s="202" t="s">
        <v>5968</v>
      </c>
    </row>
    <row r="399" spans="1:65" s="14" customFormat="1" ht="11.25">
      <c r="B399" s="219"/>
      <c r="C399" s="220"/>
      <c r="D399" s="204" t="s">
        <v>191</v>
      </c>
      <c r="E399" s="221" t="s">
        <v>1</v>
      </c>
      <c r="F399" s="222" t="s">
        <v>201</v>
      </c>
      <c r="G399" s="220"/>
      <c r="H399" s="223">
        <v>10</v>
      </c>
      <c r="I399" s="224"/>
      <c r="J399" s="220"/>
      <c r="K399" s="220"/>
      <c r="L399" s="225"/>
      <c r="M399" s="226"/>
      <c r="N399" s="227"/>
      <c r="O399" s="227"/>
      <c r="P399" s="227"/>
      <c r="Q399" s="227"/>
      <c r="R399" s="227"/>
      <c r="S399" s="227"/>
      <c r="T399" s="228"/>
      <c r="AT399" s="229" t="s">
        <v>191</v>
      </c>
      <c r="AU399" s="229" t="s">
        <v>85</v>
      </c>
      <c r="AV399" s="14" t="s">
        <v>85</v>
      </c>
      <c r="AW399" s="14" t="s">
        <v>32</v>
      </c>
      <c r="AX399" s="14" t="s">
        <v>76</v>
      </c>
      <c r="AY399" s="229" t="s">
        <v>179</v>
      </c>
    </row>
    <row r="400" spans="1:65" s="2" customFormat="1" ht="16.5" customHeight="1">
      <c r="A400" s="34"/>
      <c r="B400" s="35"/>
      <c r="C400" s="230" t="s">
        <v>1497</v>
      </c>
      <c r="D400" s="230" t="s">
        <v>434</v>
      </c>
      <c r="E400" s="231" t="s">
        <v>5969</v>
      </c>
      <c r="F400" s="232" t="s">
        <v>5970</v>
      </c>
      <c r="G400" s="233" t="s">
        <v>3393</v>
      </c>
      <c r="H400" s="234">
        <v>4</v>
      </c>
      <c r="I400" s="235"/>
      <c r="J400" s="236">
        <f>ROUND(I400*H400,2)</f>
        <v>0</v>
      </c>
      <c r="K400" s="232" t="s">
        <v>1</v>
      </c>
      <c r="L400" s="237"/>
      <c r="M400" s="238" t="s">
        <v>1</v>
      </c>
      <c r="N400" s="239" t="s">
        <v>41</v>
      </c>
      <c r="O400" s="71"/>
      <c r="P400" s="200">
        <f>O400*H400</f>
        <v>0</v>
      </c>
      <c r="Q400" s="200">
        <v>6.0000000000000002E-5</v>
      </c>
      <c r="R400" s="200">
        <f>Q400*H400</f>
        <v>2.4000000000000001E-4</v>
      </c>
      <c r="S400" s="200">
        <v>0</v>
      </c>
      <c r="T400" s="201">
        <f>S400*H400</f>
        <v>0</v>
      </c>
      <c r="U400" s="34"/>
      <c r="V400" s="34"/>
      <c r="W400" s="34"/>
      <c r="X400" s="34"/>
      <c r="Y400" s="34"/>
      <c r="Z400" s="34"/>
      <c r="AA400" s="34"/>
      <c r="AB400" s="34"/>
      <c r="AC400" s="34"/>
      <c r="AD400" s="34"/>
      <c r="AE400" s="34"/>
      <c r="AR400" s="202" t="s">
        <v>4058</v>
      </c>
      <c r="AT400" s="202" t="s">
        <v>434</v>
      </c>
      <c r="AU400" s="202" t="s">
        <v>85</v>
      </c>
      <c r="AY400" s="17" t="s">
        <v>179</v>
      </c>
      <c r="BE400" s="203">
        <f>IF(N400="základní",J400,0)</f>
        <v>0</v>
      </c>
      <c r="BF400" s="203">
        <f>IF(N400="snížená",J400,0)</f>
        <v>0</v>
      </c>
      <c r="BG400" s="203">
        <f>IF(N400="zákl. přenesená",J400,0)</f>
        <v>0</v>
      </c>
      <c r="BH400" s="203">
        <f>IF(N400="sníž. přenesená",J400,0)</f>
        <v>0</v>
      </c>
      <c r="BI400" s="203">
        <f>IF(N400="nulová",J400,0)</f>
        <v>0</v>
      </c>
      <c r="BJ400" s="17" t="s">
        <v>83</v>
      </c>
      <c r="BK400" s="203">
        <f>ROUND(I400*H400,2)</f>
        <v>0</v>
      </c>
      <c r="BL400" s="17" t="s">
        <v>4058</v>
      </c>
      <c r="BM400" s="202" t="s">
        <v>5971</v>
      </c>
    </row>
    <row r="401" spans="1:65" s="14" customFormat="1" ht="11.25">
      <c r="B401" s="219"/>
      <c r="C401" s="220"/>
      <c r="D401" s="204" t="s">
        <v>191</v>
      </c>
      <c r="E401" s="221" t="s">
        <v>1</v>
      </c>
      <c r="F401" s="222" t="s">
        <v>187</v>
      </c>
      <c r="G401" s="220"/>
      <c r="H401" s="223">
        <v>4</v>
      </c>
      <c r="I401" s="224"/>
      <c r="J401" s="220"/>
      <c r="K401" s="220"/>
      <c r="L401" s="225"/>
      <c r="M401" s="226"/>
      <c r="N401" s="227"/>
      <c r="O401" s="227"/>
      <c r="P401" s="227"/>
      <c r="Q401" s="227"/>
      <c r="R401" s="227"/>
      <c r="S401" s="227"/>
      <c r="T401" s="228"/>
      <c r="AT401" s="229" t="s">
        <v>191</v>
      </c>
      <c r="AU401" s="229" t="s">
        <v>85</v>
      </c>
      <c r="AV401" s="14" t="s">
        <v>85</v>
      </c>
      <c r="AW401" s="14" t="s">
        <v>32</v>
      </c>
      <c r="AX401" s="14" t="s">
        <v>76</v>
      </c>
      <c r="AY401" s="229" t="s">
        <v>179</v>
      </c>
    </row>
    <row r="402" spans="1:65" s="2" customFormat="1" ht="16.5" customHeight="1">
      <c r="A402" s="34"/>
      <c r="B402" s="35"/>
      <c r="C402" s="191" t="s">
        <v>1503</v>
      </c>
      <c r="D402" s="191" t="s">
        <v>182</v>
      </c>
      <c r="E402" s="192" t="s">
        <v>5972</v>
      </c>
      <c r="F402" s="193" t="s">
        <v>5973</v>
      </c>
      <c r="G402" s="194" t="s">
        <v>3393</v>
      </c>
      <c r="H402" s="195">
        <v>1</v>
      </c>
      <c r="I402" s="196"/>
      <c r="J402" s="197">
        <f>ROUND(I402*H402,2)</f>
        <v>0</v>
      </c>
      <c r="K402" s="193" t="s">
        <v>1</v>
      </c>
      <c r="L402" s="39"/>
      <c r="M402" s="198" t="s">
        <v>1</v>
      </c>
      <c r="N402" s="199" t="s">
        <v>41</v>
      </c>
      <c r="O402" s="71"/>
      <c r="P402" s="200">
        <f>O402*H402</f>
        <v>0</v>
      </c>
      <c r="Q402" s="200">
        <v>0</v>
      </c>
      <c r="R402" s="200">
        <f>Q402*H402</f>
        <v>0</v>
      </c>
      <c r="S402" s="200">
        <v>0</v>
      </c>
      <c r="T402" s="201">
        <f>S402*H402</f>
        <v>0</v>
      </c>
      <c r="U402" s="34"/>
      <c r="V402" s="34"/>
      <c r="W402" s="34"/>
      <c r="X402" s="34"/>
      <c r="Y402" s="34"/>
      <c r="Z402" s="34"/>
      <c r="AA402" s="34"/>
      <c r="AB402" s="34"/>
      <c r="AC402" s="34"/>
      <c r="AD402" s="34"/>
      <c r="AE402" s="34"/>
      <c r="AR402" s="202" t="s">
        <v>4058</v>
      </c>
      <c r="AT402" s="202" t="s">
        <v>182</v>
      </c>
      <c r="AU402" s="202" t="s">
        <v>85</v>
      </c>
      <c r="AY402" s="17" t="s">
        <v>179</v>
      </c>
      <c r="BE402" s="203">
        <f>IF(N402="základní",J402,0)</f>
        <v>0</v>
      </c>
      <c r="BF402" s="203">
        <f>IF(N402="snížená",J402,0)</f>
        <v>0</v>
      </c>
      <c r="BG402" s="203">
        <f>IF(N402="zákl. přenesená",J402,0)</f>
        <v>0</v>
      </c>
      <c r="BH402" s="203">
        <f>IF(N402="sníž. přenesená",J402,0)</f>
        <v>0</v>
      </c>
      <c r="BI402" s="203">
        <f>IF(N402="nulová",J402,0)</f>
        <v>0</v>
      </c>
      <c r="BJ402" s="17" t="s">
        <v>83</v>
      </c>
      <c r="BK402" s="203">
        <f>ROUND(I402*H402,2)</f>
        <v>0</v>
      </c>
      <c r="BL402" s="17" t="s">
        <v>4058</v>
      </c>
      <c r="BM402" s="202" t="s">
        <v>5974</v>
      </c>
    </row>
    <row r="403" spans="1:65" s="14" customFormat="1" ht="11.25">
      <c r="B403" s="219"/>
      <c r="C403" s="220"/>
      <c r="D403" s="204" t="s">
        <v>191</v>
      </c>
      <c r="E403" s="221" t="s">
        <v>1</v>
      </c>
      <c r="F403" s="222" t="s">
        <v>83</v>
      </c>
      <c r="G403" s="220"/>
      <c r="H403" s="223">
        <v>1</v>
      </c>
      <c r="I403" s="224"/>
      <c r="J403" s="220"/>
      <c r="K403" s="220"/>
      <c r="L403" s="225"/>
      <c r="M403" s="226"/>
      <c r="N403" s="227"/>
      <c r="O403" s="227"/>
      <c r="P403" s="227"/>
      <c r="Q403" s="227"/>
      <c r="R403" s="227"/>
      <c r="S403" s="227"/>
      <c r="T403" s="228"/>
      <c r="AT403" s="229" t="s">
        <v>191</v>
      </c>
      <c r="AU403" s="229" t="s">
        <v>85</v>
      </c>
      <c r="AV403" s="14" t="s">
        <v>85</v>
      </c>
      <c r="AW403" s="14" t="s">
        <v>32</v>
      </c>
      <c r="AX403" s="14" t="s">
        <v>76</v>
      </c>
      <c r="AY403" s="229" t="s">
        <v>179</v>
      </c>
    </row>
    <row r="404" spans="1:65" s="2" customFormat="1" ht="16.5" customHeight="1">
      <c r="A404" s="34"/>
      <c r="B404" s="35"/>
      <c r="C404" s="191" t="s">
        <v>1508</v>
      </c>
      <c r="D404" s="191" t="s">
        <v>182</v>
      </c>
      <c r="E404" s="192" t="s">
        <v>5975</v>
      </c>
      <c r="F404" s="193" t="s">
        <v>5976</v>
      </c>
      <c r="G404" s="194" t="s">
        <v>3393</v>
      </c>
      <c r="H404" s="195">
        <v>14</v>
      </c>
      <c r="I404" s="196"/>
      <c r="J404" s="197">
        <f>ROUND(I404*H404,2)</f>
        <v>0</v>
      </c>
      <c r="K404" s="193" t="s">
        <v>186</v>
      </c>
      <c r="L404" s="39"/>
      <c r="M404" s="198" t="s">
        <v>1</v>
      </c>
      <c r="N404" s="199" t="s">
        <v>41</v>
      </c>
      <c r="O404" s="71"/>
      <c r="P404" s="200">
        <f>O404*H404</f>
        <v>0</v>
      </c>
      <c r="Q404" s="200">
        <v>0</v>
      </c>
      <c r="R404" s="200">
        <f>Q404*H404</f>
        <v>0</v>
      </c>
      <c r="S404" s="200">
        <v>0</v>
      </c>
      <c r="T404" s="201">
        <f>S404*H404</f>
        <v>0</v>
      </c>
      <c r="U404" s="34"/>
      <c r="V404" s="34"/>
      <c r="W404" s="34"/>
      <c r="X404" s="34"/>
      <c r="Y404" s="34"/>
      <c r="Z404" s="34"/>
      <c r="AA404" s="34"/>
      <c r="AB404" s="34"/>
      <c r="AC404" s="34"/>
      <c r="AD404" s="34"/>
      <c r="AE404" s="34"/>
      <c r="AR404" s="202" t="s">
        <v>4058</v>
      </c>
      <c r="AT404" s="202" t="s">
        <v>182</v>
      </c>
      <c r="AU404" s="202" t="s">
        <v>85</v>
      </c>
      <c r="AY404" s="17" t="s">
        <v>179</v>
      </c>
      <c r="BE404" s="203">
        <f>IF(N404="základní",J404,0)</f>
        <v>0</v>
      </c>
      <c r="BF404" s="203">
        <f>IF(N404="snížená",J404,0)</f>
        <v>0</v>
      </c>
      <c r="BG404" s="203">
        <f>IF(N404="zákl. přenesená",J404,0)</f>
        <v>0</v>
      </c>
      <c r="BH404" s="203">
        <f>IF(N404="sníž. přenesená",J404,0)</f>
        <v>0</v>
      </c>
      <c r="BI404" s="203">
        <f>IF(N404="nulová",J404,0)</f>
        <v>0</v>
      </c>
      <c r="BJ404" s="17" t="s">
        <v>83</v>
      </c>
      <c r="BK404" s="203">
        <f>ROUND(I404*H404,2)</f>
        <v>0</v>
      </c>
      <c r="BL404" s="17" t="s">
        <v>4058</v>
      </c>
      <c r="BM404" s="202" t="s">
        <v>5977</v>
      </c>
    </row>
    <row r="405" spans="1:65" s="14" customFormat="1" ht="11.25">
      <c r="B405" s="219"/>
      <c r="C405" s="220"/>
      <c r="D405" s="204" t="s">
        <v>191</v>
      </c>
      <c r="E405" s="221" t="s">
        <v>1</v>
      </c>
      <c r="F405" s="222" t="s">
        <v>254</v>
      </c>
      <c r="G405" s="220"/>
      <c r="H405" s="223">
        <v>14</v>
      </c>
      <c r="I405" s="224"/>
      <c r="J405" s="220"/>
      <c r="K405" s="220"/>
      <c r="L405" s="225"/>
      <c r="M405" s="226"/>
      <c r="N405" s="227"/>
      <c r="O405" s="227"/>
      <c r="P405" s="227"/>
      <c r="Q405" s="227"/>
      <c r="R405" s="227"/>
      <c r="S405" s="227"/>
      <c r="T405" s="228"/>
      <c r="AT405" s="229" t="s">
        <v>191</v>
      </c>
      <c r="AU405" s="229" t="s">
        <v>85</v>
      </c>
      <c r="AV405" s="14" t="s">
        <v>85</v>
      </c>
      <c r="AW405" s="14" t="s">
        <v>32</v>
      </c>
      <c r="AX405" s="14" t="s">
        <v>76</v>
      </c>
      <c r="AY405" s="229" t="s">
        <v>179</v>
      </c>
    </row>
    <row r="406" spans="1:65" s="2" customFormat="1" ht="16.5" customHeight="1">
      <c r="A406" s="34"/>
      <c r="B406" s="35"/>
      <c r="C406" s="191" t="s">
        <v>1517</v>
      </c>
      <c r="D406" s="191" t="s">
        <v>182</v>
      </c>
      <c r="E406" s="192" t="s">
        <v>5978</v>
      </c>
      <c r="F406" s="193" t="s">
        <v>5979</v>
      </c>
      <c r="G406" s="194" t="s">
        <v>3393</v>
      </c>
      <c r="H406" s="195">
        <v>1</v>
      </c>
      <c r="I406" s="196"/>
      <c r="J406" s="197">
        <f>ROUND(I406*H406,2)</f>
        <v>0</v>
      </c>
      <c r="K406" s="193" t="s">
        <v>186</v>
      </c>
      <c r="L406" s="39"/>
      <c r="M406" s="198" t="s">
        <v>1</v>
      </c>
      <c r="N406" s="199" t="s">
        <v>41</v>
      </c>
      <c r="O406" s="71"/>
      <c r="P406" s="200">
        <f>O406*H406</f>
        <v>0</v>
      </c>
      <c r="Q406" s="200">
        <v>0</v>
      </c>
      <c r="R406" s="200">
        <f>Q406*H406</f>
        <v>0</v>
      </c>
      <c r="S406" s="200">
        <v>0</v>
      </c>
      <c r="T406" s="201">
        <f>S406*H406</f>
        <v>0</v>
      </c>
      <c r="U406" s="34"/>
      <c r="V406" s="34"/>
      <c r="W406" s="34"/>
      <c r="X406" s="34"/>
      <c r="Y406" s="34"/>
      <c r="Z406" s="34"/>
      <c r="AA406" s="34"/>
      <c r="AB406" s="34"/>
      <c r="AC406" s="34"/>
      <c r="AD406" s="34"/>
      <c r="AE406" s="34"/>
      <c r="AR406" s="202" t="s">
        <v>4058</v>
      </c>
      <c r="AT406" s="202" t="s">
        <v>182</v>
      </c>
      <c r="AU406" s="202" t="s">
        <v>85</v>
      </c>
      <c r="AY406" s="17" t="s">
        <v>179</v>
      </c>
      <c r="BE406" s="203">
        <f>IF(N406="základní",J406,0)</f>
        <v>0</v>
      </c>
      <c r="BF406" s="203">
        <f>IF(N406="snížená",J406,0)</f>
        <v>0</v>
      </c>
      <c r="BG406" s="203">
        <f>IF(N406="zákl. přenesená",J406,0)</f>
        <v>0</v>
      </c>
      <c r="BH406" s="203">
        <f>IF(N406="sníž. přenesená",J406,0)</f>
        <v>0</v>
      </c>
      <c r="BI406" s="203">
        <f>IF(N406="nulová",J406,0)</f>
        <v>0</v>
      </c>
      <c r="BJ406" s="17" t="s">
        <v>83</v>
      </c>
      <c r="BK406" s="203">
        <f>ROUND(I406*H406,2)</f>
        <v>0</v>
      </c>
      <c r="BL406" s="17" t="s">
        <v>4058</v>
      </c>
      <c r="BM406" s="202" t="s">
        <v>5980</v>
      </c>
    </row>
    <row r="407" spans="1:65" s="14" customFormat="1" ht="11.25">
      <c r="B407" s="219"/>
      <c r="C407" s="220"/>
      <c r="D407" s="204" t="s">
        <v>191</v>
      </c>
      <c r="E407" s="221" t="s">
        <v>1</v>
      </c>
      <c r="F407" s="222" t="s">
        <v>83</v>
      </c>
      <c r="G407" s="220"/>
      <c r="H407" s="223">
        <v>1</v>
      </c>
      <c r="I407" s="224"/>
      <c r="J407" s="220"/>
      <c r="K407" s="220"/>
      <c r="L407" s="225"/>
      <c r="M407" s="226"/>
      <c r="N407" s="227"/>
      <c r="O407" s="227"/>
      <c r="P407" s="227"/>
      <c r="Q407" s="227"/>
      <c r="R407" s="227"/>
      <c r="S407" s="227"/>
      <c r="T407" s="228"/>
      <c r="AT407" s="229" t="s">
        <v>191</v>
      </c>
      <c r="AU407" s="229" t="s">
        <v>85</v>
      </c>
      <c r="AV407" s="14" t="s">
        <v>85</v>
      </c>
      <c r="AW407" s="14" t="s">
        <v>32</v>
      </c>
      <c r="AX407" s="14" t="s">
        <v>76</v>
      </c>
      <c r="AY407" s="229" t="s">
        <v>179</v>
      </c>
    </row>
    <row r="408" spans="1:65" s="12" customFormat="1" ht="22.9" customHeight="1">
      <c r="B408" s="175"/>
      <c r="C408" s="176"/>
      <c r="D408" s="177" t="s">
        <v>75</v>
      </c>
      <c r="E408" s="189" t="s">
        <v>5981</v>
      </c>
      <c r="F408" s="189" t="s">
        <v>5982</v>
      </c>
      <c r="G408" s="176"/>
      <c r="H408" s="176"/>
      <c r="I408" s="179"/>
      <c r="J408" s="190">
        <f>BK408</f>
        <v>0</v>
      </c>
      <c r="K408" s="176"/>
      <c r="L408" s="181"/>
      <c r="M408" s="182"/>
      <c r="N408" s="183"/>
      <c r="O408" s="183"/>
      <c r="P408" s="184">
        <f>SUM(P409:P444)</f>
        <v>0</v>
      </c>
      <c r="Q408" s="183"/>
      <c r="R408" s="184">
        <f>SUM(R409:R444)</f>
        <v>0</v>
      </c>
      <c r="S408" s="183"/>
      <c r="T408" s="185">
        <f>SUM(T409:T444)</f>
        <v>0</v>
      </c>
      <c r="AR408" s="186" t="s">
        <v>83</v>
      </c>
      <c r="AT408" s="187" t="s">
        <v>75</v>
      </c>
      <c r="AU408" s="187" t="s">
        <v>83</v>
      </c>
      <c r="AY408" s="186" t="s">
        <v>179</v>
      </c>
      <c r="BK408" s="188">
        <f>SUM(BK409:BK444)</f>
        <v>0</v>
      </c>
    </row>
    <row r="409" spans="1:65" s="2" customFormat="1" ht="24">
      <c r="A409" s="34"/>
      <c r="B409" s="35"/>
      <c r="C409" s="230" t="s">
        <v>1525</v>
      </c>
      <c r="D409" s="230" t="s">
        <v>434</v>
      </c>
      <c r="E409" s="231" t="s">
        <v>5983</v>
      </c>
      <c r="F409" s="232" t="s">
        <v>5984</v>
      </c>
      <c r="G409" s="233" t="s">
        <v>3393</v>
      </c>
      <c r="H409" s="234">
        <v>2</v>
      </c>
      <c r="I409" s="235"/>
      <c r="J409" s="236">
        <f>ROUND(I409*H409,2)</f>
        <v>0</v>
      </c>
      <c r="K409" s="232" t="s">
        <v>1</v>
      </c>
      <c r="L409" s="237"/>
      <c r="M409" s="238" t="s">
        <v>1</v>
      </c>
      <c r="N409" s="239" t="s">
        <v>41</v>
      </c>
      <c r="O409" s="71"/>
      <c r="P409" s="200">
        <f>O409*H409</f>
        <v>0</v>
      </c>
      <c r="Q409" s="200">
        <v>0</v>
      </c>
      <c r="R409" s="200">
        <f>Q409*H409</f>
        <v>0</v>
      </c>
      <c r="S409" s="200">
        <v>0</v>
      </c>
      <c r="T409" s="201">
        <f>S409*H409</f>
        <v>0</v>
      </c>
      <c r="U409" s="34"/>
      <c r="V409" s="34"/>
      <c r="W409" s="34"/>
      <c r="X409" s="34"/>
      <c r="Y409" s="34"/>
      <c r="Z409" s="34"/>
      <c r="AA409" s="34"/>
      <c r="AB409" s="34"/>
      <c r="AC409" s="34"/>
      <c r="AD409" s="34"/>
      <c r="AE409" s="34"/>
      <c r="AR409" s="202" t="s">
        <v>4058</v>
      </c>
      <c r="AT409" s="202" t="s">
        <v>434</v>
      </c>
      <c r="AU409" s="202" t="s">
        <v>85</v>
      </c>
      <c r="AY409" s="17" t="s">
        <v>179</v>
      </c>
      <c r="BE409" s="203">
        <f>IF(N409="základní",J409,0)</f>
        <v>0</v>
      </c>
      <c r="BF409" s="203">
        <f>IF(N409="snížená",J409,0)</f>
        <v>0</v>
      </c>
      <c r="BG409" s="203">
        <f>IF(N409="zákl. přenesená",J409,0)</f>
        <v>0</v>
      </c>
      <c r="BH409" s="203">
        <f>IF(N409="sníž. přenesená",J409,0)</f>
        <v>0</v>
      </c>
      <c r="BI409" s="203">
        <f>IF(N409="nulová",J409,0)</f>
        <v>0</v>
      </c>
      <c r="BJ409" s="17" t="s">
        <v>83</v>
      </c>
      <c r="BK409" s="203">
        <f>ROUND(I409*H409,2)</f>
        <v>0</v>
      </c>
      <c r="BL409" s="17" t="s">
        <v>4058</v>
      </c>
      <c r="BM409" s="202" t="s">
        <v>5985</v>
      </c>
    </row>
    <row r="410" spans="1:65" s="14" customFormat="1" ht="11.25">
      <c r="B410" s="219"/>
      <c r="C410" s="220"/>
      <c r="D410" s="204" t="s">
        <v>191</v>
      </c>
      <c r="E410" s="221" t="s">
        <v>1</v>
      </c>
      <c r="F410" s="222" t="s">
        <v>85</v>
      </c>
      <c r="G410" s="220"/>
      <c r="H410" s="223">
        <v>2</v>
      </c>
      <c r="I410" s="224"/>
      <c r="J410" s="220"/>
      <c r="K410" s="220"/>
      <c r="L410" s="225"/>
      <c r="M410" s="226"/>
      <c r="N410" s="227"/>
      <c r="O410" s="227"/>
      <c r="P410" s="227"/>
      <c r="Q410" s="227"/>
      <c r="R410" s="227"/>
      <c r="S410" s="227"/>
      <c r="T410" s="228"/>
      <c r="AT410" s="229" t="s">
        <v>191</v>
      </c>
      <c r="AU410" s="229" t="s">
        <v>85</v>
      </c>
      <c r="AV410" s="14" t="s">
        <v>85</v>
      </c>
      <c r="AW410" s="14" t="s">
        <v>32</v>
      </c>
      <c r="AX410" s="14" t="s">
        <v>76</v>
      </c>
      <c r="AY410" s="229" t="s">
        <v>179</v>
      </c>
    </row>
    <row r="411" spans="1:65" s="2" customFormat="1" ht="24">
      <c r="A411" s="34"/>
      <c r="B411" s="35"/>
      <c r="C411" s="191" t="s">
        <v>1532</v>
      </c>
      <c r="D411" s="191" t="s">
        <v>182</v>
      </c>
      <c r="E411" s="192" t="s">
        <v>5986</v>
      </c>
      <c r="F411" s="193" t="s">
        <v>5987</v>
      </c>
      <c r="G411" s="194" t="s">
        <v>198</v>
      </c>
      <c r="H411" s="195">
        <v>2</v>
      </c>
      <c r="I411" s="196"/>
      <c r="J411" s="197">
        <f>ROUND(I411*H411,2)</f>
        <v>0</v>
      </c>
      <c r="K411" s="193" t="s">
        <v>186</v>
      </c>
      <c r="L411" s="39"/>
      <c r="M411" s="198" t="s">
        <v>1</v>
      </c>
      <c r="N411" s="199" t="s">
        <v>41</v>
      </c>
      <c r="O411" s="71"/>
      <c r="P411" s="200">
        <f>O411*H411</f>
        <v>0</v>
      </c>
      <c r="Q411" s="200">
        <v>0</v>
      </c>
      <c r="R411" s="200">
        <f>Q411*H411</f>
        <v>0</v>
      </c>
      <c r="S411" s="200">
        <v>0</v>
      </c>
      <c r="T411" s="201">
        <f>S411*H411</f>
        <v>0</v>
      </c>
      <c r="U411" s="34"/>
      <c r="V411" s="34"/>
      <c r="W411" s="34"/>
      <c r="X411" s="34"/>
      <c r="Y411" s="34"/>
      <c r="Z411" s="34"/>
      <c r="AA411" s="34"/>
      <c r="AB411" s="34"/>
      <c r="AC411" s="34"/>
      <c r="AD411" s="34"/>
      <c r="AE411" s="34"/>
      <c r="AR411" s="202" t="s">
        <v>4058</v>
      </c>
      <c r="AT411" s="202" t="s">
        <v>182</v>
      </c>
      <c r="AU411" s="202" t="s">
        <v>85</v>
      </c>
      <c r="AY411" s="17" t="s">
        <v>179</v>
      </c>
      <c r="BE411" s="203">
        <f>IF(N411="základní",J411,0)</f>
        <v>0</v>
      </c>
      <c r="BF411" s="203">
        <f>IF(N411="snížená",J411,0)</f>
        <v>0</v>
      </c>
      <c r="BG411" s="203">
        <f>IF(N411="zákl. přenesená",J411,0)</f>
        <v>0</v>
      </c>
      <c r="BH411" s="203">
        <f>IF(N411="sníž. přenesená",J411,0)</f>
        <v>0</v>
      </c>
      <c r="BI411" s="203">
        <f>IF(N411="nulová",J411,0)</f>
        <v>0</v>
      </c>
      <c r="BJ411" s="17" t="s">
        <v>83</v>
      </c>
      <c r="BK411" s="203">
        <f>ROUND(I411*H411,2)</f>
        <v>0</v>
      </c>
      <c r="BL411" s="17" t="s">
        <v>4058</v>
      </c>
      <c r="BM411" s="202" t="s">
        <v>5988</v>
      </c>
    </row>
    <row r="412" spans="1:65" s="14" customFormat="1" ht="11.25">
      <c r="B412" s="219"/>
      <c r="C412" s="220"/>
      <c r="D412" s="204" t="s">
        <v>191</v>
      </c>
      <c r="E412" s="221" t="s">
        <v>1</v>
      </c>
      <c r="F412" s="222" t="s">
        <v>85</v>
      </c>
      <c r="G412" s="220"/>
      <c r="H412" s="223">
        <v>2</v>
      </c>
      <c r="I412" s="224"/>
      <c r="J412" s="220"/>
      <c r="K412" s="220"/>
      <c r="L412" s="225"/>
      <c r="M412" s="226"/>
      <c r="N412" s="227"/>
      <c r="O412" s="227"/>
      <c r="P412" s="227"/>
      <c r="Q412" s="227"/>
      <c r="R412" s="227"/>
      <c r="S412" s="227"/>
      <c r="T412" s="228"/>
      <c r="AT412" s="229" t="s">
        <v>191</v>
      </c>
      <c r="AU412" s="229" t="s">
        <v>85</v>
      </c>
      <c r="AV412" s="14" t="s">
        <v>85</v>
      </c>
      <c r="AW412" s="14" t="s">
        <v>32</v>
      </c>
      <c r="AX412" s="14" t="s">
        <v>76</v>
      </c>
      <c r="AY412" s="229" t="s">
        <v>179</v>
      </c>
    </row>
    <row r="413" spans="1:65" s="2" customFormat="1" ht="21.75" customHeight="1">
      <c r="A413" s="34"/>
      <c r="B413" s="35"/>
      <c r="C413" s="230" t="s">
        <v>1538</v>
      </c>
      <c r="D413" s="230" t="s">
        <v>434</v>
      </c>
      <c r="E413" s="231" t="s">
        <v>5989</v>
      </c>
      <c r="F413" s="232" t="s">
        <v>5990</v>
      </c>
      <c r="G413" s="233" t="s">
        <v>3393</v>
      </c>
      <c r="H413" s="234">
        <v>2</v>
      </c>
      <c r="I413" s="235"/>
      <c r="J413" s="236">
        <f>ROUND(I413*H413,2)</f>
        <v>0</v>
      </c>
      <c r="K413" s="232" t="s">
        <v>1</v>
      </c>
      <c r="L413" s="237"/>
      <c r="M413" s="238" t="s">
        <v>1</v>
      </c>
      <c r="N413" s="239" t="s">
        <v>41</v>
      </c>
      <c r="O413" s="71"/>
      <c r="P413" s="200">
        <f>O413*H413</f>
        <v>0</v>
      </c>
      <c r="Q413" s="200">
        <v>0</v>
      </c>
      <c r="R413" s="200">
        <f>Q413*H413</f>
        <v>0</v>
      </c>
      <c r="S413" s="200">
        <v>0</v>
      </c>
      <c r="T413" s="201">
        <f>S413*H413</f>
        <v>0</v>
      </c>
      <c r="U413" s="34"/>
      <c r="V413" s="34"/>
      <c r="W413" s="34"/>
      <c r="X413" s="34"/>
      <c r="Y413" s="34"/>
      <c r="Z413" s="34"/>
      <c r="AA413" s="34"/>
      <c r="AB413" s="34"/>
      <c r="AC413" s="34"/>
      <c r="AD413" s="34"/>
      <c r="AE413" s="34"/>
      <c r="AR413" s="202" t="s">
        <v>4058</v>
      </c>
      <c r="AT413" s="202" t="s">
        <v>434</v>
      </c>
      <c r="AU413" s="202" t="s">
        <v>85</v>
      </c>
      <c r="AY413" s="17" t="s">
        <v>179</v>
      </c>
      <c r="BE413" s="203">
        <f>IF(N413="základní",J413,0)</f>
        <v>0</v>
      </c>
      <c r="BF413" s="203">
        <f>IF(N413="snížená",J413,0)</f>
        <v>0</v>
      </c>
      <c r="BG413" s="203">
        <f>IF(N413="zákl. přenesená",J413,0)</f>
        <v>0</v>
      </c>
      <c r="BH413" s="203">
        <f>IF(N413="sníž. přenesená",J413,0)</f>
        <v>0</v>
      </c>
      <c r="BI413" s="203">
        <f>IF(N413="nulová",J413,0)</f>
        <v>0</v>
      </c>
      <c r="BJ413" s="17" t="s">
        <v>83</v>
      </c>
      <c r="BK413" s="203">
        <f>ROUND(I413*H413,2)</f>
        <v>0</v>
      </c>
      <c r="BL413" s="17" t="s">
        <v>4058</v>
      </c>
      <c r="BM413" s="202" t="s">
        <v>5991</v>
      </c>
    </row>
    <row r="414" spans="1:65" s="14" customFormat="1" ht="11.25">
      <c r="B414" s="219"/>
      <c r="C414" s="220"/>
      <c r="D414" s="204" t="s">
        <v>191</v>
      </c>
      <c r="E414" s="221" t="s">
        <v>1</v>
      </c>
      <c r="F414" s="222" t="s">
        <v>85</v>
      </c>
      <c r="G414" s="220"/>
      <c r="H414" s="223">
        <v>2</v>
      </c>
      <c r="I414" s="224"/>
      <c r="J414" s="220"/>
      <c r="K414" s="220"/>
      <c r="L414" s="225"/>
      <c r="M414" s="226"/>
      <c r="N414" s="227"/>
      <c r="O414" s="227"/>
      <c r="P414" s="227"/>
      <c r="Q414" s="227"/>
      <c r="R414" s="227"/>
      <c r="S414" s="227"/>
      <c r="T414" s="228"/>
      <c r="AT414" s="229" t="s">
        <v>191</v>
      </c>
      <c r="AU414" s="229" t="s">
        <v>85</v>
      </c>
      <c r="AV414" s="14" t="s">
        <v>85</v>
      </c>
      <c r="AW414" s="14" t="s">
        <v>32</v>
      </c>
      <c r="AX414" s="14" t="s">
        <v>76</v>
      </c>
      <c r="AY414" s="229" t="s">
        <v>179</v>
      </c>
    </row>
    <row r="415" spans="1:65" s="2" customFormat="1" ht="16.5" customHeight="1">
      <c r="A415" s="34"/>
      <c r="B415" s="35"/>
      <c r="C415" s="230" t="s">
        <v>1545</v>
      </c>
      <c r="D415" s="230" t="s">
        <v>434</v>
      </c>
      <c r="E415" s="231" t="s">
        <v>5992</v>
      </c>
      <c r="F415" s="232" t="s">
        <v>5993</v>
      </c>
      <c r="G415" s="233" t="s">
        <v>3393</v>
      </c>
      <c r="H415" s="234">
        <v>1</v>
      </c>
      <c r="I415" s="235"/>
      <c r="J415" s="236">
        <f>ROUND(I415*H415,2)</f>
        <v>0</v>
      </c>
      <c r="K415" s="232" t="s">
        <v>1</v>
      </c>
      <c r="L415" s="237"/>
      <c r="M415" s="238" t="s">
        <v>1</v>
      </c>
      <c r="N415" s="239" t="s">
        <v>41</v>
      </c>
      <c r="O415" s="71"/>
      <c r="P415" s="200">
        <f>O415*H415</f>
        <v>0</v>
      </c>
      <c r="Q415" s="200">
        <v>0</v>
      </c>
      <c r="R415" s="200">
        <f>Q415*H415</f>
        <v>0</v>
      </c>
      <c r="S415" s="200">
        <v>0</v>
      </c>
      <c r="T415" s="201">
        <f>S415*H415</f>
        <v>0</v>
      </c>
      <c r="U415" s="34"/>
      <c r="V415" s="34"/>
      <c r="W415" s="34"/>
      <c r="X415" s="34"/>
      <c r="Y415" s="34"/>
      <c r="Z415" s="34"/>
      <c r="AA415" s="34"/>
      <c r="AB415" s="34"/>
      <c r="AC415" s="34"/>
      <c r="AD415" s="34"/>
      <c r="AE415" s="34"/>
      <c r="AR415" s="202" t="s">
        <v>4058</v>
      </c>
      <c r="AT415" s="202" t="s">
        <v>434</v>
      </c>
      <c r="AU415" s="202" t="s">
        <v>85</v>
      </c>
      <c r="AY415" s="17" t="s">
        <v>179</v>
      </c>
      <c r="BE415" s="203">
        <f>IF(N415="základní",J415,0)</f>
        <v>0</v>
      </c>
      <c r="BF415" s="203">
        <f>IF(N415="snížená",J415,0)</f>
        <v>0</v>
      </c>
      <c r="BG415" s="203">
        <f>IF(N415="zákl. přenesená",J415,0)</f>
        <v>0</v>
      </c>
      <c r="BH415" s="203">
        <f>IF(N415="sníž. přenesená",J415,0)</f>
        <v>0</v>
      </c>
      <c r="BI415" s="203">
        <f>IF(N415="nulová",J415,0)</f>
        <v>0</v>
      </c>
      <c r="BJ415" s="17" t="s">
        <v>83</v>
      </c>
      <c r="BK415" s="203">
        <f>ROUND(I415*H415,2)</f>
        <v>0</v>
      </c>
      <c r="BL415" s="17" t="s">
        <v>4058</v>
      </c>
      <c r="BM415" s="202" t="s">
        <v>5994</v>
      </c>
    </row>
    <row r="416" spans="1:65" s="14" customFormat="1" ht="11.25">
      <c r="B416" s="219"/>
      <c r="C416" s="220"/>
      <c r="D416" s="204" t="s">
        <v>191</v>
      </c>
      <c r="E416" s="221" t="s">
        <v>1</v>
      </c>
      <c r="F416" s="222" t="s">
        <v>83</v>
      </c>
      <c r="G416" s="220"/>
      <c r="H416" s="223">
        <v>1</v>
      </c>
      <c r="I416" s="224"/>
      <c r="J416" s="220"/>
      <c r="K416" s="220"/>
      <c r="L416" s="225"/>
      <c r="M416" s="226"/>
      <c r="N416" s="227"/>
      <c r="O416" s="227"/>
      <c r="P416" s="227"/>
      <c r="Q416" s="227"/>
      <c r="R416" s="227"/>
      <c r="S416" s="227"/>
      <c r="T416" s="228"/>
      <c r="AT416" s="229" t="s">
        <v>191</v>
      </c>
      <c r="AU416" s="229" t="s">
        <v>85</v>
      </c>
      <c r="AV416" s="14" t="s">
        <v>85</v>
      </c>
      <c r="AW416" s="14" t="s">
        <v>32</v>
      </c>
      <c r="AX416" s="14" t="s">
        <v>76</v>
      </c>
      <c r="AY416" s="229" t="s">
        <v>179</v>
      </c>
    </row>
    <row r="417" spans="1:65" s="2" customFormat="1" ht="36">
      <c r="A417" s="34"/>
      <c r="B417" s="35"/>
      <c r="C417" s="191" t="s">
        <v>1550</v>
      </c>
      <c r="D417" s="191" t="s">
        <v>182</v>
      </c>
      <c r="E417" s="192" t="s">
        <v>5995</v>
      </c>
      <c r="F417" s="193" t="s">
        <v>5996</v>
      </c>
      <c r="G417" s="194" t="s">
        <v>198</v>
      </c>
      <c r="H417" s="195">
        <v>1</v>
      </c>
      <c r="I417" s="196"/>
      <c r="J417" s="197">
        <f>ROUND(I417*H417,2)</f>
        <v>0</v>
      </c>
      <c r="K417" s="193" t="s">
        <v>186</v>
      </c>
      <c r="L417" s="39"/>
      <c r="M417" s="198" t="s">
        <v>1</v>
      </c>
      <c r="N417" s="199" t="s">
        <v>41</v>
      </c>
      <c r="O417" s="71"/>
      <c r="P417" s="200">
        <f>O417*H417</f>
        <v>0</v>
      </c>
      <c r="Q417" s="200">
        <v>0</v>
      </c>
      <c r="R417" s="200">
        <f>Q417*H417</f>
        <v>0</v>
      </c>
      <c r="S417" s="200">
        <v>0</v>
      </c>
      <c r="T417" s="201">
        <f>S417*H417</f>
        <v>0</v>
      </c>
      <c r="U417" s="34"/>
      <c r="V417" s="34"/>
      <c r="W417" s="34"/>
      <c r="X417" s="34"/>
      <c r="Y417" s="34"/>
      <c r="Z417" s="34"/>
      <c r="AA417" s="34"/>
      <c r="AB417" s="34"/>
      <c r="AC417" s="34"/>
      <c r="AD417" s="34"/>
      <c r="AE417" s="34"/>
      <c r="AR417" s="202" t="s">
        <v>4058</v>
      </c>
      <c r="AT417" s="202" t="s">
        <v>182</v>
      </c>
      <c r="AU417" s="202" t="s">
        <v>85</v>
      </c>
      <c r="AY417" s="17" t="s">
        <v>179</v>
      </c>
      <c r="BE417" s="203">
        <f>IF(N417="základní",J417,0)</f>
        <v>0</v>
      </c>
      <c r="BF417" s="203">
        <f>IF(N417="snížená",J417,0)</f>
        <v>0</v>
      </c>
      <c r="BG417" s="203">
        <f>IF(N417="zákl. přenesená",J417,0)</f>
        <v>0</v>
      </c>
      <c r="BH417" s="203">
        <f>IF(N417="sníž. přenesená",J417,0)</f>
        <v>0</v>
      </c>
      <c r="BI417" s="203">
        <f>IF(N417="nulová",J417,0)</f>
        <v>0</v>
      </c>
      <c r="BJ417" s="17" t="s">
        <v>83</v>
      </c>
      <c r="BK417" s="203">
        <f>ROUND(I417*H417,2)</f>
        <v>0</v>
      </c>
      <c r="BL417" s="17" t="s">
        <v>4058</v>
      </c>
      <c r="BM417" s="202" t="s">
        <v>5997</v>
      </c>
    </row>
    <row r="418" spans="1:65" s="14" customFormat="1" ht="11.25">
      <c r="B418" s="219"/>
      <c r="C418" s="220"/>
      <c r="D418" s="204" t="s">
        <v>191</v>
      </c>
      <c r="E418" s="221" t="s">
        <v>1</v>
      </c>
      <c r="F418" s="222" t="s">
        <v>83</v>
      </c>
      <c r="G418" s="220"/>
      <c r="H418" s="223">
        <v>1</v>
      </c>
      <c r="I418" s="224"/>
      <c r="J418" s="220"/>
      <c r="K418" s="220"/>
      <c r="L418" s="225"/>
      <c r="M418" s="226"/>
      <c r="N418" s="227"/>
      <c r="O418" s="227"/>
      <c r="P418" s="227"/>
      <c r="Q418" s="227"/>
      <c r="R418" s="227"/>
      <c r="S418" s="227"/>
      <c r="T418" s="228"/>
      <c r="AT418" s="229" t="s">
        <v>191</v>
      </c>
      <c r="AU418" s="229" t="s">
        <v>85</v>
      </c>
      <c r="AV418" s="14" t="s">
        <v>85</v>
      </c>
      <c r="AW418" s="14" t="s">
        <v>32</v>
      </c>
      <c r="AX418" s="14" t="s">
        <v>76</v>
      </c>
      <c r="AY418" s="229" t="s">
        <v>179</v>
      </c>
    </row>
    <row r="419" spans="1:65" s="2" customFormat="1" ht="16.5" customHeight="1">
      <c r="A419" s="34"/>
      <c r="B419" s="35"/>
      <c r="C419" s="230" t="s">
        <v>1555</v>
      </c>
      <c r="D419" s="230" t="s">
        <v>434</v>
      </c>
      <c r="E419" s="231" t="s">
        <v>5998</v>
      </c>
      <c r="F419" s="232" t="s">
        <v>5999</v>
      </c>
      <c r="G419" s="233" t="s">
        <v>3393</v>
      </c>
      <c r="H419" s="234">
        <v>1</v>
      </c>
      <c r="I419" s="235"/>
      <c r="J419" s="236">
        <f>ROUND(I419*H419,2)</f>
        <v>0</v>
      </c>
      <c r="K419" s="232" t="s">
        <v>1</v>
      </c>
      <c r="L419" s="237"/>
      <c r="M419" s="238" t="s">
        <v>1</v>
      </c>
      <c r="N419" s="239" t="s">
        <v>41</v>
      </c>
      <c r="O419" s="71"/>
      <c r="P419" s="200">
        <f>O419*H419</f>
        <v>0</v>
      </c>
      <c r="Q419" s="200">
        <v>0</v>
      </c>
      <c r="R419" s="200">
        <f>Q419*H419</f>
        <v>0</v>
      </c>
      <c r="S419" s="200">
        <v>0</v>
      </c>
      <c r="T419" s="201">
        <f>S419*H419</f>
        <v>0</v>
      </c>
      <c r="U419" s="34"/>
      <c r="V419" s="34"/>
      <c r="W419" s="34"/>
      <c r="X419" s="34"/>
      <c r="Y419" s="34"/>
      <c r="Z419" s="34"/>
      <c r="AA419" s="34"/>
      <c r="AB419" s="34"/>
      <c r="AC419" s="34"/>
      <c r="AD419" s="34"/>
      <c r="AE419" s="34"/>
      <c r="AR419" s="202" t="s">
        <v>4058</v>
      </c>
      <c r="AT419" s="202" t="s">
        <v>434</v>
      </c>
      <c r="AU419" s="202" t="s">
        <v>85</v>
      </c>
      <c r="AY419" s="17" t="s">
        <v>179</v>
      </c>
      <c r="BE419" s="203">
        <f>IF(N419="základní",J419,0)</f>
        <v>0</v>
      </c>
      <c r="BF419" s="203">
        <f>IF(N419="snížená",J419,0)</f>
        <v>0</v>
      </c>
      <c r="BG419" s="203">
        <f>IF(N419="zákl. přenesená",J419,0)</f>
        <v>0</v>
      </c>
      <c r="BH419" s="203">
        <f>IF(N419="sníž. přenesená",J419,0)</f>
        <v>0</v>
      </c>
      <c r="BI419" s="203">
        <f>IF(N419="nulová",J419,0)</f>
        <v>0</v>
      </c>
      <c r="BJ419" s="17" t="s">
        <v>83</v>
      </c>
      <c r="BK419" s="203">
        <f>ROUND(I419*H419,2)</f>
        <v>0</v>
      </c>
      <c r="BL419" s="17" t="s">
        <v>4058</v>
      </c>
      <c r="BM419" s="202" t="s">
        <v>6000</v>
      </c>
    </row>
    <row r="420" spans="1:65" s="14" customFormat="1" ht="11.25">
      <c r="B420" s="219"/>
      <c r="C420" s="220"/>
      <c r="D420" s="204" t="s">
        <v>191</v>
      </c>
      <c r="E420" s="221" t="s">
        <v>1</v>
      </c>
      <c r="F420" s="222" t="s">
        <v>83</v>
      </c>
      <c r="G420" s="220"/>
      <c r="H420" s="223">
        <v>1</v>
      </c>
      <c r="I420" s="224"/>
      <c r="J420" s="220"/>
      <c r="K420" s="220"/>
      <c r="L420" s="225"/>
      <c r="M420" s="226"/>
      <c r="N420" s="227"/>
      <c r="O420" s="227"/>
      <c r="P420" s="227"/>
      <c r="Q420" s="227"/>
      <c r="R420" s="227"/>
      <c r="S420" s="227"/>
      <c r="T420" s="228"/>
      <c r="AT420" s="229" t="s">
        <v>191</v>
      </c>
      <c r="AU420" s="229" t="s">
        <v>85</v>
      </c>
      <c r="AV420" s="14" t="s">
        <v>85</v>
      </c>
      <c r="AW420" s="14" t="s">
        <v>32</v>
      </c>
      <c r="AX420" s="14" t="s">
        <v>76</v>
      </c>
      <c r="AY420" s="229" t="s">
        <v>179</v>
      </c>
    </row>
    <row r="421" spans="1:65" s="2" customFormat="1" ht="16.5" customHeight="1">
      <c r="A421" s="34"/>
      <c r="B421" s="35"/>
      <c r="C421" s="230" t="s">
        <v>1559</v>
      </c>
      <c r="D421" s="230" t="s">
        <v>434</v>
      </c>
      <c r="E421" s="231" t="s">
        <v>6001</v>
      </c>
      <c r="F421" s="232" t="s">
        <v>6002</v>
      </c>
      <c r="G421" s="233" t="s">
        <v>3393</v>
      </c>
      <c r="H421" s="234">
        <v>4</v>
      </c>
      <c r="I421" s="235"/>
      <c r="J421" s="236">
        <f>ROUND(I421*H421,2)</f>
        <v>0</v>
      </c>
      <c r="K421" s="232" t="s">
        <v>1</v>
      </c>
      <c r="L421" s="237"/>
      <c r="M421" s="238" t="s">
        <v>1</v>
      </c>
      <c r="N421" s="239" t="s">
        <v>41</v>
      </c>
      <c r="O421" s="71"/>
      <c r="P421" s="200">
        <f>O421*H421</f>
        <v>0</v>
      </c>
      <c r="Q421" s="200">
        <v>0</v>
      </c>
      <c r="R421" s="200">
        <f>Q421*H421</f>
        <v>0</v>
      </c>
      <c r="S421" s="200">
        <v>0</v>
      </c>
      <c r="T421" s="201">
        <f>S421*H421</f>
        <v>0</v>
      </c>
      <c r="U421" s="34"/>
      <c r="V421" s="34"/>
      <c r="W421" s="34"/>
      <c r="X421" s="34"/>
      <c r="Y421" s="34"/>
      <c r="Z421" s="34"/>
      <c r="AA421" s="34"/>
      <c r="AB421" s="34"/>
      <c r="AC421" s="34"/>
      <c r="AD421" s="34"/>
      <c r="AE421" s="34"/>
      <c r="AR421" s="202" t="s">
        <v>4058</v>
      </c>
      <c r="AT421" s="202" t="s">
        <v>434</v>
      </c>
      <c r="AU421" s="202" t="s">
        <v>85</v>
      </c>
      <c r="AY421" s="17" t="s">
        <v>179</v>
      </c>
      <c r="BE421" s="203">
        <f>IF(N421="základní",J421,0)</f>
        <v>0</v>
      </c>
      <c r="BF421" s="203">
        <f>IF(N421="snížená",J421,0)</f>
        <v>0</v>
      </c>
      <c r="BG421" s="203">
        <f>IF(N421="zákl. přenesená",J421,0)</f>
        <v>0</v>
      </c>
      <c r="BH421" s="203">
        <f>IF(N421="sníž. přenesená",J421,0)</f>
        <v>0</v>
      </c>
      <c r="BI421" s="203">
        <f>IF(N421="nulová",J421,0)</f>
        <v>0</v>
      </c>
      <c r="BJ421" s="17" t="s">
        <v>83</v>
      </c>
      <c r="BK421" s="203">
        <f>ROUND(I421*H421,2)</f>
        <v>0</v>
      </c>
      <c r="BL421" s="17" t="s">
        <v>4058</v>
      </c>
      <c r="BM421" s="202" t="s">
        <v>6003</v>
      </c>
    </row>
    <row r="422" spans="1:65" s="14" customFormat="1" ht="11.25">
      <c r="B422" s="219"/>
      <c r="C422" s="220"/>
      <c r="D422" s="204" t="s">
        <v>191</v>
      </c>
      <c r="E422" s="221" t="s">
        <v>1</v>
      </c>
      <c r="F422" s="222" t="s">
        <v>187</v>
      </c>
      <c r="G422" s="220"/>
      <c r="H422" s="223">
        <v>4</v>
      </c>
      <c r="I422" s="224"/>
      <c r="J422" s="220"/>
      <c r="K422" s="220"/>
      <c r="L422" s="225"/>
      <c r="M422" s="226"/>
      <c r="N422" s="227"/>
      <c r="O422" s="227"/>
      <c r="P422" s="227"/>
      <c r="Q422" s="227"/>
      <c r="R422" s="227"/>
      <c r="S422" s="227"/>
      <c r="T422" s="228"/>
      <c r="AT422" s="229" t="s">
        <v>191</v>
      </c>
      <c r="AU422" s="229" t="s">
        <v>85</v>
      </c>
      <c r="AV422" s="14" t="s">
        <v>85</v>
      </c>
      <c r="AW422" s="14" t="s">
        <v>32</v>
      </c>
      <c r="AX422" s="14" t="s">
        <v>76</v>
      </c>
      <c r="AY422" s="229" t="s">
        <v>179</v>
      </c>
    </row>
    <row r="423" spans="1:65" s="2" customFormat="1" ht="16.5" customHeight="1">
      <c r="A423" s="34"/>
      <c r="B423" s="35"/>
      <c r="C423" s="230" t="s">
        <v>1595</v>
      </c>
      <c r="D423" s="230" t="s">
        <v>434</v>
      </c>
      <c r="E423" s="231" t="s">
        <v>6004</v>
      </c>
      <c r="F423" s="232" t="s">
        <v>6005</v>
      </c>
      <c r="G423" s="233" t="s">
        <v>3393</v>
      </c>
      <c r="H423" s="234">
        <v>4</v>
      </c>
      <c r="I423" s="235"/>
      <c r="J423" s="236">
        <f>ROUND(I423*H423,2)</f>
        <v>0</v>
      </c>
      <c r="K423" s="232" t="s">
        <v>1</v>
      </c>
      <c r="L423" s="237"/>
      <c r="M423" s="238" t="s">
        <v>1</v>
      </c>
      <c r="N423" s="239" t="s">
        <v>41</v>
      </c>
      <c r="O423" s="71"/>
      <c r="P423" s="200">
        <f>O423*H423</f>
        <v>0</v>
      </c>
      <c r="Q423" s="200">
        <v>0</v>
      </c>
      <c r="R423" s="200">
        <f>Q423*H423</f>
        <v>0</v>
      </c>
      <c r="S423" s="200">
        <v>0</v>
      </c>
      <c r="T423" s="201">
        <f>S423*H423</f>
        <v>0</v>
      </c>
      <c r="U423" s="34"/>
      <c r="V423" s="34"/>
      <c r="W423" s="34"/>
      <c r="X423" s="34"/>
      <c r="Y423" s="34"/>
      <c r="Z423" s="34"/>
      <c r="AA423" s="34"/>
      <c r="AB423" s="34"/>
      <c r="AC423" s="34"/>
      <c r="AD423" s="34"/>
      <c r="AE423" s="34"/>
      <c r="AR423" s="202" t="s">
        <v>4058</v>
      </c>
      <c r="AT423" s="202" t="s">
        <v>434</v>
      </c>
      <c r="AU423" s="202" t="s">
        <v>85</v>
      </c>
      <c r="AY423" s="17" t="s">
        <v>179</v>
      </c>
      <c r="BE423" s="203">
        <f>IF(N423="základní",J423,0)</f>
        <v>0</v>
      </c>
      <c r="BF423" s="203">
        <f>IF(N423="snížená",J423,0)</f>
        <v>0</v>
      </c>
      <c r="BG423" s="203">
        <f>IF(N423="zákl. přenesená",J423,0)</f>
        <v>0</v>
      </c>
      <c r="BH423" s="203">
        <f>IF(N423="sníž. přenesená",J423,0)</f>
        <v>0</v>
      </c>
      <c r="BI423" s="203">
        <f>IF(N423="nulová",J423,0)</f>
        <v>0</v>
      </c>
      <c r="BJ423" s="17" t="s">
        <v>83</v>
      </c>
      <c r="BK423" s="203">
        <f>ROUND(I423*H423,2)</f>
        <v>0</v>
      </c>
      <c r="BL423" s="17" t="s">
        <v>4058</v>
      </c>
      <c r="BM423" s="202" t="s">
        <v>6006</v>
      </c>
    </row>
    <row r="424" spans="1:65" s="14" customFormat="1" ht="11.25">
      <c r="B424" s="219"/>
      <c r="C424" s="220"/>
      <c r="D424" s="204" t="s">
        <v>191</v>
      </c>
      <c r="E424" s="221" t="s">
        <v>1</v>
      </c>
      <c r="F424" s="222" t="s">
        <v>187</v>
      </c>
      <c r="G424" s="220"/>
      <c r="H424" s="223">
        <v>4</v>
      </c>
      <c r="I424" s="224"/>
      <c r="J424" s="220"/>
      <c r="K424" s="220"/>
      <c r="L424" s="225"/>
      <c r="M424" s="226"/>
      <c r="N424" s="227"/>
      <c r="O424" s="227"/>
      <c r="P424" s="227"/>
      <c r="Q424" s="227"/>
      <c r="R424" s="227"/>
      <c r="S424" s="227"/>
      <c r="T424" s="228"/>
      <c r="AT424" s="229" t="s">
        <v>191</v>
      </c>
      <c r="AU424" s="229" t="s">
        <v>85</v>
      </c>
      <c r="AV424" s="14" t="s">
        <v>85</v>
      </c>
      <c r="AW424" s="14" t="s">
        <v>32</v>
      </c>
      <c r="AX424" s="14" t="s">
        <v>76</v>
      </c>
      <c r="AY424" s="229" t="s">
        <v>179</v>
      </c>
    </row>
    <row r="425" spans="1:65" s="2" customFormat="1" ht="21.75" customHeight="1">
      <c r="A425" s="34"/>
      <c r="B425" s="35"/>
      <c r="C425" s="191" t="s">
        <v>1599</v>
      </c>
      <c r="D425" s="191" t="s">
        <v>182</v>
      </c>
      <c r="E425" s="192" t="s">
        <v>6007</v>
      </c>
      <c r="F425" s="193" t="s">
        <v>6008</v>
      </c>
      <c r="G425" s="194" t="s">
        <v>198</v>
      </c>
      <c r="H425" s="195">
        <v>4</v>
      </c>
      <c r="I425" s="196"/>
      <c r="J425" s="197">
        <f>ROUND(I425*H425,2)</f>
        <v>0</v>
      </c>
      <c r="K425" s="193" t="s">
        <v>186</v>
      </c>
      <c r="L425" s="39"/>
      <c r="M425" s="198" t="s">
        <v>1</v>
      </c>
      <c r="N425" s="199" t="s">
        <v>41</v>
      </c>
      <c r="O425" s="71"/>
      <c r="P425" s="200">
        <f>O425*H425</f>
        <v>0</v>
      </c>
      <c r="Q425" s="200">
        <v>0</v>
      </c>
      <c r="R425" s="200">
        <f>Q425*H425</f>
        <v>0</v>
      </c>
      <c r="S425" s="200">
        <v>0</v>
      </c>
      <c r="T425" s="201">
        <f>S425*H425</f>
        <v>0</v>
      </c>
      <c r="U425" s="34"/>
      <c r="V425" s="34"/>
      <c r="W425" s="34"/>
      <c r="X425" s="34"/>
      <c r="Y425" s="34"/>
      <c r="Z425" s="34"/>
      <c r="AA425" s="34"/>
      <c r="AB425" s="34"/>
      <c r="AC425" s="34"/>
      <c r="AD425" s="34"/>
      <c r="AE425" s="34"/>
      <c r="AR425" s="202" t="s">
        <v>4058</v>
      </c>
      <c r="AT425" s="202" t="s">
        <v>182</v>
      </c>
      <c r="AU425" s="202" t="s">
        <v>85</v>
      </c>
      <c r="AY425" s="17" t="s">
        <v>179</v>
      </c>
      <c r="BE425" s="203">
        <f>IF(N425="základní",J425,0)</f>
        <v>0</v>
      </c>
      <c r="BF425" s="203">
        <f>IF(N425="snížená",J425,0)</f>
        <v>0</v>
      </c>
      <c r="BG425" s="203">
        <f>IF(N425="zákl. přenesená",J425,0)</f>
        <v>0</v>
      </c>
      <c r="BH425" s="203">
        <f>IF(N425="sníž. přenesená",J425,0)</f>
        <v>0</v>
      </c>
      <c r="BI425" s="203">
        <f>IF(N425="nulová",J425,0)</f>
        <v>0</v>
      </c>
      <c r="BJ425" s="17" t="s">
        <v>83</v>
      </c>
      <c r="BK425" s="203">
        <f>ROUND(I425*H425,2)</f>
        <v>0</v>
      </c>
      <c r="BL425" s="17" t="s">
        <v>4058</v>
      </c>
      <c r="BM425" s="202" t="s">
        <v>6009</v>
      </c>
    </row>
    <row r="426" spans="1:65" s="14" customFormat="1" ht="11.25">
      <c r="B426" s="219"/>
      <c r="C426" s="220"/>
      <c r="D426" s="204" t="s">
        <v>191</v>
      </c>
      <c r="E426" s="221" t="s">
        <v>1</v>
      </c>
      <c r="F426" s="222" t="s">
        <v>187</v>
      </c>
      <c r="G426" s="220"/>
      <c r="H426" s="223">
        <v>4</v>
      </c>
      <c r="I426" s="224"/>
      <c r="J426" s="220"/>
      <c r="K426" s="220"/>
      <c r="L426" s="225"/>
      <c r="M426" s="226"/>
      <c r="N426" s="227"/>
      <c r="O426" s="227"/>
      <c r="P426" s="227"/>
      <c r="Q426" s="227"/>
      <c r="R426" s="227"/>
      <c r="S426" s="227"/>
      <c r="T426" s="228"/>
      <c r="AT426" s="229" t="s">
        <v>191</v>
      </c>
      <c r="AU426" s="229" t="s">
        <v>85</v>
      </c>
      <c r="AV426" s="14" t="s">
        <v>85</v>
      </c>
      <c r="AW426" s="14" t="s">
        <v>32</v>
      </c>
      <c r="AX426" s="14" t="s">
        <v>76</v>
      </c>
      <c r="AY426" s="229" t="s">
        <v>179</v>
      </c>
    </row>
    <row r="427" spans="1:65" s="2" customFormat="1" ht="24">
      <c r="A427" s="34"/>
      <c r="B427" s="35"/>
      <c r="C427" s="230" t="s">
        <v>1604</v>
      </c>
      <c r="D427" s="230" t="s">
        <v>434</v>
      </c>
      <c r="E427" s="231" t="s">
        <v>4960</v>
      </c>
      <c r="F427" s="232" t="s">
        <v>4961</v>
      </c>
      <c r="G427" s="233" t="s">
        <v>3393</v>
      </c>
      <c r="H427" s="234">
        <v>4</v>
      </c>
      <c r="I427" s="235"/>
      <c r="J427" s="236">
        <f>ROUND(I427*H427,2)</f>
        <v>0</v>
      </c>
      <c r="K427" s="232" t="s">
        <v>1</v>
      </c>
      <c r="L427" s="237"/>
      <c r="M427" s="238" t="s">
        <v>1</v>
      </c>
      <c r="N427" s="239" t="s">
        <v>41</v>
      </c>
      <c r="O427" s="71"/>
      <c r="P427" s="200">
        <f>O427*H427</f>
        <v>0</v>
      </c>
      <c r="Q427" s="200">
        <v>0</v>
      </c>
      <c r="R427" s="200">
        <f>Q427*H427</f>
        <v>0</v>
      </c>
      <c r="S427" s="200">
        <v>0</v>
      </c>
      <c r="T427" s="201">
        <f>S427*H427</f>
        <v>0</v>
      </c>
      <c r="U427" s="34"/>
      <c r="V427" s="34"/>
      <c r="W427" s="34"/>
      <c r="X427" s="34"/>
      <c r="Y427" s="34"/>
      <c r="Z427" s="34"/>
      <c r="AA427" s="34"/>
      <c r="AB427" s="34"/>
      <c r="AC427" s="34"/>
      <c r="AD427" s="34"/>
      <c r="AE427" s="34"/>
      <c r="AR427" s="202" t="s">
        <v>4058</v>
      </c>
      <c r="AT427" s="202" t="s">
        <v>434</v>
      </c>
      <c r="AU427" s="202" t="s">
        <v>85</v>
      </c>
      <c r="AY427" s="17" t="s">
        <v>179</v>
      </c>
      <c r="BE427" s="203">
        <f>IF(N427="základní",J427,0)</f>
        <v>0</v>
      </c>
      <c r="BF427" s="203">
        <f>IF(N427="snížená",J427,0)</f>
        <v>0</v>
      </c>
      <c r="BG427" s="203">
        <f>IF(N427="zákl. přenesená",J427,0)</f>
        <v>0</v>
      </c>
      <c r="BH427" s="203">
        <f>IF(N427="sníž. přenesená",J427,0)</f>
        <v>0</v>
      </c>
      <c r="BI427" s="203">
        <f>IF(N427="nulová",J427,0)</f>
        <v>0</v>
      </c>
      <c r="BJ427" s="17" t="s">
        <v>83</v>
      </c>
      <c r="BK427" s="203">
        <f>ROUND(I427*H427,2)</f>
        <v>0</v>
      </c>
      <c r="BL427" s="17" t="s">
        <v>4058</v>
      </c>
      <c r="BM427" s="202" t="s">
        <v>6010</v>
      </c>
    </row>
    <row r="428" spans="1:65" s="14" customFormat="1" ht="11.25">
      <c r="B428" s="219"/>
      <c r="C428" s="220"/>
      <c r="D428" s="204" t="s">
        <v>191</v>
      </c>
      <c r="E428" s="221" t="s">
        <v>1</v>
      </c>
      <c r="F428" s="222" t="s">
        <v>187</v>
      </c>
      <c r="G428" s="220"/>
      <c r="H428" s="223">
        <v>4</v>
      </c>
      <c r="I428" s="224"/>
      <c r="J428" s="220"/>
      <c r="K428" s="220"/>
      <c r="L428" s="225"/>
      <c r="M428" s="226"/>
      <c r="N428" s="227"/>
      <c r="O428" s="227"/>
      <c r="P428" s="227"/>
      <c r="Q428" s="227"/>
      <c r="R428" s="227"/>
      <c r="S428" s="227"/>
      <c r="T428" s="228"/>
      <c r="AT428" s="229" t="s">
        <v>191</v>
      </c>
      <c r="AU428" s="229" t="s">
        <v>85</v>
      </c>
      <c r="AV428" s="14" t="s">
        <v>85</v>
      </c>
      <c r="AW428" s="14" t="s">
        <v>32</v>
      </c>
      <c r="AX428" s="14" t="s">
        <v>76</v>
      </c>
      <c r="AY428" s="229" t="s">
        <v>179</v>
      </c>
    </row>
    <row r="429" spans="1:65" s="2" customFormat="1" ht="24">
      <c r="A429" s="34"/>
      <c r="B429" s="35"/>
      <c r="C429" s="191" t="s">
        <v>1611</v>
      </c>
      <c r="D429" s="191" t="s">
        <v>182</v>
      </c>
      <c r="E429" s="192" t="s">
        <v>5652</v>
      </c>
      <c r="F429" s="193" t="s">
        <v>5653</v>
      </c>
      <c r="G429" s="194" t="s">
        <v>198</v>
      </c>
      <c r="H429" s="195">
        <v>4</v>
      </c>
      <c r="I429" s="196"/>
      <c r="J429" s="197">
        <f>ROUND(I429*H429,2)</f>
        <v>0</v>
      </c>
      <c r="K429" s="193" t="s">
        <v>186</v>
      </c>
      <c r="L429" s="39"/>
      <c r="M429" s="198" t="s">
        <v>1</v>
      </c>
      <c r="N429" s="199" t="s">
        <v>41</v>
      </c>
      <c r="O429" s="71"/>
      <c r="P429" s="200">
        <f>O429*H429</f>
        <v>0</v>
      </c>
      <c r="Q429" s="200">
        <v>0</v>
      </c>
      <c r="R429" s="200">
        <f>Q429*H429</f>
        <v>0</v>
      </c>
      <c r="S429" s="200">
        <v>0</v>
      </c>
      <c r="T429" s="201">
        <f>S429*H429</f>
        <v>0</v>
      </c>
      <c r="U429" s="34"/>
      <c r="V429" s="34"/>
      <c r="W429" s="34"/>
      <c r="X429" s="34"/>
      <c r="Y429" s="34"/>
      <c r="Z429" s="34"/>
      <c r="AA429" s="34"/>
      <c r="AB429" s="34"/>
      <c r="AC429" s="34"/>
      <c r="AD429" s="34"/>
      <c r="AE429" s="34"/>
      <c r="AR429" s="202" t="s">
        <v>4058</v>
      </c>
      <c r="AT429" s="202" t="s">
        <v>182</v>
      </c>
      <c r="AU429" s="202" t="s">
        <v>85</v>
      </c>
      <c r="AY429" s="17" t="s">
        <v>179</v>
      </c>
      <c r="BE429" s="203">
        <f>IF(N429="základní",J429,0)</f>
        <v>0</v>
      </c>
      <c r="BF429" s="203">
        <f>IF(N429="snížená",J429,0)</f>
        <v>0</v>
      </c>
      <c r="BG429" s="203">
        <f>IF(N429="zákl. přenesená",J429,0)</f>
        <v>0</v>
      </c>
      <c r="BH429" s="203">
        <f>IF(N429="sníž. přenesená",J429,0)</f>
        <v>0</v>
      </c>
      <c r="BI429" s="203">
        <f>IF(N429="nulová",J429,0)</f>
        <v>0</v>
      </c>
      <c r="BJ429" s="17" t="s">
        <v>83</v>
      </c>
      <c r="BK429" s="203">
        <f>ROUND(I429*H429,2)</f>
        <v>0</v>
      </c>
      <c r="BL429" s="17" t="s">
        <v>4058</v>
      </c>
      <c r="BM429" s="202" t="s">
        <v>6011</v>
      </c>
    </row>
    <row r="430" spans="1:65" s="14" customFormat="1" ht="11.25">
      <c r="B430" s="219"/>
      <c r="C430" s="220"/>
      <c r="D430" s="204" t="s">
        <v>191</v>
      </c>
      <c r="E430" s="221" t="s">
        <v>1</v>
      </c>
      <c r="F430" s="222" t="s">
        <v>187</v>
      </c>
      <c r="G430" s="220"/>
      <c r="H430" s="223">
        <v>4</v>
      </c>
      <c r="I430" s="224"/>
      <c r="J430" s="220"/>
      <c r="K430" s="220"/>
      <c r="L430" s="225"/>
      <c r="M430" s="226"/>
      <c r="N430" s="227"/>
      <c r="O430" s="227"/>
      <c r="P430" s="227"/>
      <c r="Q430" s="227"/>
      <c r="R430" s="227"/>
      <c r="S430" s="227"/>
      <c r="T430" s="228"/>
      <c r="AT430" s="229" t="s">
        <v>191</v>
      </c>
      <c r="AU430" s="229" t="s">
        <v>85</v>
      </c>
      <c r="AV430" s="14" t="s">
        <v>85</v>
      </c>
      <c r="AW430" s="14" t="s">
        <v>32</v>
      </c>
      <c r="AX430" s="14" t="s">
        <v>76</v>
      </c>
      <c r="AY430" s="229" t="s">
        <v>179</v>
      </c>
    </row>
    <row r="431" spans="1:65" s="2" customFormat="1" ht="21.75" customHeight="1">
      <c r="A431" s="34"/>
      <c r="B431" s="35"/>
      <c r="C431" s="230" t="s">
        <v>1618</v>
      </c>
      <c r="D431" s="230" t="s">
        <v>434</v>
      </c>
      <c r="E431" s="231" t="s">
        <v>5655</v>
      </c>
      <c r="F431" s="232" t="s">
        <v>5656</v>
      </c>
      <c r="G431" s="233" t="s">
        <v>346</v>
      </c>
      <c r="H431" s="234">
        <v>20</v>
      </c>
      <c r="I431" s="235"/>
      <c r="J431" s="236">
        <f>ROUND(I431*H431,2)</f>
        <v>0</v>
      </c>
      <c r="K431" s="232" t="s">
        <v>1</v>
      </c>
      <c r="L431" s="237"/>
      <c r="M431" s="238" t="s">
        <v>1</v>
      </c>
      <c r="N431" s="239" t="s">
        <v>41</v>
      </c>
      <c r="O431" s="71"/>
      <c r="P431" s="200">
        <f>O431*H431</f>
        <v>0</v>
      </c>
      <c r="Q431" s="200">
        <v>0</v>
      </c>
      <c r="R431" s="200">
        <f>Q431*H431</f>
        <v>0</v>
      </c>
      <c r="S431" s="200">
        <v>0</v>
      </c>
      <c r="T431" s="201">
        <f>S431*H431</f>
        <v>0</v>
      </c>
      <c r="U431" s="34"/>
      <c r="V431" s="34"/>
      <c r="W431" s="34"/>
      <c r="X431" s="34"/>
      <c r="Y431" s="34"/>
      <c r="Z431" s="34"/>
      <c r="AA431" s="34"/>
      <c r="AB431" s="34"/>
      <c r="AC431" s="34"/>
      <c r="AD431" s="34"/>
      <c r="AE431" s="34"/>
      <c r="AR431" s="202" t="s">
        <v>4058</v>
      </c>
      <c r="AT431" s="202" t="s">
        <v>434</v>
      </c>
      <c r="AU431" s="202" t="s">
        <v>85</v>
      </c>
      <c r="AY431" s="17" t="s">
        <v>179</v>
      </c>
      <c r="BE431" s="203">
        <f>IF(N431="základní",J431,0)</f>
        <v>0</v>
      </c>
      <c r="BF431" s="203">
        <f>IF(N431="snížená",J431,0)</f>
        <v>0</v>
      </c>
      <c r="BG431" s="203">
        <f>IF(N431="zákl. přenesená",J431,0)</f>
        <v>0</v>
      </c>
      <c r="BH431" s="203">
        <f>IF(N431="sníž. přenesená",J431,0)</f>
        <v>0</v>
      </c>
      <c r="BI431" s="203">
        <f>IF(N431="nulová",J431,0)</f>
        <v>0</v>
      </c>
      <c r="BJ431" s="17" t="s">
        <v>83</v>
      </c>
      <c r="BK431" s="203">
        <f>ROUND(I431*H431,2)</f>
        <v>0</v>
      </c>
      <c r="BL431" s="17" t="s">
        <v>4058</v>
      </c>
      <c r="BM431" s="202" t="s">
        <v>6012</v>
      </c>
    </row>
    <row r="432" spans="1:65" s="14" customFormat="1" ht="11.25">
      <c r="B432" s="219"/>
      <c r="C432" s="220"/>
      <c r="D432" s="204" t="s">
        <v>191</v>
      </c>
      <c r="E432" s="221" t="s">
        <v>1</v>
      </c>
      <c r="F432" s="222" t="s">
        <v>357</v>
      </c>
      <c r="G432" s="220"/>
      <c r="H432" s="223">
        <v>20</v>
      </c>
      <c r="I432" s="224"/>
      <c r="J432" s="220"/>
      <c r="K432" s="220"/>
      <c r="L432" s="225"/>
      <c r="M432" s="226"/>
      <c r="N432" s="227"/>
      <c r="O432" s="227"/>
      <c r="P432" s="227"/>
      <c r="Q432" s="227"/>
      <c r="R432" s="227"/>
      <c r="S432" s="227"/>
      <c r="T432" s="228"/>
      <c r="AT432" s="229" t="s">
        <v>191</v>
      </c>
      <c r="AU432" s="229" t="s">
        <v>85</v>
      </c>
      <c r="AV432" s="14" t="s">
        <v>85</v>
      </c>
      <c r="AW432" s="14" t="s">
        <v>32</v>
      </c>
      <c r="AX432" s="14" t="s">
        <v>76</v>
      </c>
      <c r="AY432" s="229" t="s">
        <v>179</v>
      </c>
    </row>
    <row r="433" spans="1:65" s="2" customFormat="1" ht="24">
      <c r="A433" s="34"/>
      <c r="B433" s="35"/>
      <c r="C433" s="191" t="s">
        <v>1624</v>
      </c>
      <c r="D433" s="191" t="s">
        <v>182</v>
      </c>
      <c r="E433" s="192" t="s">
        <v>5957</v>
      </c>
      <c r="F433" s="193" t="s">
        <v>5659</v>
      </c>
      <c r="G433" s="194" t="s">
        <v>346</v>
      </c>
      <c r="H433" s="195">
        <v>20</v>
      </c>
      <c r="I433" s="196"/>
      <c r="J433" s="197">
        <f>ROUND(I433*H433,2)</f>
        <v>0</v>
      </c>
      <c r="K433" s="193" t="s">
        <v>1</v>
      </c>
      <c r="L433" s="39"/>
      <c r="M433" s="198" t="s">
        <v>1</v>
      </c>
      <c r="N433" s="199" t="s">
        <v>41</v>
      </c>
      <c r="O433" s="71"/>
      <c r="P433" s="200">
        <f>O433*H433</f>
        <v>0</v>
      </c>
      <c r="Q433" s="200">
        <v>0</v>
      </c>
      <c r="R433" s="200">
        <f>Q433*H433</f>
        <v>0</v>
      </c>
      <c r="S433" s="200">
        <v>0</v>
      </c>
      <c r="T433" s="201">
        <f>S433*H433</f>
        <v>0</v>
      </c>
      <c r="U433" s="34"/>
      <c r="V433" s="34"/>
      <c r="W433" s="34"/>
      <c r="X433" s="34"/>
      <c r="Y433" s="34"/>
      <c r="Z433" s="34"/>
      <c r="AA433" s="34"/>
      <c r="AB433" s="34"/>
      <c r="AC433" s="34"/>
      <c r="AD433" s="34"/>
      <c r="AE433" s="34"/>
      <c r="AR433" s="202" t="s">
        <v>4058</v>
      </c>
      <c r="AT433" s="202" t="s">
        <v>182</v>
      </c>
      <c r="AU433" s="202" t="s">
        <v>85</v>
      </c>
      <c r="AY433" s="17" t="s">
        <v>179</v>
      </c>
      <c r="BE433" s="203">
        <f>IF(N433="základní",J433,0)</f>
        <v>0</v>
      </c>
      <c r="BF433" s="203">
        <f>IF(N433="snížená",J433,0)</f>
        <v>0</v>
      </c>
      <c r="BG433" s="203">
        <f>IF(N433="zákl. přenesená",J433,0)</f>
        <v>0</v>
      </c>
      <c r="BH433" s="203">
        <f>IF(N433="sníž. přenesená",J433,0)</f>
        <v>0</v>
      </c>
      <c r="BI433" s="203">
        <f>IF(N433="nulová",J433,0)</f>
        <v>0</v>
      </c>
      <c r="BJ433" s="17" t="s">
        <v>83</v>
      </c>
      <c r="BK433" s="203">
        <f>ROUND(I433*H433,2)</f>
        <v>0</v>
      </c>
      <c r="BL433" s="17" t="s">
        <v>4058</v>
      </c>
      <c r="BM433" s="202" t="s">
        <v>6013</v>
      </c>
    </row>
    <row r="434" spans="1:65" s="14" customFormat="1" ht="11.25">
      <c r="B434" s="219"/>
      <c r="C434" s="220"/>
      <c r="D434" s="204" t="s">
        <v>191</v>
      </c>
      <c r="E434" s="221" t="s">
        <v>1</v>
      </c>
      <c r="F434" s="222" t="s">
        <v>357</v>
      </c>
      <c r="G434" s="220"/>
      <c r="H434" s="223">
        <v>20</v>
      </c>
      <c r="I434" s="224"/>
      <c r="J434" s="220"/>
      <c r="K434" s="220"/>
      <c r="L434" s="225"/>
      <c r="M434" s="226"/>
      <c r="N434" s="227"/>
      <c r="O434" s="227"/>
      <c r="P434" s="227"/>
      <c r="Q434" s="227"/>
      <c r="R434" s="227"/>
      <c r="S434" s="227"/>
      <c r="T434" s="228"/>
      <c r="AT434" s="229" t="s">
        <v>191</v>
      </c>
      <c r="AU434" s="229" t="s">
        <v>85</v>
      </c>
      <c r="AV434" s="14" t="s">
        <v>85</v>
      </c>
      <c r="AW434" s="14" t="s">
        <v>32</v>
      </c>
      <c r="AX434" s="14" t="s">
        <v>76</v>
      </c>
      <c r="AY434" s="229" t="s">
        <v>179</v>
      </c>
    </row>
    <row r="435" spans="1:65" s="2" customFormat="1" ht="16.5" customHeight="1">
      <c r="A435" s="34"/>
      <c r="B435" s="35"/>
      <c r="C435" s="230" t="s">
        <v>1628</v>
      </c>
      <c r="D435" s="230" t="s">
        <v>434</v>
      </c>
      <c r="E435" s="231" t="s">
        <v>6014</v>
      </c>
      <c r="F435" s="232" t="s">
        <v>6015</v>
      </c>
      <c r="G435" s="233" t="s">
        <v>346</v>
      </c>
      <c r="H435" s="234">
        <v>120</v>
      </c>
      <c r="I435" s="235"/>
      <c r="J435" s="236">
        <f>ROUND(I435*H435,2)</f>
        <v>0</v>
      </c>
      <c r="K435" s="232" t="s">
        <v>1</v>
      </c>
      <c r="L435" s="237"/>
      <c r="M435" s="238" t="s">
        <v>1</v>
      </c>
      <c r="N435" s="239" t="s">
        <v>41</v>
      </c>
      <c r="O435" s="71"/>
      <c r="P435" s="200">
        <f>O435*H435</f>
        <v>0</v>
      </c>
      <c r="Q435" s="200">
        <v>0</v>
      </c>
      <c r="R435" s="200">
        <f>Q435*H435</f>
        <v>0</v>
      </c>
      <c r="S435" s="200">
        <v>0</v>
      </c>
      <c r="T435" s="201">
        <f>S435*H435</f>
        <v>0</v>
      </c>
      <c r="U435" s="34"/>
      <c r="V435" s="34"/>
      <c r="W435" s="34"/>
      <c r="X435" s="34"/>
      <c r="Y435" s="34"/>
      <c r="Z435" s="34"/>
      <c r="AA435" s="34"/>
      <c r="AB435" s="34"/>
      <c r="AC435" s="34"/>
      <c r="AD435" s="34"/>
      <c r="AE435" s="34"/>
      <c r="AR435" s="202" t="s">
        <v>4058</v>
      </c>
      <c r="AT435" s="202" t="s">
        <v>434</v>
      </c>
      <c r="AU435" s="202" t="s">
        <v>85</v>
      </c>
      <c r="AY435" s="17" t="s">
        <v>179</v>
      </c>
      <c r="BE435" s="203">
        <f>IF(N435="základní",J435,0)</f>
        <v>0</v>
      </c>
      <c r="BF435" s="203">
        <f>IF(N435="snížená",J435,0)</f>
        <v>0</v>
      </c>
      <c r="BG435" s="203">
        <f>IF(N435="zákl. přenesená",J435,0)</f>
        <v>0</v>
      </c>
      <c r="BH435" s="203">
        <f>IF(N435="sníž. přenesená",J435,0)</f>
        <v>0</v>
      </c>
      <c r="BI435" s="203">
        <f>IF(N435="nulová",J435,0)</f>
        <v>0</v>
      </c>
      <c r="BJ435" s="17" t="s">
        <v>83</v>
      </c>
      <c r="BK435" s="203">
        <f>ROUND(I435*H435,2)</f>
        <v>0</v>
      </c>
      <c r="BL435" s="17" t="s">
        <v>4058</v>
      </c>
      <c r="BM435" s="202" t="s">
        <v>6016</v>
      </c>
    </row>
    <row r="436" spans="1:65" s="14" customFormat="1" ht="11.25">
      <c r="B436" s="219"/>
      <c r="C436" s="220"/>
      <c r="D436" s="204" t="s">
        <v>191</v>
      </c>
      <c r="E436" s="221" t="s">
        <v>1</v>
      </c>
      <c r="F436" s="222" t="s">
        <v>1372</v>
      </c>
      <c r="G436" s="220"/>
      <c r="H436" s="223">
        <v>120</v>
      </c>
      <c r="I436" s="224"/>
      <c r="J436" s="220"/>
      <c r="K436" s="220"/>
      <c r="L436" s="225"/>
      <c r="M436" s="226"/>
      <c r="N436" s="227"/>
      <c r="O436" s="227"/>
      <c r="P436" s="227"/>
      <c r="Q436" s="227"/>
      <c r="R436" s="227"/>
      <c r="S436" s="227"/>
      <c r="T436" s="228"/>
      <c r="AT436" s="229" t="s">
        <v>191</v>
      </c>
      <c r="AU436" s="229" t="s">
        <v>85</v>
      </c>
      <c r="AV436" s="14" t="s">
        <v>85</v>
      </c>
      <c r="AW436" s="14" t="s">
        <v>32</v>
      </c>
      <c r="AX436" s="14" t="s">
        <v>76</v>
      </c>
      <c r="AY436" s="229" t="s">
        <v>179</v>
      </c>
    </row>
    <row r="437" spans="1:65" s="2" customFormat="1" ht="16.5" customHeight="1">
      <c r="A437" s="34"/>
      <c r="B437" s="35"/>
      <c r="C437" s="230" t="s">
        <v>1633</v>
      </c>
      <c r="D437" s="230" t="s">
        <v>434</v>
      </c>
      <c r="E437" s="231" t="s">
        <v>6017</v>
      </c>
      <c r="F437" s="232" t="s">
        <v>6018</v>
      </c>
      <c r="G437" s="233" t="s">
        <v>346</v>
      </c>
      <c r="H437" s="234">
        <v>120</v>
      </c>
      <c r="I437" s="235"/>
      <c r="J437" s="236">
        <f>ROUND(I437*H437,2)</f>
        <v>0</v>
      </c>
      <c r="K437" s="232" t="s">
        <v>1</v>
      </c>
      <c r="L437" s="237"/>
      <c r="M437" s="238" t="s">
        <v>1</v>
      </c>
      <c r="N437" s="239" t="s">
        <v>41</v>
      </c>
      <c r="O437" s="71"/>
      <c r="P437" s="200">
        <f>O437*H437</f>
        <v>0</v>
      </c>
      <c r="Q437" s="200">
        <v>0</v>
      </c>
      <c r="R437" s="200">
        <f>Q437*H437</f>
        <v>0</v>
      </c>
      <c r="S437" s="200">
        <v>0</v>
      </c>
      <c r="T437" s="201">
        <f>S437*H437</f>
        <v>0</v>
      </c>
      <c r="U437" s="34"/>
      <c r="V437" s="34"/>
      <c r="W437" s="34"/>
      <c r="X437" s="34"/>
      <c r="Y437" s="34"/>
      <c r="Z437" s="34"/>
      <c r="AA437" s="34"/>
      <c r="AB437" s="34"/>
      <c r="AC437" s="34"/>
      <c r="AD437" s="34"/>
      <c r="AE437" s="34"/>
      <c r="AR437" s="202" t="s">
        <v>4058</v>
      </c>
      <c r="AT437" s="202" t="s">
        <v>434</v>
      </c>
      <c r="AU437" s="202" t="s">
        <v>85</v>
      </c>
      <c r="AY437" s="17" t="s">
        <v>179</v>
      </c>
      <c r="BE437" s="203">
        <f>IF(N437="základní",J437,0)</f>
        <v>0</v>
      </c>
      <c r="BF437" s="203">
        <f>IF(N437="snížená",J437,0)</f>
        <v>0</v>
      </c>
      <c r="BG437" s="203">
        <f>IF(N437="zákl. přenesená",J437,0)</f>
        <v>0</v>
      </c>
      <c r="BH437" s="203">
        <f>IF(N437="sníž. přenesená",J437,0)</f>
        <v>0</v>
      </c>
      <c r="BI437" s="203">
        <f>IF(N437="nulová",J437,0)</f>
        <v>0</v>
      </c>
      <c r="BJ437" s="17" t="s">
        <v>83</v>
      </c>
      <c r="BK437" s="203">
        <f>ROUND(I437*H437,2)</f>
        <v>0</v>
      </c>
      <c r="BL437" s="17" t="s">
        <v>4058</v>
      </c>
      <c r="BM437" s="202" t="s">
        <v>6019</v>
      </c>
    </row>
    <row r="438" spans="1:65" s="14" customFormat="1" ht="11.25">
      <c r="B438" s="219"/>
      <c r="C438" s="220"/>
      <c r="D438" s="204" t="s">
        <v>191</v>
      </c>
      <c r="E438" s="221" t="s">
        <v>1</v>
      </c>
      <c r="F438" s="222" t="s">
        <v>1372</v>
      </c>
      <c r="G438" s="220"/>
      <c r="H438" s="223">
        <v>120</v>
      </c>
      <c r="I438" s="224"/>
      <c r="J438" s="220"/>
      <c r="K438" s="220"/>
      <c r="L438" s="225"/>
      <c r="M438" s="226"/>
      <c r="N438" s="227"/>
      <c r="O438" s="227"/>
      <c r="P438" s="227"/>
      <c r="Q438" s="227"/>
      <c r="R438" s="227"/>
      <c r="S438" s="227"/>
      <c r="T438" s="228"/>
      <c r="AT438" s="229" t="s">
        <v>191</v>
      </c>
      <c r="AU438" s="229" t="s">
        <v>85</v>
      </c>
      <c r="AV438" s="14" t="s">
        <v>85</v>
      </c>
      <c r="AW438" s="14" t="s">
        <v>32</v>
      </c>
      <c r="AX438" s="14" t="s">
        <v>76</v>
      </c>
      <c r="AY438" s="229" t="s">
        <v>179</v>
      </c>
    </row>
    <row r="439" spans="1:65" s="2" customFormat="1" ht="21.75" customHeight="1">
      <c r="A439" s="34"/>
      <c r="B439" s="35"/>
      <c r="C439" s="191" t="s">
        <v>1637</v>
      </c>
      <c r="D439" s="191" t="s">
        <v>182</v>
      </c>
      <c r="E439" s="192" t="s">
        <v>5683</v>
      </c>
      <c r="F439" s="193" t="s">
        <v>5684</v>
      </c>
      <c r="G439" s="194" t="s">
        <v>346</v>
      </c>
      <c r="H439" s="195">
        <v>240</v>
      </c>
      <c r="I439" s="196"/>
      <c r="J439" s="197">
        <f>ROUND(I439*H439,2)</f>
        <v>0</v>
      </c>
      <c r="K439" s="193" t="s">
        <v>186</v>
      </c>
      <c r="L439" s="39"/>
      <c r="M439" s="198" t="s">
        <v>1</v>
      </c>
      <c r="N439" s="199" t="s">
        <v>41</v>
      </c>
      <c r="O439" s="71"/>
      <c r="P439" s="200">
        <f>O439*H439</f>
        <v>0</v>
      </c>
      <c r="Q439" s="200">
        <v>0</v>
      </c>
      <c r="R439" s="200">
        <f>Q439*H439</f>
        <v>0</v>
      </c>
      <c r="S439" s="200">
        <v>0</v>
      </c>
      <c r="T439" s="201">
        <f>S439*H439</f>
        <v>0</v>
      </c>
      <c r="U439" s="34"/>
      <c r="V439" s="34"/>
      <c r="W439" s="34"/>
      <c r="X439" s="34"/>
      <c r="Y439" s="34"/>
      <c r="Z439" s="34"/>
      <c r="AA439" s="34"/>
      <c r="AB439" s="34"/>
      <c r="AC439" s="34"/>
      <c r="AD439" s="34"/>
      <c r="AE439" s="34"/>
      <c r="AR439" s="202" t="s">
        <v>4058</v>
      </c>
      <c r="AT439" s="202" t="s">
        <v>182</v>
      </c>
      <c r="AU439" s="202" t="s">
        <v>85</v>
      </c>
      <c r="AY439" s="17" t="s">
        <v>179</v>
      </c>
      <c r="BE439" s="203">
        <f>IF(N439="základní",J439,0)</f>
        <v>0</v>
      </c>
      <c r="BF439" s="203">
        <f>IF(N439="snížená",J439,0)</f>
        <v>0</v>
      </c>
      <c r="BG439" s="203">
        <f>IF(N439="zákl. přenesená",J439,0)</f>
        <v>0</v>
      </c>
      <c r="BH439" s="203">
        <f>IF(N439="sníž. přenesená",J439,0)</f>
        <v>0</v>
      </c>
      <c r="BI439" s="203">
        <f>IF(N439="nulová",J439,0)</f>
        <v>0</v>
      </c>
      <c r="BJ439" s="17" t="s">
        <v>83</v>
      </c>
      <c r="BK439" s="203">
        <f>ROUND(I439*H439,2)</f>
        <v>0</v>
      </c>
      <c r="BL439" s="17" t="s">
        <v>4058</v>
      </c>
      <c r="BM439" s="202" t="s">
        <v>6020</v>
      </c>
    </row>
    <row r="440" spans="1:65" s="14" customFormat="1" ht="11.25">
      <c r="B440" s="219"/>
      <c r="C440" s="220"/>
      <c r="D440" s="204" t="s">
        <v>191</v>
      </c>
      <c r="E440" s="221" t="s">
        <v>1</v>
      </c>
      <c r="F440" s="222" t="s">
        <v>2145</v>
      </c>
      <c r="G440" s="220"/>
      <c r="H440" s="223">
        <v>240</v>
      </c>
      <c r="I440" s="224"/>
      <c r="J440" s="220"/>
      <c r="K440" s="220"/>
      <c r="L440" s="225"/>
      <c r="M440" s="226"/>
      <c r="N440" s="227"/>
      <c r="O440" s="227"/>
      <c r="P440" s="227"/>
      <c r="Q440" s="227"/>
      <c r="R440" s="227"/>
      <c r="S440" s="227"/>
      <c r="T440" s="228"/>
      <c r="AT440" s="229" t="s">
        <v>191</v>
      </c>
      <c r="AU440" s="229" t="s">
        <v>85</v>
      </c>
      <c r="AV440" s="14" t="s">
        <v>85</v>
      </c>
      <c r="AW440" s="14" t="s">
        <v>32</v>
      </c>
      <c r="AX440" s="14" t="s">
        <v>76</v>
      </c>
      <c r="AY440" s="229" t="s">
        <v>179</v>
      </c>
    </row>
    <row r="441" spans="1:65" s="2" customFormat="1" ht="24">
      <c r="A441" s="34"/>
      <c r="B441" s="35"/>
      <c r="C441" s="230" t="s">
        <v>1642</v>
      </c>
      <c r="D441" s="230" t="s">
        <v>434</v>
      </c>
      <c r="E441" s="231" t="s">
        <v>6021</v>
      </c>
      <c r="F441" s="232" t="s">
        <v>6022</v>
      </c>
      <c r="G441" s="233" t="s">
        <v>3393</v>
      </c>
      <c r="H441" s="234">
        <v>4</v>
      </c>
      <c r="I441" s="235"/>
      <c r="J441" s="236">
        <f>ROUND(I441*H441,2)</f>
        <v>0</v>
      </c>
      <c r="K441" s="232" t="s">
        <v>1</v>
      </c>
      <c r="L441" s="237"/>
      <c r="M441" s="238" t="s">
        <v>1</v>
      </c>
      <c r="N441" s="239" t="s">
        <v>41</v>
      </c>
      <c r="O441" s="71"/>
      <c r="P441" s="200">
        <f>O441*H441</f>
        <v>0</v>
      </c>
      <c r="Q441" s="200">
        <v>0</v>
      </c>
      <c r="R441" s="200">
        <f>Q441*H441</f>
        <v>0</v>
      </c>
      <c r="S441" s="200">
        <v>0</v>
      </c>
      <c r="T441" s="201">
        <f>S441*H441</f>
        <v>0</v>
      </c>
      <c r="U441" s="34"/>
      <c r="V441" s="34"/>
      <c r="W441" s="34"/>
      <c r="X441" s="34"/>
      <c r="Y441" s="34"/>
      <c r="Z441" s="34"/>
      <c r="AA441" s="34"/>
      <c r="AB441" s="34"/>
      <c r="AC441" s="34"/>
      <c r="AD441" s="34"/>
      <c r="AE441" s="34"/>
      <c r="AR441" s="202" t="s">
        <v>4058</v>
      </c>
      <c r="AT441" s="202" t="s">
        <v>434</v>
      </c>
      <c r="AU441" s="202" t="s">
        <v>85</v>
      </c>
      <c r="AY441" s="17" t="s">
        <v>179</v>
      </c>
      <c r="BE441" s="203">
        <f>IF(N441="základní",J441,0)</f>
        <v>0</v>
      </c>
      <c r="BF441" s="203">
        <f>IF(N441="snížená",J441,0)</f>
        <v>0</v>
      </c>
      <c r="BG441" s="203">
        <f>IF(N441="zákl. přenesená",J441,0)</f>
        <v>0</v>
      </c>
      <c r="BH441" s="203">
        <f>IF(N441="sníž. přenesená",J441,0)</f>
        <v>0</v>
      </c>
      <c r="BI441" s="203">
        <f>IF(N441="nulová",J441,0)</f>
        <v>0</v>
      </c>
      <c r="BJ441" s="17" t="s">
        <v>83</v>
      </c>
      <c r="BK441" s="203">
        <f>ROUND(I441*H441,2)</f>
        <v>0</v>
      </c>
      <c r="BL441" s="17" t="s">
        <v>4058</v>
      </c>
      <c r="BM441" s="202" t="s">
        <v>6023</v>
      </c>
    </row>
    <row r="442" spans="1:65" s="14" customFormat="1" ht="11.25">
      <c r="B442" s="219"/>
      <c r="C442" s="220"/>
      <c r="D442" s="204" t="s">
        <v>191</v>
      </c>
      <c r="E442" s="221" t="s">
        <v>1</v>
      </c>
      <c r="F442" s="222" t="s">
        <v>187</v>
      </c>
      <c r="G442" s="220"/>
      <c r="H442" s="223">
        <v>4</v>
      </c>
      <c r="I442" s="224"/>
      <c r="J442" s="220"/>
      <c r="K442" s="220"/>
      <c r="L442" s="225"/>
      <c r="M442" s="226"/>
      <c r="N442" s="227"/>
      <c r="O442" s="227"/>
      <c r="P442" s="227"/>
      <c r="Q442" s="227"/>
      <c r="R442" s="227"/>
      <c r="S442" s="227"/>
      <c r="T442" s="228"/>
      <c r="AT442" s="229" t="s">
        <v>191</v>
      </c>
      <c r="AU442" s="229" t="s">
        <v>85</v>
      </c>
      <c r="AV442" s="14" t="s">
        <v>85</v>
      </c>
      <c r="AW442" s="14" t="s">
        <v>32</v>
      </c>
      <c r="AX442" s="14" t="s">
        <v>76</v>
      </c>
      <c r="AY442" s="229" t="s">
        <v>179</v>
      </c>
    </row>
    <row r="443" spans="1:65" s="2" customFormat="1" ht="16.5" customHeight="1">
      <c r="A443" s="34"/>
      <c r="B443" s="35"/>
      <c r="C443" s="191" t="s">
        <v>1659</v>
      </c>
      <c r="D443" s="191" t="s">
        <v>182</v>
      </c>
      <c r="E443" s="192" t="s">
        <v>6024</v>
      </c>
      <c r="F443" s="193" t="s">
        <v>6025</v>
      </c>
      <c r="G443" s="194" t="s">
        <v>3393</v>
      </c>
      <c r="H443" s="195">
        <v>1</v>
      </c>
      <c r="I443" s="196"/>
      <c r="J443" s="197">
        <f>ROUND(I443*H443,2)</f>
        <v>0</v>
      </c>
      <c r="K443" s="193" t="s">
        <v>1</v>
      </c>
      <c r="L443" s="39"/>
      <c r="M443" s="198" t="s">
        <v>1</v>
      </c>
      <c r="N443" s="199" t="s">
        <v>41</v>
      </c>
      <c r="O443" s="71"/>
      <c r="P443" s="200">
        <f>O443*H443</f>
        <v>0</v>
      </c>
      <c r="Q443" s="200">
        <v>0</v>
      </c>
      <c r="R443" s="200">
        <f>Q443*H443</f>
        <v>0</v>
      </c>
      <c r="S443" s="200">
        <v>0</v>
      </c>
      <c r="T443" s="201">
        <f>S443*H443</f>
        <v>0</v>
      </c>
      <c r="U443" s="34"/>
      <c r="V443" s="34"/>
      <c r="W443" s="34"/>
      <c r="X443" s="34"/>
      <c r="Y443" s="34"/>
      <c r="Z443" s="34"/>
      <c r="AA443" s="34"/>
      <c r="AB443" s="34"/>
      <c r="AC443" s="34"/>
      <c r="AD443" s="34"/>
      <c r="AE443" s="34"/>
      <c r="AR443" s="202" t="s">
        <v>4058</v>
      </c>
      <c r="AT443" s="202" t="s">
        <v>182</v>
      </c>
      <c r="AU443" s="202" t="s">
        <v>85</v>
      </c>
      <c r="AY443" s="17" t="s">
        <v>179</v>
      </c>
      <c r="BE443" s="203">
        <f>IF(N443="základní",J443,0)</f>
        <v>0</v>
      </c>
      <c r="BF443" s="203">
        <f>IF(N443="snížená",J443,0)</f>
        <v>0</v>
      </c>
      <c r="BG443" s="203">
        <f>IF(N443="zákl. přenesená",J443,0)</f>
        <v>0</v>
      </c>
      <c r="BH443" s="203">
        <f>IF(N443="sníž. přenesená",J443,0)</f>
        <v>0</v>
      </c>
      <c r="BI443" s="203">
        <f>IF(N443="nulová",J443,0)</f>
        <v>0</v>
      </c>
      <c r="BJ443" s="17" t="s">
        <v>83</v>
      </c>
      <c r="BK443" s="203">
        <f>ROUND(I443*H443,2)</f>
        <v>0</v>
      </c>
      <c r="BL443" s="17" t="s">
        <v>4058</v>
      </c>
      <c r="BM443" s="202" t="s">
        <v>6026</v>
      </c>
    </row>
    <row r="444" spans="1:65" s="14" customFormat="1" ht="11.25">
      <c r="B444" s="219"/>
      <c r="C444" s="220"/>
      <c r="D444" s="204" t="s">
        <v>191</v>
      </c>
      <c r="E444" s="221" t="s">
        <v>1</v>
      </c>
      <c r="F444" s="222" t="s">
        <v>83</v>
      </c>
      <c r="G444" s="220"/>
      <c r="H444" s="223">
        <v>1</v>
      </c>
      <c r="I444" s="224"/>
      <c r="J444" s="220"/>
      <c r="K444" s="220"/>
      <c r="L444" s="225"/>
      <c r="M444" s="226"/>
      <c r="N444" s="227"/>
      <c r="O444" s="227"/>
      <c r="P444" s="227"/>
      <c r="Q444" s="227"/>
      <c r="R444" s="227"/>
      <c r="S444" s="227"/>
      <c r="T444" s="228"/>
      <c r="AT444" s="229" t="s">
        <v>191</v>
      </c>
      <c r="AU444" s="229" t="s">
        <v>85</v>
      </c>
      <c r="AV444" s="14" t="s">
        <v>85</v>
      </c>
      <c r="AW444" s="14" t="s">
        <v>32</v>
      </c>
      <c r="AX444" s="14" t="s">
        <v>76</v>
      </c>
      <c r="AY444" s="229" t="s">
        <v>179</v>
      </c>
    </row>
    <row r="445" spans="1:65" s="12" customFormat="1" ht="22.9" customHeight="1">
      <c r="B445" s="175"/>
      <c r="C445" s="176"/>
      <c r="D445" s="177" t="s">
        <v>75</v>
      </c>
      <c r="E445" s="189" t="s">
        <v>6027</v>
      </c>
      <c r="F445" s="189" t="s">
        <v>6028</v>
      </c>
      <c r="G445" s="176"/>
      <c r="H445" s="176"/>
      <c r="I445" s="179"/>
      <c r="J445" s="190">
        <f>BK445</f>
        <v>0</v>
      </c>
      <c r="K445" s="176"/>
      <c r="L445" s="181"/>
      <c r="M445" s="182"/>
      <c r="N445" s="183"/>
      <c r="O445" s="183"/>
      <c r="P445" s="184">
        <f>SUM(P446:P457)</f>
        <v>0</v>
      </c>
      <c r="Q445" s="183"/>
      <c r="R445" s="184">
        <f>SUM(R446:R457)</f>
        <v>0</v>
      </c>
      <c r="S445" s="183"/>
      <c r="T445" s="185">
        <f>SUM(T446:T457)</f>
        <v>0</v>
      </c>
      <c r="AR445" s="186" t="s">
        <v>83</v>
      </c>
      <c r="AT445" s="187" t="s">
        <v>75</v>
      </c>
      <c r="AU445" s="187" t="s">
        <v>83</v>
      </c>
      <c r="AY445" s="186" t="s">
        <v>179</v>
      </c>
      <c r="BK445" s="188">
        <f>SUM(BK446:BK457)</f>
        <v>0</v>
      </c>
    </row>
    <row r="446" spans="1:65" s="2" customFormat="1" ht="24">
      <c r="A446" s="34"/>
      <c r="B446" s="35"/>
      <c r="C446" s="230" t="s">
        <v>1665</v>
      </c>
      <c r="D446" s="230" t="s">
        <v>434</v>
      </c>
      <c r="E446" s="231" t="s">
        <v>6029</v>
      </c>
      <c r="F446" s="232" t="s">
        <v>6030</v>
      </c>
      <c r="G446" s="233" t="s">
        <v>3393</v>
      </c>
      <c r="H446" s="234">
        <v>3</v>
      </c>
      <c r="I446" s="235"/>
      <c r="J446" s="236">
        <f>ROUND(I446*H446,2)</f>
        <v>0</v>
      </c>
      <c r="K446" s="232" t="s">
        <v>1</v>
      </c>
      <c r="L446" s="237"/>
      <c r="M446" s="238" t="s">
        <v>1</v>
      </c>
      <c r="N446" s="239" t="s">
        <v>41</v>
      </c>
      <c r="O446" s="71"/>
      <c r="P446" s="200">
        <f>O446*H446</f>
        <v>0</v>
      </c>
      <c r="Q446" s="200">
        <v>0</v>
      </c>
      <c r="R446" s="200">
        <f>Q446*H446</f>
        <v>0</v>
      </c>
      <c r="S446" s="200">
        <v>0</v>
      </c>
      <c r="T446" s="201">
        <f>S446*H446</f>
        <v>0</v>
      </c>
      <c r="U446" s="34"/>
      <c r="V446" s="34"/>
      <c r="W446" s="34"/>
      <c r="X446" s="34"/>
      <c r="Y446" s="34"/>
      <c r="Z446" s="34"/>
      <c r="AA446" s="34"/>
      <c r="AB446" s="34"/>
      <c r="AC446" s="34"/>
      <c r="AD446" s="34"/>
      <c r="AE446" s="34"/>
      <c r="AR446" s="202" t="s">
        <v>4058</v>
      </c>
      <c r="AT446" s="202" t="s">
        <v>434</v>
      </c>
      <c r="AU446" s="202" t="s">
        <v>85</v>
      </c>
      <c r="AY446" s="17" t="s">
        <v>179</v>
      </c>
      <c r="BE446" s="203">
        <f>IF(N446="základní",J446,0)</f>
        <v>0</v>
      </c>
      <c r="BF446" s="203">
        <f>IF(N446="snížená",J446,0)</f>
        <v>0</v>
      </c>
      <c r="BG446" s="203">
        <f>IF(N446="zákl. přenesená",J446,0)</f>
        <v>0</v>
      </c>
      <c r="BH446" s="203">
        <f>IF(N446="sníž. přenesená",J446,0)</f>
        <v>0</v>
      </c>
      <c r="BI446" s="203">
        <f>IF(N446="nulová",J446,0)</f>
        <v>0</v>
      </c>
      <c r="BJ446" s="17" t="s">
        <v>83</v>
      </c>
      <c r="BK446" s="203">
        <f>ROUND(I446*H446,2)</f>
        <v>0</v>
      </c>
      <c r="BL446" s="17" t="s">
        <v>4058</v>
      </c>
      <c r="BM446" s="202" t="s">
        <v>6031</v>
      </c>
    </row>
    <row r="447" spans="1:65" s="14" customFormat="1" ht="11.25">
      <c r="B447" s="219"/>
      <c r="C447" s="220"/>
      <c r="D447" s="204" t="s">
        <v>191</v>
      </c>
      <c r="E447" s="221" t="s">
        <v>1</v>
      </c>
      <c r="F447" s="222" t="s">
        <v>180</v>
      </c>
      <c r="G447" s="220"/>
      <c r="H447" s="223">
        <v>3</v>
      </c>
      <c r="I447" s="224"/>
      <c r="J447" s="220"/>
      <c r="K447" s="220"/>
      <c r="L447" s="225"/>
      <c r="M447" s="226"/>
      <c r="N447" s="227"/>
      <c r="O447" s="227"/>
      <c r="P447" s="227"/>
      <c r="Q447" s="227"/>
      <c r="R447" s="227"/>
      <c r="S447" s="227"/>
      <c r="T447" s="228"/>
      <c r="AT447" s="229" t="s">
        <v>191</v>
      </c>
      <c r="AU447" s="229" t="s">
        <v>85</v>
      </c>
      <c r="AV447" s="14" t="s">
        <v>85</v>
      </c>
      <c r="AW447" s="14" t="s">
        <v>32</v>
      </c>
      <c r="AX447" s="14" t="s">
        <v>76</v>
      </c>
      <c r="AY447" s="229" t="s">
        <v>179</v>
      </c>
    </row>
    <row r="448" spans="1:65" s="2" customFormat="1" ht="16.5" customHeight="1">
      <c r="A448" s="34"/>
      <c r="B448" s="35"/>
      <c r="C448" s="230" t="s">
        <v>1683</v>
      </c>
      <c r="D448" s="230" t="s">
        <v>434</v>
      </c>
      <c r="E448" s="231" t="s">
        <v>6032</v>
      </c>
      <c r="F448" s="232" t="s">
        <v>6033</v>
      </c>
      <c r="G448" s="233" t="s">
        <v>3393</v>
      </c>
      <c r="H448" s="234">
        <v>3</v>
      </c>
      <c r="I448" s="235"/>
      <c r="J448" s="236">
        <f>ROUND(I448*H448,2)</f>
        <v>0</v>
      </c>
      <c r="K448" s="232" t="s">
        <v>1</v>
      </c>
      <c r="L448" s="237"/>
      <c r="M448" s="238" t="s">
        <v>1</v>
      </c>
      <c r="N448" s="239" t="s">
        <v>41</v>
      </c>
      <c r="O448" s="71"/>
      <c r="P448" s="200">
        <f>O448*H448</f>
        <v>0</v>
      </c>
      <c r="Q448" s="200">
        <v>0</v>
      </c>
      <c r="R448" s="200">
        <f>Q448*H448</f>
        <v>0</v>
      </c>
      <c r="S448" s="200">
        <v>0</v>
      </c>
      <c r="T448" s="201">
        <f>S448*H448</f>
        <v>0</v>
      </c>
      <c r="U448" s="34"/>
      <c r="V448" s="34"/>
      <c r="W448" s="34"/>
      <c r="X448" s="34"/>
      <c r="Y448" s="34"/>
      <c r="Z448" s="34"/>
      <c r="AA448" s="34"/>
      <c r="AB448" s="34"/>
      <c r="AC448" s="34"/>
      <c r="AD448" s="34"/>
      <c r="AE448" s="34"/>
      <c r="AR448" s="202" t="s">
        <v>4058</v>
      </c>
      <c r="AT448" s="202" t="s">
        <v>434</v>
      </c>
      <c r="AU448" s="202" t="s">
        <v>85</v>
      </c>
      <c r="AY448" s="17" t="s">
        <v>179</v>
      </c>
      <c r="BE448" s="203">
        <f>IF(N448="základní",J448,0)</f>
        <v>0</v>
      </c>
      <c r="BF448" s="203">
        <f>IF(N448="snížená",J448,0)</f>
        <v>0</v>
      </c>
      <c r="BG448" s="203">
        <f>IF(N448="zákl. přenesená",J448,0)</f>
        <v>0</v>
      </c>
      <c r="BH448" s="203">
        <f>IF(N448="sníž. přenesená",J448,0)</f>
        <v>0</v>
      </c>
      <c r="BI448" s="203">
        <f>IF(N448="nulová",J448,0)</f>
        <v>0</v>
      </c>
      <c r="BJ448" s="17" t="s">
        <v>83</v>
      </c>
      <c r="BK448" s="203">
        <f>ROUND(I448*H448,2)</f>
        <v>0</v>
      </c>
      <c r="BL448" s="17" t="s">
        <v>4058</v>
      </c>
      <c r="BM448" s="202" t="s">
        <v>6034</v>
      </c>
    </row>
    <row r="449" spans="1:65" s="14" customFormat="1" ht="11.25">
      <c r="B449" s="219"/>
      <c r="C449" s="220"/>
      <c r="D449" s="204" t="s">
        <v>191</v>
      </c>
      <c r="E449" s="221" t="s">
        <v>1</v>
      </c>
      <c r="F449" s="222" t="s">
        <v>180</v>
      </c>
      <c r="G449" s="220"/>
      <c r="H449" s="223">
        <v>3</v>
      </c>
      <c r="I449" s="224"/>
      <c r="J449" s="220"/>
      <c r="K449" s="220"/>
      <c r="L449" s="225"/>
      <c r="M449" s="226"/>
      <c r="N449" s="227"/>
      <c r="O449" s="227"/>
      <c r="P449" s="227"/>
      <c r="Q449" s="227"/>
      <c r="R449" s="227"/>
      <c r="S449" s="227"/>
      <c r="T449" s="228"/>
      <c r="AT449" s="229" t="s">
        <v>191</v>
      </c>
      <c r="AU449" s="229" t="s">
        <v>85</v>
      </c>
      <c r="AV449" s="14" t="s">
        <v>85</v>
      </c>
      <c r="AW449" s="14" t="s">
        <v>32</v>
      </c>
      <c r="AX449" s="14" t="s">
        <v>76</v>
      </c>
      <c r="AY449" s="229" t="s">
        <v>179</v>
      </c>
    </row>
    <row r="450" spans="1:65" s="2" customFormat="1" ht="16.5" customHeight="1">
      <c r="A450" s="34"/>
      <c r="B450" s="35"/>
      <c r="C450" s="191" t="s">
        <v>1687</v>
      </c>
      <c r="D450" s="191" t="s">
        <v>182</v>
      </c>
      <c r="E450" s="192" t="s">
        <v>6035</v>
      </c>
      <c r="F450" s="193" t="s">
        <v>6036</v>
      </c>
      <c r="G450" s="194" t="s">
        <v>3393</v>
      </c>
      <c r="H450" s="195">
        <v>3</v>
      </c>
      <c r="I450" s="196"/>
      <c r="J450" s="197">
        <f>ROUND(I450*H450,2)</f>
        <v>0</v>
      </c>
      <c r="K450" s="193" t="s">
        <v>186</v>
      </c>
      <c r="L450" s="39"/>
      <c r="M450" s="198" t="s">
        <v>1</v>
      </c>
      <c r="N450" s="199" t="s">
        <v>41</v>
      </c>
      <c r="O450" s="71"/>
      <c r="P450" s="200">
        <f>O450*H450</f>
        <v>0</v>
      </c>
      <c r="Q450" s="200">
        <v>0</v>
      </c>
      <c r="R450" s="200">
        <f>Q450*H450</f>
        <v>0</v>
      </c>
      <c r="S450" s="200">
        <v>0</v>
      </c>
      <c r="T450" s="201">
        <f>S450*H450</f>
        <v>0</v>
      </c>
      <c r="U450" s="34"/>
      <c r="V450" s="34"/>
      <c r="W450" s="34"/>
      <c r="X450" s="34"/>
      <c r="Y450" s="34"/>
      <c r="Z450" s="34"/>
      <c r="AA450" s="34"/>
      <c r="AB450" s="34"/>
      <c r="AC450" s="34"/>
      <c r="AD450" s="34"/>
      <c r="AE450" s="34"/>
      <c r="AR450" s="202" t="s">
        <v>4058</v>
      </c>
      <c r="AT450" s="202" t="s">
        <v>182</v>
      </c>
      <c r="AU450" s="202" t="s">
        <v>85</v>
      </c>
      <c r="AY450" s="17" t="s">
        <v>179</v>
      </c>
      <c r="BE450" s="203">
        <f>IF(N450="základní",J450,0)</f>
        <v>0</v>
      </c>
      <c r="BF450" s="203">
        <f>IF(N450="snížená",J450,0)</f>
        <v>0</v>
      </c>
      <c r="BG450" s="203">
        <f>IF(N450="zákl. přenesená",J450,0)</f>
        <v>0</v>
      </c>
      <c r="BH450" s="203">
        <f>IF(N450="sníž. přenesená",J450,0)</f>
        <v>0</v>
      </c>
      <c r="BI450" s="203">
        <f>IF(N450="nulová",J450,0)</f>
        <v>0</v>
      </c>
      <c r="BJ450" s="17" t="s">
        <v>83</v>
      </c>
      <c r="BK450" s="203">
        <f>ROUND(I450*H450,2)</f>
        <v>0</v>
      </c>
      <c r="BL450" s="17" t="s">
        <v>4058</v>
      </c>
      <c r="BM450" s="202" t="s">
        <v>6037</v>
      </c>
    </row>
    <row r="451" spans="1:65" s="14" customFormat="1" ht="11.25">
      <c r="B451" s="219"/>
      <c r="C451" s="220"/>
      <c r="D451" s="204" t="s">
        <v>191</v>
      </c>
      <c r="E451" s="221" t="s">
        <v>1</v>
      </c>
      <c r="F451" s="222" t="s">
        <v>180</v>
      </c>
      <c r="G451" s="220"/>
      <c r="H451" s="223">
        <v>3</v>
      </c>
      <c r="I451" s="224"/>
      <c r="J451" s="220"/>
      <c r="K451" s="220"/>
      <c r="L451" s="225"/>
      <c r="M451" s="226"/>
      <c r="N451" s="227"/>
      <c r="O451" s="227"/>
      <c r="P451" s="227"/>
      <c r="Q451" s="227"/>
      <c r="R451" s="227"/>
      <c r="S451" s="227"/>
      <c r="T451" s="228"/>
      <c r="AT451" s="229" t="s">
        <v>191</v>
      </c>
      <c r="AU451" s="229" t="s">
        <v>85</v>
      </c>
      <c r="AV451" s="14" t="s">
        <v>85</v>
      </c>
      <c r="AW451" s="14" t="s">
        <v>32</v>
      </c>
      <c r="AX451" s="14" t="s">
        <v>76</v>
      </c>
      <c r="AY451" s="229" t="s">
        <v>179</v>
      </c>
    </row>
    <row r="452" spans="1:65" s="2" customFormat="1" ht="16.5" customHeight="1">
      <c r="A452" s="34"/>
      <c r="B452" s="35"/>
      <c r="C452" s="230" t="s">
        <v>1695</v>
      </c>
      <c r="D452" s="230" t="s">
        <v>434</v>
      </c>
      <c r="E452" s="231" t="s">
        <v>6038</v>
      </c>
      <c r="F452" s="232" t="s">
        <v>6039</v>
      </c>
      <c r="G452" s="233" t="s">
        <v>3393</v>
      </c>
      <c r="H452" s="234">
        <v>10</v>
      </c>
      <c r="I452" s="235"/>
      <c r="J452" s="236">
        <f>ROUND(I452*H452,2)</f>
        <v>0</v>
      </c>
      <c r="K452" s="232" t="s">
        <v>1</v>
      </c>
      <c r="L452" s="237"/>
      <c r="M452" s="238" t="s">
        <v>1</v>
      </c>
      <c r="N452" s="239" t="s">
        <v>41</v>
      </c>
      <c r="O452" s="71"/>
      <c r="P452" s="200">
        <f>O452*H452</f>
        <v>0</v>
      </c>
      <c r="Q452" s="200">
        <v>0</v>
      </c>
      <c r="R452" s="200">
        <f>Q452*H452</f>
        <v>0</v>
      </c>
      <c r="S452" s="200">
        <v>0</v>
      </c>
      <c r="T452" s="201">
        <f>S452*H452</f>
        <v>0</v>
      </c>
      <c r="U452" s="34"/>
      <c r="V452" s="34"/>
      <c r="W452" s="34"/>
      <c r="X452" s="34"/>
      <c r="Y452" s="34"/>
      <c r="Z452" s="34"/>
      <c r="AA452" s="34"/>
      <c r="AB452" s="34"/>
      <c r="AC452" s="34"/>
      <c r="AD452" s="34"/>
      <c r="AE452" s="34"/>
      <c r="AR452" s="202" t="s">
        <v>4058</v>
      </c>
      <c r="AT452" s="202" t="s">
        <v>434</v>
      </c>
      <c r="AU452" s="202" t="s">
        <v>85</v>
      </c>
      <c r="AY452" s="17" t="s">
        <v>179</v>
      </c>
      <c r="BE452" s="203">
        <f>IF(N452="základní",J452,0)</f>
        <v>0</v>
      </c>
      <c r="BF452" s="203">
        <f>IF(N452="snížená",J452,0)</f>
        <v>0</v>
      </c>
      <c r="BG452" s="203">
        <f>IF(N452="zákl. přenesená",J452,0)</f>
        <v>0</v>
      </c>
      <c r="BH452" s="203">
        <f>IF(N452="sníž. přenesená",J452,0)</f>
        <v>0</v>
      </c>
      <c r="BI452" s="203">
        <f>IF(N452="nulová",J452,0)</f>
        <v>0</v>
      </c>
      <c r="BJ452" s="17" t="s">
        <v>83</v>
      </c>
      <c r="BK452" s="203">
        <f>ROUND(I452*H452,2)</f>
        <v>0</v>
      </c>
      <c r="BL452" s="17" t="s">
        <v>4058</v>
      </c>
      <c r="BM452" s="202" t="s">
        <v>6040</v>
      </c>
    </row>
    <row r="453" spans="1:65" s="14" customFormat="1" ht="11.25">
      <c r="B453" s="219"/>
      <c r="C453" s="220"/>
      <c r="D453" s="204" t="s">
        <v>191</v>
      </c>
      <c r="E453" s="221" t="s">
        <v>1</v>
      </c>
      <c r="F453" s="222" t="s">
        <v>201</v>
      </c>
      <c r="G453" s="220"/>
      <c r="H453" s="223">
        <v>10</v>
      </c>
      <c r="I453" s="224"/>
      <c r="J453" s="220"/>
      <c r="K453" s="220"/>
      <c r="L453" s="225"/>
      <c r="M453" s="226"/>
      <c r="N453" s="227"/>
      <c r="O453" s="227"/>
      <c r="P453" s="227"/>
      <c r="Q453" s="227"/>
      <c r="R453" s="227"/>
      <c r="S453" s="227"/>
      <c r="T453" s="228"/>
      <c r="AT453" s="229" t="s">
        <v>191</v>
      </c>
      <c r="AU453" s="229" t="s">
        <v>85</v>
      </c>
      <c r="AV453" s="14" t="s">
        <v>85</v>
      </c>
      <c r="AW453" s="14" t="s">
        <v>32</v>
      </c>
      <c r="AX453" s="14" t="s">
        <v>76</v>
      </c>
      <c r="AY453" s="229" t="s">
        <v>179</v>
      </c>
    </row>
    <row r="454" spans="1:65" s="2" customFormat="1" ht="21.75" customHeight="1">
      <c r="A454" s="34"/>
      <c r="B454" s="35"/>
      <c r="C454" s="191" t="s">
        <v>1699</v>
      </c>
      <c r="D454" s="191" t="s">
        <v>182</v>
      </c>
      <c r="E454" s="192" t="s">
        <v>6041</v>
      </c>
      <c r="F454" s="193" t="s">
        <v>6042</v>
      </c>
      <c r="G454" s="194" t="s">
        <v>3393</v>
      </c>
      <c r="H454" s="195">
        <v>10</v>
      </c>
      <c r="I454" s="196"/>
      <c r="J454" s="197">
        <f>ROUND(I454*H454,2)</f>
        <v>0</v>
      </c>
      <c r="K454" s="193" t="s">
        <v>186</v>
      </c>
      <c r="L454" s="39"/>
      <c r="M454" s="198" t="s">
        <v>1</v>
      </c>
      <c r="N454" s="199" t="s">
        <v>41</v>
      </c>
      <c r="O454" s="71"/>
      <c r="P454" s="200">
        <f>O454*H454</f>
        <v>0</v>
      </c>
      <c r="Q454" s="200">
        <v>0</v>
      </c>
      <c r="R454" s="200">
        <f>Q454*H454</f>
        <v>0</v>
      </c>
      <c r="S454" s="200">
        <v>0</v>
      </c>
      <c r="T454" s="201">
        <f>S454*H454</f>
        <v>0</v>
      </c>
      <c r="U454" s="34"/>
      <c r="V454" s="34"/>
      <c r="W454" s="34"/>
      <c r="X454" s="34"/>
      <c r="Y454" s="34"/>
      <c r="Z454" s="34"/>
      <c r="AA454" s="34"/>
      <c r="AB454" s="34"/>
      <c r="AC454" s="34"/>
      <c r="AD454" s="34"/>
      <c r="AE454" s="34"/>
      <c r="AR454" s="202" t="s">
        <v>4058</v>
      </c>
      <c r="AT454" s="202" t="s">
        <v>182</v>
      </c>
      <c r="AU454" s="202" t="s">
        <v>85</v>
      </c>
      <c r="AY454" s="17" t="s">
        <v>179</v>
      </c>
      <c r="BE454" s="203">
        <f>IF(N454="základní",J454,0)</f>
        <v>0</v>
      </c>
      <c r="BF454" s="203">
        <f>IF(N454="snížená",J454,0)</f>
        <v>0</v>
      </c>
      <c r="BG454" s="203">
        <f>IF(N454="zákl. přenesená",J454,0)</f>
        <v>0</v>
      </c>
      <c r="BH454" s="203">
        <f>IF(N454="sníž. přenesená",J454,0)</f>
        <v>0</v>
      </c>
      <c r="BI454" s="203">
        <f>IF(N454="nulová",J454,0)</f>
        <v>0</v>
      </c>
      <c r="BJ454" s="17" t="s">
        <v>83</v>
      </c>
      <c r="BK454" s="203">
        <f>ROUND(I454*H454,2)</f>
        <v>0</v>
      </c>
      <c r="BL454" s="17" t="s">
        <v>4058</v>
      </c>
      <c r="BM454" s="202" t="s">
        <v>6043</v>
      </c>
    </row>
    <row r="455" spans="1:65" s="14" customFormat="1" ht="11.25">
      <c r="B455" s="219"/>
      <c r="C455" s="220"/>
      <c r="D455" s="204" t="s">
        <v>191</v>
      </c>
      <c r="E455" s="221" t="s">
        <v>1</v>
      </c>
      <c r="F455" s="222" t="s">
        <v>201</v>
      </c>
      <c r="G455" s="220"/>
      <c r="H455" s="223">
        <v>10</v>
      </c>
      <c r="I455" s="224"/>
      <c r="J455" s="220"/>
      <c r="K455" s="220"/>
      <c r="L455" s="225"/>
      <c r="M455" s="226"/>
      <c r="N455" s="227"/>
      <c r="O455" s="227"/>
      <c r="P455" s="227"/>
      <c r="Q455" s="227"/>
      <c r="R455" s="227"/>
      <c r="S455" s="227"/>
      <c r="T455" s="228"/>
      <c r="AT455" s="229" t="s">
        <v>191</v>
      </c>
      <c r="AU455" s="229" t="s">
        <v>85</v>
      </c>
      <c r="AV455" s="14" t="s">
        <v>85</v>
      </c>
      <c r="AW455" s="14" t="s">
        <v>32</v>
      </c>
      <c r="AX455" s="14" t="s">
        <v>76</v>
      </c>
      <c r="AY455" s="229" t="s">
        <v>179</v>
      </c>
    </row>
    <row r="456" spans="1:65" s="2" customFormat="1" ht="16.5" customHeight="1">
      <c r="A456" s="34"/>
      <c r="B456" s="35"/>
      <c r="C456" s="191" t="s">
        <v>1711</v>
      </c>
      <c r="D456" s="191" t="s">
        <v>182</v>
      </c>
      <c r="E456" s="192" t="s">
        <v>6044</v>
      </c>
      <c r="F456" s="193" t="s">
        <v>5807</v>
      </c>
      <c r="G456" s="194" t="s">
        <v>3393</v>
      </c>
      <c r="H456" s="195">
        <v>1</v>
      </c>
      <c r="I456" s="196"/>
      <c r="J456" s="197">
        <f>ROUND(I456*H456,2)</f>
        <v>0</v>
      </c>
      <c r="K456" s="193" t="s">
        <v>1</v>
      </c>
      <c r="L456" s="39"/>
      <c r="M456" s="198" t="s">
        <v>1</v>
      </c>
      <c r="N456" s="199" t="s">
        <v>41</v>
      </c>
      <c r="O456" s="71"/>
      <c r="P456" s="200">
        <f>O456*H456</f>
        <v>0</v>
      </c>
      <c r="Q456" s="200">
        <v>0</v>
      </c>
      <c r="R456" s="200">
        <f>Q456*H456</f>
        <v>0</v>
      </c>
      <c r="S456" s="200">
        <v>0</v>
      </c>
      <c r="T456" s="201">
        <f>S456*H456</f>
        <v>0</v>
      </c>
      <c r="U456" s="34"/>
      <c r="V456" s="34"/>
      <c r="W456" s="34"/>
      <c r="X456" s="34"/>
      <c r="Y456" s="34"/>
      <c r="Z456" s="34"/>
      <c r="AA456" s="34"/>
      <c r="AB456" s="34"/>
      <c r="AC456" s="34"/>
      <c r="AD456" s="34"/>
      <c r="AE456" s="34"/>
      <c r="AR456" s="202" t="s">
        <v>4058</v>
      </c>
      <c r="AT456" s="202" t="s">
        <v>182</v>
      </c>
      <c r="AU456" s="202" t="s">
        <v>85</v>
      </c>
      <c r="AY456" s="17" t="s">
        <v>179</v>
      </c>
      <c r="BE456" s="203">
        <f>IF(N456="základní",J456,0)</f>
        <v>0</v>
      </c>
      <c r="BF456" s="203">
        <f>IF(N456="snížená",J456,0)</f>
        <v>0</v>
      </c>
      <c r="BG456" s="203">
        <f>IF(N456="zákl. přenesená",J456,0)</f>
        <v>0</v>
      </c>
      <c r="BH456" s="203">
        <f>IF(N456="sníž. přenesená",J456,0)</f>
        <v>0</v>
      </c>
      <c r="BI456" s="203">
        <f>IF(N456="nulová",J456,0)</f>
        <v>0</v>
      </c>
      <c r="BJ456" s="17" t="s">
        <v>83</v>
      </c>
      <c r="BK456" s="203">
        <f>ROUND(I456*H456,2)</f>
        <v>0</v>
      </c>
      <c r="BL456" s="17" t="s">
        <v>4058</v>
      </c>
      <c r="BM456" s="202" t="s">
        <v>6045</v>
      </c>
    </row>
    <row r="457" spans="1:65" s="14" customFormat="1" ht="11.25">
      <c r="B457" s="219"/>
      <c r="C457" s="220"/>
      <c r="D457" s="204" t="s">
        <v>191</v>
      </c>
      <c r="E457" s="221" t="s">
        <v>1</v>
      </c>
      <c r="F457" s="222" t="s">
        <v>83</v>
      </c>
      <c r="G457" s="220"/>
      <c r="H457" s="223">
        <v>1</v>
      </c>
      <c r="I457" s="224"/>
      <c r="J457" s="220"/>
      <c r="K457" s="220"/>
      <c r="L457" s="225"/>
      <c r="M457" s="226"/>
      <c r="N457" s="227"/>
      <c r="O457" s="227"/>
      <c r="P457" s="227"/>
      <c r="Q457" s="227"/>
      <c r="R457" s="227"/>
      <c r="S457" s="227"/>
      <c r="T457" s="228"/>
      <c r="AT457" s="229" t="s">
        <v>191</v>
      </c>
      <c r="AU457" s="229" t="s">
        <v>85</v>
      </c>
      <c r="AV457" s="14" t="s">
        <v>85</v>
      </c>
      <c r="AW457" s="14" t="s">
        <v>32</v>
      </c>
      <c r="AX457" s="14" t="s">
        <v>76</v>
      </c>
      <c r="AY457" s="229" t="s">
        <v>179</v>
      </c>
    </row>
    <row r="458" spans="1:65" s="12" customFormat="1" ht="22.9" customHeight="1">
      <c r="B458" s="175"/>
      <c r="C458" s="176"/>
      <c r="D458" s="177" t="s">
        <v>75</v>
      </c>
      <c r="E458" s="189" t="s">
        <v>6046</v>
      </c>
      <c r="F458" s="189" t="s">
        <v>6047</v>
      </c>
      <c r="G458" s="176"/>
      <c r="H458" s="176"/>
      <c r="I458" s="179"/>
      <c r="J458" s="190">
        <f>BK458</f>
        <v>0</v>
      </c>
      <c r="K458" s="176"/>
      <c r="L458" s="181"/>
      <c r="M458" s="182"/>
      <c r="N458" s="183"/>
      <c r="O458" s="183"/>
      <c r="P458" s="184">
        <f>SUM(P459:P476)</f>
        <v>0</v>
      </c>
      <c r="Q458" s="183"/>
      <c r="R458" s="184">
        <f>SUM(R459:R476)</f>
        <v>0</v>
      </c>
      <c r="S458" s="183"/>
      <c r="T458" s="185">
        <f>SUM(T459:T476)</f>
        <v>0</v>
      </c>
      <c r="AR458" s="186" t="s">
        <v>83</v>
      </c>
      <c r="AT458" s="187" t="s">
        <v>75</v>
      </c>
      <c r="AU458" s="187" t="s">
        <v>83</v>
      </c>
      <c r="AY458" s="186" t="s">
        <v>179</v>
      </c>
      <c r="BK458" s="188">
        <f>SUM(BK459:BK476)</f>
        <v>0</v>
      </c>
    </row>
    <row r="459" spans="1:65" s="2" customFormat="1" ht="24">
      <c r="A459" s="34"/>
      <c r="B459" s="35"/>
      <c r="C459" s="230" t="s">
        <v>1723</v>
      </c>
      <c r="D459" s="230" t="s">
        <v>434</v>
      </c>
      <c r="E459" s="231" t="s">
        <v>6048</v>
      </c>
      <c r="F459" s="232" t="s">
        <v>6049</v>
      </c>
      <c r="G459" s="233" t="s">
        <v>3393</v>
      </c>
      <c r="H459" s="234">
        <v>6</v>
      </c>
      <c r="I459" s="235"/>
      <c r="J459" s="236">
        <f>ROUND(I459*H459,2)</f>
        <v>0</v>
      </c>
      <c r="K459" s="232" t="s">
        <v>1</v>
      </c>
      <c r="L459" s="237"/>
      <c r="M459" s="238" t="s">
        <v>1</v>
      </c>
      <c r="N459" s="239" t="s">
        <v>41</v>
      </c>
      <c r="O459" s="71"/>
      <c r="P459" s="200">
        <f>O459*H459</f>
        <v>0</v>
      </c>
      <c r="Q459" s="200">
        <v>0</v>
      </c>
      <c r="R459" s="200">
        <f>Q459*H459</f>
        <v>0</v>
      </c>
      <c r="S459" s="200">
        <v>0</v>
      </c>
      <c r="T459" s="201">
        <f>S459*H459</f>
        <v>0</v>
      </c>
      <c r="U459" s="34"/>
      <c r="V459" s="34"/>
      <c r="W459" s="34"/>
      <c r="X459" s="34"/>
      <c r="Y459" s="34"/>
      <c r="Z459" s="34"/>
      <c r="AA459" s="34"/>
      <c r="AB459" s="34"/>
      <c r="AC459" s="34"/>
      <c r="AD459" s="34"/>
      <c r="AE459" s="34"/>
      <c r="AR459" s="202" t="s">
        <v>4058</v>
      </c>
      <c r="AT459" s="202" t="s">
        <v>434</v>
      </c>
      <c r="AU459" s="202" t="s">
        <v>85</v>
      </c>
      <c r="AY459" s="17" t="s">
        <v>179</v>
      </c>
      <c r="BE459" s="203">
        <f>IF(N459="základní",J459,0)</f>
        <v>0</v>
      </c>
      <c r="BF459" s="203">
        <f>IF(N459="snížená",J459,0)</f>
        <v>0</v>
      </c>
      <c r="BG459" s="203">
        <f>IF(N459="zákl. přenesená",J459,0)</f>
        <v>0</v>
      </c>
      <c r="BH459" s="203">
        <f>IF(N459="sníž. přenesená",J459,0)</f>
        <v>0</v>
      </c>
      <c r="BI459" s="203">
        <f>IF(N459="nulová",J459,0)</f>
        <v>0</v>
      </c>
      <c r="BJ459" s="17" t="s">
        <v>83</v>
      </c>
      <c r="BK459" s="203">
        <f>ROUND(I459*H459,2)</f>
        <v>0</v>
      </c>
      <c r="BL459" s="17" t="s">
        <v>4058</v>
      </c>
      <c r="BM459" s="202" t="s">
        <v>6050</v>
      </c>
    </row>
    <row r="460" spans="1:65" s="14" customFormat="1" ht="11.25">
      <c r="B460" s="219"/>
      <c r="C460" s="220"/>
      <c r="D460" s="204" t="s">
        <v>191</v>
      </c>
      <c r="E460" s="221" t="s">
        <v>1</v>
      </c>
      <c r="F460" s="222" t="s">
        <v>213</v>
      </c>
      <c r="G460" s="220"/>
      <c r="H460" s="223">
        <v>6</v>
      </c>
      <c r="I460" s="224"/>
      <c r="J460" s="220"/>
      <c r="K460" s="220"/>
      <c r="L460" s="225"/>
      <c r="M460" s="226"/>
      <c r="N460" s="227"/>
      <c r="O460" s="227"/>
      <c r="P460" s="227"/>
      <c r="Q460" s="227"/>
      <c r="R460" s="227"/>
      <c r="S460" s="227"/>
      <c r="T460" s="228"/>
      <c r="AT460" s="229" t="s">
        <v>191</v>
      </c>
      <c r="AU460" s="229" t="s">
        <v>85</v>
      </c>
      <c r="AV460" s="14" t="s">
        <v>85</v>
      </c>
      <c r="AW460" s="14" t="s">
        <v>32</v>
      </c>
      <c r="AX460" s="14" t="s">
        <v>76</v>
      </c>
      <c r="AY460" s="229" t="s">
        <v>179</v>
      </c>
    </row>
    <row r="461" spans="1:65" s="2" customFormat="1" ht="16.5" customHeight="1">
      <c r="A461" s="34"/>
      <c r="B461" s="35"/>
      <c r="C461" s="191" t="s">
        <v>1732</v>
      </c>
      <c r="D461" s="191" t="s">
        <v>182</v>
      </c>
      <c r="E461" s="192" t="s">
        <v>6051</v>
      </c>
      <c r="F461" s="193" t="s">
        <v>6052</v>
      </c>
      <c r="G461" s="194" t="s">
        <v>198</v>
      </c>
      <c r="H461" s="195">
        <v>2</v>
      </c>
      <c r="I461" s="196"/>
      <c r="J461" s="197">
        <f>ROUND(I461*H461,2)</f>
        <v>0</v>
      </c>
      <c r="K461" s="193" t="s">
        <v>186</v>
      </c>
      <c r="L461" s="39"/>
      <c r="M461" s="198" t="s">
        <v>1</v>
      </c>
      <c r="N461" s="199" t="s">
        <v>41</v>
      </c>
      <c r="O461" s="71"/>
      <c r="P461" s="200">
        <f>O461*H461</f>
        <v>0</v>
      </c>
      <c r="Q461" s="200">
        <v>0</v>
      </c>
      <c r="R461" s="200">
        <f>Q461*H461</f>
        <v>0</v>
      </c>
      <c r="S461" s="200">
        <v>0</v>
      </c>
      <c r="T461" s="201">
        <f>S461*H461</f>
        <v>0</v>
      </c>
      <c r="U461" s="34"/>
      <c r="V461" s="34"/>
      <c r="W461" s="34"/>
      <c r="X461" s="34"/>
      <c r="Y461" s="34"/>
      <c r="Z461" s="34"/>
      <c r="AA461" s="34"/>
      <c r="AB461" s="34"/>
      <c r="AC461" s="34"/>
      <c r="AD461" s="34"/>
      <c r="AE461" s="34"/>
      <c r="AR461" s="202" t="s">
        <v>4058</v>
      </c>
      <c r="AT461" s="202" t="s">
        <v>182</v>
      </c>
      <c r="AU461" s="202" t="s">
        <v>85</v>
      </c>
      <c r="AY461" s="17" t="s">
        <v>179</v>
      </c>
      <c r="BE461" s="203">
        <f>IF(N461="základní",J461,0)</f>
        <v>0</v>
      </c>
      <c r="BF461" s="203">
        <f>IF(N461="snížená",J461,0)</f>
        <v>0</v>
      </c>
      <c r="BG461" s="203">
        <f>IF(N461="zákl. přenesená",J461,0)</f>
        <v>0</v>
      </c>
      <c r="BH461" s="203">
        <f>IF(N461="sníž. přenesená",J461,0)</f>
        <v>0</v>
      </c>
      <c r="BI461" s="203">
        <f>IF(N461="nulová",J461,0)</f>
        <v>0</v>
      </c>
      <c r="BJ461" s="17" t="s">
        <v>83</v>
      </c>
      <c r="BK461" s="203">
        <f>ROUND(I461*H461,2)</f>
        <v>0</v>
      </c>
      <c r="BL461" s="17" t="s">
        <v>4058</v>
      </c>
      <c r="BM461" s="202" t="s">
        <v>6053</v>
      </c>
    </row>
    <row r="462" spans="1:65" s="14" customFormat="1" ht="11.25">
      <c r="B462" s="219"/>
      <c r="C462" s="220"/>
      <c r="D462" s="204" t="s">
        <v>191</v>
      </c>
      <c r="E462" s="221" t="s">
        <v>1</v>
      </c>
      <c r="F462" s="222" t="s">
        <v>85</v>
      </c>
      <c r="G462" s="220"/>
      <c r="H462" s="223">
        <v>2</v>
      </c>
      <c r="I462" s="224"/>
      <c r="J462" s="220"/>
      <c r="K462" s="220"/>
      <c r="L462" s="225"/>
      <c r="M462" s="226"/>
      <c r="N462" s="227"/>
      <c r="O462" s="227"/>
      <c r="P462" s="227"/>
      <c r="Q462" s="227"/>
      <c r="R462" s="227"/>
      <c r="S462" s="227"/>
      <c r="T462" s="228"/>
      <c r="AT462" s="229" t="s">
        <v>191</v>
      </c>
      <c r="AU462" s="229" t="s">
        <v>85</v>
      </c>
      <c r="AV462" s="14" t="s">
        <v>85</v>
      </c>
      <c r="AW462" s="14" t="s">
        <v>32</v>
      </c>
      <c r="AX462" s="14" t="s">
        <v>76</v>
      </c>
      <c r="AY462" s="229" t="s">
        <v>179</v>
      </c>
    </row>
    <row r="463" spans="1:65" s="2" customFormat="1" ht="16.5" customHeight="1">
      <c r="A463" s="34"/>
      <c r="B463" s="35"/>
      <c r="C463" s="230" t="s">
        <v>1737</v>
      </c>
      <c r="D463" s="230" t="s">
        <v>434</v>
      </c>
      <c r="E463" s="231" t="s">
        <v>6054</v>
      </c>
      <c r="F463" s="232" t="s">
        <v>6055</v>
      </c>
      <c r="G463" s="233" t="s">
        <v>3393</v>
      </c>
      <c r="H463" s="234">
        <v>2</v>
      </c>
      <c r="I463" s="235"/>
      <c r="J463" s="236">
        <f>ROUND(I463*H463,2)</f>
        <v>0</v>
      </c>
      <c r="K463" s="232" t="s">
        <v>1</v>
      </c>
      <c r="L463" s="237"/>
      <c r="M463" s="238" t="s">
        <v>1</v>
      </c>
      <c r="N463" s="239" t="s">
        <v>41</v>
      </c>
      <c r="O463" s="71"/>
      <c r="P463" s="200">
        <f>O463*H463</f>
        <v>0</v>
      </c>
      <c r="Q463" s="200">
        <v>0</v>
      </c>
      <c r="R463" s="200">
        <f>Q463*H463</f>
        <v>0</v>
      </c>
      <c r="S463" s="200">
        <v>0</v>
      </c>
      <c r="T463" s="201">
        <f>S463*H463</f>
        <v>0</v>
      </c>
      <c r="U463" s="34"/>
      <c r="V463" s="34"/>
      <c r="W463" s="34"/>
      <c r="X463" s="34"/>
      <c r="Y463" s="34"/>
      <c r="Z463" s="34"/>
      <c r="AA463" s="34"/>
      <c r="AB463" s="34"/>
      <c r="AC463" s="34"/>
      <c r="AD463" s="34"/>
      <c r="AE463" s="34"/>
      <c r="AR463" s="202" t="s">
        <v>4058</v>
      </c>
      <c r="AT463" s="202" t="s">
        <v>434</v>
      </c>
      <c r="AU463" s="202" t="s">
        <v>85</v>
      </c>
      <c r="AY463" s="17" t="s">
        <v>179</v>
      </c>
      <c r="BE463" s="203">
        <f>IF(N463="základní",J463,0)</f>
        <v>0</v>
      </c>
      <c r="BF463" s="203">
        <f>IF(N463="snížená",J463,0)</f>
        <v>0</v>
      </c>
      <c r="BG463" s="203">
        <f>IF(N463="zákl. přenesená",J463,0)</f>
        <v>0</v>
      </c>
      <c r="BH463" s="203">
        <f>IF(N463="sníž. přenesená",J463,0)</f>
        <v>0</v>
      </c>
      <c r="BI463" s="203">
        <f>IF(N463="nulová",J463,0)</f>
        <v>0</v>
      </c>
      <c r="BJ463" s="17" t="s">
        <v>83</v>
      </c>
      <c r="BK463" s="203">
        <f>ROUND(I463*H463,2)</f>
        <v>0</v>
      </c>
      <c r="BL463" s="17" t="s">
        <v>4058</v>
      </c>
      <c r="BM463" s="202" t="s">
        <v>6056</v>
      </c>
    </row>
    <row r="464" spans="1:65" s="14" customFormat="1" ht="11.25">
      <c r="B464" s="219"/>
      <c r="C464" s="220"/>
      <c r="D464" s="204" t="s">
        <v>191</v>
      </c>
      <c r="E464" s="221" t="s">
        <v>1</v>
      </c>
      <c r="F464" s="222" t="s">
        <v>85</v>
      </c>
      <c r="G464" s="220"/>
      <c r="H464" s="223">
        <v>2</v>
      </c>
      <c r="I464" s="224"/>
      <c r="J464" s="220"/>
      <c r="K464" s="220"/>
      <c r="L464" s="225"/>
      <c r="M464" s="226"/>
      <c r="N464" s="227"/>
      <c r="O464" s="227"/>
      <c r="P464" s="227"/>
      <c r="Q464" s="227"/>
      <c r="R464" s="227"/>
      <c r="S464" s="227"/>
      <c r="T464" s="228"/>
      <c r="AT464" s="229" t="s">
        <v>191</v>
      </c>
      <c r="AU464" s="229" t="s">
        <v>85</v>
      </c>
      <c r="AV464" s="14" t="s">
        <v>85</v>
      </c>
      <c r="AW464" s="14" t="s">
        <v>32</v>
      </c>
      <c r="AX464" s="14" t="s">
        <v>76</v>
      </c>
      <c r="AY464" s="229" t="s">
        <v>179</v>
      </c>
    </row>
    <row r="465" spans="1:65" s="2" customFormat="1" ht="16.5" customHeight="1">
      <c r="A465" s="34"/>
      <c r="B465" s="35"/>
      <c r="C465" s="191" t="s">
        <v>1744</v>
      </c>
      <c r="D465" s="191" t="s">
        <v>182</v>
      </c>
      <c r="E465" s="192" t="s">
        <v>6057</v>
      </c>
      <c r="F465" s="193" t="s">
        <v>6058</v>
      </c>
      <c r="G465" s="194" t="s">
        <v>198</v>
      </c>
      <c r="H465" s="195">
        <v>4</v>
      </c>
      <c r="I465" s="196"/>
      <c r="J465" s="197">
        <f>ROUND(I465*H465,2)</f>
        <v>0</v>
      </c>
      <c r="K465" s="193" t="s">
        <v>186</v>
      </c>
      <c r="L465" s="39"/>
      <c r="M465" s="198" t="s">
        <v>1</v>
      </c>
      <c r="N465" s="199" t="s">
        <v>41</v>
      </c>
      <c r="O465" s="71"/>
      <c r="P465" s="200">
        <f>O465*H465</f>
        <v>0</v>
      </c>
      <c r="Q465" s="200">
        <v>0</v>
      </c>
      <c r="R465" s="200">
        <f>Q465*H465</f>
        <v>0</v>
      </c>
      <c r="S465" s="200">
        <v>0</v>
      </c>
      <c r="T465" s="201">
        <f>S465*H465</f>
        <v>0</v>
      </c>
      <c r="U465" s="34"/>
      <c r="V465" s="34"/>
      <c r="W465" s="34"/>
      <c r="X465" s="34"/>
      <c r="Y465" s="34"/>
      <c r="Z465" s="34"/>
      <c r="AA465" s="34"/>
      <c r="AB465" s="34"/>
      <c r="AC465" s="34"/>
      <c r="AD465" s="34"/>
      <c r="AE465" s="34"/>
      <c r="AR465" s="202" t="s">
        <v>4058</v>
      </c>
      <c r="AT465" s="202" t="s">
        <v>182</v>
      </c>
      <c r="AU465" s="202" t="s">
        <v>85</v>
      </c>
      <c r="AY465" s="17" t="s">
        <v>179</v>
      </c>
      <c r="BE465" s="203">
        <f>IF(N465="základní",J465,0)</f>
        <v>0</v>
      </c>
      <c r="BF465" s="203">
        <f>IF(N465="snížená",J465,0)</f>
        <v>0</v>
      </c>
      <c r="BG465" s="203">
        <f>IF(N465="zákl. přenesená",J465,0)</f>
        <v>0</v>
      </c>
      <c r="BH465" s="203">
        <f>IF(N465="sníž. přenesená",J465,0)</f>
        <v>0</v>
      </c>
      <c r="BI465" s="203">
        <f>IF(N465="nulová",J465,0)</f>
        <v>0</v>
      </c>
      <c r="BJ465" s="17" t="s">
        <v>83</v>
      </c>
      <c r="BK465" s="203">
        <f>ROUND(I465*H465,2)</f>
        <v>0</v>
      </c>
      <c r="BL465" s="17" t="s">
        <v>4058</v>
      </c>
      <c r="BM465" s="202" t="s">
        <v>6059</v>
      </c>
    </row>
    <row r="466" spans="1:65" s="14" customFormat="1" ht="11.25">
      <c r="B466" s="219"/>
      <c r="C466" s="220"/>
      <c r="D466" s="204" t="s">
        <v>191</v>
      </c>
      <c r="E466" s="221" t="s">
        <v>1</v>
      </c>
      <c r="F466" s="222" t="s">
        <v>187</v>
      </c>
      <c r="G466" s="220"/>
      <c r="H466" s="223">
        <v>4</v>
      </c>
      <c r="I466" s="224"/>
      <c r="J466" s="220"/>
      <c r="K466" s="220"/>
      <c r="L466" s="225"/>
      <c r="M466" s="226"/>
      <c r="N466" s="227"/>
      <c r="O466" s="227"/>
      <c r="P466" s="227"/>
      <c r="Q466" s="227"/>
      <c r="R466" s="227"/>
      <c r="S466" s="227"/>
      <c r="T466" s="228"/>
      <c r="AT466" s="229" t="s">
        <v>191</v>
      </c>
      <c r="AU466" s="229" t="s">
        <v>85</v>
      </c>
      <c r="AV466" s="14" t="s">
        <v>85</v>
      </c>
      <c r="AW466" s="14" t="s">
        <v>32</v>
      </c>
      <c r="AX466" s="14" t="s">
        <v>76</v>
      </c>
      <c r="AY466" s="229" t="s">
        <v>179</v>
      </c>
    </row>
    <row r="467" spans="1:65" s="2" customFormat="1" ht="21.75" customHeight="1">
      <c r="A467" s="34"/>
      <c r="B467" s="35"/>
      <c r="C467" s="230" t="s">
        <v>1750</v>
      </c>
      <c r="D467" s="230" t="s">
        <v>434</v>
      </c>
      <c r="E467" s="231" t="s">
        <v>5655</v>
      </c>
      <c r="F467" s="232" t="s">
        <v>5656</v>
      </c>
      <c r="G467" s="233" t="s">
        <v>346</v>
      </c>
      <c r="H467" s="234">
        <v>12</v>
      </c>
      <c r="I467" s="235"/>
      <c r="J467" s="236">
        <f>ROUND(I467*H467,2)</f>
        <v>0</v>
      </c>
      <c r="K467" s="232" t="s">
        <v>1</v>
      </c>
      <c r="L467" s="237"/>
      <c r="M467" s="238" t="s">
        <v>1</v>
      </c>
      <c r="N467" s="239" t="s">
        <v>41</v>
      </c>
      <c r="O467" s="71"/>
      <c r="P467" s="200">
        <f>O467*H467</f>
        <v>0</v>
      </c>
      <c r="Q467" s="200">
        <v>0</v>
      </c>
      <c r="R467" s="200">
        <f>Q467*H467</f>
        <v>0</v>
      </c>
      <c r="S467" s="200">
        <v>0</v>
      </c>
      <c r="T467" s="201">
        <f>S467*H467</f>
        <v>0</v>
      </c>
      <c r="U467" s="34"/>
      <c r="V467" s="34"/>
      <c r="W467" s="34"/>
      <c r="X467" s="34"/>
      <c r="Y467" s="34"/>
      <c r="Z467" s="34"/>
      <c r="AA467" s="34"/>
      <c r="AB467" s="34"/>
      <c r="AC467" s="34"/>
      <c r="AD467" s="34"/>
      <c r="AE467" s="34"/>
      <c r="AR467" s="202" t="s">
        <v>4058</v>
      </c>
      <c r="AT467" s="202" t="s">
        <v>434</v>
      </c>
      <c r="AU467" s="202" t="s">
        <v>85</v>
      </c>
      <c r="AY467" s="17" t="s">
        <v>179</v>
      </c>
      <c r="BE467" s="203">
        <f>IF(N467="základní",J467,0)</f>
        <v>0</v>
      </c>
      <c r="BF467" s="203">
        <f>IF(N467="snížená",J467,0)</f>
        <v>0</v>
      </c>
      <c r="BG467" s="203">
        <f>IF(N467="zákl. přenesená",J467,0)</f>
        <v>0</v>
      </c>
      <c r="BH467" s="203">
        <f>IF(N467="sníž. přenesená",J467,0)</f>
        <v>0</v>
      </c>
      <c r="BI467" s="203">
        <f>IF(N467="nulová",J467,0)</f>
        <v>0</v>
      </c>
      <c r="BJ467" s="17" t="s">
        <v>83</v>
      </c>
      <c r="BK467" s="203">
        <f>ROUND(I467*H467,2)</f>
        <v>0</v>
      </c>
      <c r="BL467" s="17" t="s">
        <v>4058</v>
      </c>
      <c r="BM467" s="202" t="s">
        <v>6060</v>
      </c>
    </row>
    <row r="468" spans="1:65" s="14" customFormat="1" ht="11.25">
      <c r="B468" s="219"/>
      <c r="C468" s="220"/>
      <c r="D468" s="204" t="s">
        <v>191</v>
      </c>
      <c r="E468" s="221" t="s">
        <v>1</v>
      </c>
      <c r="F468" s="222" t="s">
        <v>239</v>
      </c>
      <c r="G468" s="220"/>
      <c r="H468" s="223">
        <v>12</v>
      </c>
      <c r="I468" s="224"/>
      <c r="J468" s="220"/>
      <c r="K468" s="220"/>
      <c r="L468" s="225"/>
      <c r="M468" s="226"/>
      <c r="N468" s="227"/>
      <c r="O468" s="227"/>
      <c r="P468" s="227"/>
      <c r="Q468" s="227"/>
      <c r="R468" s="227"/>
      <c r="S468" s="227"/>
      <c r="T468" s="228"/>
      <c r="AT468" s="229" t="s">
        <v>191</v>
      </c>
      <c r="AU468" s="229" t="s">
        <v>85</v>
      </c>
      <c r="AV468" s="14" t="s">
        <v>85</v>
      </c>
      <c r="AW468" s="14" t="s">
        <v>32</v>
      </c>
      <c r="AX468" s="14" t="s">
        <v>76</v>
      </c>
      <c r="AY468" s="229" t="s">
        <v>179</v>
      </c>
    </row>
    <row r="469" spans="1:65" s="2" customFormat="1" ht="24">
      <c r="A469" s="34"/>
      <c r="B469" s="35"/>
      <c r="C469" s="191" t="s">
        <v>1755</v>
      </c>
      <c r="D469" s="191" t="s">
        <v>182</v>
      </c>
      <c r="E469" s="192" t="s">
        <v>5957</v>
      </c>
      <c r="F469" s="193" t="s">
        <v>5659</v>
      </c>
      <c r="G469" s="194" t="s">
        <v>346</v>
      </c>
      <c r="H469" s="195">
        <v>12</v>
      </c>
      <c r="I469" s="196"/>
      <c r="J469" s="197">
        <f>ROUND(I469*H469,2)</f>
        <v>0</v>
      </c>
      <c r="K469" s="193" t="s">
        <v>1</v>
      </c>
      <c r="L469" s="39"/>
      <c r="M469" s="198" t="s">
        <v>1</v>
      </c>
      <c r="N469" s="199" t="s">
        <v>41</v>
      </c>
      <c r="O469" s="71"/>
      <c r="P469" s="200">
        <f>O469*H469</f>
        <v>0</v>
      </c>
      <c r="Q469" s="200">
        <v>0</v>
      </c>
      <c r="R469" s="200">
        <f>Q469*H469</f>
        <v>0</v>
      </c>
      <c r="S469" s="200">
        <v>0</v>
      </c>
      <c r="T469" s="201">
        <f>S469*H469</f>
        <v>0</v>
      </c>
      <c r="U469" s="34"/>
      <c r="V469" s="34"/>
      <c r="W469" s="34"/>
      <c r="X469" s="34"/>
      <c r="Y469" s="34"/>
      <c r="Z469" s="34"/>
      <c r="AA469" s="34"/>
      <c r="AB469" s="34"/>
      <c r="AC469" s="34"/>
      <c r="AD469" s="34"/>
      <c r="AE469" s="34"/>
      <c r="AR469" s="202" t="s">
        <v>4058</v>
      </c>
      <c r="AT469" s="202" t="s">
        <v>182</v>
      </c>
      <c r="AU469" s="202" t="s">
        <v>85</v>
      </c>
      <c r="AY469" s="17" t="s">
        <v>179</v>
      </c>
      <c r="BE469" s="203">
        <f>IF(N469="základní",J469,0)</f>
        <v>0</v>
      </c>
      <c r="BF469" s="203">
        <f>IF(N469="snížená",J469,0)</f>
        <v>0</v>
      </c>
      <c r="BG469" s="203">
        <f>IF(N469="zákl. přenesená",J469,0)</f>
        <v>0</v>
      </c>
      <c r="BH469" s="203">
        <f>IF(N469="sníž. přenesená",J469,0)</f>
        <v>0</v>
      </c>
      <c r="BI469" s="203">
        <f>IF(N469="nulová",J469,0)</f>
        <v>0</v>
      </c>
      <c r="BJ469" s="17" t="s">
        <v>83</v>
      </c>
      <c r="BK469" s="203">
        <f>ROUND(I469*H469,2)</f>
        <v>0</v>
      </c>
      <c r="BL469" s="17" t="s">
        <v>4058</v>
      </c>
      <c r="BM469" s="202" t="s">
        <v>6061</v>
      </c>
    </row>
    <row r="470" spans="1:65" s="14" customFormat="1" ht="11.25">
      <c r="B470" s="219"/>
      <c r="C470" s="220"/>
      <c r="D470" s="204" t="s">
        <v>191</v>
      </c>
      <c r="E470" s="221" t="s">
        <v>1</v>
      </c>
      <c r="F470" s="222" t="s">
        <v>239</v>
      </c>
      <c r="G470" s="220"/>
      <c r="H470" s="223">
        <v>12</v>
      </c>
      <c r="I470" s="224"/>
      <c r="J470" s="220"/>
      <c r="K470" s="220"/>
      <c r="L470" s="225"/>
      <c r="M470" s="226"/>
      <c r="N470" s="227"/>
      <c r="O470" s="227"/>
      <c r="P470" s="227"/>
      <c r="Q470" s="227"/>
      <c r="R470" s="227"/>
      <c r="S470" s="227"/>
      <c r="T470" s="228"/>
      <c r="AT470" s="229" t="s">
        <v>191</v>
      </c>
      <c r="AU470" s="229" t="s">
        <v>85</v>
      </c>
      <c r="AV470" s="14" t="s">
        <v>85</v>
      </c>
      <c r="AW470" s="14" t="s">
        <v>32</v>
      </c>
      <c r="AX470" s="14" t="s">
        <v>76</v>
      </c>
      <c r="AY470" s="229" t="s">
        <v>179</v>
      </c>
    </row>
    <row r="471" spans="1:65" s="2" customFormat="1" ht="16.5" customHeight="1">
      <c r="A471" s="34"/>
      <c r="B471" s="35"/>
      <c r="C471" s="230" t="s">
        <v>1757</v>
      </c>
      <c r="D471" s="230" t="s">
        <v>434</v>
      </c>
      <c r="E471" s="231" t="s">
        <v>6062</v>
      </c>
      <c r="F471" s="232" t="s">
        <v>6063</v>
      </c>
      <c r="G471" s="233" t="s">
        <v>346</v>
      </c>
      <c r="H471" s="234">
        <v>120</v>
      </c>
      <c r="I471" s="235"/>
      <c r="J471" s="236">
        <f>ROUND(I471*H471,2)</f>
        <v>0</v>
      </c>
      <c r="K471" s="232" t="s">
        <v>1</v>
      </c>
      <c r="L471" s="237"/>
      <c r="M471" s="238" t="s">
        <v>1</v>
      </c>
      <c r="N471" s="239" t="s">
        <v>41</v>
      </c>
      <c r="O471" s="71"/>
      <c r="P471" s="200">
        <f>O471*H471</f>
        <v>0</v>
      </c>
      <c r="Q471" s="200">
        <v>0</v>
      </c>
      <c r="R471" s="200">
        <f>Q471*H471</f>
        <v>0</v>
      </c>
      <c r="S471" s="200">
        <v>0</v>
      </c>
      <c r="T471" s="201">
        <f>S471*H471</f>
        <v>0</v>
      </c>
      <c r="U471" s="34"/>
      <c r="V471" s="34"/>
      <c r="W471" s="34"/>
      <c r="X471" s="34"/>
      <c r="Y471" s="34"/>
      <c r="Z471" s="34"/>
      <c r="AA471" s="34"/>
      <c r="AB471" s="34"/>
      <c r="AC471" s="34"/>
      <c r="AD471" s="34"/>
      <c r="AE471" s="34"/>
      <c r="AR471" s="202" t="s">
        <v>4058</v>
      </c>
      <c r="AT471" s="202" t="s">
        <v>434</v>
      </c>
      <c r="AU471" s="202" t="s">
        <v>85</v>
      </c>
      <c r="AY471" s="17" t="s">
        <v>179</v>
      </c>
      <c r="BE471" s="203">
        <f>IF(N471="základní",J471,0)</f>
        <v>0</v>
      </c>
      <c r="BF471" s="203">
        <f>IF(N471="snížená",J471,0)</f>
        <v>0</v>
      </c>
      <c r="BG471" s="203">
        <f>IF(N471="zákl. přenesená",J471,0)</f>
        <v>0</v>
      </c>
      <c r="BH471" s="203">
        <f>IF(N471="sníž. přenesená",J471,0)</f>
        <v>0</v>
      </c>
      <c r="BI471" s="203">
        <f>IF(N471="nulová",J471,0)</f>
        <v>0</v>
      </c>
      <c r="BJ471" s="17" t="s">
        <v>83</v>
      </c>
      <c r="BK471" s="203">
        <f>ROUND(I471*H471,2)</f>
        <v>0</v>
      </c>
      <c r="BL471" s="17" t="s">
        <v>4058</v>
      </c>
      <c r="BM471" s="202" t="s">
        <v>6064</v>
      </c>
    </row>
    <row r="472" spans="1:65" s="14" customFormat="1" ht="11.25">
      <c r="B472" s="219"/>
      <c r="C472" s="220"/>
      <c r="D472" s="204" t="s">
        <v>191</v>
      </c>
      <c r="E472" s="221" t="s">
        <v>1</v>
      </c>
      <c r="F472" s="222" t="s">
        <v>1372</v>
      </c>
      <c r="G472" s="220"/>
      <c r="H472" s="223">
        <v>120</v>
      </c>
      <c r="I472" s="224"/>
      <c r="J472" s="220"/>
      <c r="K472" s="220"/>
      <c r="L472" s="225"/>
      <c r="M472" s="226"/>
      <c r="N472" s="227"/>
      <c r="O472" s="227"/>
      <c r="P472" s="227"/>
      <c r="Q472" s="227"/>
      <c r="R472" s="227"/>
      <c r="S472" s="227"/>
      <c r="T472" s="228"/>
      <c r="AT472" s="229" t="s">
        <v>191</v>
      </c>
      <c r="AU472" s="229" t="s">
        <v>85</v>
      </c>
      <c r="AV472" s="14" t="s">
        <v>85</v>
      </c>
      <c r="AW472" s="14" t="s">
        <v>32</v>
      </c>
      <c r="AX472" s="14" t="s">
        <v>76</v>
      </c>
      <c r="AY472" s="229" t="s">
        <v>179</v>
      </c>
    </row>
    <row r="473" spans="1:65" s="2" customFormat="1" ht="21.75" customHeight="1">
      <c r="A473" s="34"/>
      <c r="B473" s="35"/>
      <c r="C473" s="191" t="s">
        <v>1761</v>
      </c>
      <c r="D473" s="191" t="s">
        <v>182</v>
      </c>
      <c r="E473" s="192" t="s">
        <v>5683</v>
      </c>
      <c r="F473" s="193" t="s">
        <v>5684</v>
      </c>
      <c r="G473" s="194" t="s">
        <v>346</v>
      </c>
      <c r="H473" s="195">
        <v>120</v>
      </c>
      <c r="I473" s="196"/>
      <c r="J473" s="197">
        <f>ROUND(I473*H473,2)</f>
        <v>0</v>
      </c>
      <c r="K473" s="193" t="s">
        <v>186</v>
      </c>
      <c r="L473" s="39"/>
      <c r="M473" s="198" t="s">
        <v>1</v>
      </c>
      <c r="N473" s="199" t="s">
        <v>41</v>
      </c>
      <c r="O473" s="71"/>
      <c r="P473" s="200">
        <f>O473*H473</f>
        <v>0</v>
      </c>
      <c r="Q473" s="200">
        <v>0</v>
      </c>
      <c r="R473" s="200">
        <f>Q473*H473</f>
        <v>0</v>
      </c>
      <c r="S473" s="200">
        <v>0</v>
      </c>
      <c r="T473" s="201">
        <f>S473*H473</f>
        <v>0</v>
      </c>
      <c r="U473" s="34"/>
      <c r="V473" s="34"/>
      <c r="W473" s="34"/>
      <c r="X473" s="34"/>
      <c r="Y473" s="34"/>
      <c r="Z473" s="34"/>
      <c r="AA473" s="34"/>
      <c r="AB473" s="34"/>
      <c r="AC473" s="34"/>
      <c r="AD473" s="34"/>
      <c r="AE473" s="34"/>
      <c r="AR473" s="202" t="s">
        <v>4058</v>
      </c>
      <c r="AT473" s="202" t="s">
        <v>182</v>
      </c>
      <c r="AU473" s="202" t="s">
        <v>85</v>
      </c>
      <c r="AY473" s="17" t="s">
        <v>179</v>
      </c>
      <c r="BE473" s="203">
        <f>IF(N473="základní",J473,0)</f>
        <v>0</v>
      </c>
      <c r="BF473" s="203">
        <f>IF(N473="snížená",J473,0)</f>
        <v>0</v>
      </c>
      <c r="BG473" s="203">
        <f>IF(N473="zákl. přenesená",J473,0)</f>
        <v>0</v>
      </c>
      <c r="BH473" s="203">
        <f>IF(N473="sníž. přenesená",J473,0)</f>
        <v>0</v>
      </c>
      <c r="BI473" s="203">
        <f>IF(N473="nulová",J473,0)</f>
        <v>0</v>
      </c>
      <c r="BJ473" s="17" t="s">
        <v>83</v>
      </c>
      <c r="BK473" s="203">
        <f>ROUND(I473*H473,2)</f>
        <v>0</v>
      </c>
      <c r="BL473" s="17" t="s">
        <v>4058</v>
      </c>
      <c r="BM473" s="202" t="s">
        <v>6065</v>
      </c>
    </row>
    <row r="474" spans="1:65" s="14" customFormat="1" ht="11.25">
      <c r="B474" s="219"/>
      <c r="C474" s="220"/>
      <c r="D474" s="204" t="s">
        <v>191</v>
      </c>
      <c r="E474" s="221" t="s">
        <v>1</v>
      </c>
      <c r="F474" s="222" t="s">
        <v>1372</v>
      </c>
      <c r="G474" s="220"/>
      <c r="H474" s="223">
        <v>120</v>
      </c>
      <c r="I474" s="224"/>
      <c r="J474" s="220"/>
      <c r="K474" s="220"/>
      <c r="L474" s="225"/>
      <c r="M474" s="226"/>
      <c r="N474" s="227"/>
      <c r="O474" s="227"/>
      <c r="P474" s="227"/>
      <c r="Q474" s="227"/>
      <c r="R474" s="227"/>
      <c r="S474" s="227"/>
      <c r="T474" s="228"/>
      <c r="AT474" s="229" t="s">
        <v>191</v>
      </c>
      <c r="AU474" s="229" t="s">
        <v>85</v>
      </c>
      <c r="AV474" s="14" t="s">
        <v>85</v>
      </c>
      <c r="AW474" s="14" t="s">
        <v>32</v>
      </c>
      <c r="AX474" s="14" t="s">
        <v>76</v>
      </c>
      <c r="AY474" s="229" t="s">
        <v>179</v>
      </c>
    </row>
    <row r="475" spans="1:65" s="2" customFormat="1" ht="16.5" customHeight="1">
      <c r="A475" s="34"/>
      <c r="B475" s="35"/>
      <c r="C475" s="191" t="s">
        <v>1767</v>
      </c>
      <c r="D475" s="191" t="s">
        <v>182</v>
      </c>
      <c r="E475" s="192" t="s">
        <v>6066</v>
      </c>
      <c r="F475" s="193" t="s">
        <v>6067</v>
      </c>
      <c r="G475" s="194" t="s">
        <v>3393</v>
      </c>
      <c r="H475" s="195">
        <v>1</v>
      </c>
      <c r="I475" s="196"/>
      <c r="J475" s="197">
        <f>ROUND(I475*H475,2)</f>
        <v>0</v>
      </c>
      <c r="K475" s="193" t="s">
        <v>1</v>
      </c>
      <c r="L475" s="39"/>
      <c r="M475" s="198" t="s">
        <v>1</v>
      </c>
      <c r="N475" s="199" t="s">
        <v>41</v>
      </c>
      <c r="O475" s="71"/>
      <c r="P475" s="200">
        <f>O475*H475</f>
        <v>0</v>
      </c>
      <c r="Q475" s="200">
        <v>0</v>
      </c>
      <c r="R475" s="200">
        <f>Q475*H475</f>
        <v>0</v>
      </c>
      <c r="S475" s="200">
        <v>0</v>
      </c>
      <c r="T475" s="201">
        <f>S475*H475</f>
        <v>0</v>
      </c>
      <c r="U475" s="34"/>
      <c r="V475" s="34"/>
      <c r="W475" s="34"/>
      <c r="X475" s="34"/>
      <c r="Y475" s="34"/>
      <c r="Z475" s="34"/>
      <c r="AA475" s="34"/>
      <c r="AB475" s="34"/>
      <c r="AC475" s="34"/>
      <c r="AD475" s="34"/>
      <c r="AE475" s="34"/>
      <c r="AR475" s="202" t="s">
        <v>4058</v>
      </c>
      <c r="AT475" s="202" t="s">
        <v>182</v>
      </c>
      <c r="AU475" s="202" t="s">
        <v>85</v>
      </c>
      <c r="AY475" s="17" t="s">
        <v>179</v>
      </c>
      <c r="BE475" s="203">
        <f>IF(N475="základní",J475,0)</f>
        <v>0</v>
      </c>
      <c r="BF475" s="203">
        <f>IF(N475="snížená",J475,0)</f>
        <v>0</v>
      </c>
      <c r="BG475" s="203">
        <f>IF(N475="zákl. přenesená",J475,0)</f>
        <v>0</v>
      </c>
      <c r="BH475" s="203">
        <f>IF(N475="sníž. přenesená",J475,0)</f>
        <v>0</v>
      </c>
      <c r="BI475" s="203">
        <f>IF(N475="nulová",J475,0)</f>
        <v>0</v>
      </c>
      <c r="BJ475" s="17" t="s">
        <v>83</v>
      </c>
      <c r="BK475" s="203">
        <f>ROUND(I475*H475,2)</f>
        <v>0</v>
      </c>
      <c r="BL475" s="17" t="s">
        <v>4058</v>
      </c>
      <c r="BM475" s="202" t="s">
        <v>6068</v>
      </c>
    </row>
    <row r="476" spans="1:65" s="14" customFormat="1" ht="11.25">
      <c r="B476" s="219"/>
      <c r="C476" s="220"/>
      <c r="D476" s="204" t="s">
        <v>191</v>
      </c>
      <c r="E476" s="221" t="s">
        <v>1</v>
      </c>
      <c r="F476" s="222" t="s">
        <v>83</v>
      </c>
      <c r="G476" s="220"/>
      <c r="H476" s="223">
        <v>1</v>
      </c>
      <c r="I476" s="224"/>
      <c r="J476" s="220"/>
      <c r="K476" s="220"/>
      <c r="L476" s="225"/>
      <c r="M476" s="226"/>
      <c r="N476" s="227"/>
      <c r="O476" s="227"/>
      <c r="P476" s="227"/>
      <c r="Q476" s="227"/>
      <c r="R476" s="227"/>
      <c r="S476" s="227"/>
      <c r="T476" s="228"/>
      <c r="AT476" s="229" t="s">
        <v>191</v>
      </c>
      <c r="AU476" s="229" t="s">
        <v>85</v>
      </c>
      <c r="AV476" s="14" t="s">
        <v>85</v>
      </c>
      <c r="AW476" s="14" t="s">
        <v>32</v>
      </c>
      <c r="AX476" s="14" t="s">
        <v>76</v>
      </c>
      <c r="AY476" s="229" t="s">
        <v>179</v>
      </c>
    </row>
    <row r="477" spans="1:65" s="12" customFormat="1" ht="22.9" customHeight="1">
      <c r="B477" s="175"/>
      <c r="C477" s="176"/>
      <c r="D477" s="177" t="s">
        <v>75</v>
      </c>
      <c r="E477" s="189" t="s">
        <v>6069</v>
      </c>
      <c r="F477" s="189" t="s">
        <v>6070</v>
      </c>
      <c r="G477" s="176"/>
      <c r="H477" s="176"/>
      <c r="I477" s="179"/>
      <c r="J477" s="190">
        <f>BK477</f>
        <v>0</v>
      </c>
      <c r="K477" s="176"/>
      <c r="L477" s="181"/>
      <c r="M477" s="182"/>
      <c r="N477" s="183"/>
      <c r="O477" s="183"/>
      <c r="P477" s="184">
        <f>SUM(P478:P491)</f>
        <v>0</v>
      </c>
      <c r="Q477" s="183"/>
      <c r="R477" s="184">
        <f>SUM(R478:R491)</f>
        <v>0</v>
      </c>
      <c r="S477" s="183"/>
      <c r="T477" s="185">
        <f>SUM(T478:T491)</f>
        <v>0</v>
      </c>
      <c r="AR477" s="186" t="s">
        <v>83</v>
      </c>
      <c r="AT477" s="187" t="s">
        <v>75</v>
      </c>
      <c r="AU477" s="187" t="s">
        <v>83</v>
      </c>
      <c r="AY477" s="186" t="s">
        <v>179</v>
      </c>
      <c r="BK477" s="188">
        <f>SUM(BK478:BK491)</f>
        <v>0</v>
      </c>
    </row>
    <row r="478" spans="1:65" s="2" customFormat="1" ht="24">
      <c r="A478" s="34"/>
      <c r="B478" s="35"/>
      <c r="C478" s="230" t="s">
        <v>1771</v>
      </c>
      <c r="D478" s="230" t="s">
        <v>434</v>
      </c>
      <c r="E478" s="231" t="s">
        <v>6071</v>
      </c>
      <c r="F478" s="232" t="s">
        <v>6072</v>
      </c>
      <c r="G478" s="233" t="s">
        <v>3393</v>
      </c>
      <c r="H478" s="234">
        <v>7</v>
      </c>
      <c r="I478" s="235"/>
      <c r="J478" s="236">
        <f>ROUND(I478*H478,2)</f>
        <v>0</v>
      </c>
      <c r="K478" s="232" t="s">
        <v>1</v>
      </c>
      <c r="L478" s="237"/>
      <c r="M478" s="238" t="s">
        <v>1</v>
      </c>
      <c r="N478" s="239" t="s">
        <v>41</v>
      </c>
      <c r="O478" s="71"/>
      <c r="P478" s="200">
        <f>O478*H478</f>
        <v>0</v>
      </c>
      <c r="Q478" s="200">
        <v>0</v>
      </c>
      <c r="R478" s="200">
        <f>Q478*H478</f>
        <v>0</v>
      </c>
      <c r="S478" s="200">
        <v>0</v>
      </c>
      <c r="T478" s="201">
        <f>S478*H478</f>
        <v>0</v>
      </c>
      <c r="U478" s="34"/>
      <c r="V478" s="34"/>
      <c r="W478" s="34"/>
      <c r="X478" s="34"/>
      <c r="Y478" s="34"/>
      <c r="Z478" s="34"/>
      <c r="AA478" s="34"/>
      <c r="AB478" s="34"/>
      <c r="AC478" s="34"/>
      <c r="AD478" s="34"/>
      <c r="AE478" s="34"/>
      <c r="AR478" s="202" t="s">
        <v>4058</v>
      </c>
      <c r="AT478" s="202" t="s">
        <v>434</v>
      </c>
      <c r="AU478" s="202" t="s">
        <v>85</v>
      </c>
      <c r="AY478" s="17" t="s">
        <v>179</v>
      </c>
      <c r="BE478" s="203">
        <f>IF(N478="základní",J478,0)</f>
        <v>0</v>
      </c>
      <c r="BF478" s="203">
        <f>IF(N478="snížená",J478,0)</f>
        <v>0</v>
      </c>
      <c r="BG478" s="203">
        <f>IF(N478="zákl. přenesená",J478,0)</f>
        <v>0</v>
      </c>
      <c r="BH478" s="203">
        <f>IF(N478="sníž. přenesená",J478,0)</f>
        <v>0</v>
      </c>
      <c r="BI478" s="203">
        <f>IF(N478="nulová",J478,0)</f>
        <v>0</v>
      </c>
      <c r="BJ478" s="17" t="s">
        <v>83</v>
      </c>
      <c r="BK478" s="203">
        <f>ROUND(I478*H478,2)</f>
        <v>0</v>
      </c>
      <c r="BL478" s="17" t="s">
        <v>4058</v>
      </c>
      <c r="BM478" s="202" t="s">
        <v>6073</v>
      </c>
    </row>
    <row r="479" spans="1:65" s="14" customFormat="1" ht="11.25">
      <c r="B479" s="219"/>
      <c r="C479" s="220"/>
      <c r="D479" s="204" t="s">
        <v>191</v>
      </c>
      <c r="E479" s="221" t="s">
        <v>1</v>
      </c>
      <c r="F479" s="222" t="s">
        <v>217</v>
      </c>
      <c r="G479" s="220"/>
      <c r="H479" s="223">
        <v>7</v>
      </c>
      <c r="I479" s="224"/>
      <c r="J479" s="220"/>
      <c r="K479" s="220"/>
      <c r="L479" s="225"/>
      <c r="M479" s="226"/>
      <c r="N479" s="227"/>
      <c r="O479" s="227"/>
      <c r="P479" s="227"/>
      <c r="Q479" s="227"/>
      <c r="R479" s="227"/>
      <c r="S479" s="227"/>
      <c r="T479" s="228"/>
      <c r="AT479" s="229" t="s">
        <v>191</v>
      </c>
      <c r="AU479" s="229" t="s">
        <v>85</v>
      </c>
      <c r="AV479" s="14" t="s">
        <v>85</v>
      </c>
      <c r="AW479" s="14" t="s">
        <v>32</v>
      </c>
      <c r="AX479" s="14" t="s">
        <v>76</v>
      </c>
      <c r="AY479" s="229" t="s">
        <v>179</v>
      </c>
    </row>
    <row r="480" spans="1:65" s="2" customFormat="1" ht="24">
      <c r="A480" s="34"/>
      <c r="B480" s="35"/>
      <c r="C480" s="230" t="s">
        <v>1775</v>
      </c>
      <c r="D480" s="230" t="s">
        <v>434</v>
      </c>
      <c r="E480" s="231" t="s">
        <v>6074</v>
      </c>
      <c r="F480" s="232" t="s">
        <v>6075</v>
      </c>
      <c r="G480" s="233" t="s">
        <v>3393</v>
      </c>
      <c r="H480" s="234">
        <v>7</v>
      </c>
      <c r="I480" s="235"/>
      <c r="J480" s="236">
        <f>ROUND(I480*H480,2)</f>
        <v>0</v>
      </c>
      <c r="K480" s="232" t="s">
        <v>1</v>
      </c>
      <c r="L480" s="237"/>
      <c r="M480" s="238" t="s">
        <v>1</v>
      </c>
      <c r="N480" s="239" t="s">
        <v>41</v>
      </c>
      <c r="O480" s="71"/>
      <c r="P480" s="200">
        <f>O480*H480</f>
        <v>0</v>
      </c>
      <c r="Q480" s="200">
        <v>0</v>
      </c>
      <c r="R480" s="200">
        <f>Q480*H480</f>
        <v>0</v>
      </c>
      <c r="S480" s="200">
        <v>0</v>
      </c>
      <c r="T480" s="201">
        <f>S480*H480</f>
        <v>0</v>
      </c>
      <c r="U480" s="34"/>
      <c r="V480" s="34"/>
      <c r="W480" s="34"/>
      <c r="X480" s="34"/>
      <c r="Y480" s="34"/>
      <c r="Z480" s="34"/>
      <c r="AA480" s="34"/>
      <c r="AB480" s="34"/>
      <c r="AC480" s="34"/>
      <c r="AD480" s="34"/>
      <c r="AE480" s="34"/>
      <c r="AR480" s="202" t="s">
        <v>4058</v>
      </c>
      <c r="AT480" s="202" t="s">
        <v>434</v>
      </c>
      <c r="AU480" s="202" t="s">
        <v>85</v>
      </c>
      <c r="AY480" s="17" t="s">
        <v>179</v>
      </c>
      <c r="BE480" s="203">
        <f>IF(N480="základní",J480,0)</f>
        <v>0</v>
      </c>
      <c r="BF480" s="203">
        <f>IF(N480="snížená",J480,0)</f>
        <v>0</v>
      </c>
      <c r="BG480" s="203">
        <f>IF(N480="zákl. přenesená",J480,0)</f>
        <v>0</v>
      </c>
      <c r="BH480" s="203">
        <f>IF(N480="sníž. přenesená",J480,0)</f>
        <v>0</v>
      </c>
      <c r="BI480" s="203">
        <f>IF(N480="nulová",J480,0)</f>
        <v>0</v>
      </c>
      <c r="BJ480" s="17" t="s">
        <v>83</v>
      </c>
      <c r="BK480" s="203">
        <f>ROUND(I480*H480,2)</f>
        <v>0</v>
      </c>
      <c r="BL480" s="17" t="s">
        <v>4058</v>
      </c>
      <c r="BM480" s="202" t="s">
        <v>6076</v>
      </c>
    </row>
    <row r="481" spans="1:65" s="14" customFormat="1" ht="11.25">
      <c r="B481" s="219"/>
      <c r="C481" s="220"/>
      <c r="D481" s="204" t="s">
        <v>191</v>
      </c>
      <c r="E481" s="221" t="s">
        <v>1</v>
      </c>
      <c r="F481" s="222" t="s">
        <v>217</v>
      </c>
      <c r="G481" s="220"/>
      <c r="H481" s="223">
        <v>7</v>
      </c>
      <c r="I481" s="224"/>
      <c r="J481" s="220"/>
      <c r="K481" s="220"/>
      <c r="L481" s="225"/>
      <c r="M481" s="226"/>
      <c r="N481" s="227"/>
      <c r="O481" s="227"/>
      <c r="P481" s="227"/>
      <c r="Q481" s="227"/>
      <c r="R481" s="227"/>
      <c r="S481" s="227"/>
      <c r="T481" s="228"/>
      <c r="AT481" s="229" t="s">
        <v>191</v>
      </c>
      <c r="AU481" s="229" t="s">
        <v>85</v>
      </c>
      <c r="AV481" s="14" t="s">
        <v>85</v>
      </c>
      <c r="AW481" s="14" t="s">
        <v>32</v>
      </c>
      <c r="AX481" s="14" t="s">
        <v>76</v>
      </c>
      <c r="AY481" s="229" t="s">
        <v>179</v>
      </c>
    </row>
    <row r="482" spans="1:65" s="2" customFormat="1" ht="16.5" customHeight="1">
      <c r="A482" s="34"/>
      <c r="B482" s="35"/>
      <c r="C482" s="191" t="s">
        <v>1779</v>
      </c>
      <c r="D482" s="191" t="s">
        <v>182</v>
      </c>
      <c r="E482" s="192" t="s">
        <v>6077</v>
      </c>
      <c r="F482" s="193" t="s">
        <v>6078</v>
      </c>
      <c r="G482" s="194" t="s">
        <v>198</v>
      </c>
      <c r="H482" s="195">
        <v>7</v>
      </c>
      <c r="I482" s="196"/>
      <c r="J482" s="197">
        <f>ROUND(I482*H482,2)</f>
        <v>0</v>
      </c>
      <c r="K482" s="193" t="s">
        <v>186</v>
      </c>
      <c r="L482" s="39"/>
      <c r="M482" s="198" t="s">
        <v>1</v>
      </c>
      <c r="N482" s="199" t="s">
        <v>41</v>
      </c>
      <c r="O482" s="71"/>
      <c r="P482" s="200">
        <f>O482*H482</f>
        <v>0</v>
      </c>
      <c r="Q482" s="200">
        <v>0</v>
      </c>
      <c r="R482" s="200">
        <f>Q482*H482</f>
        <v>0</v>
      </c>
      <c r="S482" s="200">
        <v>0</v>
      </c>
      <c r="T482" s="201">
        <f>S482*H482</f>
        <v>0</v>
      </c>
      <c r="U482" s="34"/>
      <c r="V482" s="34"/>
      <c r="W482" s="34"/>
      <c r="X482" s="34"/>
      <c r="Y482" s="34"/>
      <c r="Z482" s="34"/>
      <c r="AA482" s="34"/>
      <c r="AB482" s="34"/>
      <c r="AC482" s="34"/>
      <c r="AD482" s="34"/>
      <c r="AE482" s="34"/>
      <c r="AR482" s="202" t="s">
        <v>4058</v>
      </c>
      <c r="AT482" s="202" t="s">
        <v>182</v>
      </c>
      <c r="AU482" s="202" t="s">
        <v>85</v>
      </c>
      <c r="AY482" s="17" t="s">
        <v>179</v>
      </c>
      <c r="BE482" s="203">
        <f>IF(N482="základní",J482,0)</f>
        <v>0</v>
      </c>
      <c r="BF482" s="203">
        <f>IF(N482="snížená",J482,0)</f>
        <v>0</v>
      </c>
      <c r="BG482" s="203">
        <f>IF(N482="zákl. přenesená",J482,0)</f>
        <v>0</v>
      </c>
      <c r="BH482" s="203">
        <f>IF(N482="sníž. přenesená",J482,0)</f>
        <v>0</v>
      </c>
      <c r="BI482" s="203">
        <f>IF(N482="nulová",J482,0)</f>
        <v>0</v>
      </c>
      <c r="BJ482" s="17" t="s">
        <v>83</v>
      </c>
      <c r="BK482" s="203">
        <f>ROUND(I482*H482,2)</f>
        <v>0</v>
      </c>
      <c r="BL482" s="17" t="s">
        <v>4058</v>
      </c>
      <c r="BM482" s="202" t="s">
        <v>6079</v>
      </c>
    </row>
    <row r="483" spans="1:65" s="14" customFormat="1" ht="11.25">
      <c r="B483" s="219"/>
      <c r="C483" s="220"/>
      <c r="D483" s="204" t="s">
        <v>191</v>
      </c>
      <c r="E483" s="221" t="s">
        <v>1</v>
      </c>
      <c r="F483" s="222" t="s">
        <v>217</v>
      </c>
      <c r="G483" s="220"/>
      <c r="H483" s="223">
        <v>7</v>
      </c>
      <c r="I483" s="224"/>
      <c r="J483" s="220"/>
      <c r="K483" s="220"/>
      <c r="L483" s="225"/>
      <c r="M483" s="226"/>
      <c r="N483" s="227"/>
      <c r="O483" s="227"/>
      <c r="P483" s="227"/>
      <c r="Q483" s="227"/>
      <c r="R483" s="227"/>
      <c r="S483" s="227"/>
      <c r="T483" s="228"/>
      <c r="AT483" s="229" t="s">
        <v>191</v>
      </c>
      <c r="AU483" s="229" t="s">
        <v>85</v>
      </c>
      <c r="AV483" s="14" t="s">
        <v>85</v>
      </c>
      <c r="AW483" s="14" t="s">
        <v>32</v>
      </c>
      <c r="AX483" s="14" t="s">
        <v>76</v>
      </c>
      <c r="AY483" s="229" t="s">
        <v>179</v>
      </c>
    </row>
    <row r="484" spans="1:65" s="2" customFormat="1" ht="16.5" customHeight="1">
      <c r="A484" s="34"/>
      <c r="B484" s="35"/>
      <c r="C484" s="191" t="s">
        <v>1783</v>
      </c>
      <c r="D484" s="191" t="s">
        <v>182</v>
      </c>
      <c r="E484" s="192" t="s">
        <v>6080</v>
      </c>
      <c r="F484" s="193" t="s">
        <v>6081</v>
      </c>
      <c r="G484" s="194" t="s">
        <v>198</v>
      </c>
      <c r="H484" s="195">
        <v>7</v>
      </c>
      <c r="I484" s="196"/>
      <c r="J484" s="197">
        <f>ROUND(I484*H484,2)</f>
        <v>0</v>
      </c>
      <c r="K484" s="193" t="s">
        <v>186</v>
      </c>
      <c r="L484" s="39"/>
      <c r="M484" s="198" t="s">
        <v>1</v>
      </c>
      <c r="N484" s="199" t="s">
        <v>41</v>
      </c>
      <c r="O484" s="71"/>
      <c r="P484" s="200">
        <f>O484*H484</f>
        <v>0</v>
      </c>
      <c r="Q484" s="200">
        <v>0</v>
      </c>
      <c r="R484" s="200">
        <f>Q484*H484</f>
        <v>0</v>
      </c>
      <c r="S484" s="200">
        <v>0</v>
      </c>
      <c r="T484" s="201">
        <f>S484*H484</f>
        <v>0</v>
      </c>
      <c r="U484" s="34"/>
      <c r="V484" s="34"/>
      <c r="W484" s="34"/>
      <c r="X484" s="34"/>
      <c r="Y484" s="34"/>
      <c r="Z484" s="34"/>
      <c r="AA484" s="34"/>
      <c r="AB484" s="34"/>
      <c r="AC484" s="34"/>
      <c r="AD484" s="34"/>
      <c r="AE484" s="34"/>
      <c r="AR484" s="202" t="s">
        <v>4058</v>
      </c>
      <c r="AT484" s="202" t="s">
        <v>182</v>
      </c>
      <c r="AU484" s="202" t="s">
        <v>85</v>
      </c>
      <c r="AY484" s="17" t="s">
        <v>179</v>
      </c>
      <c r="BE484" s="203">
        <f>IF(N484="základní",J484,0)</f>
        <v>0</v>
      </c>
      <c r="BF484" s="203">
        <f>IF(N484="snížená",J484,0)</f>
        <v>0</v>
      </c>
      <c r="BG484" s="203">
        <f>IF(N484="zákl. přenesená",J484,0)</f>
        <v>0</v>
      </c>
      <c r="BH484" s="203">
        <f>IF(N484="sníž. přenesená",J484,0)</f>
        <v>0</v>
      </c>
      <c r="BI484" s="203">
        <f>IF(N484="nulová",J484,0)</f>
        <v>0</v>
      </c>
      <c r="BJ484" s="17" t="s">
        <v>83</v>
      </c>
      <c r="BK484" s="203">
        <f>ROUND(I484*H484,2)</f>
        <v>0</v>
      </c>
      <c r="BL484" s="17" t="s">
        <v>4058</v>
      </c>
      <c r="BM484" s="202" t="s">
        <v>6082</v>
      </c>
    </row>
    <row r="485" spans="1:65" s="14" customFormat="1" ht="11.25">
      <c r="B485" s="219"/>
      <c r="C485" s="220"/>
      <c r="D485" s="204" t="s">
        <v>191</v>
      </c>
      <c r="E485" s="221" t="s">
        <v>1</v>
      </c>
      <c r="F485" s="222" t="s">
        <v>217</v>
      </c>
      <c r="G485" s="220"/>
      <c r="H485" s="223">
        <v>7</v>
      </c>
      <c r="I485" s="224"/>
      <c r="J485" s="220"/>
      <c r="K485" s="220"/>
      <c r="L485" s="225"/>
      <c r="M485" s="226"/>
      <c r="N485" s="227"/>
      <c r="O485" s="227"/>
      <c r="P485" s="227"/>
      <c r="Q485" s="227"/>
      <c r="R485" s="227"/>
      <c r="S485" s="227"/>
      <c r="T485" s="228"/>
      <c r="AT485" s="229" t="s">
        <v>191</v>
      </c>
      <c r="AU485" s="229" t="s">
        <v>85</v>
      </c>
      <c r="AV485" s="14" t="s">
        <v>85</v>
      </c>
      <c r="AW485" s="14" t="s">
        <v>32</v>
      </c>
      <c r="AX485" s="14" t="s">
        <v>76</v>
      </c>
      <c r="AY485" s="229" t="s">
        <v>179</v>
      </c>
    </row>
    <row r="486" spans="1:65" s="2" customFormat="1" ht="24">
      <c r="A486" s="34"/>
      <c r="B486" s="35"/>
      <c r="C486" s="230" t="s">
        <v>1787</v>
      </c>
      <c r="D486" s="230" t="s">
        <v>434</v>
      </c>
      <c r="E486" s="231" t="s">
        <v>6083</v>
      </c>
      <c r="F486" s="232" t="s">
        <v>6084</v>
      </c>
      <c r="G486" s="233" t="s">
        <v>3393</v>
      </c>
      <c r="H486" s="234">
        <v>1</v>
      </c>
      <c r="I486" s="235"/>
      <c r="J486" s="236">
        <f>ROUND(I486*H486,2)</f>
        <v>0</v>
      </c>
      <c r="K486" s="232" t="s">
        <v>1</v>
      </c>
      <c r="L486" s="237"/>
      <c r="M486" s="238" t="s">
        <v>1</v>
      </c>
      <c r="N486" s="239" t="s">
        <v>41</v>
      </c>
      <c r="O486" s="71"/>
      <c r="P486" s="200">
        <f>O486*H486</f>
        <v>0</v>
      </c>
      <c r="Q486" s="200">
        <v>0</v>
      </c>
      <c r="R486" s="200">
        <f>Q486*H486</f>
        <v>0</v>
      </c>
      <c r="S486" s="200">
        <v>0</v>
      </c>
      <c r="T486" s="201">
        <f>S486*H486</f>
        <v>0</v>
      </c>
      <c r="U486" s="34"/>
      <c r="V486" s="34"/>
      <c r="W486" s="34"/>
      <c r="X486" s="34"/>
      <c r="Y486" s="34"/>
      <c r="Z486" s="34"/>
      <c r="AA486" s="34"/>
      <c r="AB486" s="34"/>
      <c r="AC486" s="34"/>
      <c r="AD486" s="34"/>
      <c r="AE486" s="34"/>
      <c r="AR486" s="202" t="s">
        <v>4058</v>
      </c>
      <c r="AT486" s="202" t="s">
        <v>434</v>
      </c>
      <c r="AU486" s="202" t="s">
        <v>85</v>
      </c>
      <c r="AY486" s="17" t="s">
        <v>179</v>
      </c>
      <c r="BE486" s="203">
        <f>IF(N486="základní",J486,0)</f>
        <v>0</v>
      </c>
      <c r="BF486" s="203">
        <f>IF(N486="snížená",J486,0)</f>
        <v>0</v>
      </c>
      <c r="BG486" s="203">
        <f>IF(N486="zákl. přenesená",J486,0)</f>
        <v>0</v>
      </c>
      <c r="BH486" s="203">
        <f>IF(N486="sníž. přenesená",J486,0)</f>
        <v>0</v>
      </c>
      <c r="BI486" s="203">
        <f>IF(N486="nulová",J486,0)</f>
        <v>0</v>
      </c>
      <c r="BJ486" s="17" t="s">
        <v>83</v>
      </c>
      <c r="BK486" s="203">
        <f>ROUND(I486*H486,2)</f>
        <v>0</v>
      </c>
      <c r="BL486" s="17" t="s">
        <v>4058</v>
      </c>
      <c r="BM486" s="202" t="s">
        <v>6085</v>
      </c>
    </row>
    <row r="487" spans="1:65" s="14" customFormat="1" ht="11.25">
      <c r="B487" s="219"/>
      <c r="C487" s="220"/>
      <c r="D487" s="204" t="s">
        <v>191</v>
      </c>
      <c r="E487" s="221" t="s">
        <v>1</v>
      </c>
      <c r="F487" s="222" t="s">
        <v>83</v>
      </c>
      <c r="G487" s="220"/>
      <c r="H487" s="223">
        <v>1</v>
      </c>
      <c r="I487" s="224"/>
      <c r="J487" s="220"/>
      <c r="K487" s="220"/>
      <c r="L487" s="225"/>
      <c r="M487" s="226"/>
      <c r="N487" s="227"/>
      <c r="O487" s="227"/>
      <c r="P487" s="227"/>
      <c r="Q487" s="227"/>
      <c r="R487" s="227"/>
      <c r="S487" s="227"/>
      <c r="T487" s="228"/>
      <c r="AT487" s="229" t="s">
        <v>191</v>
      </c>
      <c r="AU487" s="229" t="s">
        <v>85</v>
      </c>
      <c r="AV487" s="14" t="s">
        <v>85</v>
      </c>
      <c r="AW487" s="14" t="s">
        <v>32</v>
      </c>
      <c r="AX487" s="14" t="s">
        <v>76</v>
      </c>
      <c r="AY487" s="229" t="s">
        <v>179</v>
      </c>
    </row>
    <row r="488" spans="1:65" s="2" customFormat="1" ht="24">
      <c r="A488" s="34"/>
      <c r="B488" s="35"/>
      <c r="C488" s="191" t="s">
        <v>1794</v>
      </c>
      <c r="D488" s="191" t="s">
        <v>182</v>
      </c>
      <c r="E488" s="192" t="s">
        <v>6086</v>
      </c>
      <c r="F488" s="193" t="s">
        <v>6087</v>
      </c>
      <c r="G488" s="194" t="s">
        <v>198</v>
      </c>
      <c r="H488" s="195">
        <v>1</v>
      </c>
      <c r="I488" s="196"/>
      <c r="J488" s="197">
        <f>ROUND(I488*H488,2)</f>
        <v>0</v>
      </c>
      <c r="K488" s="193" t="s">
        <v>186</v>
      </c>
      <c r="L488" s="39"/>
      <c r="M488" s="198" t="s">
        <v>1</v>
      </c>
      <c r="N488" s="199" t="s">
        <v>41</v>
      </c>
      <c r="O488" s="71"/>
      <c r="P488" s="200">
        <f>O488*H488</f>
        <v>0</v>
      </c>
      <c r="Q488" s="200">
        <v>0</v>
      </c>
      <c r="R488" s="200">
        <f>Q488*H488</f>
        <v>0</v>
      </c>
      <c r="S488" s="200">
        <v>0</v>
      </c>
      <c r="T488" s="201">
        <f>S488*H488</f>
        <v>0</v>
      </c>
      <c r="U488" s="34"/>
      <c r="V488" s="34"/>
      <c r="W488" s="34"/>
      <c r="X488" s="34"/>
      <c r="Y488" s="34"/>
      <c r="Z488" s="34"/>
      <c r="AA488" s="34"/>
      <c r="AB488" s="34"/>
      <c r="AC488" s="34"/>
      <c r="AD488" s="34"/>
      <c r="AE488" s="34"/>
      <c r="AR488" s="202" t="s">
        <v>4058</v>
      </c>
      <c r="AT488" s="202" t="s">
        <v>182</v>
      </c>
      <c r="AU488" s="202" t="s">
        <v>85</v>
      </c>
      <c r="AY488" s="17" t="s">
        <v>179</v>
      </c>
      <c r="BE488" s="203">
        <f>IF(N488="základní",J488,0)</f>
        <v>0</v>
      </c>
      <c r="BF488" s="203">
        <f>IF(N488="snížená",J488,0)</f>
        <v>0</v>
      </c>
      <c r="BG488" s="203">
        <f>IF(N488="zákl. přenesená",J488,0)</f>
        <v>0</v>
      </c>
      <c r="BH488" s="203">
        <f>IF(N488="sníž. přenesená",J488,0)</f>
        <v>0</v>
      </c>
      <c r="BI488" s="203">
        <f>IF(N488="nulová",J488,0)</f>
        <v>0</v>
      </c>
      <c r="BJ488" s="17" t="s">
        <v>83</v>
      </c>
      <c r="BK488" s="203">
        <f>ROUND(I488*H488,2)</f>
        <v>0</v>
      </c>
      <c r="BL488" s="17" t="s">
        <v>4058</v>
      </c>
      <c r="BM488" s="202" t="s">
        <v>6088</v>
      </c>
    </row>
    <row r="489" spans="1:65" s="14" customFormat="1" ht="11.25">
      <c r="B489" s="219"/>
      <c r="C489" s="220"/>
      <c r="D489" s="204" t="s">
        <v>191</v>
      </c>
      <c r="E489" s="221" t="s">
        <v>1</v>
      </c>
      <c r="F489" s="222" t="s">
        <v>83</v>
      </c>
      <c r="G489" s="220"/>
      <c r="H489" s="223">
        <v>1</v>
      </c>
      <c r="I489" s="224"/>
      <c r="J489" s="220"/>
      <c r="K489" s="220"/>
      <c r="L489" s="225"/>
      <c r="M489" s="226"/>
      <c r="N489" s="227"/>
      <c r="O489" s="227"/>
      <c r="P489" s="227"/>
      <c r="Q489" s="227"/>
      <c r="R489" s="227"/>
      <c r="S489" s="227"/>
      <c r="T489" s="228"/>
      <c r="AT489" s="229" t="s">
        <v>191</v>
      </c>
      <c r="AU489" s="229" t="s">
        <v>85</v>
      </c>
      <c r="AV489" s="14" t="s">
        <v>85</v>
      </c>
      <c r="AW489" s="14" t="s">
        <v>32</v>
      </c>
      <c r="AX489" s="14" t="s">
        <v>76</v>
      </c>
      <c r="AY489" s="229" t="s">
        <v>179</v>
      </c>
    </row>
    <row r="490" spans="1:65" s="2" customFormat="1" ht="24">
      <c r="A490" s="34"/>
      <c r="B490" s="35"/>
      <c r="C490" s="191" t="s">
        <v>1798</v>
      </c>
      <c r="D490" s="191" t="s">
        <v>182</v>
      </c>
      <c r="E490" s="192" t="s">
        <v>6089</v>
      </c>
      <c r="F490" s="193" t="s">
        <v>6090</v>
      </c>
      <c r="G490" s="194" t="s">
        <v>3393</v>
      </c>
      <c r="H490" s="195">
        <v>1</v>
      </c>
      <c r="I490" s="196"/>
      <c r="J490" s="197">
        <f>ROUND(I490*H490,2)</f>
        <v>0</v>
      </c>
      <c r="K490" s="193" t="s">
        <v>1</v>
      </c>
      <c r="L490" s="39"/>
      <c r="M490" s="198" t="s">
        <v>1</v>
      </c>
      <c r="N490" s="199" t="s">
        <v>41</v>
      </c>
      <c r="O490" s="71"/>
      <c r="P490" s="200">
        <f>O490*H490</f>
        <v>0</v>
      </c>
      <c r="Q490" s="200">
        <v>0</v>
      </c>
      <c r="R490" s="200">
        <f>Q490*H490</f>
        <v>0</v>
      </c>
      <c r="S490" s="200">
        <v>0</v>
      </c>
      <c r="T490" s="201">
        <f>S490*H490</f>
        <v>0</v>
      </c>
      <c r="U490" s="34"/>
      <c r="V490" s="34"/>
      <c r="W490" s="34"/>
      <c r="X490" s="34"/>
      <c r="Y490" s="34"/>
      <c r="Z490" s="34"/>
      <c r="AA490" s="34"/>
      <c r="AB490" s="34"/>
      <c r="AC490" s="34"/>
      <c r="AD490" s="34"/>
      <c r="AE490" s="34"/>
      <c r="AR490" s="202" t="s">
        <v>4058</v>
      </c>
      <c r="AT490" s="202" t="s">
        <v>182</v>
      </c>
      <c r="AU490" s="202" t="s">
        <v>85</v>
      </c>
      <c r="AY490" s="17" t="s">
        <v>179</v>
      </c>
      <c r="BE490" s="203">
        <f>IF(N490="základní",J490,0)</f>
        <v>0</v>
      </c>
      <c r="BF490" s="203">
        <f>IF(N490="snížená",J490,0)</f>
        <v>0</v>
      </c>
      <c r="BG490" s="203">
        <f>IF(N490="zákl. přenesená",J490,0)</f>
        <v>0</v>
      </c>
      <c r="BH490" s="203">
        <f>IF(N490="sníž. přenesená",J490,0)</f>
        <v>0</v>
      </c>
      <c r="BI490" s="203">
        <f>IF(N490="nulová",J490,0)</f>
        <v>0</v>
      </c>
      <c r="BJ490" s="17" t="s">
        <v>83</v>
      </c>
      <c r="BK490" s="203">
        <f>ROUND(I490*H490,2)</f>
        <v>0</v>
      </c>
      <c r="BL490" s="17" t="s">
        <v>4058</v>
      </c>
      <c r="BM490" s="202" t="s">
        <v>6091</v>
      </c>
    </row>
    <row r="491" spans="1:65" s="14" customFormat="1" ht="11.25">
      <c r="B491" s="219"/>
      <c r="C491" s="220"/>
      <c r="D491" s="204" t="s">
        <v>191</v>
      </c>
      <c r="E491" s="221" t="s">
        <v>1</v>
      </c>
      <c r="F491" s="222" t="s">
        <v>83</v>
      </c>
      <c r="G491" s="220"/>
      <c r="H491" s="223">
        <v>1</v>
      </c>
      <c r="I491" s="224"/>
      <c r="J491" s="220"/>
      <c r="K491" s="220"/>
      <c r="L491" s="225"/>
      <c r="M491" s="226"/>
      <c r="N491" s="227"/>
      <c r="O491" s="227"/>
      <c r="P491" s="227"/>
      <c r="Q491" s="227"/>
      <c r="R491" s="227"/>
      <c r="S491" s="227"/>
      <c r="T491" s="228"/>
      <c r="AT491" s="229" t="s">
        <v>191</v>
      </c>
      <c r="AU491" s="229" t="s">
        <v>85</v>
      </c>
      <c r="AV491" s="14" t="s">
        <v>85</v>
      </c>
      <c r="AW491" s="14" t="s">
        <v>32</v>
      </c>
      <c r="AX491" s="14" t="s">
        <v>76</v>
      </c>
      <c r="AY491" s="229" t="s">
        <v>179</v>
      </c>
    </row>
    <row r="492" spans="1:65" s="12" customFormat="1" ht="22.9" customHeight="1">
      <c r="B492" s="175"/>
      <c r="C492" s="176"/>
      <c r="D492" s="177" t="s">
        <v>75</v>
      </c>
      <c r="E492" s="189" t="s">
        <v>6092</v>
      </c>
      <c r="F492" s="189" t="s">
        <v>6093</v>
      </c>
      <c r="G492" s="176"/>
      <c r="H492" s="176"/>
      <c r="I492" s="179"/>
      <c r="J492" s="190">
        <f>BK492</f>
        <v>0</v>
      </c>
      <c r="K492" s="176"/>
      <c r="L492" s="181"/>
      <c r="M492" s="182"/>
      <c r="N492" s="183"/>
      <c r="O492" s="183"/>
      <c r="P492" s="184">
        <f>SUM(P493:P510)</f>
        <v>0</v>
      </c>
      <c r="Q492" s="183"/>
      <c r="R492" s="184">
        <f>SUM(R493:R510)</f>
        <v>0</v>
      </c>
      <c r="S492" s="183"/>
      <c r="T492" s="185">
        <f>SUM(T493:T510)</f>
        <v>0</v>
      </c>
      <c r="AR492" s="186" t="s">
        <v>83</v>
      </c>
      <c r="AT492" s="187" t="s">
        <v>75</v>
      </c>
      <c r="AU492" s="187" t="s">
        <v>83</v>
      </c>
      <c r="AY492" s="186" t="s">
        <v>179</v>
      </c>
      <c r="BK492" s="188">
        <f>SUM(BK493:BK510)</f>
        <v>0</v>
      </c>
    </row>
    <row r="493" spans="1:65" s="2" customFormat="1" ht="16.5" customHeight="1">
      <c r="A493" s="34"/>
      <c r="B493" s="35"/>
      <c r="C493" s="230" t="s">
        <v>1802</v>
      </c>
      <c r="D493" s="230" t="s">
        <v>434</v>
      </c>
      <c r="E493" s="231" t="s">
        <v>6094</v>
      </c>
      <c r="F493" s="232" t="s">
        <v>6095</v>
      </c>
      <c r="G493" s="233" t="s">
        <v>346</v>
      </c>
      <c r="H493" s="234">
        <v>300</v>
      </c>
      <c r="I493" s="235"/>
      <c r="J493" s="236">
        <f>ROUND(I493*H493,2)</f>
        <v>0</v>
      </c>
      <c r="K493" s="232" t="s">
        <v>1</v>
      </c>
      <c r="L493" s="237"/>
      <c r="M493" s="238" t="s">
        <v>1</v>
      </c>
      <c r="N493" s="239" t="s">
        <v>41</v>
      </c>
      <c r="O493" s="71"/>
      <c r="P493" s="200">
        <f>O493*H493</f>
        <v>0</v>
      </c>
      <c r="Q493" s="200">
        <v>0</v>
      </c>
      <c r="R493" s="200">
        <f>Q493*H493</f>
        <v>0</v>
      </c>
      <c r="S493" s="200">
        <v>0</v>
      </c>
      <c r="T493" s="201">
        <f>S493*H493</f>
        <v>0</v>
      </c>
      <c r="U493" s="34"/>
      <c r="V493" s="34"/>
      <c r="W493" s="34"/>
      <c r="X493" s="34"/>
      <c r="Y493" s="34"/>
      <c r="Z493" s="34"/>
      <c r="AA493" s="34"/>
      <c r="AB493" s="34"/>
      <c r="AC493" s="34"/>
      <c r="AD493" s="34"/>
      <c r="AE493" s="34"/>
      <c r="AR493" s="202" t="s">
        <v>221</v>
      </c>
      <c r="AT493" s="202" t="s">
        <v>434</v>
      </c>
      <c r="AU493" s="202" t="s">
        <v>85</v>
      </c>
      <c r="AY493" s="17" t="s">
        <v>179</v>
      </c>
      <c r="BE493" s="203">
        <f>IF(N493="základní",J493,0)</f>
        <v>0</v>
      </c>
      <c r="BF493" s="203">
        <f>IF(N493="snížená",J493,0)</f>
        <v>0</v>
      </c>
      <c r="BG493" s="203">
        <f>IF(N493="zákl. přenesená",J493,0)</f>
        <v>0</v>
      </c>
      <c r="BH493" s="203">
        <f>IF(N493="sníž. přenesená",J493,0)</f>
        <v>0</v>
      </c>
      <c r="BI493" s="203">
        <f>IF(N493="nulová",J493,0)</f>
        <v>0</v>
      </c>
      <c r="BJ493" s="17" t="s">
        <v>83</v>
      </c>
      <c r="BK493" s="203">
        <f>ROUND(I493*H493,2)</f>
        <v>0</v>
      </c>
      <c r="BL493" s="17" t="s">
        <v>187</v>
      </c>
      <c r="BM493" s="202" t="s">
        <v>6096</v>
      </c>
    </row>
    <row r="494" spans="1:65" s="14" customFormat="1" ht="11.25">
      <c r="B494" s="219"/>
      <c r="C494" s="220"/>
      <c r="D494" s="204" t="s">
        <v>191</v>
      </c>
      <c r="E494" s="221" t="s">
        <v>1</v>
      </c>
      <c r="F494" s="222" t="s">
        <v>2535</v>
      </c>
      <c r="G494" s="220"/>
      <c r="H494" s="223">
        <v>300</v>
      </c>
      <c r="I494" s="224"/>
      <c r="J494" s="220"/>
      <c r="K494" s="220"/>
      <c r="L494" s="225"/>
      <c r="M494" s="226"/>
      <c r="N494" s="227"/>
      <c r="O494" s="227"/>
      <c r="P494" s="227"/>
      <c r="Q494" s="227"/>
      <c r="R494" s="227"/>
      <c r="S494" s="227"/>
      <c r="T494" s="228"/>
      <c r="AT494" s="229" t="s">
        <v>191</v>
      </c>
      <c r="AU494" s="229" t="s">
        <v>85</v>
      </c>
      <c r="AV494" s="14" t="s">
        <v>85</v>
      </c>
      <c r="AW494" s="14" t="s">
        <v>32</v>
      </c>
      <c r="AX494" s="14" t="s">
        <v>76</v>
      </c>
      <c r="AY494" s="229" t="s">
        <v>179</v>
      </c>
    </row>
    <row r="495" spans="1:65" s="2" customFormat="1" ht="21.75" customHeight="1">
      <c r="A495" s="34"/>
      <c r="B495" s="35"/>
      <c r="C495" s="191" t="s">
        <v>1809</v>
      </c>
      <c r="D495" s="191" t="s">
        <v>182</v>
      </c>
      <c r="E495" s="192" t="s">
        <v>6097</v>
      </c>
      <c r="F495" s="193" t="s">
        <v>5684</v>
      </c>
      <c r="G495" s="194" t="s">
        <v>346</v>
      </c>
      <c r="H495" s="195">
        <v>300</v>
      </c>
      <c r="I495" s="196"/>
      <c r="J495" s="197">
        <f>ROUND(I495*H495,2)</f>
        <v>0</v>
      </c>
      <c r="K495" s="193" t="s">
        <v>186</v>
      </c>
      <c r="L495" s="39"/>
      <c r="M495" s="198" t="s">
        <v>1</v>
      </c>
      <c r="N495" s="199" t="s">
        <v>41</v>
      </c>
      <c r="O495" s="71"/>
      <c r="P495" s="200">
        <f>O495*H495</f>
        <v>0</v>
      </c>
      <c r="Q495" s="200">
        <v>0</v>
      </c>
      <c r="R495" s="200">
        <f>Q495*H495</f>
        <v>0</v>
      </c>
      <c r="S495" s="200">
        <v>0</v>
      </c>
      <c r="T495" s="201">
        <f>S495*H495</f>
        <v>0</v>
      </c>
      <c r="U495" s="34"/>
      <c r="V495" s="34"/>
      <c r="W495" s="34"/>
      <c r="X495" s="34"/>
      <c r="Y495" s="34"/>
      <c r="Z495" s="34"/>
      <c r="AA495" s="34"/>
      <c r="AB495" s="34"/>
      <c r="AC495" s="34"/>
      <c r="AD495" s="34"/>
      <c r="AE495" s="34"/>
      <c r="AR495" s="202" t="s">
        <v>187</v>
      </c>
      <c r="AT495" s="202" t="s">
        <v>182</v>
      </c>
      <c r="AU495" s="202" t="s">
        <v>85</v>
      </c>
      <c r="AY495" s="17" t="s">
        <v>179</v>
      </c>
      <c r="BE495" s="203">
        <f>IF(N495="základní",J495,0)</f>
        <v>0</v>
      </c>
      <c r="BF495" s="203">
        <f>IF(N495="snížená",J495,0)</f>
        <v>0</v>
      </c>
      <c r="BG495" s="203">
        <f>IF(N495="zákl. přenesená",J495,0)</f>
        <v>0</v>
      </c>
      <c r="BH495" s="203">
        <f>IF(N495="sníž. přenesená",J495,0)</f>
        <v>0</v>
      </c>
      <c r="BI495" s="203">
        <f>IF(N495="nulová",J495,0)</f>
        <v>0</v>
      </c>
      <c r="BJ495" s="17" t="s">
        <v>83</v>
      </c>
      <c r="BK495" s="203">
        <f>ROUND(I495*H495,2)</f>
        <v>0</v>
      </c>
      <c r="BL495" s="17" t="s">
        <v>187</v>
      </c>
      <c r="BM495" s="202" t="s">
        <v>6098</v>
      </c>
    </row>
    <row r="496" spans="1:65" s="14" customFormat="1" ht="11.25">
      <c r="B496" s="219"/>
      <c r="C496" s="220"/>
      <c r="D496" s="204" t="s">
        <v>191</v>
      </c>
      <c r="E496" s="221" t="s">
        <v>1</v>
      </c>
      <c r="F496" s="222" t="s">
        <v>2535</v>
      </c>
      <c r="G496" s="220"/>
      <c r="H496" s="223">
        <v>300</v>
      </c>
      <c r="I496" s="224"/>
      <c r="J496" s="220"/>
      <c r="K496" s="220"/>
      <c r="L496" s="225"/>
      <c r="M496" s="226"/>
      <c r="N496" s="227"/>
      <c r="O496" s="227"/>
      <c r="P496" s="227"/>
      <c r="Q496" s="227"/>
      <c r="R496" s="227"/>
      <c r="S496" s="227"/>
      <c r="T496" s="228"/>
      <c r="AT496" s="229" t="s">
        <v>191</v>
      </c>
      <c r="AU496" s="229" t="s">
        <v>85</v>
      </c>
      <c r="AV496" s="14" t="s">
        <v>85</v>
      </c>
      <c r="AW496" s="14" t="s">
        <v>32</v>
      </c>
      <c r="AX496" s="14" t="s">
        <v>76</v>
      </c>
      <c r="AY496" s="229" t="s">
        <v>179</v>
      </c>
    </row>
    <row r="497" spans="1:65" s="2" customFormat="1" ht="16.5" customHeight="1">
      <c r="A497" s="34"/>
      <c r="B497" s="35"/>
      <c r="C497" s="230" t="s">
        <v>1816</v>
      </c>
      <c r="D497" s="230" t="s">
        <v>434</v>
      </c>
      <c r="E497" s="231" t="s">
        <v>6099</v>
      </c>
      <c r="F497" s="232" t="s">
        <v>6100</v>
      </c>
      <c r="G497" s="233" t="s">
        <v>3393</v>
      </c>
      <c r="H497" s="234">
        <v>800</v>
      </c>
      <c r="I497" s="235"/>
      <c r="J497" s="236">
        <f>ROUND(I497*H497,2)</f>
        <v>0</v>
      </c>
      <c r="K497" s="232" t="s">
        <v>1</v>
      </c>
      <c r="L497" s="237"/>
      <c r="M497" s="238" t="s">
        <v>1</v>
      </c>
      <c r="N497" s="239" t="s">
        <v>41</v>
      </c>
      <c r="O497" s="71"/>
      <c r="P497" s="200">
        <f>O497*H497</f>
        <v>0</v>
      </c>
      <c r="Q497" s="200">
        <v>0</v>
      </c>
      <c r="R497" s="200">
        <f>Q497*H497</f>
        <v>0</v>
      </c>
      <c r="S497" s="200">
        <v>0</v>
      </c>
      <c r="T497" s="201">
        <f>S497*H497</f>
        <v>0</v>
      </c>
      <c r="U497" s="34"/>
      <c r="V497" s="34"/>
      <c r="W497" s="34"/>
      <c r="X497" s="34"/>
      <c r="Y497" s="34"/>
      <c r="Z497" s="34"/>
      <c r="AA497" s="34"/>
      <c r="AB497" s="34"/>
      <c r="AC497" s="34"/>
      <c r="AD497" s="34"/>
      <c r="AE497" s="34"/>
      <c r="AR497" s="202" t="s">
        <v>221</v>
      </c>
      <c r="AT497" s="202" t="s">
        <v>434</v>
      </c>
      <c r="AU497" s="202" t="s">
        <v>85</v>
      </c>
      <c r="AY497" s="17" t="s">
        <v>179</v>
      </c>
      <c r="BE497" s="203">
        <f>IF(N497="základní",J497,0)</f>
        <v>0</v>
      </c>
      <c r="BF497" s="203">
        <f>IF(N497="snížená",J497,0)</f>
        <v>0</v>
      </c>
      <c r="BG497" s="203">
        <f>IF(N497="zákl. přenesená",J497,0)</f>
        <v>0</v>
      </c>
      <c r="BH497" s="203">
        <f>IF(N497="sníž. přenesená",J497,0)</f>
        <v>0</v>
      </c>
      <c r="BI497" s="203">
        <f>IF(N497="nulová",J497,0)</f>
        <v>0</v>
      </c>
      <c r="BJ497" s="17" t="s">
        <v>83</v>
      </c>
      <c r="BK497" s="203">
        <f>ROUND(I497*H497,2)</f>
        <v>0</v>
      </c>
      <c r="BL497" s="17" t="s">
        <v>187</v>
      </c>
      <c r="BM497" s="202" t="s">
        <v>6101</v>
      </c>
    </row>
    <row r="498" spans="1:65" s="14" customFormat="1" ht="11.25">
      <c r="B498" s="219"/>
      <c r="C498" s="220"/>
      <c r="D498" s="204" t="s">
        <v>191</v>
      </c>
      <c r="E498" s="221" t="s">
        <v>1</v>
      </c>
      <c r="F498" s="222" t="s">
        <v>6102</v>
      </c>
      <c r="G498" s="220"/>
      <c r="H498" s="223">
        <v>800</v>
      </c>
      <c r="I498" s="224"/>
      <c r="J498" s="220"/>
      <c r="K498" s="220"/>
      <c r="L498" s="225"/>
      <c r="M498" s="226"/>
      <c r="N498" s="227"/>
      <c r="O498" s="227"/>
      <c r="P498" s="227"/>
      <c r="Q498" s="227"/>
      <c r="R498" s="227"/>
      <c r="S498" s="227"/>
      <c r="T498" s="228"/>
      <c r="AT498" s="229" t="s">
        <v>191</v>
      </c>
      <c r="AU498" s="229" t="s">
        <v>85</v>
      </c>
      <c r="AV498" s="14" t="s">
        <v>85</v>
      </c>
      <c r="AW498" s="14" t="s">
        <v>32</v>
      </c>
      <c r="AX498" s="14" t="s">
        <v>76</v>
      </c>
      <c r="AY498" s="229" t="s">
        <v>179</v>
      </c>
    </row>
    <row r="499" spans="1:65" s="2" customFormat="1" ht="24">
      <c r="A499" s="34"/>
      <c r="B499" s="35"/>
      <c r="C499" s="191" t="s">
        <v>1822</v>
      </c>
      <c r="D499" s="191" t="s">
        <v>182</v>
      </c>
      <c r="E499" s="192" t="s">
        <v>6103</v>
      </c>
      <c r="F499" s="193" t="s">
        <v>6104</v>
      </c>
      <c r="G499" s="194" t="s">
        <v>198</v>
      </c>
      <c r="H499" s="195">
        <v>800</v>
      </c>
      <c r="I499" s="196"/>
      <c r="J499" s="197">
        <f>ROUND(I499*H499,2)</f>
        <v>0</v>
      </c>
      <c r="K499" s="193" t="s">
        <v>186</v>
      </c>
      <c r="L499" s="39"/>
      <c r="M499" s="198" t="s">
        <v>1</v>
      </c>
      <c r="N499" s="199" t="s">
        <v>41</v>
      </c>
      <c r="O499" s="71"/>
      <c r="P499" s="200">
        <f>O499*H499</f>
        <v>0</v>
      </c>
      <c r="Q499" s="200">
        <v>0</v>
      </c>
      <c r="R499" s="200">
        <f>Q499*H499</f>
        <v>0</v>
      </c>
      <c r="S499" s="200">
        <v>0</v>
      </c>
      <c r="T499" s="201">
        <f>S499*H499</f>
        <v>0</v>
      </c>
      <c r="U499" s="34"/>
      <c r="V499" s="34"/>
      <c r="W499" s="34"/>
      <c r="X499" s="34"/>
      <c r="Y499" s="34"/>
      <c r="Z499" s="34"/>
      <c r="AA499" s="34"/>
      <c r="AB499" s="34"/>
      <c r="AC499" s="34"/>
      <c r="AD499" s="34"/>
      <c r="AE499" s="34"/>
      <c r="AR499" s="202" t="s">
        <v>187</v>
      </c>
      <c r="AT499" s="202" t="s">
        <v>182</v>
      </c>
      <c r="AU499" s="202" t="s">
        <v>85</v>
      </c>
      <c r="AY499" s="17" t="s">
        <v>179</v>
      </c>
      <c r="BE499" s="203">
        <f>IF(N499="základní",J499,0)</f>
        <v>0</v>
      </c>
      <c r="BF499" s="203">
        <f>IF(N499="snížená",J499,0)</f>
        <v>0</v>
      </c>
      <c r="BG499" s="203">
        <f>IF(N499="zákl. přenesená",J499,0)</f>
        <v>0</v>
      </c>
      <c r="BH499" s="203">
        <f>IF(N499="sníž. přenesená",J499,0)</f>
        <v>0</v>
      </c>
      <c r="BI499" s="203">
        <f>IF(N499="nulová",J499,0)</f>
        <v>0</v>
      </c>
      <c r="BJ499" s="17" t="s">
        <v>83</v>
      </c>
      <c r="BK499" s="203">
        <f>ROUND(I499*H499,2)</f>
        <v>0</v>
      </c>
      <c r="BL499" s="17" t="s">
        <v>187</v>
      </c>
      <c r="BM499" s="202" t="s">
        <v>6105</v>
      </c>
    </row>
    <row r="500" spans="1:65" s="14" customFormat="1" ht="11.25">
      <c r="B500" s="219"/>
      <c r="C500" s="220"/>
      <c r="D500" s="204" t="s">
        <v>191</v>
      </c>
      <c r="E500" s="221" t="s">
        <v>1</v>
      </c>
      <c r="F500" s="222" t="s">
        <v>6102</v>
      </c>
      <c r="G500" s="220"/>
      <c r="H500" s="223">
        <v>800</v>
      </c>
      <c r="I500" s="224"/>
      <c r="J500" s="220"/>
      <c r="K500" s="220"/>
      <c r="L500" s="225"/>
      <c r="M500" s="226"/>
      <c r="N500" s="227"/>
      <c r="O500" s="227"/>
      <c r="P500" s="227"/>
      <c r="Q500" s="227"/>
      <c r="R500" s="227"/>
      <c r="S500" s="227"/>
      <c r="T500" s="228"/>
      <c r="AT500" s="229" t="s">
        <v>191</v>
      </c>
      <c r="AU500" s="229" t="s">
        <v>85</v>
      </c>
      <c r="AV500" s="14" t="s">
        <v>85</v>
      </c>
      <c r="AW500" s="14" t="s">
        <v>32</v>
      </c>
      <c r="AX500" s="14" t="s">
        <v>76</v>
      </c>
      <c r="AY500" s="229" t="s">
        <v>179</v>
      </c>
    </row>
    <row r="501" spans="1:65" s="2" customFormat="1" ht="36">
      <c r="A501" s="34"/>
      <c r="B501" s="35"/>
      <c r="C501" s="230" t="s">
        <v>1826</v>
      </c>
      <c r="D501" s="230" t="s">
        <v>434</v>
      </c>
      <c r="E501" s="231" t="s">
        <v>6106</v>
      </c>
      <c r="F501" s="232" t="s">
        <v>6107</v>
      </c>
      <c r="G501" s="233" t="s">
        <v>3393</v>
      </c>
      <c r="H501" s="234">
        <v>25</v>
      </c>
      <c r="I501" s="235"/>
      <c r="J501" s="236">
        <f>ROUND(I501*H501,2)</f>
        <v>0</v>
      </c>
      <c r="K501" s="232" t="s">
        <v>1</v>
      </c>
      <c r="L501" s="237"/>
      <c r="M501" s="238" t="s">
        <v>1</v>
      </c>
      <c r="N501" s="239" t="s">
        <v>41</v>
      </c>
      <c r="O501" s="71"/>
      <c r="P501" s="200">
        <f>O501*H501</f>
        <v>0</v>
      </c>
      <c r="Q501" s="200">
        <v>0</v>
      </c>
      <c r="R501" s="200">
        <f>Q501*H501</f>
        <v>0</v>
      </c>
      <c r="S501" s="200">
        <v>0</v>
      </c>
      <c r="T501" s="201">
        <f>S501*H501</f>
        <v>0</v>
      </c>
      <c r="U501" s="34"/>
      <c r="V501" s="34"/>
      <c r="W501" s="34"/>
      <c r="X501" s="34"/>
      <c r="Y501" s="34"/>
      <c r="Z501" s="34"/>
      <c r="AA501" s="34"/>
      <c r="AB501" s="34"/>
      <c r="AC501" s="34"/>
      <c r="AD501" s="34"/>
      <c r="AE501" s="34"/>
      <c r="AR501" s="202" t="s">
        <v>221</v>
      </c>
      <c r="AT501" s="202" t="s">
        <v>434</v>
      </c>
      <c r="AU501" s="202" t="s">
        <v>85</v>
      </c>
      <c r="AY501" s="17" t="s">
        <v>179</v>
      </c>
      <c r="BE501" s="203">
        <f>IF(N501="základní",J501,0)</f>
        <v>0</v>
      </c>
      <c r="BF501" s="203">
        <f>IF(N501="snížená",J501,0)</f>
        <v>0</v>
      </c>
      <c r="BG501" s="203">
        <f>IF(N501="zákl. přenesená",J501,0)</f>
        <v>0</v>
      </c>
      <c r="BH501" s="203">
        <f>IF(N501="sníž. přenesená",J501,0)</f>
        <v>0</v>
      </c>
      <c r="BI501" s="203">
        <f>IF(N501="nulová",J501,0)</f>
        <v>0</v>
      </c>
      <c r="BJ501" s="17" t="s">
        <v>83</v>
      </c>
      <c r="BK501" s="203">
        <f>ROUND(I501*H501,2)</f>
        <v>0</v>
      </c>
      <c r="BL501" s="17" t="s">
        <v>187</v>
      </c>
      <c r="BM501" s="202" t="s">
        <v>6108</v>
      </c>
    </row>
    <row r="502" spans="1:65" s="14" customFormat="1" ht="11.25">
      <c r="B502" s="219"/>
      <c r="C502" s="220"/>
      <c r="D502" s="204" t="s">
        <v>191</v>
      </c>
      <c r="E502" s="221" t="s">
        <v>1</v>
      </c>
      <c r="F502" s="222" t="s">
        <v>440</v>
      </c>
      <c r="G502" s="220"/>
      <c r="H502" s="223">
        <v>25</v>
      </c>
      <c r="I502" s="224"/>
      <c r="J502" s="220"/>
      <c r="K502" s="220"/>
      <c r="L502" s="225"/>
      <c r="M502" s="226"/>
      <c r="N502" s="227"/>
      <c r="O502" s="227"/>
      <c r="P502" s="227"/>
      <c r="Q502" s="227"/>
      <c r="R502" s="227"/>
      <c r="S502" s="227"/>
      <c r="T502" s="228"/>
      <c r="AT502" s="229" t="s">
        <v>191</v>
      </c>
      <c r="AU502" s="229" t="s">
        <v>85</v>
      </c>
      <c r="AV502" s="14" t="s">
        <v>85</v>
      </c>
      <c r="AW502" s="14" t="s">
        <v>32</v>
      </c>
      <c r="AX502" s="14" t="s">
        <v>76</v>
      </c>
      <c r="AY502" s="229" t="s">
        <v>179</v>
      </c>
    </row>
    <row r="503" spans="1:65" s="2" customFormat="1" ht="21.75" customHeight="1">
      <c r="A503" s="34"/>
      <c r="B503" s="35"/>
      <c r="C503" s="191" t="s">
        <v>1831</v>
      </c>
      <c r="D503" s="191" t="s">
        <v>182</v>
      </c>
      <c r="E503" s="192" t="s">
        <v>6109</v>
      </c>
      <c r="F503" s="193" t="s">
        <v>6110</v>
      </c>
      <c r="G503" s="194" t="s">
        <v>198</v>
      </c>
      <c r="H503" s="195">
        <v>25</v>
      </c>
      <c r="I503" s="196"/>
      <c r="J503" s="197">
        <f>ROUND(I503*H503,2)</f>
        <v>0</v>
      </c>
      <c r="K503" s="193" t="s">
        <v>186</v>
      </c>
      <c r="L503" s="39"/>
      <c r="M503" s="198" t="s">
        <v>1</v>
      </c>
      <c r="N503" s="199" t="s">
        <v>41</v>
      </c>
      <c r="O503" s="71"/>
      <c r="P503" s="200">
        <f>O503*H503</f>
        <v>0</v>
      </c>
      <c r="Q503" s="200">
        <v>0</v>
      </c>
      <c r="R503" s="200">
        <f>Q503*H503</f>
        <v>0</v>
      </c>
      <c r="S503" s="200">
        <v>0</v>
      </c>
      <c r="T503" s="201">
        <f>S503*H503</f>
        <v>0</v>
      </c>
      <c r="U503" s="34"/>
      <c r="V503" s="34"/>
      <c r="W503" s="34"/>
      <c r="X503" s="34"/>
      <c r="Y503" s="34"/>
      <c r="Z503" s="34"/>
      <c r="AA503" s="34"/>
      <c r="AB503" s="34"/>
      <c r="AC503" s="34"/>
      <c r="AD503" s="34"/>
      <c r="AE503" s="34"/>
      <c r="AR503" s="202" t="s">
        <v>187</v>
      </c>
      <c r="AT503" s="202" t="s">
        <v>182</v>
      </c>
      <c r="AU503" s="202" t="s">
        <v>85</v>
      </c>
      <c r="AY503" s="17" t="s">
        <v>179</v>
      </c>
      <c r="BE503" s="203">
        <f>IF(N503="základní",J503,0)</f>
        <v>0</v>
      </c>
      <c r="BF503" s="203">
        <f>IF(N503="snížená",J503,0)</f>
        <v>0</v>
      </c>
      <c r="BG503" s="203">
        <f>IF(N503="zákl. přenesená",J503,0)</f>
        <v>0</v>
      </c>
      <c r="BH503" s="203">
        <f>IF(N503="sníž. přenesená",J503,0)</f>
        <v>0</v>
      </c>
      <c r="BI503" s="203">
        <f>IF(N503="nulová",J503,0)</f>
        <v>0</v>
      </c>
      <c r="BJ503" s="17" t="s">
        <v>83</v>
      </c>
      <c r="BK503" s="203">
        <f>ROUND(I503*H503,2)</f>
        <v>0</v>
      </c>
      <c r="BL503" s="17" t="s">
        <v>187</v>
      </c>
      <c r="BM503" s="202" t="s">
        <v>6111</v>
      </c>
    </row>
    <row r="504" spans="1:65" s="14" customFormat="1" ht="11.25">
      <c r="B504" s="219"/>
      <c r="C504" s="220"/>
      <c r="D504" s="204" t="s">
        <v>191</v>
      </c>
      <c r="E504" s="221" t="s">
        <v>1</v>
      </c>
      <c r="F504" s="222" t="s">
        <v>440</v>
      </c>
      <c r="G504" s="220"/>
      <c r="H504" s="223">
        <v>25</v>
      </c>
      <c r="I504" s="224"/>
      <c r="J504" s="220"/>
      <c r="K504" s="220"/>
      <c r="L504" s="225"/>
      <c r="M504" s="226"/>
      <c r="N504" s="227"/>
      <c r="O504" s="227"/>
      <c r="P504" s="227"/>
      <c r="Q504" s="227"/>
      <c r="R504" s="227"/>
      <c r="S504" s="227"/>
      <c r="T504" s="228"/>
      <c r="AT504" s="229" t="s">
        <v>191</v>
      </c>
      <c r="AU504" s="229" t="s">
        <v>85</v>
      </c>
      <c r="AV504" s="14" t="s">
        <v>85</v>
      </c>
      <c r="AW504" s="14" t="s">
        <v>32</v>
      </c>
      <c r="AX504" s="14" t="s">
        <v>76</v>
      </c>
      <c r="AY504" s="229" t="s">
        <v>179</v>
      </c>
    </row>
    <row r="505" spans="1:65" s="2" customFormat="1" ht="16.5" customHeight="1">
      <c r="A505" s="34"/>
      <c r="B505" s="35"/>
      <c r="C505" s="191" t="s">
        <v>1835</v>
      </c>
      <c r="D505" s="191" t="s">
        <v>182</v>
      </c>
      <c r="E505" s="192" t="s">
        <v>6112</v>
      </c>
      <c r="F505" s="193" t="s">
        <v>6113</v>
      </c>
      <c r="G505" s="194" t="s">
        <v>198</v>
      </c>
      <c r="H505" s="195">
        <v>1</v>
      </c>
      <c r="I505" s="196"/>
      <c r="J505" s="197">
        <f>ROUND(I505*H505,2)</f>
        <v>0</v>
      </c>
      <c r="K505" s="193" t="s">
        <v>186</v>
      </c>
      <c r="L505" s="39"/>
      <c r="M505" s="198" t="s">
        <v>1</v>
      </c>
      <c r="N505" s="199" t="s">
        <v>41</v>
      </c>
      <c r="O505" s="71"/>
      <c r="P505" s="200">
        <f>O505*H505</f>
        <v>0</v>
      </c>
      <c r="Q505" s="200">
        <v>0</v>
      </c>
      <c r="R505" s="200">
        <f>Q505*H505</f>
        <v>0</v>
      </c>
      <c r="S505" s="200">
        <v>0</v>
      </c>
      <c r="T505" s="201">
        <f>S505*H505</f>
        <v>0</v>
      </c>
      <c r="U505" s="34"/>
      <c r="V505" s="34"/>
      <c r="W505" s="34"/>
      <c r="X505" s="34"/>
      <c r="Y505" s="34"/>
      <c r="Z505" s="34"/>
      <c r="AA505" s="34"/>
      <c r="AB505" s="34"/>
      <c r="AC505" s="34"/>
      <c r="AD505" s="34"/>
      <c r="AE505" s="34"/>
      <c r="AR505" s="202" t="s">
        <v>187</v>
      </c>
      <c r="AT505" s="202" t="s">
        <v>182</v>
      </c>
      <c r="AU505" s="202" t="s">
        <v>85</v>
      </c>
      <c r="AY505" s="17" t="s">
        <v>179</v>
      </c>
      <c r="BE505" s="203">
        <f>IF(N505="základní",J505,0)</f>
        <v>0</v>
      </c>
      <c r="BF505" s="203">
        <f>IF(N505="snížená",J505,0)</f>
        <v>0</v>
      </c>
      <c r="BG505" s="203">
        <f>IF(N505="zákl. přenesená",J505,0)</f>
        <v>0</v>
      </c>
      <c r="BH505" s="203">
        <f>IF(N505="sníž. přenesená",J505,0)</f>
        <v>0</v>
      </c>
      <c r="BI505" s="203">
        <f>IF(N505="nulová",J505,0)</f>
        <v>0</v>
      </c>
      <c r="BJ505" s="17" t="s">
        <v>83</v>
      </c>
      <c r="BK505" s="203">
        <f>ROUND(I505*H505,2)</f>
        <v>0</v>
      </c>
      <c r="BL505" s="17" t="s">
        <v>187</v>
      </c>
      <c r="BM505" s="202" t="s">
        <v>6114</v>
      </c>
    </row>
    <row r="506" spans="1:65" s="14" customFormat="1" ht="11.25">
      <c r="B506" s="219"/>
      <c r="C506" s="220"/>
      <c r="D506" s="204" t="s">
        <v>191</v>
      </c>
      <c r="E506" s="221" t="s">
        <v>1</v>
      </c>
      <c r="F506" s="222" t="s">
        <v>83</v>
      </c>
      <c r="G506" s="220"/>
      <c r="H506" s="223">
        <v>1</v>
      </c>
      <c r="I506" s="224"/>
      <c r="J506" s="220"/>
      <c r="K506" s="220"/>
      <c r="L506" s="225"/>
      <c r="M506" s="226"/>
      <c r="N506" s="227"/>
      <c r="O506" s="227"/>
      <c r="P506" s="227"/>
      <c r="Q506" s="227"/>
      <c r="R506" s="227"/>
      <c r="S506" s="227"/>
      <c r="T506" s="228"/>
      <c r="AT506" s="229" t="s">
        <v>191</v>
      </c>
      <c r="AU506" s="229" t="s">
        <v>85</v>
      </c>
      <c r="AV506" s="14" t="s">
        <v>85</v>
      </c>
      <c r="AW506" s="14" t="s">
        <v>32</v>
      </c>
      <c r="AX506" s="14" t="s">
        <v>76</v>
      </c>
      <c r="AY506" s="229" t="s">
        <v>179</v>
      </c>
    </row>
    <row r="507" spans="1:65" s="2" customFormat="1" ht="21.75" customHeight="1">
      <c r="A507" s="34"/>
      <c r="B507" s="35"/>
      <c r="C507" s="191" t="s">
        <v>1840</v>
      </c>
      <c r="D507" s="191" t="s">
        <v>182</v>
      </c>
      <c r="E507" s="192" t="s">
        <v>6115</v>
      </c>
      <c r="F507" s="193" t="s">
        <v>6116</v>
      </c>
      <c r="G507" s="194" t="s">
        <v>198</v>
      </c>
      <c r="H507" s="195">
        <v>1</v>
      </c>
      <c r="I507" s="196"/>
      <c r="J507" s="197">
        <f>ROUND(I507*H507,2)</f>
        <v>0</v>
      </c>
      <c r="K507" s="193" t="s">
        <v>186</v>
      </c>
      <c r="L507" s="39"/>
      <c r="M507" s="198" t="s">
        <v>1</v>
      </c>
      <c r="N507" s="199" t="s">
        <v>41</v>
      </c>
      <c r="O507" s="71"/>
      <c r="P507" s="200">
        <f>O507*H507</f>
        <v>0</v>
      </c>
      <c r="Q507" s="200">
        <v>0</v>
      </c>
      <c r="R507" s="200">
        <f>Q507*H507</f>
        <v>0</v>
      </c>
      <c r="S507" s="200">
        <v>0</v>
      </c>
      <c r="T507" s="201">
        <f>S507*H507</f>
        <v>0</v>
      </c>
      <c r="U507" s="34"/>
      <c r="V507" s="34"/>
      <c r="W507" s="34"/>
      <c r="X507" s="34"/>
      <c r="Y507" s="34"/>
      <c r="Z507" s="34"/>
      <c r="AA507" s="34"/>
      <c r="AB507" s="34"/>
      <c r="AC507" s="34"/>
      <c r="AD507" s="34"/>
      <c r="AE507" s="34"/>
      <c r="AR507" s="202" t="s">
        <v>187</v>
      </c>
      <c r="AT507" s="202" t="s">
        <v>182</v>
      </c>
      <c r="AU507" s="202" t="s">
        <v>85</v>
      </c>
      <c r="AY507" s="17" t="s">
        <v>179</v>
      </c>
      <c r="BE507" s="203">
        <f>IF(N507="základní",J507,0)</f>
        <v>0</v>
      </c>
      <c r="BF507" s="203">
        <f>IF(N507="snížená",J507,0)</f>
        <v>0</v>
      </c>
      <c r="BG507" s="203">
        <f>IF(N507="zákl. přenesená",J507,0)</f>
        <v>0</v>
      </c>
      <c r="BH507" s="203">
        <f>IF(N507="sníž. přenesená",J507,0)</f>
        <v>0</v>
      </c>
      <c r="BI507" s="203">
        <f>IF(N507="nulová",J507,0)</f>
        <v>0</v>
      </c>
      <c r="BJ507" s="17" t="s">
        <v>83</v>
      </c>
      <c r="BK507" s="203">
        <f>ROUND(I507*H507,2)</f>
        <v>0</v>
      </c>
      <c r="BL507" s="17" t="s">
        <v>187</v>
      </c>
      <c r="BM507" s="202" t="s">
        <v>6117</v>
      </c>
    </row>
    <row r="508" spans="1:65" s="14" customFormat="1" ht="11.25">
      <c r="B508" s="219"/>
      <c r="C508" s="220"/>
      <c r="D508" s="204" t="s">
        <v>191</v>
      </c>
      <c r="E508" s="221" t="s">
        <v>1</v>
      </c>
      <c r="F508" s="222" t="s">
        <v>83</v>
      </c>
      <c r="G508" s="220"/>
      <c r="H508" s="223">
        <v>1</v>
      </c>
      <c r="I508" s="224"/>
      <c r="J508" s="220"/>
      <c r="K508" s="220"/>
      <c r="L508" s="225"/>
      <c r="M508" s="226"/>
      <c r="N508" s="227"/>
      <c r="O508" s="227"/>
      <c r="P508" s="227"/>
      <c r="Q508" s="227"/>
      <c r="R508" s="227"/>
      <c r="S508" s="227"/>
      <c r="T508" s="228"/>
      <c r="AT508" s="229" t="s">
        <v>191</v>
      </c>
      <c r="AU508" s="229" t="s">
        <v>85</v>
      </c>
      <c r="AV508" s="14" t="s">
        <v>85</v>
      </c>
      <c r="AW508" s="14" t="s">
        <v>32</v>
      </c>
      <c r="AX508" s="14" t="s">
        <v>76</v>
      </c>
      <c r="AY508" s="229" t="s">
        <v>179</v>
      </c>
    </row>
    <row r="509" spans="1:65" s="2" customFormat="1" ht="16.5" customHeight="1">
      <c r="A509" s="34"/>
      <c r="B509" s="35"/>
      <c r="C509" s="191" t="s">
        <v>1844</v>
      </c>
      <c r="D509" s="191" t="s">
        <v>182</v>
      </c>
      <c r="E509" s="192" t="s">
        <v>6118</v>
      </c>
      <c r="F509" s="193" t="s">
        <v>6119</v>
      </c>
      <c r="G509" s="194" t="s">
        <v>198</v>
      </c>
      <c r="H509" s="195">
        <v>1</v>
      </c>
      <c r="I509" s="196"/>
      <c r="J509" s="197">
        <f>ROUND(I509*H509,2)</f>
        <v>0</v>
      </c>
      <c r="K509" s="193" t="s">
        <v>186</v>
      </c>
      <c r="L509" s="39"/>
      <c r="M509" s="198" t="s">
        <v>1</v>
      </c>
      <c r="N509" s="199" t="s">
        <v>41</v>
      </c>
      <c r="O509" s="71"/>
      <c r="P509" s="200">
        <f>O509*H509</f>
        <v>0</v>
      </c>
      <c r="Q509" s="200">
        <v>0</v>
      </c>
      <c r="R509" s="200">
        <f>Q509*H509</f>
        <v>0</v>
      </c>
      <c r="S509" s="200">
        <v>0</v>
      </c>
      <c r="T509" s="201">
        <f>S509*H509</f>
        <v>0</v>
      </c>
      <c r="U509" s="34"/>
      <c r="V509" s="34"/>
      <c r="W509" s="34"/>
      <c r="X509" s="34"/>
      <c r="Y509" s="34"/>
      <c r="Z509" s="34"/>
      <c r="AA509" s="34"/>
      <c r="AB509" s="34"/>
      <c r="AC509" s="34"/>
      <c r="AD509" s="34"/>
      <c r="AE509" s="34"/>
      <c r="AR509" s="202" t="s">
        <v>263</v>
      </c>
      <c r="AT509" s="202" t="s">
        <v>182</v>
      </c>
      <c r="AU509" s="202" t="s">
        <v>85</v>
      </c>
      <c r="AY509" s="17" t="s">
        <v>179</v>
      </c>
      <c r="BE509" s="203">
        <f>IF(N509="základní",J509,0)</f>
        <v>0</v>
      </c>
      <c r="BF509" s="203">
        <f>IF(N509="snížená",J509,0)</f>
        <v>0</v>
      </c>
      <c r="BG509" s="203">
        <f>IF(N509="zákl. přenesená",J509,0)</f>
        <v>0</v>
      </c>
      <c r="BH509" s="203">
        <f>IF(N509="sníž. přenesená",J509,0)</f>
        <v>0</v>
      </c>
      <c r="BI509" s="203">
        <f>IF(N509="nulová",J509,0)</f>
        <v>0</v>
      </c>
      <c r="BJ509" s="17" t="s">
        <v>83</v>
      </c>
      <c r="BK509" s="203">
        <f>ROUND(I509*H509,2)</f>
        <v>0</v>
      </c>
      <c r="BL509" s="17" t="s">
        <v>263</v>
      </c>
      <c r="BM509" s="202" t="s">
        <v>6120</v>
      </c>
    </row>
    <row r="510" spans="1:65" s="14" customFormat="1" ht="11.25">
      <c r="B510" s="219"/>
      <c r="C510" s="220"/>
      <c r="D510" s="204" t="s">
        <v>191</v>
      </c>
      <c r="E510" s="221" t="s">
        <v>1</v>
      </c>
      <c r="F510" s="222" t="s">
        <v>83</v>
      </c>
      <c r="G510" s="220"/>
      <c r="H510" s="223">
        <v>1</v>
      </c>
      <c r="I510" s="224"/>
      <c r="J510" s="220"/>
      <c r="K510" s="220"/>
      <c r="L510" s="225"/>
      <c r="M510" s="241"/>
      <c r="N510" s="242"/>
      <c r="O510" s="242"/>
      <c r="P510" s="242"/>
      <c r="Q510" s="242"/>
      <c r="R510" s="242"/>
      <c r="S510" s="242"/>
      <c r="T510" s="243"/>
      <c r="AT510" s="229" t="s">
        <v>191</v>
      </c>
      <c r="AU510" s="229" t="s">
        <v>85</v>
      </c>
      <c r="AV510" s="14" t="s">
        <v>85</v>
      </c>
      <c r="AW510" s="14" t="s">
        <v>32</v>
      </c>
      <c r="AX510" s="14" t="s">
        <v>76</v>
      </c>
      <c r="AY510" s="229" t="s">
        <v>179</v>
      </c>
    </row>
    <row r="511" spans="1:65" s="2" customFormat="1" ht="6.95" customHeight="1">
      <c r="A511" s="34"/>
      <c r="B511" s="54"/>
      <c r="C511" s="55"/>
      <c r="D511" s="55"/>
      <c r="E511" s="55"/>
      <c r="F511" s="55"/>
      <c r="G511" s="55"/>
      <c r="H511" s="55"/>
      <c r="I511" s="55"/>
      <c r="J511" s="55"/>
      <c r="K511" s="55"/>
      <c r="L511" s="39"/>
      <c r="M511" s="34"/>
      <c r="O511" s="34"/>
      <c r="P511" s="34"/>
      <c r="Q511" s="34"/>
      <c r="R511" s="34"/>
      <c r="S511" s="34"/>
      <c r="T511" s="34"/>
      <c r="U511" s="34"/>
      <c r="V511" s="34"/>
      <c r="W511" s="34"/>
      <c r="X511" s="34"/>
      <c r="Y511" s="34"/>
      <c r="Z511" s="34"/>
      <c r="AA511" s="34"/>
      <c r="AB511" s="34"/>
      <c r="AC511" s="34"/>
      <c r="AD511" s="34"/>
      <c r="AE511" s="34"/>
    </row>
  </sheetData>
  <sheetProtection algorithmName="SHA-512" hashValue="VXLrebPGfu5txNOhakOAG8Y0MIx4+ZhNpySEhMVQwH/nHB3xbnMowuG77wUrvLurUFpnFTKtfD03niaoUCb2kw==" saltValue="RzkJDS3m1EHIculGsfACENaeMKKYcrZb0lVhxPxiTmNk5GKeeGH3TYKohkH3Fv3Q1D7eaB6b+h4HFyiQKbDDXw==" spinCount="100000" sheet="1" objects="1" scenarios="1" formatColumns="0" formatRows="0" autoFilter="0"/>
  <autoFilter ref="C133:K510"/>
  <mergeCells count="12">
    <mergeCell ref="E126:H126"/>
    <mergeCell ref="L2:V2"/>
    <mergeCell ref="E85:H85"/>
    <mergeCell ref="E87:H87"/>
    <mergeCell ref="E89:H89"/>
    <mergeCell ref="E122:H122"/>
    <mergeCell ref="E124:H12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9"/>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114</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6121</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5560</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ROUND(J123,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ROUND((SUM(BE123:BE178)),  2)</f>
        <v>0</v>
      </c>
      <c r="G35" s="34"/>
      <c r="H35" s="34"/>
      <c r="I35" s="130">
        <v>0.21</v>
      </c>
      <c r="J35" s="129">
        <f>ROUND(((SUM(BE123:BE178))*I35),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ROUND((SUM(BF123:BF178)),  2)</f>
        <v>0</v>
      </c>
      <c r="G36" s="34"/>
      <c r="H36" s="34"/>
      <c r="I36" s="130">
        <v>0.15</v>
      </c>
      <c r="J36" s="129">
        <f>ROUND(((SUM(BF123:BF178))*I36),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ROUND((SUM(BG123:BG178)),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ROUND((SUM(BH123:BH178)),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ROUND((SUM(BI123:BI178)),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D1_01_4h3 - Elektrická požární signalizace</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28</v>
      </c>
      <c r="D94" s="36"/>
      <c r="E94" s="36"/>
      <c r="F94" s="27" t="str">
        <f>IF(E20="","",E20)</f>
        <v>Vyplň údaj</v>
      </c>
      <c r="G94" s="36"/>
      <c r="H94" s="36"/>
      <c r="I94" s="29" t="s">
        <v>33</v>
      </c>
      <c r="J94" s="32" t="str">
        <f>E26</f>
        <v>Robert Frýba</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J123</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6122</v>
      </c>
      <c r="E99" s="156"/>
      <c r="F99" s="156"/>
      <c r="G99" s="156"/>
      <c r="H99" s="156"/>
      <c r="I99" s="156"/>
      <c r="J99" s="157">
        <f>J124</f>
        <v>0</v>
      </c>
      <c r="K99" s="154"/>
      <c r="L99" s="158"/>
    </row>
    <row r="100" spans="1:47" s="10" customFormat="1" ht="19.899999999999999" customHeight="1">
      <c r="B100" s="159"/>
      <c r="C100" s="104"/>
      <c r="D100" s="160" t="s">
        <v>6123</v>
      </c>
      <c r="E100" s="161"/>
      <c r="F100" s="161"/>
      <c r="G100" s="161"/>
      <c r="H100" s="161"/>
      <c r="I100" s="161"/>
      <c r="J100" s="162">
        <f>J125</f>
        <v>0</v>
      </c>
      <c r="K100" s="104"/>
      <c r="L100" s="163"/>
    </row>
    <row r="101" spans="1:47" s="10" customFormat="1" ht="19.899999999999999" customHeight="1">
      <c r="B101" s="159"/>
      <c r="C101" s="104"/>
      <c r="D101" s="160" t="s">
        <v>6124</v>
      </c>
      <c r="E101" s="161"/>
      <c r="F101" s="161"/>
      <c r="G101" s="161"/>
      <c r="H101" s="161"/>
      <c r="I101" s="161"/>
      <c r="J101" s="162">
        <f>J132</f>
        <v>0</v>
      </c>
      <c r="K101" s="104"/>
      <c r="L101" s="163"/>
    </row>
    <row r="102" spans="1:47" s="2" customFormat="1" ht="21.75" customHeight="1">
      <c r="A102" s="34"/>
      <c r="B102" s="35"/>
      <c r="C102" s="36"/>
      <c r="D102" s="36"/>
      <c r="E102" s="36"/>
      <c r="F102" s="36"/>
      <c r="G102" s="36"/>
      <c r="H102" s="36"/>
      <c r="I102" s="36"/>
      <c r="J102" s="36"/>
      <c r="K102" s="36"/>
      <c r="L102" s="51"/>
      <c r="S102" s="34"/>
      <c r="T102" s="34"/>
      <c r="U102" s="34"/>
      <c r="V102" s="34"/>
      <c r="W102" s="34"/>
      <c r="X102" s="34"/>
      <c r="Y102" s="34"/>
      <c r="Z102" s="34"/>
      <c r="AA102" s="34"/>
      <c r="AB102" s="34"/>
      <c r="AC102" s="34"/>
      <c r="AD102" s="34"/>
      <c r="AE102" s="34"/>
    </row>
    <row r="103" spans="1:47" s="2" customFormat="1" ht="6.95" customHeight="1">
      <c r="A103" s="34"/>
      <c r="B103" s="54"/>
      <c r="C103" s="55"/>
      <c r="D103" s="55"/>
      <c r="E103" s="55"/>
      <c r="F103" s="55"/>
      <c r="G103" s="55"/>
      <c r="H103" s="55"/>
      <c r="I103" s="55"/>
      <c r="J103" s="55"/>
      <c r="K103" s="55"/>
      <c r="L103" s="51"/>
      <c r="S103" s="34"/>
      <c r="T103" s="34"/>
      <c r="U103" s="34"/>
      <c r="V103" s="34"/>
      <c r="W103" s="34"/>
      <c r="X103" s="34"/>
      <c r="Y103" s="34"/>
      <c r="Z103" s="34"/>
      <c r="AA103" s="34"/>
      <c r="AB103" s="34"/>
      <c r="AC103" s="34"/>
      <c r="AD103" s="34"/>
      <c r="AE103" s="34"/>
    </row>
    <row r="107" spans="1:47" s="2" customFormat="1" ht="6.95" customHeight="1">
      <c r="A107" s="34"/>
      <c r="B107" s="56"/>
      <c r="C107" s="57"/>
      <c r="D107" s="57"/>
      <c r="E107" s="57"/>
      <c r="F107" s="57"/>
      <c r="G107" s="57"/>
      <c r="H107" s="57"/>
      <c r="I107" s="57"/>
      <c r="J107" s="57"/>
      <c r="K107" s="57"/>
      <c r="L107" s="51"/>
      <c r="S107" s="34"/>
      <c r="T107" s="34"/>
      <c r="U107" s="34"/>
      <c r="V107" s="34"/>
      <c r="W107" s="34"/>
      <c r="X107" s="34"/>
      <c r="Y107" s="34"/>
      <c r="Z107" s="34"/>
      <c r="AA107" s="34"/>
      <c r="AB107" s="34"/>
      <c r="AC107" s="34"/>
      <c r="AD107" s="34"/>
      <c r="AE107" s="34"/>
    </row>
    <row r="108" spans="1:47" s="2" customFormat="1" ht="24.95" customHeight="1">
      <c r="A108" s="34"/>
      <c r="B108" s="35"/>
      <c r="C108" s="23" t="s">
        <v>164</v>
      </c>
      <c r="D108" s="36"/>
      <c r="E108" s="36"/>
      <c r="F108" s="36"/>
      <c r="G108" s="36"/>
      <c r="H108" s="36"/>
      <c r="I108" s="36"/>
      <c r="J108" s="36"/>
      <c r="K108" s="36"/>
      <c r="L108" s="51"/>
      <c r="S108" s="34"/>
      <c r="T108" s="34"/>
      <c r="U108" s="34"/>
      <c r="V108" s="34"/>
      <c r="W108" s="34"/>
      <c r="X108" s="34"/>
      <c r="Y108" s="34"/>
      <c r="Z108" s="34"/>
      <c r="AA108" s="34"/>
      <c r="AB108" s="34"/>
      <c r="AC108" s="34"/>
      <c r="AD108" s="34"/>
      <c r="AE108" s="34"/>
    </row>
    <row r="109" spans="1:47" s="2" customFormat="1" ht="6.95"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12" customHeight="1">
      <c r="A110" s="34"/>
      <c r="B110" s="35"/>
      <c r="C110" s="29" t="s">
        <v>16</v>
      </c>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6.5" customHeight="1">
      <c r="A111" s="34"/>
      <c r="B111" s="35"/>
      <c r="C111" s="36"/>
      <c r="D111" s="36"/>
      <c r="E111" s="318" t="str">
        <f>E7</f>
        <v>NPK a.s., Svitavská nemocnice, sloučení JIP</v>
      </c>
      <c r="F111" s="319"/>
      <c r="G111" s="319"/>
      <c r="H111" s="319"/>
      <c r="I111" s="36"/>
      <c r="J111" s="36"/>
      <c r="K111" s="36"/>
      <c r="L111" s="51"/>
      <c r="S111" s="34"/>
      <c r="T111" s="34"/>
      <c r="U111" s="34"/>
      <c r="V111" s="34"/>
      <c r="W111" s="34"/>
      <c r="X111" s="34"/>
      <c r="Y111" s="34"/>
      <c r="Z111" s="34"/>
      <c r="AA111" s="34"/>
      <c r="AB111" s="34"/>
      <c r="AC111" s="34"/>
      <c r="AD111" s="34"/>
      <c r="AE111" s="34"/>
    </row>
    <row r="112" spans="1:47" s="1" customFormat="1" ht="12" customHeight="1">
      <c r="B112" s="21"/>
      <c r="C112" s="29" t="s">
        <v>125</v>
      </c>
      <c r="D112" s="22"/>
      <c r="E112" s="22"/>
      <c r="F112" s="22"/>
      <c r="G112" s="22"/>
      <c r="H112" s="22"/>
      <c r="I112" s="22"/>
      <c r="J112" s="22"/>
      <c r="K112" s="22"/>
      <c r="L112" s="20"/>
    </row>
    <row r="113" spans="1:65" s="2" customFormat="1" ht="16.5" customHeight="1">
      <c r="A113" s="34"/>
      <c r="B113" s="35"/>
      <c r="C113" s="36"/>
      <c r="D113" s="36"/>
      <c r="E113" s="318" t="s">
        <v>126</v>
      </c>
      <c r="F113" s="320"/>
      <c r="G113" s="320"/>
      <c r="H113" s="320"/>
      <c r="I113" s="36"/>
      <c r="J113" s="36"/>
      <c r="K113" s="36"/>
      <c r="L113" s="51"/>
      <c r="S113" s="34"/>
      <c r="T113" s="34"/>
      <c r="U113" s="34"/>
      <c r="V113" s="34"/>
      <c r="W113" s="34"/>
      <c r="X113" s="34"/>
      <c r="Y113" s="34"/>
      <c r="Z113" s="34"/>
      <c r="AA113" s="34"/>
      <c r="AB113" s="34"/>
      <c r="AC113" s="34"/>
      <c r="AD113" s="34"/>
      <c r="AE113" s="34"/>
    </row>
    <row r="114" spans="1:65" s="2" customFormat="1" ht="12" customHeight="1">
      <c r="A114" s="34"/>
      <c r="B114" s="35"/>
      <c r="C114" s="29" t="s">
        <v>127</v>
      </c>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2" customFormat="1" ht="16.5" customHeight="1">
      <c r="A115" s="34"/>
      <c r="B115" s="35"/>
      <c r="C115" s="36"/>
      <c r="D115" s="36"/>
      <c r="E115" s="271" t="str">
        <f>E11</f>
        <v>D1_01_4h3 - Elektrická požární signalizace</v>
      </c>
      <c r="F115" s="320"/>
      <c r="G115" s="320"/>
      <c r="H115" s="320"/>
      <c r="I115" s="36"/>
      <c r="J115" s="36"/>
      <c r="K115" s="36"/>
      <c r="L115" s="51"/>
      <c r="S115" s="34"/>
      <c r="T115" s="34"/>
      <c r="U115" s="34"/>
      <c r="V115" s="34"/>
      <c r="W115" s="34"/>
      <c r="X115" s="34"/>
      <c r="Y115" s="34"/>
      <c r="Z115" s="34"/>
      <c r="AA115" s="34"/>
      <c r="AB115" s="34"/>
      <c r="AC115" s="34"/>
      <c r="AD115" s="34"/>
      <c r="AE115" s="34"/>
    </row>
    <row r="116" spans="1:65" s="2" customFormat="1" ht="6.95" customHeight="1">
      <c r="A116" s="34"/>
      <c r="B116" s="35"/>
      <c r="C116" s="36"/>
      <c r="D116" s="36"/>
      <c r="E116" s="36"/>
      <c r="F116" s="36"/>
      <c r="G116" s="36"/>
      <c r="H116" s="36"/>
      <c r="I116" s="36"/>
      <c r="J116" s="36"/>
      <c r="K116" s="36"/>
      <c r="L116" s="51"/>
      <c r="S116" s="34"/>
      <c r="T116" s="34"/>
      <c r="U116" s="34"/>
      <c r="V116" s="34"/>
      <c r="W116" s="34"/>
      <c r="X116" s="34"/>
      <c r="Y116" s="34"/>
      <c r="Z116" s="34"/>
      <c r="AA116" s="34"/>
      <c r="AB116" s="34"/>
      <c r="AC116" s="34"/>
      <c r="AD116" s="34"/>
      <c r="AE116" s="34"/>
    </row>
    <row r="117" spans="1:65" s="2" customFormat="1" ht="12" customHeight="1">
      <c r="A117" s="34"/>
      <c r="B117" s="35"/>
      <c r="C117" s="29" t="s">
        <v>20</v>
      </c>
      <c r="D117" s="36"/>
      <c r="E117" s="36"/>
      <c r="F117" s="27" t="str">
        <f>F14</f>
        <v>Svitavy</v>
      </c>
      <c r="G117" s="36"/>
      <c r="H117" s="36"/>
      <c r="I117" s="29" t="s">
        <v>22</v>
      </c>
      <c r="J117" s="66" t="str">
        <f>IF(J14="","",J14)</f>
        <v>18. 5. 2021</v>
      </c>
      <c r="K117" s="36"/>
      <c r="L117" s="51"/>
      <c r="S117" s="34"/>
      <c r="T117" s="34"/>
      <c r="U117" s="34"/>
      <c r="V117" s="34"/>
      <c r="W117" s="34"/>
      <c r="X117" s="34"/>
      <c r="Y117" s="34"/>
      <c r="Z117" s="34"/>
      <c r="AA117" s="34"/>
      <c r="AB117" s="34"/>
      <c r="AC117" s="34"/>
      <c r="AD117" s="34"/>
      <c r="AE117" s="34"/>
    </row>
    <row r="118" spans="1:65" s="2" customFormat="1" ht="6.95" customHeight="1">
      <c r="A118" s="34"/>
      <c r="B118" s="35"/>
      <c r="C118" s="36"/>
      <c r="D118" s="36"/>
      <c r="E118" s="36"/>
      <c r="F118" s="36"/>
      <c r="G118" s="36"/>
      <c r="H118" s="36"/>
      <c r="I118" s="36"/>
      <c r="J118" s="36"/>
      <c r="K118" s="36"/>
      <c r="L118" s="51"/>
      <c r="S118" s="34"/>
      <c r="T118" s="34"/>
      <c r="U118" s="34"/>
      <c r="V118" s="34"/>
      <c r="W118" s="34"/>
      <c r="X118" s="34"/>
      <c r="Y118" s="34"/>
      <c r="Z118" s="34"/>
      <c r="AA118" s="34"/>
      <c r="AB118" s="34"/>
      <c r="AC118" s="34"/>
      <c r="AD118" s="34"/>
      <c r="AE118" s="34"/>
    </row>
    <row r="119" spans="1:65" s="2" customFormat="1" ht="25.7" customHeight="1">
      <c r="A119" s="34"/>
      <c r="B119" s="35"/>
      <c r="C119" s="29" t="s">
        <v>24</v>
      </c>
      <c r="D119" s="36"/>
      <c r="E119" s="36"/>
      <c r="F119" s="27" t="str">
        <f>E17</f>
        <v>Pardubický kraj</v>
      </c>
      <c r="G119" s="36"/>
      <c r="H119" s="36"/>
      <c r="I119" s="29" t="s">
        <v>30</v>
      </c>
      <c r="J119" s="32" t="str">
        <f>E23</f>
        <v>Penta Projekt s.r.o., Mrštíkova 12, Jihlava</v>
      </c>
      <c r="K119" s="36"/>
      <c r="L119" s="51"/>
      <c r="S119" s="34"/>
      <c r="T119" s="34"/>
      <c r="U119" s="34"/>
      <c r="V119" s="34"/>
      <c r="W119" s="34"/>
      <c r="X119" s="34"/>
      <c r="Y119" s="34"/>
      <c r="Z119" s="34"/>
      <c r="AA119" s="34"/>
      <c r="AB119" s="34"/>
      <c r="AC119" s="34"/>
      <c r="AD119" s="34"/>
      <c r="AE119" s="34"/>
    </row>
    <row r="120" spans="1:65" s="2" customFormat="1" ht="15.2" customHeight="1">
      <c r="A120" s="34"/>
      <c r="B120" s="35"/>
      <c r="C120" s="29" t="s">
        <v>28</v>
      </c>
      <c r="D120" s="36"/>
      <c r="E120" s="36"/>
      <c r="F120" s="27" t="str">
        <f>IF(E20="","",E20)</f>
        <v>Vyplň údaj</v>
      </c>
      <c r="G120" s="36"/>
      <c r="H120" s="36"/>
      <c r="I120" s="29" t="s">
        <v>33</v>
      </c>
      <c r="J120" s="32" t="str">
        <f>E26</f>
        <v>Robert Frýba</v>
      </c>
      <c r="K120" s="36"/>
      <c r="L120" s="51"/>
      <c r="S120" s="34"/>
      <c r="T120" s="34"/>
      <c r="U120" s="34"/>
      <c r="V120" s="34"/>
      <c r="W120" s="34"/>
      <c r="X120" s="34"/>
      <c r="Y120" s="34"/>
      <c r="Z120" s="34"/>
      <c r="AA120" s="34"/>
      <c r="AB120" s="34"/>
      <c r="AC120" s="34"/>
      <c r="AD120" s="34"/>
      <c r="AE120" s="34"/>
    </row>
    <row r="121" spans="1:65" s="2" customFormat="1" ht="10.35" customHeight="1">
      <c r="A121" s="34"/>
      <c r="B121" s="35"/>
      <c r="C121" s="36"/>
      <c r="D121" s="36"/>
      <c r="E121" s="36"/>
      <c r="F121" s="36"/>
      <c r="G121" s="36"/>
      <c r="H121" s="36"/>
      <c r="I121" s="36"/>
      <c r="J121" s="36"/>
      <c r="K121" s="36"/>
      <c r="L121" s="51"/>
      <c r="S121" s="34"/>
      <c r="T121" s="34"/>
      <c r="U121" s="34"/>
      <c r="V121" s="34"/>
      <c r="W121" s="34"/>
      <c r="X121" s="34"/>
      <c r="Y121" s="34"/>
      <c r="Z121" s="34"/>
      <c r="AA121" s="34"/>
      <c r="AB121" s="34"/>
      <c r="AC121" s="34"/>
      <c r="AD121" s="34"/>
      <c r="AE121" s="34"/>
    </row>
    <row r="122" spans="1:65" s="11" customFormat="1" ht="29.25" customHeight="1">
      <c r="A122" s="164"/>
      <c r="B122" s="165"/>
      <c r="C122" s="166" t="s">
        <v>165</v>
      </c>
      <c r="D122" s="167" t="s">
        <v>61</v>
      </c>
      <c r="E122" s="167" t="s">
        <v>57</v>
      </c>
      <c r="F122" s="167" t="s">
        <v>58</v>
      </c>
      <c r="G122" s="167" t="s">
        <v>166</v>
      </c>
      <c r="H122" s="167" t="s">
        <v>167</v>
      </c>
      <c r="I122" s="167" t="s">
        <v>168</v>
      </c>
      <c r="J122" s="167" t="s">
        <v>131</v>
      </c>
      <c r="K122" s="168" t="s">
        <v>169</v>
      </c>
      <c r="L122" s="169"/>
      <c r="M122" s="75" t="s">
        <v>1</v>
      </c>
      <c r="N122" s="76" t="s">
        <v>40</v>
      </c>
      <c r="O122" s="76" t="s">
        <v>170</v>
      </c>
      <c r="P122" s="76" t="s">
        <v>171</v>
      </c>
      <c r="Q122" s="76" t="s">
        <v>172</v>
      </c>
      <c r="R122" s="76" t="s">
        <v>173</v>
      </c>
      <c r="S122" s="76" t="s">
        <v>174</v>
      </c>
      <c r="T122" s="77" t="s">
        <v>175</v>
      </c>
      <c r="U122" s="164"/>
      <c r="V122" s="164"/>
      <c r="W122" s="164"/>
      <c r="X122" s="164"/>
      <c r="Y122" s="164"/>
      <c r="Z122" s="164"/>
      <c r="AA122" s="164"/>
      <c r="AB122" s="164"/>
      <c r="AC122" s="164"/>
      <c r="AD122" s="164"/>
      <c r="AE122" s="164"/>
    </row>
    <row r="123" spans="1:65" s="2" customFormat="1" ht="22.9" customHeight="1">
      <c r="A123" s="34"/>
      <c r="B123" s="35"/>
      <c r="C123" s="82" t="s">
        <v>176</v>
      </c>
      <c r="D123" s="36"/>
      <c r="E123" s="36"/>
      <c r="F123" s="36"/>
      <c r="G123" s="36"/>
      <c r="H123" s="36"/>
      <c r="I123" s="36"/>
      <c r="J123" s="170">
        <f>BK123</f>
        <v>0</v>
      </c>
      <c r="K123" s="36"/>
      <c r="L123" s="39"/>
      <c r="M123" s="78"/>
      <c r="N123" s="171"/>
      <c r="O123" s="79"/>
      <c r="P123" s="172">
        <f>P124</f>
        <v>0</v>
      </c>
      <c r="Q123" s="79"/>
      <c r="R123" s="172">
        <f>R124</f>
        <v>0</v>
      </c>
      <c r="S123" s="79"/>
      <c r="T123" s="173">
        <f>T124</f>
        <v>0</v>
      </c>
      <c r="U123" s="34"/>
      <c r="V123" s="34"/>
      <c r="W123" s="34"/>
      <c r="X123" s="34"/>
      <c r="Y123" s="34"/>
      <c r="Z123" s="34"/>
      <c r="AA123" s="34"/>
      <c r="AB123" s="34"/>
      <c r="AC123" s="34"/>
      <c r="AD123" s="34"/>
      <c r="AE123" s="34"/>
      <c r="AT123" s="17" t="s">
        <v>75</v>
      </c>
      <c r="AU123" s="17" t="s">
        <v>133</v>
      </c>
      <c r="BK123" s="174">
        <f>BK124</f>
        <v>0</v>
      </c>
    </row>
    <row r="124" spans="1:65" s="12" customFormat="1" ht="25.9" customHeight="1">
      <c r="B124" s="175"/>
      <c r="C124" s="176"/>
      <c r="D124" s="177" t="s">
        <v>75</v>
      </c>
      <c r="E124" s="178" t="s">
        <v>6125</v>
      </c>
      <c r="F124" s="178" t="s">
        <v>113</v>
      </c>
      <c r="G124" s="176"/>
      <c r="H124" s="176"/>
      <c r="I124" s="179"/>
      <c r="J124" s="180">
        <f>BK124</f>
        <v>0</v>
      </c>
      <c r="K124" s="176"/>
      <c r="L124" s="181"/>
      <c r="M124" s="182"/>
      <c r="N124" s="183"/>
      <c r="O124" s="183"/>
      <c r="P124" s="184">
        <f>P125+P132</f>
        <v>0</v>
      </c>
      <c r="Q124" s="183"/>
      <c r="R124" s="184">
        <f>R125+R132</f>
        <v>0</v>
      </c>
      <c r="S124" s="183"/>
      <c r="T124" s="185">
        <f>T125+T132</f>
        <v>0</v>
      </c>
      <c r="AR124" s="186" t="s">
        <v>83</v>
      </c>
      <c r="AT124" s="187" t="s">
        <v>75</v>
      </c>
      <c r="AU124" s="187" t="s">
        <v>76</v>
      </c>
      <c r="AY124" s="186" t="s">
        <v>179</v>
      </c>
      <c r="BK124" s="188">
        <f>BK125+BK132</f>
        <v>0</v>
      </c>
    </row>
    <row r="125" spans="1:65" s="12" customFormat="1" ht="22.9" customHeight="1">
      <c r="B125" s="175"/>
      <c r="C125" s="176"/>
      <c r="D125" s="177" t="s">
        <v>75</v>
      </c>
      <c r="E125" s="189" t="s">
        <v>5576</v>
      </c>
      <c r="F125" s="189" t="s">
        <v>5515</v>
      </c>
      <c r="G125" s="176"/>
      <c r="H125" s="176"/>
      <c r="I125" s="179"/>
      <c r="J125" s="190">
        <f>BK125</f>
        <v>0</v>
      </c>
      <c r="K125" s="176"/>
      <c r="L125" s="181"/>
      <c r="M125" s="182"/>
      <c r="N125" s="183"/>
      <c r="O125" s="183"/>
      <c r="P125" s="184">
        <f>SUM(P126:P131)</f>
        <v>0</v>
      </c>
      <c r="Q125" s="183"/>
      <c r="R125" s="184">
        <f>SUM(R126:R131)</f>
        <v>0</v>
      </c>
      <c r="S125" s="183"/>
      <c r="T125" s="185">
        <f>SUM(T126:T131)</f>
        <v>0</v>
      </c>
      <c r="AR125" s="186" t="s">
        <v>83</v>
      </c>
      <c r="AT125" s="187" t="s">
        <v>75</v>
      </c>
      <c r="AU125" s="187" t="s">
        <v>83</v>
      </c>
      <c r="AY125" s="186" t="s">
        <v>179</v>
      </c>
      <c r="BK125" s="188">
        <f>SUM(BK126:BK131)</f>
        <v>0</v>
      </c>
    </row>
    <row r="126" spans="1:65" s="2" customFormat="1" ht="16.5" customHeight="1">
      <c r="A126" s="34"/>
      <c r="B126" s="35"/>
      <c r="C126" s="191" t="s">
        <v>83</v>
      </c>
      <c r="D126" s="191" t="s">
        <v>182</v>
      </c>
      <c r="E126" s="192" t="s">
        <v>5577</v>
      </c>
      <c r="F126" s="193" t="s">
        <v>6126</v>
      </c>
      <c r="G126" s="194" t="s">
        <v>3393</v>
      </c>
      <c r="H126" s="195">
        <v>20</v>
      </c>
      <c r="I126" s="196"/>
      <c r="J126" s="197">
        <f>ROUND(I126*H126,2)</f>
        <v>0</v>
      </c>
      <c r="K126" s="193" t="s">
        <v>1</v>
      </c>
      <c r="L126" s="39"/>
      <c r="M126" s="198" t="s">
        <v>1</v>
      </c>
      <c r="N126" s="199" t="s">
        <v>41</v>
      </c>
      <c r="O126" s="71"/>
      <c r="P126" s="200">
        <f>O126*H126</f>
        <v>0</v>
      </c>
      <c r="Q126" s="200">
        <v>0</v>
      </c>
      <c r="R126" s="200">
        <f>Q126*H126</f>
        <v>0</v>
      </c>
      <c r="S126" s="200">
        <v>0</v>
      </c>
      <c r="T126" s="201">
        <f>S126*H126</f>
        <v>0</v>
      </c>
      <c r="U126" s="34"/>
      <c r="V126" s="34"/>
      <c r="W126" s="34"/>
      <c r="X126" s="34"/>
      <c r="Y126" s="34"/>
      <c r="Z126" s="34"/>
      <c r="AA126" s="34"/>
      <c r="AB126" s="34"/>
      <c r="AC126" s="34"/>
      <c r="AD126" s="34"/>
      <c r="AE126" s="34"/>
      <c r="AR126" s="202" t="s">
        <v>187</v>
      </c>
      <c r="AT126" s="202" t="s">
        <v>182</v>
      </c>
      <c r="AU126" s="202" t="s">
        <v>85</v>
      </c>
      <c r="AY126" s="17" t="s">
        <v>179</v>
      </c>
      <c r="BE126" s="203">
        <f>IF(N126="základní",J126,0)</f>
        <v>0</v>
      </c>
      <c r="BF126" s="203">
        <f>IF(N126="snížená",J126,0)</f>
        <v>0</v>
      </c>
      <c r="BG126" s="203">
        <f>IF(N126="zákl. přenesená",J126,0)</f>
        <v>0</v>
      </c>
      <c r="BH126" s="203">
        <f>IF(N126="sníž. přenesená",J126,0)</f>
        <v>0</v>
      </c>
      <c r="BI126" s="203">
        <f>IF(N126="nulová",J126,0)</f>
        <v>0</v>
      </c>
      <c r="BJ126" s="17" t="s">
        <v>83</v>
      </c>
      <c r="BK126" s="203">
        <f>ROUND(I126*H126,2)</f>
        <v>0</v>
      </c>
      <c r="BL126" s="17" t="s">
        <v>187</v>
      </c>
      <c r="BM126" s="202" t="s">
        <v>6127</v>
      </c>
    </row>
    <row r="127" spans="1:65" s="14" customFormat="1" ht="11.25">
      <c r="B127" s="219"/>
      <c r="C127" s="220"/>
      <c r="D127" s="204" t="s">
        <v>191</v>
      </c>
      <c r="E127" s="221" t="s">
        <v>1</v>
      </c>
      <c r="F127" s="222" t="s">
        <v>357</v>
      </c>
      <c r="G127" s="220"/>
      <c r="H127" s="223">
        <v>20</v>
      </c>
      <c r="I127" s="224"/>
      <c r="J127" s="220"/>
      <c r="K127" s="220"/>
      <c r="L127" s="225"/>
      <c r="M127" s="226"/>
      <c r="N127" s="227"/>
      <c r="O127" s="227"/>
      <c r="P127" s="227"/>
      <c r="Q127" s="227"/>
      <c r="R127" s="227"/>
      <c r="S127" s="227"/>
      <c r="T127" s="228"/>
      <c r="AT127" s="229" t="s">
        <v>191</v>
      </c>
      <c r="AU127" s="229" t="s">
        <v>85</v>
      </c>
      <c r="AV127" s="14" t="s">
        <v>85</v>
      </c>
      <c r="AW127" s="14" t="s">
        <v>32</v>
      </c>
      <c r="AX127" s="14" t="s">
        <v>76</v>
      </c>
      <c r="AY127" s="229" t="s">
        <v>179</v>
      </c>
    </row>
    <row r="128" spans="1:65" s="2" customFormat="1" ht="16.5" customHeight="1">
      <c r="A128" s="34"/>
      <c r="B128" s="35"/>
      <c r="C128" s="191" t="s">
        <v>85</v>
      </c>
      <c r="D128" s="191" t="s">
        <v>182</v>
      </c>
      <c r="E128" s="192" t="s">
        <v>5580</v>
      </c>
      <c r="F128" s="193" t="s">
        <v>6128</v>
      </c>
      <c r="G128" s="194" t="s">
        <v>346</v>
      </c>
      <c r="H128" s="195">
        <v>200</v>
      </c>
      <c r="I128" s="196"/>
      <c r="J128" s="197">
        <f>ROUND(I128*H128,2)</f>
        <v>0</v>
      </c>
      <c r="K128" s="193" t="s">
        <v>1</v>
      </c>
      <c r="L128" s="39"/>
      <c r="M128" s="198" t="s">
        <v>1</v>
      </c>
      <c r="N128" s="199" t="s">
        <v>41</v>
      </c>
      <c r="O128" s="71"/>
      <c r="P128" s="200">
        <f>O128*H128</f>
        <v>0</v>
      </c>
      <c r="Q128" s="200">
        <v>0</v>
      </c>
      <c r="R128" s="200">
        <f>Q128*H128</f>
        <v>0</v>
      </c>
      <c r="S128" s="200">
        <v>0</v>
      </c>
      <c r="T128" s="201">
        <f>S128*H128</f>
        <v>0</v>
      </c>
      <c r="U128" s="34"/>
      <c r="V128" s="34"/>
      <c r="W128" s="34"/>
      <c r="X128" s="34"/>
      <c r="Y128" s="34"/>
      <c r="Z128" s="34"/>
      <c r="AA128" s="34"/>
      <c r="AB128" s="34"/>
      <c r="AC128" s="34"/>
      <c r="AD128" s="34"/>
      <c r="AE128" s="34"/>
      <c r="AR128" s="202" t="s">
        <v>187</v>
      </c>
      <c r="AT128" s="202" t="s">
        <v>182</v>
      </c>
      <c r="AU128" s="202" t="s">
        <v>85</v>
      </c>
      <c r="AY128" s="17" t="s">
        <v>179</v>
      </c>
      <c r="BE128" s="203">
        <f>IF(N128="základní",J128,0)</f>
        <v>0</v>
      </c>
      <c r="BF128" s="203">
        <f>IF(N128="snížená",J128,0)</f>
        <v>0</v>
      </c>
      <c r="BG128" s="203">
        <f>IF(N128="zákl. přenesená",J128,0)</f>
        <v>0</v>
      </c>
      <c r="BH128" s="203">
        <f>IF(N128="sníž. přenesená",J128,0)</f>
        <v>0</v>
      </c>
      <c r="BI128" s="203">
        <f>IF(N128="nulová",J128,0)</f>
        <v>0</v>
      </c>
      <c r="BJ128" s="17" t="s">
        <v>83</v>
      </c>
      <c r="BK128" s="203">
        <f>ROUND(I128*H128,2)</f>
        <v>0</v>
      </c>
      <c r="BL128" s="17" t="s">
        <v>187</v>
      </c>
      <c r="BM128" s="202" t="s">
        <v>6129</v>
      </c>
    </row>
    <row r="129" spans="1:65" s="14" customFormat="1" ht="11.25">
      <c r="B129" s="219"/>
      <c r="C129" s="220"/>
      <c r="D129" s="204" t="s">
        <v>191</v>
      </c>
      <c r="E129" s="221" t="s">
        <v>1</v>
      </c>
      <c r="F129" s="222" t="s">
        <v>1939</v>
      </c>
      <c r="G129" s="220"/>
      <c r="H129" s="223">
        <v>200</v>
      </c>
      <c r="I129" s="224"/>
      <c r="J129" s="220"/>
      <c r="K129" s="220"/>
      <c r="L129" s="225"/>
      <c r="M129" s="226"/>
      <c r="N129" s="227"/>
      <c r="O129" s="227"/>
      <c r="P129" s="227"/>
      <c r="Q129" s="227"/>
      <c r="R129" s="227"/>
      <c r="S129" s="227"/>
      <c r="T129" s="228"/>
      <c r="AT129" s="229" t="s">
        <v>191</v>
      </c>
      <c r="AU129" s="229" t="s">
        <v>85</v>
      </c>
      <c r="AV129" s="14" t="s">
        <v>85</v>
      </c>
      <c r="AW129" s="14" t="s">
        <v>32</v>
      </c>
      <c r="AX129" s="14" t="s">
        <v>76</v>
      </c>
      <c r="AY129" s="229" t="s">
        <v>179</v>
      </c>
    </row>
    <row r="130" spans="1:65" s="2" customFormat="1" ht="21.75" customHeight="1">
      <c r="A130" s="34"/>
      <c r="B130" s="35"/>
      <c r="C130" s="191" t="s">
        <v>180</v>
      </c>
      <c r="D130" s="191" t="s">
        <v>182</v>
      </c>
      <c r="E130" s="192" t="s">
        <v>5584</v>
      </c>
      <c r="F130" s="193" t="s">
        <v>6130</v>
      </c>
      <c r="G130" s="194" t="s">
        <v>3393</v>
      </c>
      <c r="H130" s="195">
        <v>1</v>
      </c>
      <c r="I130" s="196"/>
      <c r="J130" s="197">
        <f>ROUND(I130*H130,2)</f>
        <v>0</v>
      </c>
      <c r="K130" s="193" t="s">
        <v>1</v>
      </c>
      <c r="L130" s="39"/>
      <c r="M130" s="198" t="s">
        <v>1</v>
      </c>
      <c r="N130" s="199" t="s">
        <v>41</v>
      </c>
      <c r="O130" s="71"/>
      <c r="P130" s="200">
        <f>O130*H130</f>
        <v>0</v>
      </c>
      <c r="Q130" s="200">
        <v>0</v>
      </c>
      <c r="R130" s="200">
        <f>Q130*H130</f>
        <v>0</v>
      </c>
      <c r="S130" s="200">
        <v>0</v>
      </c>
      <c r="T130" s="201">
        <f>S130*H130</f>
        <v>0</v>
      </c>
      <c r="U130" s="34"/>
      <c r="V130" s="34"/>
      <c r="W130" s="34"/>
      <c r="X130" s="34"/>
      <c r="Y130" s="34"/>
      <c r="Z130" s="34"/>
      <c r="AA130" s="34"/>
      <c r="AB130" s="34"/>
      <c r="AC130" s="34"/>
      <c r="AD130" s="34"/>
      <c r="AE130" s="34"/>
      <c r="AR130" s="202" t="s">
        <v>187</v>
      </c>
      <c r="AT130" s="202" t="s">
        <v>182</v>
      </c>
      <c r="AU130" s="202" t="s">
        <v>85</v>
      </c>
      <c r="AY130" s="17" t="s">
        <v>179</v>
      </c>
      <c r="BE130" s="203">
        <f>IF(N130="základní",J130,0)</f>
        <v>0</v>
      </c>
      <c r="BF130" s="203">
        <f>IF(N130="snížená",J130,0)</f>
        <v>0</v>
      </c>
      <c r="BG130" s="203">
        <f>IF(N130="zákl. přenesená",J130,0)</f>
        <v>0</v>
      </c>
      <c r="BH130" s="203">
        <f>IF(N130="sníž. přenesená",J130,0)</f>
        <v>0</v>
      </c>
      <c r="BI130" s="203">
        <f>IF(N130="nulová",J130,0)</f>
        <v>0</v>
      </c>
      <c r="BJ130" s="17" t="s">
        <v>83</v>
      </c>
      <c r="BK130" s="203">
        <f>ROUND(I130*H130,2)</f>
        <v>0</v>
      </c>
      <c r="BL130" s="17" t="s">
        <v>187</v>
      </c>
      <c r="BM130" s="202" t="s">
        <v>6131</v>
      </c>
    </row>
    <row r="131" spans="1:65" s="14" customFormat="1" ht="11.25">
      <c r="B131" s="219"/>
      <c r="C131" s="220"/>
      <c r="D131" s="204" t="s">
        <v>191</v>
      </c>
      <c r="E131" s="221" t="s">
        <v>1</v>
      </c>
      <c r="F131" s="222" t="s">
        <v>83</v>
      </c>
      <c r="G131" s="220"/>
      <c r="H131" s="223">
        <v>1</v>
      </c>
      <c r="I131" s="224"/>
      <c r="J131" s="220"/>
      <c r="K131" s="220"/>
      <c r="L131" s="225"/>
      <c r="M131" s="226"/>
      <c r="N131" s="227"/>
      <c r="O131" s="227"/>
      <c r="P131" s="227"/>
      <c r="Q131" s="227"/>
      <c r="R131" s="227"/>
      <c r="S131" s="227"/>
      <c r="T131" s="228"/>
      <c r="AT131" s="229" t="s">
        <v>191</v>
      </c>
      <c r="AU131" s="229" t="s">
        <v>85</v>
      </c>
      <c r="AV131" s="14" t="s">
        <v>85</v>
      </c>
      <c r="AW131" s="14" t="s">
        <v>32</v>
      </c>
      <c r="AX131" s="14" t="s">
        <v>76</v>
      </c>
      <c r="AY131" s="229" t="s">
        <v>179</v>
      </c>
    </row>
    <row r="132" spans="1:65" s="12" customFormat="1" ht="22.9" customHeight="1">
      <c r="B132" s="175"/>
      <c r="C132" s="176"/>
      <c r="D132" s="177" t="s">
        <v>75</v>
      </c>
      <c r="E132" s="189" t="s">
        <v>6132</v>
      </c>
      <c r="F132" s="189" t="s">
        <v>6133</v>
      </c>
      <c r="G132" s="176"/>
      <c r="H132" s="176"/>
      <c r="I132" s="179"/>
      <c r="J132" s="190">
        <f>BK132</f>
        <v>0</v>
      </c>
      <c r="K132" s="176"/>
      <c r="L132" s="181"/>
      <c r="M132" s="182"/>
      <c r="N132" s="183"/>
      <c r="O132" s="183"/>
      <c r="P132" s="184">
        <f>SUM(P133:P178)</f>
        <v>0</v>
      </c>
      <c r="Q132" s="183"/>
      <c r="R132" s="184">
        <f>SUM(R133:R178)</f>
        <v>0</v>
      </c>
      <c r="S132" s="183"/>
      <c r="T132" s="185">
        <f>SUM(T133:T178)</f>
        <v>0</v>
      </c>
      <c r="AR132" s="186" t="s">
        <v>83</v>
      </c>
      <c r="AT132" s="187" t="s">
        <v>75</v>
      </c>
      <c r="AU132" s="187" t="s">
        <v>83</v>
      </c>
      <c r="AY132" s="186" t="s">
        <v>179</v>
      </c>
      <c r="BK132" s="188">
        <f>SUM(BK133:BK178)</f>
        <v>0</v>
      </c>
    </row>
    <row r="133" spans="1:65" s="2" customFormat="1" ht="33" customHeight="1">
      <c r="A133" s="34"/>
      <c r="B133" s="35"/>
      <c r="C133" s="230" t="s">
        <v>187</v>
      </c>
      <c r="D133" s="230" t="s">
        <v>434</v>
      </c>
      <c r="E133" s="231" t="s">
        <v>6134</v>
      </c>
      <c r="F133" s="232" t="s">
        <v>6135</v>
      </c>
      <c r="G133" s="233" t="s">
        <v>346</v>
      </c>
      <c r="H133" s="234">
        <v>500</v>
      </c>
      <c r="I133" s="235"/>
      <c r="J133" s="236">
        <f>ROUND(I133*H133,2)</f>
        <v>0</v>
      </c>
      <c r="K133" s="232" t="s">
        <v>1</v>
      </c>
      <c r="L133" s="237"/>
      <c r="M133" s="238" t="s">
        <v>1</v>
      </c>
      <c r="N133" s="239" t="s">
        <v>41</v>
      </c>
      <c r="O133" s="71"/>
      <c r="P133" s="200">
        <f>O133*H133</f>
        <v>0</v>
      </c>
      <c r="Q133" s="200">
        <v>0</v>
      </c>
      <c r="R133" s="200">
        <f>Q133*H133</f>
        <v>0</v>
      </c>
      <c r="S133" s="200">
        <v>0</v>
      </c>
      <c r="T133" s="201">
        <f>S133*H133</f>
        <v>0</v>
      </c>
      <c r="U133" s="34"/>
      <c r="V133" s="34"/>
      <c r="W133" s="34"/>
      <c r="X133" s="34"/>
      <c r="Y133" s="34"/>
      <c r="Z133" s="34"/>
      <c r="AA133" s="34"/>
      <c r="AB133" s="34"/>
      <c r="AC133" s="34"/>
      <c r="AD133" s="34"/>
      <c r="AE133" s="34"/>
      <c r="AR133" s="202" t="s">
        <v>221</v>
      </c>
      <c r="AT133" s="202" t="s">
        <v>434</v>
      </c>
      <c r="AU133" s="202" t="s">
        <v>85</v>
      </c>
      <c r="AY133" s="17" t="s">
        <v>179</v>
      </c>
      <c r="BE133" s="203">
        <f>IF(N133="základní",J133,0)</f>
        <v>0</v>
      </c>
      <c r="BF133" s="203">
        <f>IF(N133="snížená",J133,0)</f>
        <v>0</v>
      </c>
      <c r="BG133" s="203">
        <f>IF(N133="zákl. přenesená",J133,0)</f>
        <v>0</v>
      </c>
      <c r="BH133" s="203">
        <f>IF(N133="sníž. přenesená",J133,0)</f>
        <v>0</v>
      </c>
      <c r="BI133" s="203">
        <f>IF(N133="nulová",J133,0)</f>
        <v>0</v>
      </c>
      <c r="BJ133" s="17" t="s">
        <v>83</v>
      </c>
      <c r="BK133" s="203">
        <f>ROUND(I133*H133,2)</f>
        <v>0</v>
      </c>
      <c r="BL133" s="17" t="s">
        <v>187</v>
      </c>
      <c r="BM133" s="202" t="s">
        <v>6136</v>
      </c>
    </row>
    <row r="134" spans="1:65" s="14" customFormat="1" ht="11.25">
      <c r="B134" s="219"/>
      <c r="C134" s="220"/>
      <c r="D134" s="204" t="s">
        <v>191</v>
      </c>
      <c r="E134" s="221" t="s">
        <v>1</v>
      </c>
      <c r="F134" s="222" t="s">
        <v>5112</v>
      </c>
      <c r="G134" s="220"/>
      <c r="H134" s="223">
        <v>500</v>
      </c>
      <c r="I134" s="224"/>
      <c r="J134" s="220"/>
      <c r="K134" s="220"/>
      <c r="L134" s="225"/>
      <c r="M134" s="226"/>
      <c r="N134" s="227"/>
      <c r="O134" s="227"/>
      <c r="P134" s="227"/>
      <c r="Q134" s="227"/>
      <c r="R134" s="227"/>
      <c r="S134" s="227"/>
      <c r="T134" s="228"/>
      <c r="AT134" s="229" t="s">
        <v>191</v>
      </c>
      <c r="AU134" s="229" t="s">
        <v>85</v>
      </c>
      <c r="AV134" s="14" t="s">
        <v>85</v>
      </c>
      <c r="AW134" s="14" t="s">
        <v>32</v>
      </c>
      <c r="AX134" s="14" t="s">
        <v>76</v>
      </c>
      <c r="AY134" s="229" t="s">
        <v>179</v>
      </c>
    </row>
    <row r="135" spans="1:65" s="2" customFormat="1" ht="44.25" customHeight="1">
      <c r="A135" s="34"/>
      <c r="B135" s="35"/>
      <c r="C135" s="230" t="s">
        <v>209</v>
      </c>
      <c r="D135" s="230" t="s">
        <v>434</v>
      </c>
      <c r="E135" s="231" t="s">
        <v>6137</v>
      </c>
      <c r="F135" s="232" t="s">
        <v>6138</v>
      </c>
      <c r="G135" s="233" t="s">
        <v>346</v>
      </c>
      <c r="H135" s="234">
        <v>300</v>
      </c>
      <c r="I135" s="235"/>
      <c r="J135" s="236">
        <f>ROUND(I135*H135,2)</f>
        <v>0</v>
      </c>
      <c r="K135" s="232" t="s">
        <v>1</v>
      </c>
      <c r="L135" s="237"/>
      <c r="M135" s="238" t="s">
        <v>1</v>
      </c>
      <c r="N135" s="239" t="s">
        <v>41</v>
      </c>
      <c r="O135" s="71"/>
      <c r="P135" s="200">
        <f>O135*H135</f>
        <v>0</v>
      </c>
      <c r="Q135" s="200">
        <v>0</v>
      </c>
      <c r="R135" s="200">
        <f>Q135*H135</f>
        <v>0</v>
      </c>
      <c r="S135" s="200">
        <v>0</v>
      </c>
      <c r="T135" s="201">
        <f>S135*H135</f>
        <v>0</v>
      </c>
      <c r="U135" s="34"/>
      <c r="V135" s="34"/>
      <c r="W135" s="34"/>
      <c r="X135" s="34"/>
      <c r="Y135" s="34"/>
      <c r="Z135" s="34"/>
      <c r="AA135" s="34"/>
      <c r="AB135" s="34"/>
      <c r="AC135" s="34"/>
      <c r="AD135" s="34"/>
      <c r="AE135" s="34"/>
      <c r="AR135" s="202" t="s">
        <v>221</v>
      </c>
      <c r="AT135" s="202" t="s">
        <v>434</v>
      </c>
      <c r="AU135" s="202" t="s">
        <v>85</v>
      </c>
      <c r="AY135" s="17" t="s">
        <v>179</v>
      </c>
      <c r="BE135" s="203">
        <f>IF(N135="základní",J135,0)</f>
        <v>0</v>
      </c>
      <c r="BF135" s="203">
        <f>IF(N135="snížená",J135,0)</f>
        <v>0</v>
      </c>
      <c r="BG135" s="203">
        <f>IF(N135="zákl. přenesená",J135,0)</f>
        <v>0</v>
      </c>
      <c r="BH135" s="203">
        <f>IF(N135="sníž. přenesená",J135,0)</f>
        <v>0</v>
      </c>
      <c r="BI135" s="203">
        <f>IF(N135="nulová",J135,0)</f>
        <v>0</v>
      </c>
      <c r="BJ135" s="17" t="s">
        <v>83</v>
      </c>
      <c r="BK135" s="203">
        <f>ROUND(I135*H135,2)</f>
        <v>0</v>
      </c>
      <c r="BL135" s="17" t="s">
        <v>187</v>
      </c>
      <c r="BM135" s="202" t="s">
        <v>6139</v>
      </c>
    </row>
    <row r="136" spans="1:65" s="14" customFormat="1" ht="11.25">
      <c r="B136" s="219"/>
      <c r="C136" s="220"/>
      <c r="D136" s="204" t="s">
        <v>191</v>
      </c>
      <c r="E136" s="221" t="s">
        <v>1</v>
      </c>
      <c r="F136" s="222" t="s">
        <v>2535</v>
      </c>
      <c r="G136" s="220"/>
      <c r="H136" s="223">
        <v>300</v>
      </c>
      <c r="I136" s="224"/>
      <c r="J136" s="220"/>
      <c r="K136" s="220"/>
      <c r="L136" s="225"/>
      <c r="M136" s="226"/>
      <c r="N136" s="227"/>
      <c r="O136" s="227"/>
      <c r="P136" s="227"/>
      <c r="Q136" s="227"/>
      <c r="R136" s="227"/>
      <c r="S136" s="227"/>
      <c r="T136" s="228"/>
      <c r="AT136" s="229" t="s">
        <v>191</v>
      </c>
      <c r="AU136" s="229" t="s">
        <v>85</v>
      </c>
      <c r="AV136" s="14" t="s">
        <v>85</v>
      </c>
      <c r="AW136" s="14" t="s">
        <v>32</v>
      </c>
      <c r="AX136" s="14" t="s">
        <v>76</v>
      </c>
      <c r="AY136" s="229" t="s">
        <v>179</v>
      </c>
    </row>
    <row r="137" spans="1:65" s="2" customFormat="1" ht="21.75" customHeight="1">
      <c r="A137" s="34"/>
      <c r="B137" s="35"/>
      <c r="C137" s="191" t="s">
        <v>213</v>
      </c>
      <c r="D137" s="191" t="s">
        <v>182</v>
      </c>
      <c r="E137" s="192" t="s">
        <v>5683</v>
      </c>
      <c r="F137" s="193" t="s">
        <v>5684</v>
      </c>
      <c r="G137" s="194" t="s">
        <v>346</v>
      </c>
      <c r="H137" s="195">
        <v>800</v>
      </c>
      <c r="I137" s="196"/>
      <c r="J137" s="197">
        <f>ROUND(I137*H137,2)</f>
        <v>0</v>
      </c>
      <c r="K137" s="193" t="s">
        <v>186</v>
      </c>
      <c r="L137" s="39"/>
      <c r="M137" s="198" t="s">
        <v>1</v>
      </c>
      <c r="N137" s="199" t="s">
        <v>41</v>
      </c>
      <c r="O137" s="71"/>
      <c r="P137" s="200">
        <f>O137*H137</f>
        <v>0</v>
      </c>
      <c r="Q137" s="200">
        <v>0</v>
      </c>
      <c r="R137" s="200">
        <f>Q137*H137</f>
        <v>0</v>
      </c>
      <c r="S137" s="200">
        <v>0</v>
      </c>
      <c r="T137" s="201">
        <f>S137*H137</f>
        <v>0</v>
      </c>
      <c r="U137" s="34"/>
      <c r="V137" s="34"/>
      <c r="W137" s="34"/>
      <c r="X137" s="34"/>
      <c r="Y137" s="34"/>
      <c r="Z137" s="34"/>
      <c r="AA137" s="34"/>
      <c r="AB137" s="34"/>
      <c r="AC137" s="34"/>
      <c r="AD137" s="34"/>
      <c r="AE137" s="34"/>
      <c r="AR137" s="202" t="s">
        <v>187</v>
      </c>
      <c r="AT137" s="202" t="s">
        <v>182</v>
      </c>
      <c r="AU137" s="202" t="s">
        <v>85</v>
      </c>
      <c r="AY137" s="17" t="s">
        <v>179</v>
      </c>
      <c r="BE137" s="203">
        <f>IF(N137="základní",J137,0)</f>
        <v>0</v>
      </c>
      <c r="BF137" s="203">
        <f>IF(N137="snížená",J137,0)</f>
        <v>0</v>
      </c>
      <c r="BG137" s="203">
        <f>IF(N137="zákl. přenesená",J137,0)</f>
        <v>0</v>
      </c>
      <c r="BH137" s="203">
        <f>IF(N137="sníž. přenesená",J137,0)</f>
        <v>0</v>
      </c>
      <c r="BI137" s="203">
        <f>IF(N137="nulová",J137,0)</f>
        <v>0</v>
      </c>
      <c r="BJ137" s="17" t="s">
        <v>83</v>
      </c>
      <c r="BK137" s="203">
        <f>ROUND(I137*H137,2)</f>
        <v>0</v>
      </c>
      <c r="BL137" s="17" t="s">
        <v>187</v>
      </c>
      <c r="BM137" s="202" t="s">
        <v>6140</v>
      </c>
    </row>
    <row r="138" spans="1:65" s="14" customFormat="1" ht="11.25">
      <c r="B138" s="219"/>
      <c r="C138" s="220"/>
      <c r="D138" s="204" t="s">
        <v>191</v>
      </c>
      <c r="E138" s="221" t="s">
        <v>1</v>
      </c>
      <c r="F138" s="222" t="s">
        <v>6102</v>
      </c>
      <c r="G138" s="220"/>
      <c r="H138" s="223">
        <v>800</v>
      </c>
      <c r="I138" s="224"/>
      <c r="J138" s="220"/>
      <c r="K138" s="220"/>
      <c r="L138" s="225"/>
      <c r="M138" s="226"/>
      <c r="N138" s="227"/>
      <c r="O138" s="227"/>
      <c r="P138" s="227"/>
      <c r="Q138" s="227"/>
      <c r="R138" s="227"/>
      <c r="S138" s="227"/>
      <c r="T138" s="228"/>
      <c r="AT138" s="229" t="s">
        <v>191</v>
      </c>
      <c r="AU138" s="229" t="s">
        <v>85</v>
      </c>
      <c r="AV138" s="14" t="s">
        <v>85</v>
      </c>
      <c r="AW138" s="14" t="s">
        <v>32</v>
      </c>
      <c r="AX138" s="14" t="s">
        <v>76</v>
      </c>
      <c r="AY138" s="229" t="s">
        <v>179</v>
      </c>
    </row>
    <row r="139" spans="1:65" s="2" customFormat="1" ht="16.5" customHeight="1">
      <c r="A139" s="34"/>
      <c r="B139" s="35"/>
      <c r="C139" s="230" t="s">
        <v>217</v>
      </c>
      <c r="D139" s="230" t="s">
        <v>434</v>
      </c>
      <c r="E139" s="231" t="s">
        <v>6141</v>
      </c>
      <c r="F139" s="232" t="s">
        <v>6142</v>
      </c>
      <c r="G139" s="233" t="s">
        <v>3393</v>
      </c>
      <c r="H139" s="234">
        <v>1800</v>
      </c>
      <c r="I139" s="235"/>
      <c r="J139" s="236">
        <f>ROUND(I139*H139,2)</f>
        <v>0</v>
      </c>
      <c r="K139" s="232" t="s">
        <v>1</v>
      </c>
      <c r="L139" s="237"/>
      <c r="M139" s="238" t="s">
        <v>1</v>
      </c>
      <c r="N139" s="239" t="s">
        <v>41</v>
      </c>
      <c r="O139" s="71"/>
      <c r="P139" s="200">
        <f>O139*H139</f>
        <v>0</v>
      </c>
      <c r="Q139" s="200">
        <v>0</v>
      </c>
      <c r="R139" s="200">
        <f>Q139*H139</f>
        <v>0</v>
      </c>
      <c r="S139" s="200">
        <v>0</v>
      </c>
      <c r="T139" s="201">
        <f>S139*H139</f>
        <v>0</v>
      </c>
      <c r="U139" s="34"/>
      <c r="V139" s="34"/>
      <c r="W139" s="34"/>
      <c r="X139" s="34"/>
      <c r="Y139" s="34"/>
      <c r="Z139" s="34"/>
      <c r="AA139" s="34"/>
      <c r="AB139" s="34"/>
      <c r="AC139" s="34"/>
      <c r="AD139" s="34"/>
      <c r="AE139" s="34"/>
      <c r="AR139" s="202" t="s">
        <v>221</v>
      </c>
      <c r="AT139" s="202" t="s">
        <v>434</v>
      </c>
      <c r="AU139" s="202" t="s">
        <v>85</v>
      </c>
      <c r="AY139" s="17" t="s">
        <v>179</v>
      </c>
      <c r="BE139" s="203">
        <f>IF(N139="základní",J139,0)</f>
        <v>0</v>
      </c>
      <c r="BF139" s="203">
        <f>IF(N139="snížená",J139,0)</f>
        <v>0</v>
      </c>
      <c r="BG139" s="203">
        <f>IF(N139="zákl. přenesená",J139,0)</f>
        <v>0</v>
      </c>
      <c r="BH139" s="203">
        <f>IF(N139="sníž. přenesená",J139,0)</f>
        <v>0</v>
      </c>
      <c r="BI139" s="203">
        <f>IF(N139="nulová",J139,0)</f>
        <v>0</v>
      </c>
      <c r="BJ139" s="17" t="s">
        <v>83</v>
      </c>
      <c r="BK139" s="203">
        <f>ROUND(I139*H139,2)</f>
        <v>0</v>
      </c>
      <c r="BL139" s="17" t="s">
        <v>187</v>
      </c>
      <c r="BM139" s="202" t="s">
        <v>6143</v>
      </c>
    </row>
    <row r="140" spans="1:65" s="14" customFormat="1" ht="11.25">
      <c r="B140" s="219"/>
      <c r="C140" s="220"/>
      <c r="D140" s="204" t="s">
        <v>191</v>
      </c>
      <c r="E140" s="221" t="s">
        <v>1</v>
      </c>
      <c r="F140" s="222" t="s">
        <v>6144</v>
      </c>
      <c r="G140" s="220"/>
      <c r="H140" s="223">
        <v>1800</v>
      </c>
      <c r="I140" s="224"/>
      <c r="J140" s="220"/>
      <c r="K140" s="220"/>
      <c r="L140" s="225"/>
      <c r="M140" s="226"/>
      <c r="N140" s="227"/>
      <c r="O140" s="227"/>
      <c r="P140" s="227"/>
      <c r="Q140" s="227"/>
      <c r="R140" s="227"/>
      <c r="S140" s="227"/>
      <c r="T140" s="228"/>
      <c r="AT140" s="229" t="s">
        <v>191</v>
      </c>
      <c r="AU140" s="229" t="s">
        <v>85</v>
      </c>
      <c r="AV140" s="14" t="s">
        <v>85</v>
      </c>
      <c r="AW140" s="14" t="s">
        <v>32</v>
      </c>
      <c r="AX140" s="14" t="s">
        <v>76</v>
      </c>
      <c r="AY140" s="229" t="s">
        <v>179</v>
      </c>
    </row>
    <row r="141" spans="1:65" s="2" customFormat="1" ht="24">
      <c r="A141" s="34"/>
      <c r="B141" s="35"/>
      <c r="C141" s="191" t="s">
        <v>221</v>
      </c>
      <c r="D141" s="191" t="s">
        <v>182</v>
      </c>
      <c r="E141" s="192" t="s">
        <v>6145</v>
      </c>
      <c r="F141" s="193" t="s">
        <v>6104</v>
      </c>
      <c r="G141" s="194" t="s">
        <v>198</v>
      </c>
      <c r="H141" s="195">
        <v>1800</v>
      </c>
      <c r="I141" s="196"/>
      <c r="J141" s="197">
        <f>ROUND(I141*H141,2)</f>
        <v>0</v>
      </c>
      <c r="K141" s="193" t="s">
        <v>186</v>
      </c>
      <c r="L141" s="39"/>
      <c r="M141" s="198" t="s">
        <v>1</v>
      </c>
      <c r="N141" s="199" t="s">
        <v>41</v>
      </c>
      <c r="O141" s="71"/>
      <c r="P141" s="200">
        <f>O141*H141</f>
        <v>0</v>
      </c>
      <c r="Q141" s="200">
        <v>0</v>
      </c>
      <c r="R141" s="200">
        <f>Q141*H141</f>
        <v>0</v>
      </c>
      <c r="S141" s="200">
        <v>0</v>
      </c>
      <c r="T141" s="201">
        <f>S141*H141</f>
        <v>0</v>
      </c>
      <c r="U141" s="34"/>
      <c r="V141" s="34"/>
      <c r="W141" s="34"/>
      <c r="X141" s="34"/>
      <c r="Y141" s="34"/>
      <c r="Z141" s="34"/>
      <c r="AA141" s="34"/>
      <c r="AB141" s="34"/>
      <c r="AC141" s="34"/>
      <c r="AD141" s="34"/>
      <c r="AE141" s="34"/>
      <c r="AR141" s="202" t="s">
        <v>187</v>
      </c>
      <c r="AT141" s="202" t="s">
        <v>182</v>
      </c>
      <c r="AU141" s="202" t="s">
        <v>85</v>
      </c>
      <c r="AY141" s="17" t="s">
        <v>179</v>
      </c>
      <c r="BE141" s="203">
        <f>IF(N141="základní",J141,0)</f>
        <v>0</v>
      </c>
      <c r="BF141" s="203">
        <f>IF(N141="snížená",J141,0)</f>
        <v>0</v>
      </c>
      <c r="BG141" s="203">
        <f>IF(N141="zákl. přenesená",J141,0)</f>
        <v>0</v>
      </c>
      <c r="BH141" s="203">
        <f>IF(N141="sníž. přenesená",J141,0)</f>
        <v>0</v>
      </c>
      <c r="BI141" s="203">
        <f>IF(N141="nulová",J141,0)</f>
        <v>0</v>
      </c>
      <c r="BJ141" s="17" t="s">
        <v>83</v>
      </c>
      <c r="BK141" s="203">
        <f>ROUND(I141*H141,2)</f>
        <v>0</v>
      </c>
      <c r="BL141" s="17" t="s">
        <v>187</v>
      </c>
      <c r="BM141" s="202" t="s">
        <v>6146</v>
      </c>
    </row>
    <row r="142" spans="1:65" s="14" customFormat="1" ht="11.25">
      <c r="B142" s="219"/>
      <c r="C142" s="220"/>
      <c r="D142" s="204" t="s">
        <v>191</v>
      </c>
      <c r="E142" s="221" t="s">
        <v>1</v>
      </c>
      <c r="F142" s="222" t="s">
        <v>6144</v>
      </c>
      <c r="G142" s="220"/>
      <c r="H142" s="223">
        <v>1800</v>
      </c>
      <c r="I142" s="224"/>
      <c r="J142" s="220"/>
      <c r="K142" s="220"/>
      <c r="L142" s="225"/>
      <c r="M142" s="226"/>
      <c r="N142" s="227"/>
      <c r="O142" s="227"/>
      <c r="P142" s="227"/>
      <c r="Q142" s="227"/>
      <c r="R142" s="227"/>
      <c r="S142" s="227"/>
      <c r="T142" s="228"/>
      <c r="AT142" s="229" t="s">
        <v>191</v>
      </c>
      <c r="AU142" s="229" t="s">
        <v>85</v>
      </c>
      <c r="AV142" s="14" t="s">
        <v>85</v>
      </c>
      <c r="AW142" s="14" t="s">
        <v>32</v>
      </c>
      <c r="AX142" s="14" t="s">
        <v>76</v>
      </c>
      <c r="AY142" s="229" t="s">
        <v>179</v>
      </c>
    </row>
    <row r="143" spans="1:65" s="2" customFormat="1" ht="21.75" customHeight="1">
      <c r="A143" s="34"/>
      <c r="B143" s="35"/>
      <c r="C143" s="230" t="s">
        <v>225</v>
      </c>
      <c r="D143" s="230" t="s">
        <v>434</v>
      </c>
      <c r="E143" s="231" t="s">
        <v>5655</v>
      </c>
      <c r="F143" s="232" t="s">
        <v>6147</v>
      </c>
      <c r="G143" s="233" t="s">
        <v>346</v>
      </c>
      <c r="H143" s="234">
        <v>50</v>
      </c>
      <c r="I143" s="235"/>
      <c r="J143" s="236">
        <f>ROUND(I143*H143,2)</f>
        <v>0</v>
      </c>
      <c r="K143" s="232" t="s">
        <v>1</v>
      </c>
      <c r="L143" s="237"/>
      <c r="M143" s="238" t="s">
        <v>1</v>
      </c>
      <c r="N143" s="239" t="s">
        <v>41</v>
      </c>
      <c r="O143" s="71"/>
      <c r="P143" s="200">
        <f>O143*H143</f>
        <v>0</v>
      </c>
      <c r="Q143" s="200">
        <v>0</v>
      </c>
      <c r="R143" s="200">
        <f>Q143*H143</f>
        <v>0</v>
      </c>
      <c r="S143" s="200">
        <v>0</v>
      </c>
      <c r="T143" s="201">
        <f>S143*H143</f>
        <v>0</v>
      </c>
      <c r="U143" s="34"/>
      <c r="V143" s="34"/>
      <c r="W143" s="34"/>
      <c r="X143" s="34"/>
      <c r="Y143" s="34"/>
      <c r="Z143" s="34"/>
      <c r="AA143" s="34"/>
      <c r="AB143" s="34"/>
      <c r="AC143" s="34"/>
      <c r="AD143" s="34"/>
      <c r="AE143" s="34"/>
      <c r="AR143" s="202" t="s">
        <v>221</v>
      </c>
      <c r="AT143" s="202" t="s">
        <v>434</v>
      </c>
      <c r="AU143" s="202" t="s">
        <v>85</v>
      </c>
      <c r="AY143" s="17" t="s">
        <v>179</v>
      </c>
      <c r="BE143" s="203">
        <f>IF(N143="základní",J143,0)</f>
        <v>0</v>
      </c>
      <c r="BF143" s="203">
        <f>IF(N143="snížená",J143,0)</f>
        <v>0</v>
      </c>
      <c r="BG143" s="203">
        <f>IF(N143="zákl. přenesená",J143,0)</f>
        <v>0</v>
      </c>
      <c r="BH143" s="203">
        <f>IF(N143="sníž. přenesená",J143,0)</f>
        <v>0</v>
      </c>
      <c r="BI143" s="203">
        <f>IF(N143="nulová",J143,0)</f>
        <v>0</v>
      </c>
      <c r="BJ143" s="17" t="s">
        <v>83</v>
      </c>
      <c r="BK143" s="203">
        <f>ROUND(I143*H143,2)</f>
        <v>0</v>
      </c>
      <c r="BL143" s="17" t="s">
        <v>187</v>
      </c>
      <c r="BM143" s="202" t="s">
        <v>6148</v>
      </c>
    </row>
    <row r="144" spans="1:65" s="14" customFormat="1" ht="11.25">
      <c r="B144" s="219"/>
      <c r="C144" s="220"/>
      <c r="D144" s="204" t="s">
        <v>191</v>
      </c>
      <c r="E144" s="221" t="s">
        <v>1</v>
      </c>
      <c r="F144" s="222" t="s">
        <v>753</v>
      </c>
      <c r="G144" s="220"/>
      <c r="H144" s="223">
        <v>50</v>
      </c>
      <c r="I144" s="224"/>
      <c r="J144" s="220"/>
      <c r="K144" s="220"/>
      <c r="L144" s="225"/>
      <c r="M144" s="226"/>
      <c r="N144" s="227"/>
      <c r="O144" s="227"/>
      <c r="P144" s="227"/>
      <c r="Q144" s="227"/>
      <c r="R144" s="227"/>
      <c r="S144" s="227"/>
      <c r="T144" s="228"/>
      <c r="AT144" s="229" t="s">
        <v>191</v>
      </c>
      <c r="AU144" s="229" t="s">
        <v>85</v>
      </c>
      <c r="AV144" s="14" t="s">
        <v>85</v>
      </c>
      <c r="AW144" s="14" t="s">
        <v>32</v>
      </c>
      <c r="AX144" s="14" t="s">
        <v>76</v>
      </c>
      <c r="AY144" s="229" t="s">
        <v>179</v>
      </c>
    </row>
    <row r="145" spans="1:65" s="2" customFormat="1" ht="24">
      <c r="A145" s="34"/>
      <c r="B145" s="35"/>
      <c r="C145" s="191" t="s">
        <v>201</v>
      </c>
      <c r="D145" s="191" t="s">
        <v>182</v>
      </c>
      <c r="E145" s="192" t="s">
        <v>5658</v>
      </c>
      <c r="F145" s="193" t="s">
        <v>5659</v>
      </c>
      <c r="G145" s="194" t="s">
        <v>346</v>
      </c>
      <c r="H145" s="195">
        <v>50</v>
      </c>
      <c r="I145" s="196"/>
      <c r="J145" s="197">
        <f>ROUND(I145*H145,2)</f>
        <v>0</v>
      </c>
      <c r="K145" s="193" t="s">
        <v>186</v>
      </c>
      <c r="L145" s="39"/>
      <c r="M145" s="198" t="s">
        <v>1</v>
      </c>
      <c r="N145" s="199" t="s">
        <v>41</v>
      </c>
      <c r="O145" s="71"/>
      <c r="P145" s="200">
        <f>O145*H145</f>
        <v>0</v>
      </c>
      <c r="Q145" s="200">
        <v>0</v>
      </c>
      <c r="R145" s="200">
        <f>Q145*H145</f>
        <v>0</v>
      </c>
      <c r="S145" s="200">
        <v>0</v>
      </c>
      <c r="T145" s="201">
        <f>S145*H145</f>
        <v>0</v>
      </c>
      <c r="U145" s="34"/>
      <c r="V145" s="34"/>
      <c r="W145" s="34"/>
      <c r="X145" s="34"/>
      <c r="Y145" s="34"/>
      <c r="Z145" s="34"/>
      <c r="AA145" s="34"/>
      <c r="AB145" s="34"/>
      <c r="AC145" s="34"/>
      <c r="AD145" s="34"/>
      <c r="AE145" s="34"/>
      <c r="AR145" s="202" t="s">
        <v>187</v>
      </c>
      <c r="AT145" s="202" t="s">
        <v>182</v>
      </c>
      <c r="AU145" s="202" t="s">
        <v>85</v>
      </c>
      <c r="AY145" s="17" t="s">
        <v>179</v>
      </c>
      <c r="BE145" s="203">
        <f>IF(N145="základní",J145,0)</f>
        <v>0</v>
      </c>
      <c r="BF145" s="203">
        <f>IF(N145="snížená",J145,0)</f>
        <v>0</v>
      </c>
      <c r="BG145" s="203">
        <f>IF(N145="zákl. přenesená",J145,0)</f>
        <v>0</v>
      </c>
      <c r="BH145" s="203">
        <f>IF(N145="sníž. přenesená",J145,0)</f>
        <v>0</v>
      </c>
      <c r="BI145" s="203">
        <f>IF(N145="nulová",J145,0)</f>
        <v>0</v>
      </c>
      <c r="BJ145" s="17" t="s">
        <v>83</v>
      </c>
      <c r="BK145" s="203">
        <f>ROUND(I145*H145,2)</f>
        <v>0</v>
      </c>
      <c r="BL145" s="17" t="s">
        <v>187</v>
      </c>
      <c r="BM145" s="202" t="s">
        <v>6149</v>
      </c>
    </row>
    <row r="146" spans="1:65" s="14" customFormat="1" ht="11.25">
      <c r="B146" s="219"/>
      <c r="C146" s="220"/>
      <c r="D146" s="204" t="s">
        <v>191</v>
      </c>
      <c r="E146" s="221" t="s">
        <v>1</v>
      </c>
      <c r="F146" s="222" t="s">
        <v>753</v>
      </c>
      <c r="G146" s="220"/>
      <c r="H146" s="223">
        <v>50</v>
      </c>
      <c r="I146" s="224"/>
      <c r="J146" s="220"/>
      <c r="K146" s="220"/>
      <c r="L146" s="225"/>
      <c r="M146" s="226"/>
      <c r="N146" s="227"/>
      <c r="O146" s="227"/>
      <c r="P146" s="227"/>
      <c r="Q146" s="227"/>
      <c r="R146" s="227"/>
      <c r="S146" s="227"/>
      <c r="T146" s="228"/>
      <c r="AT146" s="229" t="s">
        <v>191</v>
      </c>
      <c r="AU146" s="229" t="s">
        <v>85</v>
      </c>
      <c r="AV146" s="14" t="s">
        <v>85</v>
      </c>
      <c r="AW146" s="14" t="s">
        <v>32</v>
      </c>
      <c r="AX146" s="14" t="s">
        <v>76</v>
      </c>
      <c r="AY146" s="229" t="s">
        <v>179</v>
      </c>
    </row>
    <row r="147" spans="1:65" s="2" customFormat="1" ht="16.5" customHeight="1">
      <c r="A147" s="34"/>
      <c r="B147" s="35"/>
      <c r="C147" s="230" t="s">
        <v>232</v>
      </c>
      <c r="D147" s="230" t="s">
        <v>434</v>
      </c>
      <c r="E147" s="231" t="s">
        <v>6150</v>
      </c>
      <c r="F147" s="232" t="s">
        <v>6151</v>
      </c>
      <c r="G147" s="233" t="s">
        <v>3393</v>
      </c>
      <c r="H147" s="234">
        <v>37</v>
      </c>
      <c r="I147" s="235"/>
      <c r="J147" s="236">
        <f>ROUND(I147*H147,2)</f>
        <v>0</v>
      </c>
      <c r="K147" s="232" t="s">
        <v>1</v>
      </c>
      <c r="L147" s="237"/>
      <c r="M147" s="238" t="s">
        <v>1</v>
      </c>
      <c r="N147" s="239" t="s">
        <v>41</v>
      </c>
      <c r="O147" s="71"/>
      <c r="P147" s="200">
        <f>O147*H147</f>
        <v>0</v>
      </c>
      <c r="Q147" s="200">
        <v>0</v>
      </c>
      <c r="R147" s="200">
        <f>Q147*H147</f>
        <v>0</v>
      </c>
      <c r="S147" s="200">
        <v>0</v>
      </c>
      <c r="T147" s="201">
        <f>S147*H147</f>
        <v>0</v>
      </c>
      <c r="U147" s="34"/>
      <c r="V147" s="34"/>
      <c r="W147" s="34"/>
      <c r="X147" s="34"/>
      <c r="Y147" s="34"/>
      <c r="Z147" s="34"/>
      <c r="AA147" s="34"/>
      <c r="AB147" s="34"/>
      <c r="AC147" s="34"/>
      <c r="AD147" s="34"/>
      <c r="AE147" s="34"/>
      <c r="AR147" s="202" t="s">
        <v>221</v>
      </c>
      <c r="AT147" s="202" t="s">
        <v>434</v>
      </c>
      <c r="AU147" s="202" t="s">
        <v>85</v>
      </c>
      <c r="AY147" s="17" t="s">
        <v>179</v>
      </c>
      <c r="BE147" s="203">
        <f>IF(N147="základní",J147,0)</f>
        <v>0</v>
      </c>
      <c r="BF147" s="203">
        <f>IF(N147="snížená",J147,0)</f>
        <v>0</v>
      </c>
      <c r="BG147" s="203">
        <f>IF(N147="zákl. přenesená",J147,0)</f>
        <v>0</v>
      </c>
      <c r="BH147" s="203">
        <f>IF(N147="sníž. přenesená",J147,0)</f>
        <v>0</v>
      </c>
      <c r="BI147" s="203">
        <f>IF(N147="nulová",J147,0)</f>
        <v>0</v>
      </c>
      <c r="BJ147" s="17" t="s">
        <v>83</v>
      </c>
      <c r="BK147" s="203">
        <f>ROUND(I147*H147,2)</f>
        <v>0</v>
      </c>
      <c r="BL147" s="17" t="s">
        <v>187</v>
      </c>
      <c r="BM147" s="202" t="s">
        <v>6152</v>
      </c>
    </row>
    <row r="148" spans="1:65" s="14" customFormat="1" ht="11.25">
      <c r="B148" s="219"/>
      <c r="C148" s="220"/>
      <c r="D148" s="204" t="s">
        <v>191</v>
      </c>
      <c r="E148" s="221" t="s">
        <v>1</v>
      </c>
      <c r="F148" s="222" t="s">
        <v>634</v>
      </c>
      <c r="G148" s="220"/>
      <c r="H148" s="223">
        <v>37</v>
      </c>
      <c r="I148" s="224"/>
      <c r="J148" s="220"/>
      <c r="K148" s="220"/>
      <c r="L148" s="225"/>
      <c r="M148" s="226"/>
      <c r="N148" s="227"/>
      <c r="O148" s="227"/>
      <c r="P148" s="227"/>
      <c r="Q148" s="227"/>
      <c r="R148" s="227"/>
      <c r="S148" s="227"/>
      <c r="T148" s="228"/>
      <c r="AT148" s="229" t="s">
        <v>191</v>
      </c>
      <c r="AU148" s="229" t="s">
        <v>85</v>
      </c>
      <c r="AV148" s="14" t="s">
        <v>85</v>
      </c>
      <c r="AW148" s="14" t="s">
        <v>32</v>
      </c>
      <c r="AX148" s="14" t="s">
        <v>76</v>
      </c>
      <c r="AY148" s="229" t="s">
        <v>179</v>
      </c>
    </row>
    <row r="149" spans="1:65" s="2" customFormat="1" ht="16.5" customHeight="1">
      <c r="A149" s="34"/>
      <c r="B149" s="35"/>
      <c r="C149" s="230" t="s">
        <v>239</v>
      </c>
      <c r="D149" s="230" t="s">
        <v>434</v>
      </c>
      <c r="E149" s="231" t="s">
        <v>6153</v>
      </c>
      <c r="F149" s="232" t="s">
        <v>6154</v>
      </c>
      <c r="G149" s="233" t="s">
        <v>3393</v>
      </c>
      <c r="H149" s="234">
        <v>1</v>
      </c>
      <c r="I149" s="235"/>
      <c r="J149" s="236">
        <f>ROUND(I149*H149,2)</f>
        <v>0</v>
      </c>
      <c r="K149" s="232" t="s">
        <v>1</v>
      </c>
      <c r="L149" s="237"/>
      <c r="M149" s="238" t="s">
        <v>1</v>
      </c>
      <c r="N149" s="239" t="s">
        <v>41</v>
      </c>
      <c r="O149" s="71"/>
      <c r="P149" s="200">
        <f>O149*H149</f>
        <v>0</v>
      </c>
      <c r="Q149" s="200">
        <v>0</v>
      </c>
      <c r="R149" s="200">
        <f>Q149*H149</f>
        <v>0</v>
      </c>
      <c r="S149" s="200">
        <v>0</v>
      </c>
      <c r="T149" s="201">
        <f>S149*H149</f>
        <v>0</v>
      </c>
      <c r="U149" s="34"/>
      <c r="V149" s="34"/>
      <c r="W149" s="34"/>
      <c r="X149" s="34"/>
      <c r="Y149" s="34"/>
      <c r="Z149" s="34"/>
      <c r="AA149" s="34"/>
      <c r="AB149" s="34"/>
      <c r="AC149" s="34"/>
      <c r="AD149" s="34"/>
      <c r="AE149" s="34"/>
      <c r="AR149" s="202" t="s">
        <v>221</v>
      </c>
      <c r="AT149" s="202" t="s">
        <v>434</v>
      </c>
      <c r="AU149" s="202" t="s">
        <v>85</v>
      </c>
      <c r="AY149" s="17" t="s">
        <v>179</v>
      </c>
      <c r="BE149" s="203">
        <f>IF(N149="základní",J149,0)</f>
        <v>0</v>
      </c>
      <c r="BF149" s="203">
        <f>IF(N149="snížená",J149,0)</f>
        <v>0</v>
      </c>
      <c r="BG149" s="203">
        <f>IF(N149="zákl. přenesená",J149,0)</f>
        <v>0</v>
      </c>
      <c r="BH149" s="203">
        <f>IF(N149="sníž. přenesená",J149,0)</f>
        <v>0</v>
      </c>
      <c r="BI149" s="203">
        <f>IF(N149="nulová",J149,0)</f>
        <v>0</v>
      </c>
      <c r="BJ149" s="17" t="s">
        <v>83</v>
      </c>
      <c r="BK149" s="203">
        <f>ROUND(I149*H149,2)</f>
        <v>0</v>
      </c>
      <c r="BL149" s="17" t="s">
        <v>187</v>
      </c>
      <c r="BM149" s="202" t="s">
        <v>6155</v>
      </c>
    </row>
    <row r="150" spans="1:65" s="14" customFormat="1" ht="11.25">
      <c r="B150" s="219"/>
      <c r="C150" s="220"/>
      <c r="D150" s="204" t="s">
        <v>191</v>
      </c>
      <c r="E150" s="221" t="s">
        <v>1</v>
      </c>
      <c r="F150" s="222" t="s">
        <v>83</v>
      </c>
      <c r="G150" s="220"/>
      <c r="H150" s="223">
        <v>1</v>
      </c>
      <c r="I150" s="224"/>
      <c r="J150" s="220"/>
      <c r="K150" s="220"/>
      <c r="L150" s="225"/>
      <c r="M150" s="226"/>
      <c r="N150" s="227"/>
      <c r="O150" s="227"/>
      <c r="P150" s="227"/>
      <c r="Q150" s="227"/>
      <c r="R150" s="227"/>
      <c r="S150" s="227"/>
      <c r="T150" s="228"/>
      <c r="AT150" s="229" t="s">
        <v>191</v>
      </c>
      <c r="AU150" s="229" t="s">
        <v>85</v>
      </c>
      <c r="AV150" s="14" t="s">
        <v>85</v>
      </c>
      <c r="AW150" s="14" t="s">
        <v>32</v>
      </c>
      <c r="AX150" s="14" t="s">
        <v>76</v>
      </c>
      <c r="AY150" s="229" t="s">
        <v>179</v>
      </c>
    </row>
    <row r="151" spans="1:65" s="2" customFormat="1" ht="16.5" customHeight="1">
      <c r="A151" s="34"/>
      <c r="B151" s="35"/>
      <c r="C151" s="230" t="s">
        <v>205</v>
      </c>
      <c r="D151" s="230" t="s">
        <v>434</v>
      </c>
      <c r="E151" s="231" t="s">
        <v>6156</v>
      </c>
      <c r="F151" s="232" t="s">
        <v>6157</v>
      </c>
      <c r="G151" s="233" t="s">
        <v>3393</v>
      </c>
      <c r="H151" s="234">
        <v>36</v>
      </c>
      <c r="I151" s="235"/>
      <c r="J151" s="236">
        <f>ROUND(I151*H151,2)</f>
        <v>0</v>
      </c>
      <c r="K151" s="232" t="s">
        <v>1</v>
      </c>
      <c r="L151" s="237"/>
      <c r="M151" s="238" t="s">
        <v>1</v>
      </c>
      <c r="N151" s="239" t="s">
        <v>41</v>
      </c>
      <c r="O151" s="71"/>
      <c r="P151" s="200">
        <f>O151*H151</f>
        <v>0</v>
      </c>
      <c r="Q151" s="200">
        <v>0</v>
      </c>
      <c r="R151" s="200">
        <f>Q151*H151</f>
        <v>0</v>
      </c>
      <c r="S151" s="200">
        <v>0</v>
      </c>
      <c r="T151" s="201">
        <f>S151*H151</f>
        <v>0</v>
      </c>
      <c r="U151" s="34"/>
      <c r="V151" s="34"/>
      <c r="W151" s="34"/>
      <c r="X151" s="34"/>
      <c r="Y151" s="34"/>
      <c r="Z151" s="34"/>
      <c r="AA151" s="34"/>
      <c r="AB151" s="34"/>
      <c r="AC151" s="34"/>
      <c r="AD151" s="34"/>
      <c r="AE151" s="34"/>
      <c r="AR151" s="202" t="s">
        <v>221</v>
      </c>
      <c r="AT151" s="202" t="s">
        <v>434</v>
      </c>
      <c r="AU151" s="202" t="s">
        <v>85</v>
      </c>
      <c r="AY151" s="17" t="s">
        <v>179</v>
      </c>
      <c r="BE151" s="203">
        <f>IF(N151="základní",J151,0)</f>
        <v>0</v>
      </c>
      <c r="BF151" s="203">
        <f>IF(N151="snížená",J151,0)</f>
        <v>0</v>
      </c>
      <c r="BG151" s="203">
        <f>IF(N151="zákl. přenesená",J151,0)</f>
        <v>0</v>
      </c>
      <c r="BH151" s="203">
        <f>IF(N151="sníž. přenesená",J151,0)</f>
        <v>0</v>
      </c>
      <c r="BI151" s="203">
        <f>IF(N151="nulová",J151,0)</f>
        <v>0</v>
      </c>
      <c r="BJ151" s="17" t="s">
        <v>83</v>
      </c>
      <c r="BK151" s="203">
        <f>ROUND(I151*H151,2)</f>
        <v>0</v>
      </c>
      <c r="BL151" s="17" t="s">
        <v>187</v>
      </c>
      <c r="BM151" s="202" t="s">
        <v>6158</v>
      </c>
    </row>
    <row r="152" spans="1:65" s="14" customFormat="1" ht="11.25">
      <c r="B152" s="219"/>
      <c r="C152" s="220"/>
      <c r="D152" s="204" t="s">
        <v>191</v>
      </c>
      <c r="E152" s="221" t="s">
        <v>1</v>
      </c>
      <c r="F152" s="222" t="s">
        <v>621</v>
      </c>
      <c r="G152" s="220"/>
      <c r="H152" s="223">
        <v>36</v>
      </c>
      <c r="I152" s="224"/>
      <c r="J152" s="220"/>
      <c r="K152" s="220"/>
      <c r="L152" s="225"/>
      <c r="M152" s="226"/>
      <c r="N152" s="227"/>
      <c r="O152" s="227"/>
      <c r="P152" s="227"/>
      <c r="Q152" s="227"/>
      <c r="R152" s="227"/>
      <c r="S152" s="227"/>
      <c r="T152" s="228"/>
      <c r="AT152" s="229" t="s">
        <v>191</v>
      </c>
      <c r="AU152" s="229" t="s">
        <v>85</v>
      </c>
      <c r="AV152" s="14" t="s">
        <v>85</v>
      </c>
      <c r="AW152" s="14" t="s">
        <v>32</v>
      </c>
      <c r="AX152" s="14" t="s">
        <v>76</v>
      </c>
      <c r="AY152" s="229" t="s">
        <v>179</v>
      </c>
    </row>
    <row r="153" spans="1:65" s="2" customFormat="1" ht="16.5" customHeight="1">
      <c r="A153" s="34"/>
      <c r="B153" s="35"/>
      <c r="C153" s="230" t="s">
        <v>254</v>
      </c>
      <c r="D153" s="230" t="s">
        <v>434</v>
      </c>
      <c r="E153" s="231" t="s">
        <v>6159</v>
      </c>
      <c r="F153" s="232" t="s">
        <v>6160</v>
      </c>
      <c r="G153" s="233" t="s">
        <v>3393</v>
      </c>
      <c r="H153" s="234">
        <v>2</v>
      </c>
      <c r="I153" s="235"/>
      <c r="J153" s="236">
        <f>ROUND(I153*H153,2)</f>
        <v>0</v>
      </c>
      <c r="K153" s="232" t="s">
        <v>1</v>
      </c>
      <c r="L153" s="237"/>
      <c r="M153" s="238" t="s">
        <v>1</v>
      </c>
      <c r="N153" s="239" t="s">
        <v>41</v>
      </c>
      <c r="O153" s="71"/>
      <c r="P153" s="200">
        <f>O153*H153</f>
        <v>0</v>
      </c>
      <c r="Q153" s="200">
        <v>0</v>
      </c>
      <c r="R153" s="200">
        <f>Q153*H153</f>
        <v>0</v>
      </c>
      <c r="S153" s="200">
        <v>0</v>
      </c>
      <c r="T153" s="201">
        <f>S153*H153</f>
        <v>0</v>
      </c>
      <c r="U153" s="34"/>
      <c r="V153" s="34"/>
      <c r="W153" s="34"/>
      <c r="X153" s="34"/>
      <c r="Y153" s="34"/>
      <c r="Z153" s="34"/>
      <c r="AA153" s="34"/>
      <c r="AB153" s="34"/>
      <c r="AC153" s="34"/>
      <c r="AD153" s="34"/>
      <c r="AE153" s="34"/>
      <c r="AR153" s="202" t="s">
        <v>221</v>
      </c>
      <c r="AT153" s="202" t="s">
        <v>434</v>
      </c>
      <c r="AU153" s="202" t="s">
        <v>85</v>
      </c>
      <c r="AY153" s="17" t="s">
        <v>179</v>
      </c>
      <c r="BE153" s="203">
        <f>IF(N153="základní",J153,0)</f>
        <v>0</v>
      </c>
      <c r="BF153" s="203">
        <f>IF(N153="snížená",J153,0)</f>
        <v>0</v>
      </c>
      <c r="BG153" s="203">
        <f>IF(N153="zákl. přenesená",J153,0)</f>
        <v>0</v>
      </c>
      <c r="BH153" s="203">
        <f>IF(N153="sníž. přenesená",J153,0)</f>
        <v>0</v>
      </c>
      <c r="BI153" s="203">
        <f>IF(N153="nulová",J153,0)</f>
        <v>0</v>
      </c>
      <c r="BJ153" s="17" t="s">
        <v>83</v>
      </c>
      <c r="BK153" s="203">
        <f>ROUND(I153*H153,2)</f>
        <v>0</v>
      </c>
      <c r="BL153" s="17" t="s">
        <v>187</v>
      </c>
      <c r="BM153" s="202" t="s">
        <v>6161</v>
      </c>
    </row>
    <row r="154" spans="1:65" s="14" customFormat="1" ht="11.25">
      <c r="B154" s="219"/>
      <c r="C154" s="220"/>
      <c r="D154" s="204" t="s">
        <v>191</v>
      </c>
      <c r="E154" s="221" t="s">
        <v>1</v>
      </c>
      <c r="F154" s="222" t="s">
        <v>85</v>
      </c>
      <c r="G154" s="220"/>
      <c r="H154" s="223">
        <v>2</v>
      </c>
      <c r="I154" s="224"/>
      <c r="J154" s="220"/>
      <c r="K154" s="220"/>
      <c r="L154" s="225"/>
      <c r="M154" s="226"/>
      <c r="N154" s="227"/>
      <c r="O154" s="227"/>
      <c r="P154" s="227"/>
      <c r="Q154" s="227"/>
      <c r="R154" s="227"/>
      <c r="S154" s="227"/>
      <c r="T154" s="228"/>
      <c r="AT154" s="229" t="s">
        <v>191</v>
      </c>
      <c r="AU154" s="229" t="s">
        <v>85</v>
      </c>
      <c r="AV154" s="14" t="s">
        <v>85</v>
      </c>
      <c r="AW154" s="14" t="s">
        <v>32</v>
      </c>
      <c r="AX154" s="14" t="s">
        <v>76</v>
      </c>
      <c r="AY154" s="229" t="s">
        <v>179</v>
      </c>
    </row>
    <row r="155" spans="1:65" s="2" customFormat="1" ht="16.5" customHeight="1">
      <c r="A155" s="34"/>
      <c r="B155" s="35"/>
      <c r="C155" s="191" t="s">
        <v>8</v>
      </c>
      <c r="D155" s="191" t="s">
        <v>182</v>
      </c>
      <c r="E155" s="192" t="s">
        <v>6162</v>
      </c>
      <c r="F155" s="193" t="s">
        <v>6163</v>
      </c>
      <c r="G155" s="194" t="s">
        <v>198</v>
      </c>
      <c r="H155" s="195">
        <v>38</v>
      </c>
      <c r="I155" s="196"/>
      <c r="J155" s="197">
        <f>ROUND(I155*H155,2)</f>
        <v>0</v>
      </c>
      <c r="K155" s="193" t="s">
        <v>186</v>
      </c>
      <c r="L155" s="39"/>
      <c r="M155" s="198" t="s">
        <v>1</v>
      </c>
      <c r="N155" s="199" t="s">
        <v>41</v>
      </c>
      <c r="O155" s="71"/>
      <c r="P155" s="200">
        <f>O155*H155</f>
        <v>0</v>
      </c>
      <c r="Q155" s="200">
        <v>0</v>
      </c>
      <c r="R155" s="200">
        <f>Q155*H155</f>
        <v>0</v>
      </c>
      <c r="S155" s="200">
        <v>0</v>
      </c>
      <c r="T155" s="201">
        <f>S155*H155</f>
        <v>0</v>
      </c>
      <c r="U155" s="34"/>
      <c r="V155" s="34"/>
      <c r="W155" s="34"/>
      <c r="X155" s="34"/>
      <c r="Y155" s="34"/>
      <c r="Z155" s="34"/>
      <c r="AA155" s="34"/>
      <c r="AB155" s="34"/>
      <c r="AC155" s="34"/>
      <c r="AD155" s="34"/>
      <c r="AE155" s="34"/>
      <c r="AR155" s="202" t="s">
        <v>187</v>
      </c>
      <c r="AT155" s="202" t="s">
        <v>182</v>
      </c>
      <c r="AU155" s="202" t="s">
        <v>85</v>
      </c>
      <c r="AY155" s="17" t="s">
        <v>179</v>
      </c>
      <c r="BE155" s="203">
        <f>IF(N155="základní",J155,0)</f>
        <v>0</v>
      </c>
      <c r="BF155" s="203">
        <f>IF(N155="snížená",J155,0)</f>
        <v>0</v>
      </c>
      <c r="BG155" s="203">
        <f>IF(N155="zákl. přenesená",J155,0)</f>
        <v>0</v>
      </c>
      <c r="BH155" s="203">
        <f>IF(N155="sníž. přenesená",J155,0)</f>
        <v>0</v>
      </c>
      <c r="BI155" s="203">
        <f>IF(N155="nulová",J155,0)</f>
        <v>0</v>
      </c>
      <c r="BJ155" s="17" t="s">
        <v>83</v>
      </c>
      <c r="BK155" s="203">
        <f>ROUND(I155*H155,2)</f>
        <v>0</v>
      </c>
      <c r="BL155" s="17" t="s">
        <v>187</v>
      </c>
      <c r="BM155" s="202" t="s">
        <v>6164</v>
      </c>
    </row>
    <row r="156" spans="1:65" s="14" customFormat="1" ht="11.25">
      <c r="B156" s="219"/>
      <c r="C156" s="220"/>
      <c r="D156" s="204" t="s">
        <v>191</v>
      </c>
      <c r="E156" s="221" t="s">
        <v>1</v>
      </c>
      <c r="F156" s="222" t="s">
        <v>644</v>
      </c>
      <c r="G156" s="220"/>
      <c r="H156" s="223">
        <v>38</v>
      </c>
      <c r="I156" s="224"/>
      <c r="J156" s="220"/>
      <c r="K156" s="220"/>
      <c r="L156" s="225"/>
      <c r="M156" s="226"/>
      <c r="N156" s="227"/>
      <c r="O156" s="227"/>
      <c r="P156" s="227"/>
      <c r="Q156" s="227"/>
      <c r="R156" s="227"/>
      <c r="S156" s="227"/>
      <c r="T156" s="228"/>
      <c r="AT156" s="229" t="s">
        <v>191</v>
      </c>
      <c r="AU156" s="229" t="s">
        <v>85</v>
      </c>
      <c r="AV156" s="14" t="s">
        <v>85</v>
      </c>
      <c r="AW156" s="14" t="s">
        <v>32</v>
      </c>
      <c r="AX156" s="14" t="s">
        <v>76</v>
      </c>
      <c r="AY156" s="229" t="s">
        <v>179</v>
      </c>
    </row>
    <row r="157" spans="1:65" s="2" customFormat="1" ht="16.5" customHeight="1">
      <c r="A157" s="34"/>
      <c r="B157" s="35"/>
      <c r="C157" s="191" t="s">
        <v>263</v>
      </c>
      <c r="D157" s="191" t="s">
        <v>182</v>
      </c>
      <c r="E157" s="192" t="s">
        <v>6165</v>
      </c>
      <c r="F157" s="193" t="s">
        <v>6166</v>
      </c>
      <c r="G157" s="194" t="s">
        <v>198</v>
      </c>
      <c r="H157" s="195">
        <v>38</v>
      </c>
      <c r="I157" s="196"/>
      <c r="J157" s="197">
        <f>ROUND(I157*H157,2)</f>
        <v>0</v>
      </c>
      <c r="K157" s="193" t="s">
        <v>186</v>
      </c>
      <c r="L157" s="39"/>
      <c r="M157" s="198" t="s">
        <v>1</v>
      </c>
      <c r="N157" s="199" t="s">
        <v>41</v>
      </c>
      <c r="O157" s="71"/>
      <c r="P157" s="200">
        <f>O157*H157</f>
        <v>0</v>
      </c>
      <c r="Q157" s="200">
        <v>0</v>
      </c>
      <c r="R157" s="200">
        <f>Q157*H157</f>
        <v>0</v>
      </c>
      <c r="S157" s="200">
        <v>0</v>
      </c>
      <c r="T157" s="201">
        <f>S157*H157</f>
        <v>0</v>
      </c>
      <c r="U157" s="34"/>
      <c r="V157" s="34"/>
      <c r="W157" s="34"/>
      <c r="X157" s="34"/>
      <c r="Y157" s="34"/>
      <c r="Z157" s="34"/>
      <c r="AA157" s="34"/>
      <c r="AB157" s="34"/>
      <c r="AC157" s="34"/>
      <c r="AD157" s="34"/>
      <c r="AE157" s="34"/>
      <c r="AR157" s="202" t="s">
        <v>187</v>
      </c>
      <c r="AT157" s="202" t="s">
        <v>182</v>
      </c>
      <c r="AU157" s="202" t="s">
        <v>85</v>
      </c>
      <c r="AY157" s="17" t="s">
        <v>179</v>
      </c>
      <c r="BE157" s="203">
        <f>IF(N157="základní",J157,0)</f>
        <v>0</v>
      </c>
      <c r="BF157" s="203">
        <f>IF(N157="snížená",J157,0)</f>
        <v>0</v>
      </c>
      <c r="BG157" s="203">
        <f>IF(N157="zákl. přenesená",J157,0)</f>
        <v>0</v>
      </c>
      <c r="BH157" s="203">
        <f>IF(N157="sníž. přenesená",J157,0)</f>
        <v>0</v>
      </c>
      <c r="BI157" s="203">
        <f>IF(N157="nulová",J157,0)</f>
        <v>0</v>
      </c>
      <c r="BJ157" s="17" t="s">
        <v>83</v>
      </c>
      <c r="BK157" s="203">
        <f>ROUND(I157*H157,2)</f>
        <v>0</v>
      </c>
      <c r="BL157" s="17" t="s">
        <v>187</v>
      </c>
      <c r="BM157" s="202" t="s">
        <v>6167</v>
      </c>
    </row>
    <row r="158" spans="1:65" s="14" customFormat="1" ht="11.25">
      <c r="B158" s="219"/>
      <c r="C158" s="220"/>
      <c r="D158" s="204" t="s">
        <v>191</v>
      </c>
      <c r="E158" s="221" t="s">
        <v>1</v>
      </c>
      <c r="F158" s="222" t="s">
        <v>644</v>
      </c>
      <c r="G158" s="220"/>
      <c r="H158" s="223">
        <v>38</v>
      </c>
      <c r="I158" s="224"/>
      <c r="J158" s="220"/>
      <c r="K158" s="220"/>
      <c r="L158" s="225"/>
      <c r="M158" s="226"/>
      <c r="N158" s="227"/>
      <c r="O158" s="227"/>
      <c r="P158" s="227"/>
      <c r="Q158" s="227"/>
      <c r="R158" s="227"/>
      <c r="S158" s="227"/>
      <c r="T158" s="228"/>
      <c r="AT158" s="229" t="s">
        <v>191</v>
      </c>
      <c r="AU158" s="229" t="s">
        <v>85</v>
      </c>
      <c r="AV158" s="14" t="s">
        <v>85</v>
      </c>
      <c r="AW158" s="14" t="s">
        <v>32</v>
      </c>
      <c r="AX158" s="14" t="s">
        <v>76</v>
      </c>
      <c r="AY158" s="229" t="s">
        <v>179</v>
      </c>
    </row>
    <row r="159" spans="1:65" s="2" customFormat="1" ht="24">
      <c r="A159" s="34"/>
      <c r="B159" s="35"/>
      <c r="C159" s="230" t="s">
        <v>276</v>
      </c>
      <c r="D159" s="230" t="s">
        <v>434</v>
      </c>
      <c r="E159" s="231" t="s">
        <v>6168</v>
      </c>
      <c r="F159" s="232" t="s">
        <v>6169</v>
      </c>
      <c r="G159" s="233" t="s">
        <v>3393</v>
      </c>
      <c r="H159" s="234">
        <v>1</v>
      </c>
      <c r="I159" s="235"/>
      <c r="J159" s="236">
        <f>ROUND(I159*H159,2)</f>
        <v>0</v>
      </c>
      <c r="K159" s="232" t="s">
        <v>1</v>
      </c>
      <c r="L159" s="237"/>
      <c r="M159" s="238" t="s">
        <v>1</v>
      </c>
      <c r="N159" s="239" t="s">
        <v>41</v>
      </c>
      <c r="O159" s="71"/>
      <c r="P159" s="200">
        <f>O159*H159</f>
        <v>0</v>
      </c>
      <c r="Q159" s="200">
        <v>0</v>
      </c>
      <c r="R159" s="200">
        <f>Q159*H159</f>
        <v>0</v>
      </c>
      <c r="S159" s="200">
        <v>0</v>
      </c>
      <c r="T159" s="201">
        <f>S159*H159</f>
        <v>0</v>
      </c>
      <c r="U159" s="34"/>
      <c r="V159" s="34"/>
      <c r="W159" s="34"/>
      <c r="X159" s="34"/>
      <c r="Y159" s="34"/>
      <c r="Z159" s="34"/>
      <c r="AA159" s="34"/>
      <c r="AB159" s="34"/>
      <c r="AC159" s="34"/>
      <c r="AD159" s="34"/>
      <c r="AE159" s="34"/>
      <c r="AR159" s="202" t="s">
        <v>221</v>
      </c>
      <c r="AT159" s="202" t="s">
        <v>434</v>
      </c>
      <c r="AU159" s="202" t="s">
        <v>85</v>
      </c>
      <c r="AY159" s="17" t="s">
        <v>179</v>
      </c>
      <c r="BE159" s="203">
        <f>IF(N159="základní",J159,0)</f>
        <v>0</v>
      </c>
      <c r="BF159" s="203">
        <f>IF(N159="snížená",J159,0)</f>
        <v>0</v>
      </c>
      <c r="BG159" s="203">
        <f>IF(N159="zákl. přenesená",J159,0)</f>
        <v>0</v>
      </c>
      <c r="BH159" s="203">
        <f>IF(N159="sníž. přenesená",J159,0)</f>
        <v>0</v>
      </c>
      <c r="BI159" s="203">
        <f>IF(N159="nulová",J159,0)</f>
        <v>0</v>
      </c>
      <c r="BJ159" s="17" t="s">
        <v>83</v>
      </c>
      <c r="BK159" s="203">
        <f>ROUND(I159*H159,2)</f>
        <v>0</v>
      </c>
      <c r="BL159" s="17" t="s">
        <v>187</v>
      </c>
      <c r="BM159" s="202" t="s">
        <v>6170</v>
      </c>
    </row>
    <row r="160" spans="1:65" s="14" customFormat="1" ht="11.25">
      <c r="B160" s="219"/>
      <c r="C160" s="220"/>
      <c r="D160" s="204" t="s">
        <v>191</v>
      </c>
      <c r="E160" s="221" t="s">
        <v>1</v>
      </c>
      <c r="F160" s="222" t="s">
        <v>83</v>
      </c>
      <c r="G160" s="220"/>
      <c r="H160" s="223">
        <v>1</v>
      </c>
      <c r="I160" s="224"/>
      <c r="J160" s="220"/>
      <c r="K160" s="220"/>
      <c r="L160" s="225"/>
      <c r="M160" s="226"/>
      <c r="N160" s="227"/>
      <c r="O160" s="227"/>
      <c r="P160" s="227"/>
      <c r="Q160" s="227"/>
      <c r="R160" s="227"/>
      <c r="S160" s="227"/>
      <c r="T160" s="228"/>
      <c r="AT160" s="229" t="s">
        <v>191</v>
      </c>
      <c r="AU160" s="229" t="s">
        <v>85</v>
      </c>
      <c r="AV160" s="14" t="s">
        <v>85</v>
      </c>
      <c r="AW160" s="14" t="s">
        <v>32</v>
      </c>
      <c r="AX160" s="14" t="s">
        <v>76</v>
      </c>
      <c r="AY160" s="229" t="s">
        <v>179</v>
      </c>
    </row>
    <row r="161" spans="1:65" s="2" customFormat="1" ht="16.5" customHeight="1">
      <c r="A161" s="34"/>
      <c r="B161" s="35"/>
      <c r="C161" s="191" t="s">
        <v>262</v>
      </c>
      <c r="D161" s="191" t="s">
        <v>182</v>
      </c>
      <c r="E161" s="192" t="s">
        <v>6171</v>
      </c>
      <c r="F161" s="193" t="s">
        <v>6172</v>
      </c>
      <c r="G161" s="194" t="s">
        <v>198</v>
      </c>
      <c r="H161" s="195">
        <v>1</v>
      </c>
      <c r="I161" s="196"/>
      <c r="J161" s="197">
        <f>ROUND(I161*H161,2)</f>
        <v>0</v>
      </c>
      <c r="K161" s="193" t="s">
        <v>186</v>
      </c>
      <c r="L161" s="39"/>
      <c r="M161" s="198" t="s">
        <v>1</v>
      </c>
      <c r="N161" s="199" t="s">
        <v>41</v>
      </c>
      <c r="O161" s="71"/>
      <c r="P161" s="200">
        <f>O161*H161</f>
        <v>0</v>
      </c>
      <c r="Q161" s="200">
        <v>0</v>
      </c>
      <c r="R161" s="200">
        <f>Q161*H161</f>
        <v>0</v>
      </c>
      <c r="S161" s="200">
        <v>0</v>
      </c>
      <c r="T161" s="201">
        <f>S161*H161</f>
        <v>0</v>
      </c>
      <c r="U161" s="34"/>
      <c r="V161" s="34"/>
      <c r="W161" s="34"/>
      <c r="X161" s="34"/>
      <c r="Y161" s="34"/>
      <c r="Z161" s="34"/>
      <c r="AA161" s="34"/>
      <c r="AB161" s="34"/>
      <c r="AC161" s="34"/>
      <c r="AD161" s="34"/>
      <c r="AE161" s="34"/>
      <c r="AR161" s="202" t="s">
        <v>187</v>
      </c>
      <c r="AT161" s="202" t="s">
        <v>182</v>
      </c>
      <c r="AU161" s="202" t="s">
        <v>85</v>
      </c>
      <c r="AY161" s="17" t="s">
        <v>179</v>
      </c>
      <c r="BE161" s="203">
        <f>IF(N161="základní",J161,0)</f>
        <v>0</v>
      </c>
      <c r="BF161" s="203">
        <f>IF(N161="snížená",J161,0)</f>
        <v>0</v>
      </c>
      <c r="BG161" s="203">
        <f>IF(N161="zákl. přenesená",J161,0)</f>
        <v>0</v>
      </c>
      <c r="BH161" s="203">
        <f>IF(N161="sníž. přenesená",J161,0)</f>
        <v>0</v>
      </c>
      <c r="BI161" s="203">
        <f>IF(N161="nulová",J161,0)</f>
        <v>0</v>
      </c>
      <c r="BJ161" s="17" t="s">
        <v>83</v>
      </c>
      <c r="BK161" s="203">
        <f>ROUND(I161*H161,2)</f>
        <v>0</v>
      </c>
      <c r="BL161" s="17" t="s">
        <v>187</v>
      </c>
      <c r="BM161" s="202" t="s">
        <v>6173</v>
      </c>
    </row>
    <row r="162" spans="1:65" s="14" customFormat="1" ht="11.25">
      <c r="B162" s="219"/>
      <c r="C162" s="220"/>
      <c r="D162" s="204" t="s">
        <v>191</v>
      </c>
      <c r="E162" s="221" t="s">
        <v>1</v>
      </c>
      <c r="F162" s="222" t="s">
        <v>83</v>
      </c>
      <c r="G162" s="220"/>
      <c r="H162" s="223">
        <v>1</v>
      </c>
      <c r="I162" s="224"/>
      <c r="J162" s="220"/>
      <c r="K162" s="220"/>
      <c r="L162" s="225"/>
      <c r="M162" s="226"/>
      <c r="N162" s="227"/>
      <c r="O162" s="227"/>
      <c r="P162" s="227"/>
      <c r="Q162" s="227"/>
      <c r="R162" s="227"/>
      <c r="S162" s="227"/>
      <c r="T162" s="228"/>
      <c r="AT162" s="229" t="s">
        <v>191</v>
      </c>
      <c r="AU162" s="229" t="s">
        <v>85</v>
      </c>
      <c r="AV162" s="14" t="s">
        <v>85</v>
      </c>
      <c r="AW162" s="14" t="s">
        <v>32</v>
      </c>
      <c r="AX162" s="14" t="s">
        <v>76</v>
      </c>
      <c r="AY162" s="229" t="s">
        <v>179</v>
      </c>
    </row>
    <row r="163" spans="1:65" s="2" customFormat="1" ht="24">
      <c r="A163" s="34"/>
      <c r="B163" s="35"/>
      <c r="C163" s="230" t="s">
        <v>343</v>
      </c>
      <c r="D163" s="230" t="s">
        <v>434</v>
      </c>
      <c r="E163" s="231" t="s">
        <v>6174</v>
      </c>
      <c r="F163" s="232" t="s">
        <v>6175</v>
      </c>
      <c r="G163" s="233" t="s">
        <v>3393</v>
      </c>
      <c r="H163" s="234">
        <v>1</v>
      </c>
      <c r="I163" s="235"/>
      <c r="J163" s="236">
        <f>ROUND(I163*H163,2)</f>
        <v>0</v>
      </c>
      <c r="K163" s="232" t="s">
        <v>1</v>
      </c>
      <c r="L163" s="237"/>
      <c r="M163" s="238" t="s">
        <v>1</v>
      </c>
      <c r="N163" s="239" t="s">
        <v>41</v>
      </c>
      <c r="O163" s="71"/>
      <c r="P163" s="200">
        <f>O163*H163</f>
        <v>0</v>
      </c>
      <c r="Q163" s="200">
        <v>0</v>
      </c>
      <c r="R163" s="200">
        <f>Q163*H163</f>
        <v>0</v>
      </c>
      <c r="S163" s="200">
        <v>0</v>
      </c>
      <c r="T163" s="201">
        <f>S163*H163</f>
        <v>0</v>
      </c>
      <c r="U163" s="34"/>
      <c r="V163" s="34"/>
      <c r="W163" s="34"/>
      <c r="X163" s="34"/>
      <c r="Y163" s="34"/>
      <c r="Z163" s="34"/>
      <c r="AA163" s="34"/>
      <c r="AB163" s="34"/>
      <c r="AC163" s="34"/>
      <c r="AD163" s="34"/>
      <c r="AE163" s="34"/>
      <c r="AR163" s="202" t="s">
        <v>221</v>
      </c>
      <c r="AT163" s="202" t="s">
        <v>434</v>
      </c>
      <c r="AU163" s="202" t="s">
        <v>85</v>
      </c>
      <c r="AY163" s="17" t="s">
        <v>179</v>
      </c>
      <c r="BE163" s="203">
        <f>IF(N163="základní",J163,0)</f>
        <v>0</v>
      </c>
      <c r="BF163" s="203">
        <f>IF(N163="snížená",J163,0)</f>
        <v>0</v>
      </c>
      <c r="BG163" s="203">
        <f>IF(N163="zákl. přenesená",J163,0)</f>
        <v>0</v>
      </c>
      <c r="BH163" s="203">
        <f>IF(N163="sníž. přenesená",J163,0)</f>
        <v>0</v>
      </c>
      <c r="BI163" s="203">
        <f>IF(N163="nulová",J163,0)</f>
        <v>0</v>
      </c>
      <c r="BJ163" s="17" t="s">
        <v>83</v>
      </c>
      <c r="BK163" s="203">
        <f>ROUND(I163*H163,2)</f>
        <v>0</v>
      </c>
      <c r="BL163" s="17" t="s">
        <v>187</v>
      </c>
      <c r="BM163" s="202" t="s">
        <v>6176</v>
      </c>
    </row>
    <row r="164" spans="1:65" s="14" customFormat="1" ht="11.25">
      <c r="B164" s="219"/>
      <c r="C164" s="220"/>
      <c r="D164" s="204" t="s">
        <v>191</v>
      </c>
      <c r="E164" s="221" t="s">
        <v>1</v>
      </c>
      <c r="F164" s="222" t="s">
        <v>83</v>
      </c>
      <c r="G164" s="220"/>
      <c r="H164" s="223">
        <v>1</v>
      </c>
      <c r="I164" s="224"/>
      <c r="J164" s="220"/>
      <c r="K164" s="220"/>
      <c r="L164" s="225"/>
      <c r="M164" s="226"/>
      <c r="N164" s="227"/>
      <c r="O164" s="227"/>
      <c r="P164" s="227"/>
      <c r="Q164" s="227"/>
      <c r="R164" s="227"/>
      <c r="S164" s="227"/>
      <c r="T164" s="228"/>
      <c r="AT164" s="229" t="s">
        <v>191</v>
      </c>
      <c r="AU164" s="229" t="s">
        <v>85</v>
      </c>
      <c r="AV164" s="14" t="s">
        <v>85</v>
      </c>
      <c r="AW164" s="14" t="s">
        <v>32</v>
      </c>
      <c r="AX164" s="14" t="s">
        <v>76</v>
      </c>
      <c r="AY164" s="229" t="s">
        <v>179</v>
      </c>
    </row>
    <row r="165" spans="1:65" s="2" customFormat="1" ht="16.5" customHeight="1">
      <c r="A165" s="34"/>
      <c r="B165" s="35"/>
      <c r="C165" s="191" t="s">
        <v>357</v>
      </c>
      <c r="D165" s="191" t="s">
        <v>182</v>
      </c>
      <c r="E165" s="192" t="s">
        <v>6177</v>
      </c>
      <c r="F165" s="193" t="s">
        <v>6178</v>
      </c>
      <c r="G165" s="194" t="s">
        <v>3393</v>
      </c>
      <c r="H165" s="195">
        <v>1</v>
      </c>
      <c r="I165" s="196"/>
      <c r="J165" s="197">
        <f>ROUND(I165*H165,2)</f>
        <v>0</v>
      </c>
      <c r="K165" s="193" t="s">
        <v>1</v>
      </c>
      <c r="L165" s="39"/>
      <c r="M165" s="198" t="s">
        <v>1</v>
      </c>
      <c r="N165" s="199" t="s">
        <v>41</v>
      </c>
      <c r="O165" s="71"/>
      <c r="P165" s="200">
        <f>O165*H165</f>
        <v>0</v>
      </c>
      <c r="Q165" s="200">
        <v>0</v>
      </c>
      <c r="R165" s="200">
        <f>Q165*H165</f>
        <v>0</v>
      </c>
      <c r="S165" s="200">
        <v>0</v>
      </c>
      <c r="T165" s="201">
        <f>S165*H165</f>
        <v>0</v>
      </c>
      <c r="U165" s="34"/>
      <c r="V165" s="34"/>
      <c r="W165" s="34"/>
      <c r="X165" s="34"/>
      <c r="Y165" s="34"/>
      <c r="Z165" s="34"/>
      <c r="AA165" s="34"/>
      <c r="AB165" s="34"/>
      <c r="AC165" s="34"/>
      <c r="AD165" s="34"/>
      <c r="AE165" s="34"/>
      <c r="AR165" s="202" t="s">
        <v>187</v>
      </c>
      <c r="AT165" s="202" t="s">
        <v>182</v>
      </c>
      <c r="AU165" s="202" t="s">
        <v>85</v>
      </c>
      <c r="AY165" s="17" t="s">
        <v>179</v>
      </c>
      <c r="BE165" s="203">
        <f>IF(N165="základní",J165,0)</f>
        <v>0</v>
      </c>
      <c r="BF165" s="203">
        <f>IF(N165="snížená",J165,0)</f>
        <v>0</v>
      </c>
      <c r="BG165" s="203">
        <f>IF(N165="zákl. přenesená",J165,0)</f>
        <v>0</v>
      </c>
      <c r="BH165" s="203">
        <f>IF(N165="sníž. přenesená",J165,0)</f>
        <v>0</v>
      </c>
      <c r="BI165" s="203">
        <f>IF(N165="nulová",J165,0)</f>
        <v>0</v>
      </c>
      <c r="BJ165" s="17" t="s">
        <v>83</v>
      </c>
      <c r="BK165" s="203">
        <f>ROUND(I165*H165,2)</f>
        <v>0</v>
      </c>
      <c r="BL165" s="17" t="s">
        <v>187</v>
      </c>
      <c r="BM165" s="202" t="s">
        <v>6179</v>
      </c>
    </row>
    <row r="166" spans="1:65" s="14" customFormat="1" ht="11.25">
      <c r="B166" s="219"/>
      <c r="C166" s="220"/>
      <c r="D166" s="204" t="s">
        <v>191</v>
      </c>
      <c r="E166" s="221" t="s">
        <v>1</v>
      </c>
      <c r="F166" s="222" t="s">
        <v>83</v>
      </c>
      <c r="G166" s="220"/>
      <c r="H166" s="223">
        <v>1</v>
      </c>
      <c r="I166" s="224"/>
      <c r="J166" s="220"/>
      <c r="K166" s="220"/>
      <c r="L166" s="225"/>
      <c r="M166" s="226"/>
      <c r="N166" s="227"/>
      <c r="O166" s="227"/>
      <c r="P166" s="227"/>
      <c r="Q166" s="227"/>
      <c r="R166" s="227"/>
      <c r="S166" s="227"/>
      <c r="T166" s="228"/>
      <c r="AT166" s="229" t="s">
        <v>191</v>
      </c>
      <c r="AU166" s="229" t="s">
        <v>85</v>
      </c>
      <c r="AV166" s="14" t="s">
        <v>85</v>
      </c>
      <c r="AW166" s="14" t="s">
        <v>32</v>
      </c>
      <c r="AX166" s="14" t="s">
        <v>76</v>
      </c>
      <c r="AY166" s="229" t="s">
        <v>179</v>
      </c>
    </row>
    <row r="167" spans="1:65" s="2" customFormat="1" ht="16.5" customHeight="1">
      <c r="A167" s="34"/>
      <c r="B167" s="35"/>
      <c r="C167" s="230" t="s">
        <v>7</v>
      </c>
      <c r="D167" s="230" t="s">
        <v>434</v>
      </c>
      <c r="E167" s="231" t="s">
        <v>6180</v>
      </c>
      <c r="F167" s="232" t="s">
        <v>6181</v>
      </c>
      <c r="G167" s="233" t="s">
        <v>3393</v>
      </c>
      <c r="H167" s="234">
        <v>5</v>
      </c>
      <c r="I167" s="235"/>
      <c r="J167" s="236">
        <f>ROUND(I167*H167,2)</f>
        <v>0</v>
      </c>
      <c r="K167" s="232" t="s">
        <v>1</v>
      </c>
      <c r="L167" s="237"/>
      <c r="M167" s="238" t="s">
        <v>1</v>
      </c>
      <c r="N167" s="239" t="s">
        <v>41</v>
      </c>
      <c r="O167" s="71"/>
      <c r="P167" s="200">
        <f>O167*H167</f>
        <v>0</v>
      </c>
      <c r="Q167" s="200">
        <v>0</v>
      </c>
      <c r="R167" s="200">
        <f>Q167*H167</f>
        <v>0</v>
      </c>
      <c r="S167" s="200">
        <v>0</v>
      </c>
      <c r="T167" s="201">
        <f>S167*H167</f>
        <v>0</v>
      </c>
      <c r="U167" s="34"/>
      <c r="V167" s="34"/>
      <c r="W167" s="34"/>
      <c r="X167" s="34"/>
      <c r="Y167" s="34"/>
      <c r="Z167" s="34"/>
      <c r="AA167" s="34"/>
      <c r="AB167" s="34"/>
      <c r="AC167" s="34"/>
      <c r="AD167" s="34"/>
      <c r="AE167" s="34"/>
      <c r="AR167" s="202" t="s">
        <v>221</v>
      </c>
      <c r="AT167" s="202" t="s">
        <v>434</v>
      </c>
      <c r="AU167" s="202" t="s">
        <v>85</v>
      </c>
      <c r="AY167" s="17" t="s">
        <v>179</v>
      </c>
      <c r="BE167" s="203">
        <f>IF(N167="základní",J167,0)</f>
        <v>0</v>
      </c>
      <c r="BF167" s="203">
        <f>IF(N167="snížená",J167,0)</f>
        <v>0</v>
      </c>
      <c r="BG167" s="203">
        <f>IF(N167="zákl. přenesená",J167,0)</f>
        <v>0</v>
      </c>
      <c r="BH167" s="203">
        <f>IF(N167="sníž. přenesená",J167,0)</f>
        <v>0</v>
      </c>
      <c r="BI167" s="203">
        <f>IF(N167="nulová",J167,0)</f>
        <v>0</v>
      </c>
      <c r="BJ167" s="17" t="s">
        <v>83</v>
      </c>
      <c r="BK167" s="203">
        <f>ROUND(I167*H167,2)</f>
        <v>0</v>
      </c>
      <c r="BL167" s="17" t="s">
        <v>187</v>
      </c>
      <c r="BM167" s="202" t="s">
        <v>6182</v>
      </c>
    </row>
    <row r="168" spans="1:65" s="14" customFormat="1" ht="11.25">
      <c r="B168" s="219"/>
      <c r="C168" s="220"/>
      <c r="D168" s="204" t="s">
        <v>191</v>
      </c>
      <c r="E168" s="221" t="s">
        <v>1</v>
      </c>
      <c r="F168" s="222" t="s">
        <v>209</v>
      </c>
      <c r="G168" s="220"/>
      <c r="H168" s="223">
        <v>5</v>
      </c>
      <c r="I168" s="224"/>
      <c r="J168" s="220"/>
      <c r="K168" s="220"/>
      <c r="L168" s="225"/>
      <c r="M168" s="226"/>
      <c r="N168" s="227"/>
      <c r="O168" s="227"/>
      <c r="P168" s="227"/>
      <c r="Q168" s="227"/>
      <c r="R168" s="227"/>
      <c r="S168" s="227"/>
      <c r="T168" s="228"/>
      <c r="AT168" s="229" t="s">
        <v>191</v>
      </c>
      <c r="AU168" s="229" t="s">
        <v>85</v>
      </c>
      <c r="AV168" s="14" t="s">
        <v>85</v>
      </c>
      <c r="AW168" s="14" t="s">
        <v>32</v>
      </c>
      <c r="AX168" s="14" t="s">
        <v>76</v>
      </c>
      <c r="AY168" s="229" t="s">
        <v>179</v>
      </c>
    </row>
    <row r="169" spans="1:65" s="2" customFormat="1" ht="24">
      <c r="A169" s="34"/>
      <c r="B169" s="35"/>
      <c r="C169" s="191" t="s">
        <v>423</v>
      </c>
      <c r="D169" s="191" t="s">
        <v>182</v>
      </c>
      <c r="E169" s="192" t="s">
        <v>6183</v>
      </c>
      <c r="F169" s="193" t="s">
        <v>6184</v>
      </c>
      <c r="G169" s="194" t="s">
        <v>198</v>
      </c>
      <c r="H169" s="195">
        <v>5</v>
      </c>
      <c r="I169" s="196"/>
      <c r="J169" s="197">
        <f>ROUND(I169*H169,2)</f>
        <v>0</v>
      </c>
      <c r="K169" s="193" t="s">
        <v>186</v>
      </c>
      <c r="L169" s="39"/>
      <c r="M169" s="198" t="s">
        <v>1</v>
      </c>
      <c r="N169" s="199" t="s">
        <v>41</v>
      </c>
      <c r="O169" s="71"/>
      <c r="P169" s="200">
        <f>O169*H169</f>
        <v>0</v>
      </c>
      <c r="Q169" s="200">
        <v>0</v>
      </c>
      <c r="R169" s="200">
        <f>Q169*H169</f>
        <v>0</v>
      </c>
      <c r="S169" s="200">
        <v>0</v>
      </c>
      <c r="T169" s="201">
        <f>S169*H169</f>
        <v>0</v>
      </c>
      <c r="U169" s="34"/>
      <c r="V169" s="34"/>
      <c r="W169" s="34"/>
      <c r="X169" s="34"/>
      <c r="Y169" s="34"/>
      <c r="Z169" s="34"/>
      <c r="AA169" s="34"/>
      <c r="AB169" s="34"/>
      <c r="AC169" s="34"/>
      <c r="AD169" s="34"/>
      <c r="AE169" s="34"/>
      <c r="AR169" s="202" t="s">
        <v>187</v>
      </c>
      <c r="AT169" s="202" t="s">
        <v>182</v>
      </c>
      <c r="AU169" s="202" t="s">
        <v>85</v>
      </c>
      <c r="AY169" s="17" t="s">
        <v>179</v>
      </c>
      <c r="BE169" s="203">
        <f>IF(N169="základní",J169,0)</f>
        <v>0</v>
      </c>
      <c r="BF169" s="203">
        <f>IF(N169="snížená",J169,0)</f>
        <v>0</v>
      </c>
      <c r="BG169" s="203">
        <f>IF(N169="zákl. přenesená",J169,0)</f>
        <v>0</v>
      </c>
      <c r="BH169" s="203">
        <f>IF(N169="sníž. přenesená",J169,0)</f>
        <v>0</v>
      </c>
      <c r="BI169" s="203">
        <f>IF(N169="nulová",J169,0)</f>
        <v>0</v>
      </c>
      <c r="BJ169" s="17" t="s">
        <v>83</v>
      </c>
      <c r="BK169" s="203">
        <f>ROUND(I169*H169,2)</f>
        <v>0</v>
      </c>
      <c r="BL169" s="17" t="s">
        <v>187</v>
      </c>
      <c r="BM169" s="202" t="s">
        <v>6185</v>
      </c>
    </row>
    <row r="170" spans="1:65" s="14" customFormat="1" ht="11.25">
      <c r="B170" s="219"/>
      <c r="C170" s="220"/>
      <c r="D170" s="204" t="s">
        <v>191</v>
      </c>
      <c r="E170" s="221" t="s">
        <v>1</v>
      </c>
      <c r="F170" s="222" t="s">
        <v>209</v>
      </c>
      <c r="G170" s="220"/>
      <c r="H170" s="223">
        <v>5</v>
      </c>
      <c r="I170" s="224"/>
      <c r="J170" s="220"/>
      <c r="K170" s="220"/>
      <c r="L170" s="225"/>
      <c r="M170" s="226"/>
      <c r="N170" s="227"/>
      <c r="O170" s="227"/>
      <c r="P170" s="227"/>
      <c r="Q170" s="227"/>
      <c r="R170" s="227"/>
      <c r="S170" s="227"/>
      <c r="T170" s="228"/>
      <c r="AT170" s="229" t="s">
        <v>191</v>
      </c>
      <c r="AU170" s="229" t="s">
        <v>85</v>
      </c>
      <c r="AV170" s="14" t="s">
        <v>85</v>
      </c>
      <c r="AW170" s="14" t="s">
        <v>32</v>
      </c>
      <c r="AX170" s="14" t="s">
        <v>76</v>
      </c>
      <c r="AY170" s="229" t="s">
        <v>179</v>
      </c>
    </row>
    <row r="171" spans="1:65" s="2" customFormat="1" ht="16.5" customHeight="1">
      <c r="A171" s="34"/>
      <c r="B171" s="35"/>
      <c r="C171" s="191" t="s">
        <v>428</v>
      </c>
      <c r="D171" s="191" t="s">
        <v>182</v>
      </c>
      <c r="E171" s="192" t="s">
        <v>6186</v>
      </c>
      <c r="F171" s="193" t="s">
        <v>6187</v>
      </c>
      <c r="G171" s="194" t="s">
        <v>3393</v>
      </c>
      <c r="H171" s="195">
        <v>5</v>
      </c>
      <c r="I171" s="196"/>
      <c r="J171" s="197">
        <f>ROUND(I171*H171,2)</f>
        <v>0</v>
      </c>
      <c r="K171" s="193" t="s">
        <v>1</v>
      </c>
      <c r="L171" s="39"/>
      <c r="M171" s="198" t="s">
        <v>1</v>
      </c>
      <c r="N171" s="199" t="s">
        <v>41</v>
      </c>
      <c r="O171" s="71"/>
      <c r="P171" s="200">
        <f>O171*H171</f>
        <v>0</v>
      </c>
      <c r="Q171" s="200">
        <v>0</v>
      </c>
      <c r="R171" s="200">
        <f>Q171*H171</f>
        <v>0</v>
      </c>
      <c r="S171" s="200">
        <v>0</v>
      </c>
      <c r="T171" s="201">
        <f>S171*H171</f>
        <v>0</v>
      </c>
      <c r="U171" s="34"/>
      <c r="V171" s="34"/>
      <c r="W171" s="34"/>
      <c r="X171" s="34"/>
      <c r="Y171" s="34"/>
      <c r="Z171" s="34"/>
      <c r="AA171" s="34"/>
      <c r="AB171" s="34"/>
      <c r="AC171" s="34"/>
      <c r="AD171" s="34"/>
      <c r="AE171" s="34"/>
      <c r="AR171" s="202" t="s">
        <v>187</v>
      </c>
      <c r="AT171" s="202" t="s">
        <v>182</v>
      </c>
      <c r="AU171" s="202" t="s">
        <v>85</v>
      </c>
      <c r="AY171" s="17" t="s">
        <v>179</v>
      </c>
      <c r="BE171" s="203">
        <f>IF(N171="základní",J171,0)</f>
        <v>0</v>
      </c>
      <c r="BF171" s="203">
        <f>IF(N171="snížená",J171,0)</f>
        <v>0</v>
      </c>
      <c r="BG171" s="203">
        <f>IF(N171="zákl. přenesená",J171,0)</f>
        <v>0</v>
      </c>
      <c r="BH171" s="203">
        <f>IF(N171="sníž. přenesená",J171,0)</f>
        <v>0</v>
      </c>
      <c r="BI171" s="203">
        <f>IF(N171="nulová",J171,0)</f>
        <v>0</v>
      </c>
      <c r="BJ171" s="17" t="s">
        <v>83</v>
      </c>
      <c r="BK171" s="203">
        <f>ROUND(I171*H171,2)</f>
        <v>0</v>
      </c>
      <c r="BL171" s="17" t="s">
        <v>187</v>
      </c>
      <c r="BM171" s="202" t="s">
        <v>6188</v>
      </c>
    </row>
    <row r="172" spans="1:65" s="14" customFormat="1" ht="11.25">
      <c r="B172" s="219"/>
      <c r="C172" s="220"/>
      <c r="D172" s="204" t="s">
        <v>191</v>
      </c>
      <c r="E172" s="221" t="s">
        <v>1</v>
      </c>
      <c r="F172" s="222" t="s">
        <v>209</v>
      </c>
      <c r="G172" s="220"/>
      <c r="H172" s="223">
        <v>5</v>
      </c>
      <c r="I172" s="224"/>
      <c r="J172" s="220"/>
      <c r="K172" s="220"/>
      <c r="L172" s="225"/>
      <c r="M172" s="226"/>
      <c r="N172" s="227"/>
      <c r="O172" s="227"/>
      <c r="P172" s="227"/>
      <c r="Q172" s="227"/>
      <c r="R172" s="227"/>
      <c r="S172" s="227"/>
      <c r="T172" s="228"/>
      <c r="AT172" s="229" t="s">
        <v>191</v>
      </c>
      <c r="AU172" s="229" t="s">
        <v>85</v>
      </c>
      <c r="AV172" s="14" t="s">
        <v>85</v>
      </c>
      <c r="AW172" s="14" t="s">
        <v>32</v>
      </c>
      <c r="AX172" s="14" t="s">
        <v>76</v>
      </c>
      <c r="AY172" s="229" t="s">
        <v>179</v>
      </c>
    </row>
    <row r="173" spans="1:65" s="2" customFormat="1" ht="24">
      <c r="A173" s="34"/>
      <c r="B173" s="35"/>
      <c r="C173" s="191" t="s">
        <v>433</v>
      </c>
      <c r="D173" s="191" t="s">
        <v>182</v>
      </c>
      <c r="E173" s="192" t="s">
        <v>6189</v>
      </c>
      <c r="F173" s="193" t="s">
        <v>6190</v>
      </c>
      <c r="G173" s="194" t="s">
        <v>198</v>
      </c>
      <c r="H173" s="195">
        <v>39</v>
      </c>
      <c r="I173" s="196"/>
      <c r="J173" s="197">
        <f>ROUND(I173*H173,2)</f>
        <v>0</v>
      </c>
      <c r="K173" s="193" t="s">
        <v>186</v>
      </c>
      <c r="L173" s="39"/>
      <c r="M173" s="198" t="s">
        <v>1</v>
      </c>
      <c r="N173" s="199" t="s">
        <v>41</v>
      </c>
      <c r="O173" s="71"/>
      <c r="P173" s="200">
        <f>O173*H173</f>
        <v>0</v>
      </c>
      <c r="Q173" s="200">
        <v>0</v>
      </c>
      <c r="R173" s="200">
        <f>Q173*H173</f>
        <v>0</v>
      </c>
      <c r="S173" s="200">
        <v>0</v>
      </c>
      <c r="T173" s="201">
        <f>S173*H173</f>
        <v>0</v>
      </c>
      <c r="U173" s="34"/>
      <c r="V173" s="34"/>
      <c r="W173" s="34"/>
      <c r="X173" s="34"/>
      <c r="Y173" s="34"/>
      <c r="Z173" s="34"/>
      <c r="AA173" s="34"/>
      <c r="AB173" s="34"/>
      <c r="AC173" s="34"/>
      <c r="AD173" s="34"/>
      <c r="AE173" s="34"/>
      <c r="AR173" s="202" t="s">
        <v>187</v>
      </c>
      <c r="AT173" s="202" t="s">
        <v>182</v>
      </c>
      <c r="AU173" s="202" t="s">
        <v>85</v>
      </c>
      <c r="AY173" s="17" t="s">
        <v>179</v>
      </c>
      <c r="BE173" s="203">
        <f>IF(N173="základní",J173,0)</f>
        <v>0</v>
      </c>
      <c r="BF173" s="203">
        <f>IF(N173="snížená",J173,0)</f>
        <v>0</v>
      </c>
      <c r="BG173" s="203">
        <f>IF(N173="zákl. přenesená",J173,0)</f>
        <v>0</v>
      </c>
      <c r="BH173" s="203">
        <f>IF(N173="sníž. přenesená",J173,0)</f>
        <v>0</v>
      </c>
      <c r="BI173" s="203">
        <f>IF(N173="nulová",J173,0)</f>
        <v>0</v>
      </c>
      <c r="BJ173" s="17" t="s">
        <v>83</v>
      </c>
      <c r="BK173" s="203">
        <f>ROUND(I173*H173,2)</f>
        <v>0</v>
      </c>
      <c r="BL173" s="17" t="s">
        <v>187</v>
      </c>
      <c r="BM173" s="202" t="s">
        <v>6191</v>
      </c>
    </row>
    <row r="174" spans="1:65" s="14" customFormat="1" ht="11.25">
      <c r="B174" s="219"/>
      <c r="C174" s="220"/>
      <c r="D174" s="204" t="s">
        <v>191</v>
      </c>
      <c r="E174" s="221" t="s">
        <v>1</v>
      </c>
      <c r="F174" s="222" t="s">
        <v>649</v>
      </c>
      <c r="G174" s="220"/>
      <c r="H174" s="223">
        <v>39</v>
      </c>
      <c r="I174" s="224"/>
      <c r="J174" s="220"/>
      <c r="K174" s="220"/>
      <c r="L174" s="225"/>
      <c r="M174" s="226"/>
      <c r="N174" s="227"/>
      <c r="O174" s="227"/>
      <c r="P174" s="227"/>
      <c r="Q174" s="227"/>
      <c r="R174" s="227"/>
      <c r="S174" s="227"/>
      <c r="T174" s="228"/>
      <c r="AT174" s="229" t="s">
        <v>191</v>
      </c>
      <c r="AU174" s="229" t="s">
        <v>85</v>
      </c>
      <c r="AV174" s="14" t="s">
        <v>85</v>
      </c>
      <c r="AW174" s="14" t="s">
        <v>32</v>
      </c>
      <c r="AX174" s="14" t="s">
        <v>76</v>
      </c>
      <c r="AY174" s="229" t="s">
        <v>179</v>
      </c>
    </row>
    <row r="175" spans="1:65" s="2" customFormat="1" ht="16.5" customHeight="1">
      <c r="A175" s="34"/>
      <c r="B175" s="35"/>
      <c r="C175" s="191" t="s">
        <v>440</v>
      </c>
      <c r="D175" s="191" t="s">
        <v>182</v>
      </c>
      <c r="E175" s="192" t="s">
        <v>6192</v>
      </c>
      <c r="F175" s="193" t="s">
        <v>6193</v>
      </c>
      <c r="G175" s="194" t="s">
        <v>3393</v>
      </c>
      <c r="H175" s="195">
        <v>1</v>
      </c>
      <c r="I175" s="196"/>
      <c r="J175" s="197">
        <f>ROUND(I175*H175,2)</f>
        <v>0</v>
      </c>
      <c r="K175" s="193" t="s">
        <v>1</v>
      </c>
      <c r="L175" s="39"/>
      <c r="M175" s="198" t="s">
        <v>1</v>
      </c>
      <c r="N175" s="199" t="s">
        <v>41</v>
      </c>
      <c r="O175" s="71"/>
      <c r="P175" s="200">
        <f>O175*H175</f>
        <v>0</v>
      </c>
      <c r="Q175" s="200">
        <v>0</v>
      </c>
      <c r="R175" s="200">
        <f>Q175*H175</f>
        <v>0</v>
      </c>
      <c r="S175" s="200">
        <v>0</v>
      </c>
      <c r="T175" s="201">
        <f>S175*H175</f>
        <v>0</v>
      </c>
      <c r="U175" s="34"/>
      <c r="V175" s="34"/>
      <c r="W175" s="34"/>
      <c r="X175" s="34"/>
      <c r="Y175" s="34"/>
      <c r="Z175" s="34"/>
      <c r="AA175" s="34"/>
      <c r="AB175" s="34"/>
      <c r="AC175" s="34"/>
      <c r="AD175" s="34"/>
      <c r="AE175" s="34"/>
      <c r="AR175" s="202" t="s">
        <v>187</v>
      </c>
      <c r="AT175" s="202" t="s">
        <v>182</v>
      </c>
      <c r="AU175" s="202" t="s">
        <v>85</v>
      </c>
      <c r="AY175" s="17" t="s">
        <v>179</v>
      </c>
      <c r="BE175" s="203">
        <f>IF(N175="základní",J175,0)</f>
        <v>0</v>
      </c>
      <c r="BF175" s="203">
        <f>IF(N175="snížená",J175,0)</f>
        <v>0</v>
      </c>
      <c r="BG175" s="203">
        <f>IF(N175="zákl. přenesená",J175,0)</f>
        <v>0</v>
      </c>
      <c r="BH175" s="203">
        <f>IF(N175="sníž. přenesená",J175,0)</f>
        <v>0</v>
      </c>
      <c r="BI175" s="203">
        <f>IF(N175="nulová",J175,0)</f>
        <v>0</v>
      </c>
      <c r="BJ175" s="17" t="s">
        <v>83</v>
      </c>
      <c r="BK175" s="203">
        <f>ROUND(I175*H175,2)</f>
        <v>0</v>
      </c>
      <c r="BL175" s="17" t="s">
        <v>187</v>
      </c>
      <c r="BM175" s="202" t="s">
        <v>6194</v>
      </c>
    </row>
    <row r="176" spans="1:65" s="14" customFormat="1" ht="11.25">
      <c r="B176" s="219"/>
      <c r="C176" s="220"/>
      <c r="D176" s="204" t="s">
        <v>191</v>
      </c>
      <c r="E176" s="221" t="s">
        <v>1</v>
      </c>
      <c r="F176" s="222" t="s">
        <v>83</v>
      </c>
      <c r="G176" s="220"/>
      <c r="H176" s="223">
        <v>1</v>
      </c>
      <c r="I176" s="224"/>
      <c r="J176" s="220"/>
      <c r="K176" s="220"/>
      <c r="L176" s="225"/>
      <c r="M176" s="226"/>
      <c r="N176" s="227"/>
      <c r="O176" s="227"/>
      <c r="P176" s="227"/>
      <c r="Q176" s="227"/>
      <c r="R176" s="227"/>
      <c r="S176" s="227"/>
      <c r="T176" s="228"/>
      <c r="AT176" s="229" t="s">
        <v>191</v>
      </c>
      <c r="AU176" s="229" t="s">
        <v>85</v>
      </c>
      <c r="AV176" s="14" t="s">
        <v>85</v>
      </c>
      <c r="AW176" s="14" t="s">
        <v>32</v>
      </c>
      <c r="AX176" s="14" t="s">
        <v>76</v>
      </c>
      <c r="AY176" s="229" t="s">
        <v>179</v>
      </c>
    </row>
    <row r="177" spans="1:65" s="2" customFormat="1" ht="16.5" customHeight="1">
      <c r="A177" s="34"/>
      <c r="B177" s="35"/>
      <c r="C177" s="191" t="s">
        <v>447</v>
      </c>
      <c r="D177" s="191" t="s">
        <v>182</v>
      </c>
      <c r="E177" s="192" t="s">
        <v>6195</v>
      </c>
      <c r="F177" s="193" t="s">
        <v>6196</v>
      </c>
      <c r="G177" s="194" t="s">
        <v>198</v>
      </c>
      <c r="H177" s="195">
        <v>39</v>
      </c>
      <c r="I177" s="196"/>
      <c r="J177" s="197">
        <f>ROUND(I177*H177,2)</f>
        <v>0</v>
      </c>
      <c r="K177" s="193" t="s">
        <v>186</v>
      </c>
      <c r="L177" s="39"/>
      <c r="M177" s="198" t="s">
        <v>1</v>
      </c>
      <c r="N177" s="199" t="s">
        <v>41</v>
      </c>
      <c r="O177" s="71"/>
      <c r="P177" s="200">
        <f>O177*H177</f>
        <v>0</v>
      </c>
      <c r="Q177" s="200">
        <v>0</v>
      </c>
      <c r="R177" s="200">
        <f>Q177*H177</f>
        <v>0</v>
      </c>
      <c r="S177" s="200">
        <v>0</v>
      </c>
      <c r="T177" s="201">
        <f>S177*H177</f>
        <v>0</v>
      </c>
      <c r="U177" s="34"/>
      <c r="V177" s="34"/>
      <c r="W177" s="34"/>
      <c r="X177" s="34"/>
      <c r="Y177" s="34"/>
      <c r="Z177" s="34"/>
      <c r="AA177" s="34"/>
      <c r="AB177" s="34"/>
      <c r="AC177" s="34"/>
      <c r="AD177" s="34"/>
      <c r="AE177" s="34"/>
      <c r="AR177" s="202" t="s">
        <v>187</v>
      </c>
      <c r="AT177" s="202" t="s">
        <v>182</v>
      </c>
      <c r="AU177" s="202" t="s">
        <v>85</v>
      </c>
      <c r="AY177" s="17" t="s">
        <v>179</v>
      </c>
      <c r="BE177" s="203">
        <f>IF(N177="základní",J177,0)</f>
        <v>0</v>
      </c>
      <c r="BF177" s="203">
        <f>IF(N177="snížená",J177,0)</f>
        <v>0</v>
      </c>
      <c r="BG177" s="203">
        <f>IF(N177="zákl. přenesená",J177,0)</f>
        <v>0</v>
      </c>
      <c r="BH177" s="203">
        <f>IF(N177="sníž. přenesená",J177,0)</f>
        <v>0</v>
      </c>
      <c r="BI177" s="203">
        <f>IF(N177="nulová",J177,0)</f>
        <v>0</v>
      </c>
      <c r="BJ177" s="17" t="s">
        <v>83</v>
      </c>
      <c r="BK177" s="203">
        <f>ROUND(I177*H177,2)</f>
        <v>0</v>
      </c>
      <c r="BL177" s="17" t="s">
        <v>187</v>
      </c>
      <c r="BM177" s="202" t="s">
        <v>6197</v>
      </c>
    </row>
    <row r="178" spans="1:65" s="14" customFormat="1" ht="11.25">
      <c r="B178" s="219"/>
      <c r="C178" s="220"/>
      <c r="D178" s="204" t="s">
        <v>191</v>
      </c>
      <c r="E178" s="221" t="s">
        <v>1</v>
      </c>
      <c r="F178" s="222" t="s">
        <v>649</v>
      </c>
      <c r="G178" s="220"/>
      <c r="H178" s="223">
        <v>39</v>
      </c>
      <c r="I178" s="224"/>
      <c r="J178" s="220"/>
      <c r="K178" s="220"/>
      <c r="L178" s="225"/>
      <c r="M178" s="241"/>
      <c r="N178" s="242"/>
      <c r="O178" s="242"/>
      <c r="P178" s="242"/>
      <c r="Q178" s="242"/>
      <c r="R178" s="242"/>
      <c r="S178" s="242"/>
      <c r="T178" s="243"/>
      <c r="AT178" s="229" t="s">
        <v>191</v>
      </c>
      <c r="AU178" s="229" t="s">
        <v>85</v>
      </c>
      <c r="AV178" s="14" t="s">
        <v>85</v>
      </c>
      <c r="AW178" s="14" t="s">
        <v>32</v>
      </c>
      <c r="AX178" s="14" t="s">
        <v>76</v>
      </c>
      <c r="AY178" s="229" t="s">
        <v>179</v>
      </c>
    </row>
    <row r="179" spans="1:65" s="2" customFormat="1" ht="6.95" customHeight="1">
      <c r="A179" s="34"/>
      <c r="B179" s="54"/>
      <c r="C179" s="55"/>
      <c r="D179" s="55"/>
      <c r="E179" s="55"/>
      <c r="F179" s="55"/>
      <c r="G179" s="55"/>
      <c r="H179" s="55"/>
      <c r="I179" s="55"/>
      <c r="J179" s="55"/>
      <c r="K179" s="55"/>
      <c r="L179" s="39"/>
      <c r="M179" s="34"/>
      <c r="O179" s="34"/>
      <c r="P179" s="34"/>
      <c r="Q179" s="34"/>
      <c r="R179" s="34"/>
      <c r="S179" s="34"/>
      <c r="T179" s="34"/>
      <c r="U179" s="34"/>
      <c r="V179" s="34"/>
      <c r="W179" s="34"/>
      <c r="X179" s="34"/>
      <c r="Y179" s="34"/>
      <c r="Z179" s="34"/>
      <c r="AA179" s="34"/>
      <c r="AB179" s="34"/>
      <c r="AC179" s="34"/>
      <c r="AD179" s="34"/>
      <c r="AE179" s="34"/>
    </row>
  </sheetData>
  <sheetProtection algorithmName="SHA-512" hashValue="p11PYYX+kQzxBQXZw0z20dm0WtUFxiin9pZwbiboxTR5NULF8+naHaEduOtOfCqAc+WizrNF78fFbSJgXJP0Bw==" saltValue="D7bt+fEMuI/eHurXloiIxWR35Hq6Wg0dkND5Q2zlgahxRubVORdD7E//rDtGnZXdLBRC+KAdS9rfmquUs5Sc4Q==" spinCount="100000" sheet="1" objects="1" scenarios="1" formatColumns="0" formatRows="0" autoFilter="0"/>
  <autoFilter ref="C122:K178"/>
  <mergeCells count="12">
    <mergeCell ref="E115:H115"/>
    <mergeCell ref="L2:V2"/>
    <mergeCell ref="E85:H85"/>
    <mergeCell ref="E87:H87"/>
    <mergeCell ref="E89:H89"/>
    <mergeCell ref="E111:H111"/>
    <mergeCell ref="E113:H113"/>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74"/>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117</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1" customFormat="1" ht="12" customHeight="1">
      <c r="B8" s="20"/>
      <c r="D8" s="119" t="s">
        <v>125</v>
      </c>
      <c r="L8" s="20"/>
    </row>
    <row r="9" spans="1:46" s="2" customFormat="1" ht="16.5" customHeight="1">
      <c r="A9" s="34"/>
      <c r="B9" s="39"/>
      <c r="C9" s="34"/>
      <c r="D9" s="34"/>
      <c r="E9" s="311" t="s">
        <v>126</v>
      </c>
      <c r="F9" s="313"/>
      <c r="G9" s="313"/>
      <c r="H9" s="313"/>
      <c r="I9" s="34"/>
      <c r="J9" s="34"/>
      <c r="K9" s="34"/>
      <c r="L9" s="51"/>
      <c r="S9" s="34"/>
      <c r="T9" s="34"/>
      <c r="U9" s="34"/>
      <c r="V9" s="34"/>
      <c r="W9" s="34"/>
      <c r="X9" s="34"/>
      <c r="Y9" s="34"/>
      <c r="Z9" s="34"/>
      <c r="AA9" s="34"/>
      <c r="AB9" s="34"/>
      <c r="AC9" s="34"/>
      <c r="AD9" s="34"/>
      <c r="AE9" s="34"/>
    </row>
    <row r="10" spans="1:46" s="2" customFormat="1" ht="12" customHeight="1">
      <c r="A10" s="34"/>
      <c r="B10" s="39"/>
      <c r="C10" s="34"/>
      <c r="D10" s="119" t="s">
        <v>127</v>
      </c>
      <c r="E10" s="34"/>
      <c r="F10" s="34"/>
      <c r="G10" s="34"/>
      <c r="H10" s="34"/>
      <c r="I10" s="34"/>
      <c r="J10" s="34"/>
      <c r="K10" s="34"/>
      <c r="L10" s="51"/>
      <c r="S10" s="34"/>
      <c r="T10" s="34"/>
      <c r="U10" s="34"/>
      <c r="V10" s="34"/>
      <c r="W10" s="34"/>
      <c r="X10" s="34"/>
      <c r="Y10" s="34"/>
      <c r="Z10" s="34"/>
      <c r="AA10" s="34"/>
      <c r="AB10" s="34"/>
      <c r="AC10" s="34"/>
      <c r="AD10" s="34"/>
      <c r="AE10" s="34"/>
    </row>
    <row r="11" spans="1:46" s="2" customFormat="1" ht="16.5" customHeight="1">
      <c r="A11" s="34"/>
      <c r="B11" s="39"/>
      <c r="C11" s="34"/>
      <c r="D11" s="34"/>
      <c r="E11" s="314" t="s">
        <v>6198</v>
      </c>
      <c r="F11" s="313"/>
      <c r="G11" s="313"/>
      <c r="H11" s="313"/>
      <c r="I11" s="34"/>
      <c r="J11" s="34"/>
      <c r="K11" s="34"/>
      <c r="L11" s="51"/>
      <c r="S11" s="34"/>
      <c r="T11" s="34"/>
      <c r="U11" s="34"/>
      <c r="V11" s="34"/>
      <c r="W11" s="34"/>
      <c r="X11" s="34"/>
      <c r="Y11" s="34"/>
      <c r="Z11" s="34"/>
      <c r="AA11" s="34"/>
      <c r="AB11" s="34"/>
      <c r="AC11" s="34"/>
      <c r="AD11" s="34"/>
      <c r="AE11" s="34"/>
    </row>
    <row r="12" spans="1:46" s="2" customFormat="1" ht="11.25">
      <c r="A12" s="34"/>
      <c r="B12" s="39"/>
      <c r="C12" s="34"/>
      <c r="D12" s="34"/>
      <c r="E12" s="34"/>
      <c r="F12" s="34"/>
      <c r="G12" s="34"/>
      <c r="H12" s="34"/>
      <c r="I12" s="34"/>
      <c r="J12" s="34"/>
      <c r="K12" s="34"/>
      <c r="L12" s="51"/>
      <c r="S12" s="34"/>
      <c r="T12" s="34"/>
      <c r="U12" s="34"/>
      <c r="V12" s="34"/>
      <c r="W12" s="34"/>
      <c r="X12" s="34"/>
      <c r="Y12" s="34"/>
      <c r="Z12" s="34"/>
      <c r="AA12" s="34"/>
      <c r="AB12" s="34"/>
      <c r="AC12" s="34"/>
      <c r="AD12" s="34"/>
      <c r="AE12" s="34"/>
    </row>
    <row r="13" spans="1:46" s="2" customFormat="1" ht="12" customHeight="1">
      <c r="A13" s="34"/>
      <c r="B13" s="39"/>
      <c r="C13" s="34"/>
      <c r="D13" s="119" t="s">
        <v>18</v>
      </c>
      <c r="E13" s="34"/>
      <c r="F13" s="110" t="s">
        <v>1</v>
      </c>
      <c r="G13" s="34"/>
      <c r="H13" s="34"/>
      <c r="I13" s="119" t="s">
        <v>19</v>
      </c>
      <c r="J13" s="110" t="s">
        <v>1</v>
      </c>
      <c r="K13" s="34"/>
      <c r="L13" s="51"/>
      <c r="S13" s="34"/>
      <c r="T13" s="34"/>
      <c r="U13" s="34"/>
      <c r="V13" s="34"/>
      <c r="W13" s="34"/>
      <c r="X13" s="34"/>
      <c r="Y13" s="34"/>
      <c r="Z13" s="34"/>
      <c r="AA13" s="34"/>
      <c r="AB13" s="34"/>
      <c r="AC13" s="34"/>
      <c r="AD13" s="34"/>
      <c r="AE13" s="34"/>
    </row>
    <row r="14" spans="1:46" s="2" customFormat="1" ht="12" customHeight="1">
      <c r="A14" s="34"/>
      <c r="B14" s="39"/>
      <c r="C14" s="34"/>
      <c r="D14" s="119" t="s">
        <v>20</v>
      </c>
      <c r="E14" s="34"/>
      <c r="F14" s="110" t="s">
        <v>21</v>
      </c>
      <c r="G14" s="34"/>
      <c r="H14" s="34"/>
      <c r="I14" s="119" t="s">
        <v>22</v>
      </c>
      <c r="J14" s="120" t="str">
        <f>'Rekapitulace stavby'!AN8</f>
        <v>18. 5. 2021</v>
      </c>
      <c r="K14" s="34"/>
      <c r="L14" s="51"/>
      <c r="S14" s="34"/>
      <c r="T14" s="34"/>
      <c r="U14" s="34"/>
      <c r="V14" s="34"/>
      <c r="W14" s="34"/>
      <c r="X14" s="34"/>
      <c r="Y14" s="34"/>
      <c r="Z14" s="34"/>
      <c r="AA14" s="34"/>
      <c r="AB14" s="34"/>
      <c r="AC14" s="34"/>
      <c r="AD14" s="34"/>
      <c r="AE14" s="34"/>
    </row>
    <row r="15" spans="1:46" s="2" customFormat="1" ht="10.9" customHeight="1">
      <c r="A15" s="34"/>
      <c r="B15" s="39"/>
      <c r="C15" s="34"/>
      <c r="D15" s="34"/>
      <c r="E15" s="34"/>
      <c r="F15" s="34"/>
      <c r="G15" s="34"/>
      <c r="H15" s="34"/>
      <c r="I15" s="34"/>
      <c r="J15" s="34"/>
      <c r="K15" s="34"/>
      <c r="L15" s="51"/>
      <c r="S15" s="34"/>
      <c r="T15" s="34"/>
      <c r="U15" s="34"/>
      <c r="V15" s="34"/>
      <c r="W15" s="34"/>
      <c r="X15" s="34"/>
      <c r="Y15" s="34"/>
      <c r="Z15" s="34"/>
      <c r="AA15" s="34"/>
      <c r="AB15" s="34"/>
      <c r="AC15" s="34"/>
      <c r="AD15" s="34"/>
      <c r="AE15" s="34"/>
    </row>
    <row r="16" spans="1:46" s="2" customFormat="1" ht="12" customHeight="1">
      <c r="A16" s="34"/>
      <c r="B16" s="39"/>
      <c r="C16" s="34"/>
      <c r="D16" s="119" t="s">
        <v>24</v>
      </c>
      <c r="E16" s="34"/>
      <c r="F16" s="34"/>
      <c r="G16" s="34"/>
      <c r="H16" s="34"/>
      <c r="I16" s="119" t="s">
        <v>25</v>
      </c>
      <c r="J16" s="110" t="s">
        <v>1</v>
      </c>
      <c r="K16" s="34"/>
      <c r="L16" s="51"/>
      <c r="S16" s="34"/>
      <c r="T16" s="34"/>
      <c r="U16" s="34"/>
      <c r="V16" s="34"/>
      <c r="W16" s="34"/>
      <c r="X16" s="34"/>
      <c r="Y16" s="34"/>
      <c r="Z16" s="34"/>
      <c r="AA16" s="34"/>
      <c r="AB16" s="34"/>
      <c r="AC16" s="34"/>
      <c r="AD16" s="34"/>
      <c r="AE16" s="34"/>
    </row>
    <row r="17" spans="1:31" s="2" customFormat="1" ht="18" customHeight="1">
      <c r="A17" s="34"/>
      <c r="B17" s="39"/>
      <c r="C17" s="34"/>
      <c r="D17" s="34"/>
      <c r="E17" s="110" t="s">
        <v>26</v>
      </c>
      <c r="F17" s="34"/>
      <c r="G17" s="34"/>
      <c r="H17" s="34"/>
      <c r="I17" s="119" t="s">
        <v>27</v>
      </c>
      <c r="J17" s="110" t="s">
        <v>1</v>
      </c>
      <c r="K17" s="34"/>
      <c r="L17" s="51"/>
      <c r="S17" s="34"/>
      <c r="T17" s="34"/>
      <c r="U17" s="34"/>
      <c r="V17" s="34"/>
      <c r="W17" s="34"/>
      <c r="X17" s="34"/>
      <c r="Y17" s="34"/>
      <c r="Z17" s="34"/>
      <c r="AA17" s="34"/>
      <c r="AB17" s="34"/>
      <c r="AC17" s="34"/>
      <c r="AD17" s="34"/>
      <c r="AE17" s="34"/>
    </row>
    <row r="18" spans="1:31" s="2" customFormat="1" ht="6.95" customHeight="1">
      <c r="A18" s="34"/>
      <c r="B18" s="39"/>
      <c r="C18" s="34"/>
      <c r="D18" s="34"/>
      <c r="E18" s="34"/>
      <c r="F18" s="34"/>
      <c r="G18" s="34"/>
      <c r="H18" s="34"/>
      <c r="I18" s="34"/>
      <c r="J18" s="34"/>
      <c r="K18" s="34"/>
      <c r="L18" s="51"/>
      <c r="S18" s="34"/>
      <c r="T18" s="34"/>
      <c r="U18" s="34"/>
      <c r="V18" s="34"/>
      <c r="W18" s="34"/>
      <c r="X18" s="34"/>
      <c r="Y18" s="34"/>
      <c r="Z18" s="34"/>
      <c r="AA18" s="34"/>
      <c r="AB18" s="34"/>
      <c r="AC18" s="34"/>
      <c r="AD18" s="34"/>
      <c r="AE18" s="34"/>
    </row>
    <row r="19" spans="1:31" s="2" customFormat="1" ht="12" customHeight="1">
      <c r="A19" s="34"/>
      <c r="B19" s="39"/>
      <c r="C19" s="34"/>
      <c r="D19" s="119" t="s">
        <v>28</v>
      </c>
      <c r="E19" s="34"/>
      <c r="F19" s="34"/>
      <c r="G19" s="34"/>
      <c r="H19" s="34"/>
      <c r="I19" s="119" t="s">
        <v>25</v>
      </c>
      <c r="J19" s="30" t="str">
        <f>'Rekapitulace stavby'!AN13</f>
        <v>Vyplň údaj</v>
      </c>
      <c r="K19" s="34"/>
      <c r="L19" s="51"/>
      <c r="S19" s="34"/>
      <c r="T19" s="34"/>
      <c r="U19" s="34"/>
      <c r="V19" s="34"/>
      <c r="W19" s="34"/>
      <c r="X19" s="34"/>
      <c r="Y19" s="34"/>
      <c r="Z19" s="34"/>
      <c r="AA19" s="34"/>
      <c r="AB19" s="34"/>
      <c r="AC19" s="34"/>
      <c r="AD19" s="34"/>
      <c r="AE19" s="34"/>
    </row>
    <row r="20" spans="1:31" s="2" customFormat="1" ht="18" customHeight="1">
      <c r="A20" s="34"/>
      <c r="B20" s="39"/>
      <c r="C20" s="34"/>
      <c r="D20" s="34"/>
      <c r="E20" s="315" t="str">
        <f>'Rekapitulace stavby'!E14</f>
        <v>Vyplň údaj</v>
      </c>
      <c r="F20" s="316"/>
      <c r="G20" s="316"/>
      <c r="H20" s="316"/>
      <c r="I20" s="119" t="s">
        <v>27</v>
      </c>
      <c r="J20" s="30" t="str">
        <f>'Rekapitulace stavby'!AN14</f>
        <v>Vyplň údaj</v>
      </c>
      <c r="K20" s="34"/>
      <c r="L20" s="51"/>
      <c r="S20" s="34"/>
      <c r="T20" s="34"/>
      <c r="U20" s="34"/>
      <c r="V20" s="34"/>
      <c r="W20" s="34"/>
      <c r="X20" s="34"/>
      <c r="Y20" s="34"/>
      <c r="Z20" s="34"/>
      <c r="AA20" s="34"/>
      <c r="AB20" s="34"/>
      <c r="AC20" s="34"/>
      <c r="AD20" s="34"/>
      <c r="AE20" s="34"/>
    </row>
    <row r="21" spans="1:31" s="2" customFormat="1" ht="6.95" customHeight="1">
      <c r="A21" s="34"/>
      <c r="B21" s="39"/>
      <c r="C21" s="34"/>
      <c r="D21" s="34"/>
      <c r="E21" s="34"/>
      <c r="F21" s="34"/>
      <c r="G21" s="34"/>
      <c r="H21" s="34"/>
      <c r="I21" s="34"/>
      <c r="J21" s="34"/>
      <c r="K21" s="34"/>
      <c r="L21" s="51"/>
      <c r="S21" s="34"/>
      <c r="T21" s="34"/>
      <c r="U21" s="34"/>
      <c r="V21" s="34"/>
      <c r="W21" s="34"/>
      <c r="X21" s="34"/>
      <c r="Y21" s="34"/>
      <c r="Z21" s="34"/>
      <c r="AA21" s="34"/>
      <c r="AB21" s="34"/>
      <c r="AC21" s="34"/>
      <c r="AD21" s="34"/>
      <c r="AE21" s="34"/>
    </row>
    <row r="22" spans="1:31" s="2" customFormat="1" ht="12" customHeight="1">
      <c r="A22" s="34"/>
      <c r="B22" s="39"/>
      <c r="C22" s="34"/>
      <c r="D22" s="119" t="s">
        <v>30</v>
      </c>
      <c r="E22" s="34"/>
      <c r="F22" s="34"/>
      <c r="G22" s="34"/>
      <c r="H22" s="34"/>
      <c r="I22" s="119" t="s">
        <v>25</v>
      </c>
      <c r="J22" s="110" t="s">
        <v>1</v>
      </c>
      <c r="K22" s="34"/>
      <c r="L22" s="51"/>
      <c r="S22" s="34"/>
      <c r="T22" s="34"/>
      <c r="U22" s="34"/>
      <c r="V22" s="34"/>
      <c r="W22" s="34"/>
      <c r="X22" s="34"/>
      <c r="Y22" s="34"/>
      <c r="Z22" s="34"/>
      <c r="AA22" s="34"/>
      <c r="AB22" s="34"/>
      <c r="AC22" s="34"/>
      <c r="AD22" s="34"/>
      <c r="AE22" s="34"/>
    </row>
    <row r="23" spans="1:31" s="2" customFormat="1" ht="18" customHeight="1">
      <c r="A23" s="34"/>
      <c r="B23" s="39"/>
      <c r="C23" s="34"/>
      <c r="D23" s="34"/>
      <c r="E23" s="110" t="s">
        <v>31</v>
      </c>
      <c r="F23" s="34"/>
      <c r="G23" s="34"/>
      <c r="H23" s="34"/>
      <c r="I23" s="119" t="s">
        <v>27</v>
      </c>
      <c r="J23" s="110" t="s">
        <v>1</v>
      </c>
      <c r="K23" s="34"/>
      <c r="L23" s="51"/>
      <c r="S23" s="34"/>
      <c r="T23" s="34"/>
      <c r="U23" s="34"/>
      <c r="V23" s="34"/>
      <c r="W23" s="34"/>
      <c r="X23" s="34"/>
      <c r="Y23" s="34"/>
      <c r="Z23" s="34"/>
      <c r="AA23" s="34"/>
      <c r="AB23" s="34"/>
      <c r="AC23" s="34"/>
      <c r="AD23" s="34"/>
      <c r="AE23" s="34"/>
    </row>
    <row r="24" spans="1:31" s="2" customFormat="1" ht="6.95" customHeight="1">
      <c r="A24" s="34"/>
      <c r="B24" s="39"/>
      <c r="C24" s="34"/>
      <c r="D24" s="34"/>
      <c r="E24" s="34"/>
      <c r="F24" s="34"/>
      <c r="G24" s="34"/>
      <c r="H24" s="34"/>
      <c r="I24" s="34"/>
      <c r="J24" s="34"/>
      <c r="K24" s="34"/>
      <c r="L24" s="51"/>
      <c r="S24" s="34"/>
      <c r="T24" s="34"/>
      <c r="U24" s="34"/>
      <c r="V24" s="34"/>
      <c r="W24" s="34"/>
      <c r="X24" s="34"/>
      <c r="Y24" s="34"/>
      <c r="Z24" s="34"/>
      <c r="AA24" s="34"/>
      <c r="AB24" s="34"/>
      <c r="AC24" s="34"/>
      <c r="AD24" s="34"/>
      <c r="AE24" s="34"/>
    </row>
    <row r="25" spans="1:31" s="2" customFormat="1" ht="12" customHeight="1">
      <c r="A25" s="34"/>
      <c r="B25" s="39"/>
      <c r="C25" s="34"/>
      <c r="D25" s="119" t="s">
        <v>33</v>
      </c>
      <c r="E25" s="34"/>
      <c r="F25" s="34"/>
      <c r="G25" s="34"/>
      <c r="H25" s="34"/>
      <c r="I25" s="119" t="s">
        <v>25</v>
      </c>
      <c r="J25" s="110" t="s">
        <v>1</v>
      </c>
      <c r="K25" s="34"/>
      <c r="L25" s="51"/>
      <c r="S25" s="34"/>
      <c r="T25" s="34"/>
      <c r="U25" s="34"/>
      <c r="V25" s="34"/>
      <c r="W25" s="34"/>
      <c r="X25" s="34"/>
      <c r="Y25" s="34"/>
      <c r="Z25" s="34"/>
      <c r="AA25" s="34"/>
      <c r="AB25" s="34"/>
      <c r="AC25" s="34"/>
      <c r="AD25" s="34"/>
      <c r="AE25" s="34"/>
    </row>
    <row r="26" spans="1:31" s="2" customFormat="1" ht="18" customHeight="1">
      <c r="A26" s="34"/>
      <c r="B26" s="39"/>
      <c r="C26" s="34"/>
      <c r="D26" s="34"/>
      <c r="E26" s="110" t="s">
        <v>6199</v>
      </c>
      <c r="F26" s="34"/>
      <c r="G26" s="34"/>
      <c r="H26" s="34"/>
      <c r="I26" s="119" t="s">
        <v>27</v>
      </c>
      <c r="J26" s="110" t="s">
        <v>1</v>
      </c>
      <c r="K26" s="34"/>
      <c r="L26" s="51"/>
      <c r="S26" s="34"/>
      <c r="T26" s="34"/>
      <c r="U26" s="34"/>
      <c r="V26" s="34"/>
      <c r="W26" s="34"/>
      <c r="X26" s="34"/>
      <c r="Y26" s="34"/>
      <c r="Z26" s="34"/>
      <c r="AA26" s="34"/>
      <c r="AB26" s="34"/>
      <c r="AC26" s="34"/>
      <c r="AD26" s="34"/>
      <c r="AE26" s="34"/>
    </row>
    <row r="27" spans="1:31" s="2" customFormat="1" ht="6.95" customHeight="1">
      <c r="A27" s="34"/>
      <c r="B27" s="39"/>
      <c r="C27" s="34"/>
      <c r="D27" s="34"/>
      <c r="E27" s="34"/>
      <c r="F27" s="34"/>
      <c r="G27" s="34"/>
      <c r="H27" s="34"/>
      <c r="I27" s="34"/>
      <c r="J27" s="34"/>
      <c r="K27" s="34"/>
      <c r="L27" s="51"/>
      <c r="S27" s="34"/>
      <c r="T27" s="34"/>
      <c r="U27" s="34"/>
      <c r="V27" s="34"/>
      <c r="W27" s="34"/>
      <c r="X27" s="34"/>
      <c r="Y27" s="34"/>
      <c r="Z27" s="34"/>
      <c r="AA27" s="34"/>
      <c r="AB27" s="34"/>
      <c r="AC27" s="34"/>
      <c r="AD27" s="34"/>
      <c r="AE27" s="34"/>
    </row>
    <row r="28" spans="1:31" s="2" customFormat="1" ht="12" customHeight="1">
      <c r="A28" s="34"/>
      <c r="B28" s="39"/>
      <c r="C28" s="34"/>
      <c r="D28" s="119" t="s">
        <v>35</v>
      </c>
      <c r="E28" s="34"/>
      <c r="F28" s="34"/>
      <c r="G28" s="34"/>
      <c r="H28" s="34"/>
      <c r="I28" s="34"/>
      <c r="J28" s="34"/>
      <c r="K28" s="34"/>
      <c r="L28" s="51"/>
      <c r="S28" s="34"/>
      <c r="T28" s="34"/>
      <c r="U28" s="34"/>
      <c r="V28" s="34"/>
      <c r="W28" s="34"/>
      <c r="X28" s="34"/>
      <c r="Y28" s="34"/>
      <c r="Z28" s="34"/>
      <c r="AA28" s="34"/>
      <c r="AB28" s="34"/>
      <c r="AC28" s="34"/>
      <c r="AD28" s="34"/>
      <c r="AE28" s="34"/>
    </row>
    <row r="29" spans="1:31" s="8" customFormat="1" ht="16.5" customHeight="1">
      <c r="A29" s="121"/>
      <c r="B29" s="122"/>
      <c r="C29" s="121"/>
      <c r="D29" s="121"/>
      <c r="E29" s="317" t="s">
        <v>1</v>
      </c>
      <c r="F29" s="317"/>
      <c r="G29" s="317"/>
      <c r="H29" s="317"/>
      <c r="I29" s="121"/>
      <c r="J29" s="121"/>
      <c r="K29" s="121"/>
      <c r="L29" s="123"/>
      <c r="S29" s="121"/>
      <c r="T29" s="121"/>
      <c r="U29" s="121"/>
      <c r="V29" s="121"/>
      <c r="W29" s="121"/>
      <c r="X29" s="121"/>
      <c r="Y29" s="121"/>
      <c r="Z29" s="121"/>
      <c r="AA29" s="121"/>
      <c r="AB29" s="121"/>
      <c r="AC29" s="121"/>
      <c r="AD29" s="121"/>
      <c r="AE29" s="121"/>
    </row>
    <row r="30" spans="1:31" s="2" customFormat="1" ht="6.95" customHeight="1">
      <c r="A30" s="34"/>
      <c r="B30" s="39"/>
      <c r="C30" s="34"/>
      <c r="D30" s="34"/>
      <c r="E30" s="34"/>
      <c r="F30" s="34"/>
      <c r="G30" s="34"/>
      <c r="H30" s="34"/>
      <c r="I30" s="34"/>
      <c r="J30" s="34"/>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25.35" customHeight="1">
      <c r="A32" s="34"/>
      <c r="B32" s="39"/>
      <c r="C32" s="34"/>
      <c r="D32" s="125" t="s">
        <v>36</v>
      </c>
      <c r="E32" s="34"/>
      <c r="F32" s="34"/>
      <c r="G32" s="34"/>
      <c r="H32" s="34"/>
      <c r="I32" s="34"/>
      <c r="J32" s="126">
        <f>ROUND(J124, 2)</f>
        <v>0</v>
      </c>
      <c r="K32" s="34"/>
      <c r="L32" s="51"/>
      <c r="S32" s="34"/>
      <c r="T32" s="34"/>
      <c r="U32" s="34"/>
      <c r="V32" s="34"/>
      <c r="W32" s="34"/>
      <c r="X32" s="34"/>
      <c r="Y32" s="34"/>
      <c r="Z32" s="34"/>
      <c r="AA32" s="34"/>
      <c r="AB32" s="34"/>
      <c r="AC32" s="34"/>
      <c r="AD32" s="34"/>
      <c r="AE32" s="34"/>
    </row>
    <row r="33" spans="1:31" s="2" customFormat="1" ht="6.95" customHeight="1">
      <c r="A33" s="34"/>
      <c r="B33" s="39"/>
      <c r="C33" s="34"/>
      <c r="D33" s="124"/>
      <c r="E33" s="124"/>
      <c r="F33" s="124"/>
      <c r="G33" s="124"/>
      <c r="H33" s="124"/>
      <c r="I33" s="124"/>
      <c r="J33" s="124"/>
      <c r="K33" s="124"/>
      <c r="L33" s="51"/>
      <c r="S33" s="34"/>
      <c r="T33" s="34"/>
      <c r="U33" s="34"/>
      <c r="V33" s="34"/>
      <c r="W33" s="34"/>
      <c r="X33" s="34"/>
      <c r="Y33" s="34"/>
      <c r="Z33" s="34"/>
      <c r="AA33" s="34"/>
      <c r="AB33" s="34"/>
      <c r="AC33" s="34"/>
      <c r="AD33" s="34"/>
      <c r="AE33" s="34"/>
    </row>
    <row r="34" spans="1:31" s="2" customFormat="1" ht="14.45" customHeight="1">
      <c r="A34" s="34"/>
      <c r="B34" s="39"/>
      <c r="C34" s="34"/>
      <c r="D34" s="34"/>
      <c r="E34" s="34"/>
      <c r="F34" s="127" t="s">
        <v>38</v>
      </c>
      <c r="G34" s="34"/>
      <c r="H34" s="34"/>
      <c r="I34" s="127" t="s">
        <v>37</v>
      </c>
      <c r="J34" s="127" t="s">
        <v>39</v>
      </c>
      <c r="K34" s="34"/>
      <c r="L34" s="51"/>
      <c r="S34" s="34"/>
      <c r="T34" s="34"/>
      <c r="U34" s="34"/>
      <c r="V34" s="34"/>
      <c r="W34" s="34"/>
      <c r="X34" s="34"/>
      <c r="Y34" s="34"/>
      <c r="Z34" s="34"/>
      <c r="AA34" s="34"/>
      <c r="AB34" s="34"/>
      <c r="AC34" s="34"/>
      <c r="AD34" s="34"/>
      <c r="AE34" s="34"/>
    </row>
    <row r="35" spans="1:31" s="2" customFormat="1" ht="14.45" customHeight="1">
      <c r="A35" s="34"/>
      <c r="B35" s="39"/>
      <c r="C35" s="34"/>
      <c r="D35" s="128" t="s">
        <v>40</v>
      </c>
      <c r="E35" s="119" t="s">
        <v>41</v>
      </c>
      <c r="F35" s="129">
        <f>ROUND((SUM(BE124:BE173)),  2)</f>
        <v>0</v>
      </c>
      <c r="G35" s="34"/>
      <c r="H35" s="34"/>
      <c r="I35" s="130">
        <v>0.21</v>
      </c>
      <c r="J35" s="129">
        <f>ROUND(((SUM(BE124:BE173))*I35),  2)</f>
        <v>0</v>
      </c>
      <c r="K35" s="34"/>
      <c r="L35" s="51"/>
      <c r="S35" s="34"/>
      <c r="T35" s="34"/>
      <c r="U35" s="34"/>
      <c r="V35" s="34"/>
      <c r="W35" s="34"/>
      <c r="X35" s="34"/>
      <c r="Y35" s="34"/>
      <c r="Z35" s="34"/>
      <c r="AA35" s="34"/>
      <c r="AB35" s="34"/>
      <c r="AC35" s="34"/>
      <c r="AD35" s="34"/>
      <c r="AE35" s="34"/>
    </row>
    <row r="36" spans="1:31" s="2" customFormat="1" ht="14.45" customHeight="1">
      <c r="A36" s="34"/>
      <c r="B36" s="39"/>
      <c r="C36" s="34"/>
      <c r="D36" s="34"/>
      <c r="E36" s="119" t="s">
        <v>42</v>
      </c>
      <c r="F36" s="129">
        <f>ROUND((SUM(BF124:BF173)),  2)</f>
        <v>0</v>
      </c>
      <c r="G36" s="34"/>
      <c r="H36" s="34"/>
      <c r="I36" s="130">
        <v>0.15</v>
      </c>
      <c r="J36" s="129">
        <f>ROUND(((SUM(BF124:BF173))*I36),  2)</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43</v>
      </c>
      <c r="F37" s="129">
        <f>ROUND((SUM(BG124:BG173)),  2)</f>
        <v>0</v>
      </c>
      <c r="G37" s="34"/>
      <c r="H37" s="34"/>
      <c r="I37" s="130">
        <v>0.21</v>
      </c>
      <c r="J37" s="129">
        <f>0</f>
        <v>0</v>
      </c>
      <c r="K37" s="34"/>
      <c r="L37" s="51"/>
      <c r="S37" s="34"/>
      <c r="T37" s="34"/>
      <c r="U37" s="34"/>
      <c r="V37" s="34"/>
      <c r="W37" s="34"/>
      <c r="X37" s="34"/>
      <c r="Y37" s="34"/>
      <c r="Z37" s="34"/>
      <c r="AA37" s="34"/>
      <c r="AB37" s="34"/>
      <c r="AC37" s="34"/>
      <c r="AD37" s="34"/>
      <c r="AE37" s="34"/>
    </row>
    <row r="38" spans="1:31" s="2" customFormat="1" ht="14.45" hidden="1" customHeight="1">
      <c r="A38" s="34"/>
      <c r="B38" s="39"/>
      <c r="C38" s="34"/>
      <c r="D38" s="34"/>
      <c r="E38" s="119" t="s">
        <v>44</v>
      </c>
      <c r="F38" s="129">
        <f>ROUND((SUM(BH124:BH173)),  2)</f>
        <v>0</v>
      </c>
      <c r="G38" s="34"/>
      <c r="H38" s="34"/>
      <c r="I38" s="130">
        <v>0.15</v>
      </c>
      <c r="J38" s="129">
        <f>0</f>
        <v>0</v>
      </c>
      <c r="K38" s="34"/>
      <c r="L38" s="51"/>
      <c r="S38" s="34"/>
      <c r="T38" s="34"/>
      <c r="U38" s="34"/>
      <c r="V38" s="34"/>
      <c r="W38" s="34"/>
      <c r="X38" s="34"/>
      <c r="Y38" s="34"/>
      <c r="Z38" s="34"/>
      <c r="AA38" s="34"/>
      <c r="AB38" s="34"/>
      <c r="AC38" s="34"/>
      <c r="AD38" s="34"/>
      <c r="AE38" s="34"/>
    </row>
    <row r="39" spans="1:31" s="2" customFormat="1" ht="14.45" hidden="1" customHeight="1">
      <c r="A39" s="34"/>
      <c r="B39" s="39"/>
      <c r="C39" s="34"/>
      <c r="D39" s="34"/>
      <c r="E39" s="119" t="s">
        <v>45</v>
      </c>
      <c r="F39" s="129">
        <f>ROUND((SUM(BI124:BI173)),  2)</f>
        <v>0</v>
      </c>
      <c r="G39" s="34"/>
      <c r="H39" s="34"/>
      <c r="I39" s="130">
        <v>0</v>
      </c>
      <c r="J39" s="129">
        <f>0</f>
        <v>0</v>
      </c>
      <c r="K39" s="34"/>
      <c r="L39" s="51"/>
      <c r="S39" s="34"/>
      <c r="T39" s="34"/>
      <c r="U39" s="34"/>
      <c r="V39" s="34"/>
      <c r="W39" s="34"/>
      <c r="X39" s="34"/>
      <c r="Y39" s="34"/>
      <c r="Z39" s="34"/>
      <c r="AA39" s="34"/>
      <c r="AB39" s="34"/>
      <c r="AC39" s="34"/>
      <c r="AD39" s="34"/>
      <c r="AE39" s="34"/>
    </row>
    <row r="40" spans="1:31" s="2" customFormat="1" ht="6.9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2" customFormat="1" ht="25.35" customHeight="1">
      <c r="A41" s="34"/>
      <c r="B41" s="39"/>
      <c r="C41" s="131"/>
      <c r="D41" s="132" t="s">
        <v>46</v>
      </c>
      <c r="E41" s="133"/>
      <c r="F41" s="133"/>
      <c r="G41" s="134" t="s">
        <v>47</v>
      </c>
      <c r="H41" s="135" t="s">
        <v>48</v>
      </c>
      <c r="I41" s="133"/>
      <c r="J41" s="136">
        <f>SUM(J32:J39)</f>
        <v>0</v>
      </c>
      <c r="K41" s="137"/>
      <c r="L41" s="51"/>
      <c r="S41" s="34"/>
      <c r="T41" s="34"/>
      <c r="U41" s="34"/>
      <c r="V41" s="34"/>
      <c r="W41" s="34"/>
      <c r="X41" s="34"/>
      <c r="Y41" s="34"/>
      <c r="Z41" s="34"/>
      <c r="AA41" s="34"/>
      <c r="AB41" s="34"/>
      <c r="AC41" s="34"/>
      <c r="AD41" s="34"/>
      <c r="AE41" s="34"/>
    </row>
    <row r="42" spans="1:31" s="2" customFormat="1" ht="14.45" customHeight="1">
      <c r="A42" s="34"/>
      <c r="B42" s="39"/>
      <c r="C42" s="34"/>
      <c r="D42" s="34"/>
      <c r="E42" s="34"/>
      <c r="F42" s="34"/>
      <c r="G42" s="34"/>
      <c r="H42" s="34"/>
      <c r="I42" s="34"/>
      <c r="J42" s="34"/>
      <c r="K42" s="34"/>
      <c r="L42" s="51"/>
      <c r="S42" s="34"/>
      <c r="T42" s="34"/>
      <c r="U42" s="34"/>
      <c r="V42" s="34"/>
      <c r="W42" s="34"/>
      <c r="X42" s="34"/>
      <c r="Y42" s="34"/>
      <c r="Z42" s="34"/>
      <c r="AA42" s="34"/>
      <c r="AB42" s="34"/>
      <c r="AC42" s="34"/>
      <c r="AD42" s="34"/>
      <c r="AE42" s="34"/>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31"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31"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31"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31"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31"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31" s="1" customFormat="1" ht="12" customHeight="1">
      <c r="B86" s="21"/>
      <c r="C86" s="29" t="s">
        <v>125</v>
      </c>
      <c r="D86" s="22"/>
      <c r="E86" s="22"/>
      <c r="F86" s="22"/>
      <c r="G86" s="22"/>
      <c r="H86" s="22"/>
      <c r="I86" s="22"/>
      <c r="J86" s="22"/>
      <c r="K86" s="22"/>
      <c r="L86" s="20"/>
    </row>
    <row r="87" spans="1:31" s="2" customFormat="1" ht="16.5" customHeight="1">
      <c r="A87" s="34"/>
      <c r="B87" s="35"/>
      <c r="C87" s="36"/>
      <c r="D87" s="36"/>
      <c r="E87" s="318" t="s">
        <v>126</v>
      </c>
      <c r="F87" s="320"/>
      <c r="G87" s="320"/>
      <c r="H87" s="320"/>
      <c r="I87" s="36"/>
      <c r="J87" s="36"/>
      <c r="K87" s="36"/>
      <c r="L87" s="51"/>
      <c r="S87" s="34"/>
      <c r="T87" s="34"/>
      <c r="U87" s="34"/>
      <c r="V87" s="34"/>
      <c r="W87" s="34"/>
      <c r="X87" s="34"/>
      <c r="Y87" s="34"/>
      <c r="Z87" s="34"/>
      <c r="AA87" s="34"/>
      <c r="AB87" s="34"/>
      <c r="AC87" s="34"/>
      <c r="AD87" s="34"/>
      <c r="AE87" s="34"/>
    </row>
    <row r="88" spans="1:31" s="2" customFormat="1" ht="12" customHeight="1">
      <c r="A88" s="34"/>
      <c r="B88" s="35"/>
      <c r="C88" s="29" t="s">
        <v>127</v>
      </c>
      <c r="D88" s="36"/>
      <c r="E88" s="36"/>
      <c r="F88" s="36"/>
      <c r="G88" s="36"/>
      <c r="H88" s="36"/>
      <c r="I88" s="36"/>
      <c r="J88" s="36"/>
      <c r="K88" s="36"/>
      <c r="L88" s="51"/>
      <c r="S88" s="34"/>
      <c r="T88" s="34"/>
      <c r="U88" s="34"/>
      <c r="V88" s="34"/>
      <c r="W88" s="34"/>
      <c r="X88" s="34"/>
      <c r="Y88" s="34"/>
      <c r="Z88" s="34"/>
      <c r="AA88" s="34"/>
      <c r="AB88" s="34"/>
      <c r="AC88" s="34"/>
      <c r="AD88" s="34"/>
      <c r="AE88" s="34"/>
    </row>
    <row r="89" spans="1:31" s="2" customFormat="1" ht="16.5" customHeight="1">
      <c r="A89" s="34"/>
      <c r="B89" s="35"/>
      <c r="C89" s="36"/>
      <c r="D89" s="36"/>
      <c r="E89" s="271" t="str">
        <f>E11</f>
        <v>D1_01_4i - Medicinální plyny</v>
      </c>
      <c r="F89" s="320"/>
      <c r="G89" s="320"/>
      <c r="H89" s="320"/>
      <c r="I89" s="36"/>
      <c r="J89" s="36"/>
      <c r="K89" s="36"/>
      <c r="L89" s="51"/>
      <c r="S89" s="34"/>
      <c r="T89" s="34"/>
      <c r="U89" s="34"/>
      <c r="V89" s="34"/>
      <c r="W89" s="34"/>
      <c r="X89" s="34"/>
      <c r="Y89" s="34"/>
      <c r="Z89" s="34"/>
      <c r="AA89" s="34"/>
      <c r="AB89" s="34"/>
      <c r="AC89" s="34"/>
      <c r="AD89" s="34"/>
      <c r="AE89" s="34"/>
    </row>
    <row r="90" spans="1:31"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31" s="2" customFormat="1" ht="12" customHeight="1">
      <c r="A91" s="34"/>
      <c r="B91" s="35"/>
      <c r="C91" s="29" t="s">
        <v>20</v>
      </c>
      <c r="D91" s="36"/>
      <c r="E91" s="36"/>
      <c r="F91" s="27" t="str">
        <f>F14</f>
        <v>Svitavy</v>
      </c>
      <c r="G91" s="36"/>
      <c r="H91" s="36"/>
      <c r="I91" s="29" t="s">
        <v>22</v>
      </c>
      <c r="J91" s="66" t="str">
        <f>IF(J14="","",J14)</f>
        <v>18. 5. 2021</v>
      </c>
      <c r="K91" s="36"/>
      <c r="L91" s="51"/>
      <c r="S91" s="34"/>
      <c r="T91" s="34"/>
      <c r="U91" s="34"/>
      <c r="V91" s="34"/>
      <c r="W91" s="34"/>
      <c r="X91" s="34"/>
      <c r="Y91" s="34"/>
      <c r="Z91" s="34"/>
      <c r="AA91" s="34"/>
      <c r="AB91" s="34"/>
      <c r="AC91" s="34"/>
      <c r="AD91" s="34"/>
      <c r="AE91" s="34"/>
    </row>
    <row r="92" spans="1:31" s="2" customFormat="1" ht="6.95" customHeight="1">
      <c r="A92" s="34"/>
      <c r="B92" s="35"/>
      <c r="C92" s="36"/>
      <c r="D92" s="36"/>
      <c r="E92" s="36"/>
      <c r="F92" s="36"/>
      <c r="G92" s="36"/>
      <c r="H92" s="36"/>
      <c r="I92" s="36"/>
      <c r="J92" s="36"/>
      <c r="K92" s="36"/>
      <c r="L92" s="51"/>
      <c r="S92" s="34"/>
      <c r="T92" s="34"/>
      <c r="U92" s="34"/>
      <c r="V92" s="34"/>
      <c r="W92" s="34"/>
      <c r="X92" s="34"/>
      <c r="Y92" s="34"/>
      <c r="Z92" s="34"/>
      <c r="AA92" s="34"/>
      <c r="AB92" s="34"/>
      <c r="AC92" s="34"/>
      <c r="AD92" s="34"/>
      <c r="AE92" s="34"/>
    </row>
    <row r="93" spans="1:31" s="2" customFormat="1" ht="25.7" customHeight="1">
      <c r="A93" s="34"/>
      <c r="B93" s="35"/>
      <c r="C93" s="29" t="s">
        <v>24</v>
      </c>
      <c r="D93" s="36"/>
      <c r="E93" s="36"/>
      <c r="F93" s="27" t="str">
        <f>E17</f>
        <v>Pardubický kraj</v>
      </c>
      <c r="G93" s="36"/>
      <c r="H93" s="36"/>
      <c r="I93" s="29" t="s">
        <v>30</v>
      </c>
      <c r="J93" s="32" t="str">
        <f>E23</f>
        <v>Penta Projekt s.r.o., Mrštíkova 12, Jihlava</v>
      </c>
      <c r="K93" s="36"/>
      <c r="L93" s="51"/>
      <c r="S93" s="34"/>
      <c r="T93" s="34"/>
      <c r="U93" s="34"/>
      <c r="V93" s="34"/>
      <c r="W93" s="34"/>
      <c r="X93" s="34"/>
      <c r="Y93" s="34"/>
      <c r="Z93" s="34"/>
      <c r="AA93" s="34"/>
      <c r="AB93" s="34"/>
      <c r="AC93" s="34"/>
      <c r="AD93" s="34"/>
      <c r="AE93" s="34"/>
    </row>
    <row r="94" spans="1:31" s="2" customFormat="1" ht="15.2" customHeight="1">
      <c r="A94" s="34"/>
      <c r="B94" s="35"/>
      <c r="C94" s="29" t="s">
        <v>28</v>
      </c>
      <c r="D94" s="36"/>
      <c r="E94" s="36"/>
      <c r="F94" s="27" t="str">
        <f>IF(E20="","",E20)</f>
        <v>Vyplň údaj</v>
      </c>
      <c r="G94" s="36"/>
      <c r="H94" s="36"/>
      <c r="I94" s="29" t="s">
        <v>33</v>
      </c>
      <c r="J94" s="32" t="str">
        <f>E26</f>
        <v>Jiří Štajer</v>
      </c>
      <c r="K94" s="36"/>
      <c r="L94" s="51"/>
      <c r="S94" s="34"/>
      <c r="T94" s="34"/>
      <c r="U94" s="34"/>
      <c r="V94" s="34"/>
      <c r="W94" s="34"/>
      <c r="X94" s="34"/>
      <c r="Y94" s="34"/>
      <c r="Z94" s="34"/>
      <c r="AA94" s="34"/>
      <c r="AB94" s="34"/>
      <c r="AC94" s="34"/>
      <c r="AD94" s="34"/>
      <c r="AE94" s="34"/>
    </row>
    <row r="95" spans="1:31"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31" s="2" customFormat="1" ht="29.25" customHeight="1">
      <c r="A96" s="34"/>
      <c r="B96" s="35"/>
      <c r="C96" s="149" t="s">
        <v>130</v>
      </c>
      <c r="D96" s="150"/>
      <c r="E96" s="150"/>
      <c r="F96" s="150"/>
      <c r="G96" s="150"/>
      <c r="H96" s="150"/>
      <c r="I96" s="150"/>
      <c r="J96" s="151" t="s">
        <v>131</v>
      </c>
      <c r="K96" s="150"/>
      <c r="L96" s="51"/>
      <c r="S96" s="34"/>
      <c r="T96" s="34"/>
      <c r="U96" s="34"/>
      <c r="V96" s="34"/>
      <c r="W96" s="34"/>
      <c r="X96" s="34"/>
      <c r="Y96" s="34"/>
      <c r="Z96" s="34"/>
      <c r="AA96" s="34"/>
      <c r="AB96" s="34"/>
      <c r="AC96" s="34"/>
      <c r="AD96" s="34"/>
      <c r="AE96" s="34"/>
    </row>
    <row r="97" spans="1:47" s="2" customFormat="1" ht="10.3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47" s="2" customFormat="1" ht="22.9" customHeight="1">
      <c r="A98" s="34"/>
      <c r="B98" s="35"/>
      <c r="C98" s="152" t="s">
        <v>132</v>
      </c>
      <c r="D98" s="36"/>
      <c r="E98" s="36"/>
      <c r="F98" s="36"/>
      <c r="G98" s="36"/>
      <c r="H98" s="36"/>
      <c r="I98" s="36"/>
      <c r="J98" s="84">
        <f>J124</f>
        <v>0</v>
      </c>
      <c r="K98" s="36"/>
      <c r="L98" s="51"/>
      <c r="S98" s="34"/>
      <c r="T98" s="34"/>
      <c r="U98" s="34"/>
      <c r="V98" s="34"/>
      <c r="W98" s="34"/>
      <c r="X98" s="34"/>
      <c r="Y98" s="34"/>
      <c r="Z98" s="34"/>
      <c r="AA98" s="34"/>
      <c r="AB98" s="34"/>
      <c r="AC98" s="34"/>
      <c r="AD98" s="34"/>
      <c r="AE98" s="34"/>
      <c r="AU98" s="17" t="s">
        <v>133</v>
      </c>
    </row>
    <row r="99" spans="1:47" s="9" customFormat="1" ht="24.95" customHeight="1">
      <c r="B99" s="153"/>
      <c r="C99" s="154"/>
      <c r="D99" s="155" t="s">
        <v>6200</v>
      </c>
      <c r="E99" s="156"/>
      <c r="F99" s="156"/>
      <c r="G99" s="156"/>
      <c r="H99" s="156"/>
      <c r="I99" s="156"/>
      <c r="J99" s="157">
        <f>J125</f>
        <v>0</v>
      </c>
      <c r="K99" s="154"/>
      <c r="L99" s="158"/>
    </row>
    <row r="100" spans="1:47" s="9" customFormat="1" ht="24.95" customHeight="1">
      <c r="B100" s="153"/>
      <c r="C100" s="154"/>
      <c r="D100" s="155" t="s">
        <v>6201</v>
      </c>
      <c r="E100" s="156"/>
      <c r="F100" s="156"/>
      <c r="G100" s="156"/>
      <c r="H100" s="156"/>
      <c r="I100" s="156"/>
      <c r="J100" s="157">
        <f>J148</f>
        <v>0</v>
      </c>
      <c r="K100" s="154"/>
      <c r="L100" s="158"/>
    </row>
    <row r="101" spans="1:47" s="9" customFormat="1" ht="24.95" customHeight="1">
      <c r="B101" s="153"/>
      <c r="C101" s="154"/>
      <c r="D101" s="155" t="s">
        <v>6202</v>
      </c>
      <c r="E101" s="156"/>
      <c r="F101" s="156"/>
      <c r="G101" s="156"/>
      <c r="H101" s="156"/>
      <c r="I101" s="156"/>
      <c r="J101" s="157">
        <f>J152</f>
        <v>0</v>
      </c>
      <c r="K101" s="154"/>
      <c r="L101" s="158"/>
    </row>
    <row r="102" spans="1:47" s="9" customFormat="1" ht="24.95" customHeight="1">
      <c r="B102" s="153"/>
      <c r="C102" s="154"/>
      <c r="D102" s="155" t="s">
        <v>6203</v>
      </c>
      <c r="E102" s="156"/>
      <c r="F102" s="156"/>
      <c r="G102" s="156"/>
      <c r="H102" s="156"/>
      <c r="I102" s="156"/>
      <c r="J102" s="157">
        <f>J170</f>
        <v>0</v>
      </c>
      <c r="K102" s="154"/>
      <c r="L102" s="158"/>
    </row>
    <row r="103" spans="1:47" s="2" customFormat="1" ht="21.75" customHeight="1">
      <c r="A103" s="34"/>
      <c r="B103" s="35"/>
      <c r="C103" s="36"/>
      <c r="D103" s="36"/>
      <c r="E103" s="36"/>
      <c r="F103" s="36"/>
      <c r="G103" s="36"/>
      <c r="H103" s="36"/>
      <c r="I103" s="36"/>
      <c r="J103" s="36"/>
      <c r="K103" s="36"/>
      <c r="L103" s="51"/>
      <c r="S103" s="34"/>
      <c r="T103" s="34"/>
      <c r="U103" s="34"/>
      <c r="V103" s="34"/>
      <c r="W103" s="34"/>
      <c r="X103" s="34"/>
      <c r="Y103" s="34"/>
      <c r="Z103" s="34"/>
      <c r="AA103" s="34"/>
      <c r="AB103" s="34"/>
      <c r="AC103" s="34"/>
      <c r="AD103" s="34"/>
      <c r="AE103" s="34"/>
    </row>
    <row r="104" spans="1:47" s="2" customFormat="1" ht="6.95" customHeight="1">
      <c r="A104" s="34"/>
      <c r="B104" s="54"/>
      <c r="C104" s="55"/>
      <c r="D104" s="55"/>
      <c r="E104" s="55"/>
      <c r="F104" s="55"/>
      <c r="G104" s="55"/>
      <c r="H104" s="55"/>
      <c r="I104" s="55"/>
      <c r="J104" s="55"/>
      <c r="K104" s="55"/>
      <c r="L104" s="51"/>
      <c r="S104" s="34"/>
      <c r="T104" s="34"/>
      <c r="U104" s="34"/>
      <c r="V104" s="34"/>
      <c r="W104" s="34"/>
      <c r="X104" s="34"/>
      <c r="Y104" s="34"/>
      <c r="Z104" s="34"/>
      <c r="AA104" s="34"/>
      <c r="AB104" s="34"/>
      <c r="AC104" s="34"/>
      <c r="AD104" s="34"/>
      <c r="AE104" s="34"/>
    </row>
    <row r="108" spans="1:47" s="2" customFormat="1" ht="6.95" customHeight="1">
      <c r="A108" s="34"/>
      <c r="B108" s="56"/>
      <c r="C108" s="57"/>
      <c r="D108" s="57"/>
      <c r="E108" s="57"/>
      <c r="F108" s="57"/>
      <c r="G108" s="57"/>
      <c r="H108" s="57"/>
      <c r="I108" s="57"/>
      <c r="J108" s="57"/>
      <c r="K108" s="57"/>
      <c r="L108" s="51"/>
      <c r="S108" s="34"/>
      <c r="T108" s="34"/>
      <c r="U108" s="34"/>
      <c r="V108" s="34"/>
      <c r="W108" s="34"/>
      <c r="X108" s="34"/>
      <c r="Y108" s="34"/>
      <c r="Z108" s="34"/>
      <c r="AA108" s="34"/>
      <c r="AB108" s="34"/>
      <c r="AC108" s="34"/>
      <c r="AD108" s="34"/>
      <c r="AE108" s="34"/>
    </row>
    <row r="109" spans="1:47" s="2" customFormat="1" ht="24.95" customHeight="1">
      <c r="A109" s="34"/>
      <c r="B109" s="35"/>
      <c r="C109" s="23" t="s">
        <v>164</v>
      </c>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47" s="2" customFormat="1" ht="6.95" customHeight="1">
      <c r="A110" s="34"/>
      <c r="B110" s="35"/>
      <c r="C110" s="36"/>
      <c r="D110" s="36"/>
      <c r="E110" s="36"/>
      <c r="F110" s="36"/>
      <c r="G110" s="36"/>
      <c r="H110" s="36"/>
      <c r="I110" s="36"/>
      <c r="J110" s="36"/>
      <c r="K110" s="36"/>
      <c r="L110" s="51"/>
      <c r="S110" s="34"/>
      <c r="T110" s="34"/>
      <c r="U110" s="34"/>
      <c r="V110" s="34"/>
      <c r="W110" s="34"/>
      <c r="X110" s="34"/>
      <c r="Y110" s="34"/>
      <c r="Z110" s="34"/>
      <c r="AA110" s="34"/>
      <c r="AB110" s="34"/>
      <c r="AC110" s="34"/>
      <c r="AD110" s="34"/>
      <c r="AE110" s="34"/>
    </row>
    <row r="111" spans="1:47" s="2" customFormat="1" ht="12" customHeight="1">
      <c r="A111" s="34"/>
      <c r="B111" s="35"/>
      <c r="C111" s="29" t="s">
        <v>16</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47" s="2" customFormat="1" ht="16.5" customHeight="1">
      <c r="A112" s="34"/>
      <c r="B112" s="35"/>
      <c r="C112" s="36"/>
      <c r="D112" s="36"/>
      <c r="E112" s="318" t="str">
        <f>E7</f>
        <v>NPK a.s., Svitavská nemocnice, sloučení JIP</v>
      </c>
      <c r="F112" s="319"/>
      <c r="G112" s="319"/>
      <c r="H112" s="319"/>
      <c r="I112" s="36"/>
      <c r="J112" s="36"/>
      <c r="K112" s="36"/>
      <c r="L112" s="51"/>
      <c r="S112" s="34"/>
      <c r="T112" s="34"/>
      <c r="U112" s="34"/>
      <c r="V112" s="34"/>
      <c r="W112" s="34"/>
      <c r="X112" s="34"/>
      <c r="Y112" s="34"/>
      <c r="Z112" s="34"/>
      <c r="AA112" s="34"/>
      <c r="AB112" s="34"/>
      <c r="AC112" s="34"/>
      <c r="AD112" s="34"/>
      <c r="AE112" s="34"/>
    </row>
    <row r="113" spans="1:65" s="1" customFormat="1" ht="12" customHeight="1">
      <c r="B113" s="21"/>
      <c r="C113" s="29" t="s">
        <v>125</v>
      </c>
      <c r="D113" s="22"/>
      <c r="E113" s="22"/>
      <c r="F113" s="22"/>
      <c r="G113" s="22"/>
      <c r="H113" s="22"/>
      <c r="I113" s="22"/>
      <c r="J113" s="22"/>
      <c r="K113" s="22"/>
      <c r="L113" s="20"/>
    </row>
    <row r="114" spans="1:65" s="2" customFormat="1" ht="16.5" customHeight="1">
      <c r="A114" s="34"/>
      <c r="B114" s="35"/>
      <c r="C114" s="36"/>
      <c r="D114" s="36"/>
      <c r="E114" s="318" t="s">
        <v>126</v>
      </c>
      <c r="F114" s="320"/>
      <c r="G114" s="320"/>
      <c r="H114" s="320"/>
      <c r="I114" s="36"/>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127</v>
      </c>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71" t="str">
        <f>E11</f>
        <v>D1_01_4i - Medicinální plyny</v>
      </c>
      <c r="F116" s="320"/>
      <c r="G116" s="320"/>
      <c r="H116" s="320"/>
      <c r="I116" s="36"/>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F14</f>
        <v>Svitavy</v>
      </c>
      <c r="G118" s="36"/>
      <c r="H118" s="36"/>
      <c r="I118" s="29" t="s">
        <v>22</v>
      </c>
      <c r="J118" s="66" t="str">
        <f>IF(J14="","",J14)</f>
        <v>18. 5. 2021</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25.7" customHeight="1">
      <c r="A120" s="34"/>
      <c r="B120" s="35"/>
      <c r="C120" s="29" t="s">
        <v>24</v>
      </c>
      <c r="D120" s="36"/>
      <c r="E120" s="36"/>
      <c r="F120" s="27" t="str">
        <f>E17</f>
        <v>Pardubický kraj</v>
      </c>
      <c r="G120" s="36"/>
      <c r="H120" s="36"/>
      <c r="I120" s="29" t="s">
        <v>30</v>
      </c>
      <c r="J120" s="32" t="str">
        <f>E23</f>
        <v>Penta Projekt s.r.o.,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28</v>
      </c>
      <c r="D121" s="36"/>
      <c r="E121" s="36"/>
      <c r="F121" s="27" t="str">
        <f>IF(E20="","",E20)</f>
        <v>Vyplň údaj</v>
      </c>
      <c r="G121" s="36"/>
      <c r="H121" s="36"/>
      <c r="I121" s="29" t="s">
        <v>33</v>
      </c>
      <c r="J121" s="32" t="str">
        <f>E26</f>
        <v>Jiří Štajer</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5" s="11" customFormat="1" ht="29.25" customHeight="1">
      <c r="A123" s="164"/>
      <c r="B123" s="165"/>
      <c r="C123" s="166" t="s">
        <v>165</v>
      </c>
      <c r="D123" s="167" t="s">
        <v>61</v>
      </c>
      <c r="E123" s="167" t="s">
        <v>57</v>
      </c>
      <c r="F123" s="167" t="s">
        <v>58</v>
      </c>
      <c r="G123" s="167" t="s">
        <v>166</v>
      </c>
      <c r="H123" s="167" t="s">
        <v>167</v>
      </c>
      <c r="I123" s="167" t="s">
        <v>168</v>
      </c>
      <c r="J123" s="167" t="s">
        <v>131</v>
      </c>
      <c r="K123" s="168" t="s">
        <v>169</v>
      </c>
      <c r="L123" s="169"/>
      <c r="M123" s="75" t="s">
        <v>1</v>
      </c>
      <c r="N123" s="76" t="s">
        <v>40</v>
      </c>
      <c r="O123" s="76" t="s">
        <v>170</v>
      </c>
      <c r="P123" s="76" t="s">
        <v>171</v>
      </c>
      <c r="Q123" s="76" t="s">
        <v>172</v>
      </c>
      <c r="R123" s="76" t="s">
        <v>173</v>
      </c>
      <c r="S123" s="76" t="s">
        <v>174</v>
      </c>
      <c r="T123" s="77" t="s">
        <v>175</v>
      </c>
      <c r="U123" s="164"/>
      <c r="V123" s="164"/>
      <c r="W123" s="164"/>
      <c r="X123" s="164"/>
      <c r="Y123" s="164"/>
      <c r="Z123" s="164"/>
      <c r="AA123" s="164"/>
      <c r="AB123" s="164"/>
      <c r="AC123" s="164"/>
      <c r="AD123" s="164"/>
      <c r="AE123" s="164"/>
    </row>
    <row r="124" spans="1:65" s="2" customFormat="1" ht="22.9" customHeight="1">
      <c r="A124" s="34"/>
      <c r="B124" s="35"/>
      <c r="C124" s="82" t="s">
        <v>176</v>
      </c>
      <c r="D124" s="36"/>
      <c r="E124" s="36"/>
      <c r="F124" s="36"/>
      <c r="G124" s="36"/>
      <c r="H124" s="36"/>
      <c r="I124" s="36"/>
      <c r="J124" s="170">
        <f>BK124</f>
        <v>0</v>
      </c>
      <c r="K124" s="36"/>
      <c r="L124" s="39"/>
      <c r="M124" s="78"/>
      <c r="N124" s="171"/>
      <c r="O124" s="79"/>
      <c r="P124" s="172">
        <f>P125+P148+P152+P170</f>
        <v>0</v>
      </c>
      <c r="Q124" s="79"/>
      <c r="R124" s="172">
        <f>R125+R148+R152+R170</f>
        <v>0</v>
      </c>
      <c r="S124" s="79"/>
      <c r="T124" s="173">
        <f>T125+T148+T152+T170</f>
        <v>0</v>
      </c>
      <c r="U124" s="34"/>
      <c r="V124" s="34"/>
      <c r="W124" s="34"/>
      <c r="X124" s="34"/>
      <c r="Y124" s="34"/>
      <c r="Z124" s="34"/>
      <c r="AA124" s="34"/>
      <c r="AB124" s="34"/>
      <c r="AC124" s="34"/>
      <c r="AD124" s="34"/>
      <c r="AE124" s="34"/>
      <c r="AT124" s="17" t="s">
        <v>75</v>
      </c>
      <c r="AU124" s="17" t="s">
        <v>133</v>
      </c>
      <c r="BK124" s="174">
        <f>BK125+BK148+BK152+BK170</f>
        <v>0</v>
      </c>
    </row>
    <row r="125" spans="1:65" s="12" customFormat="1" ht="25.9" customHeight="1">
      <c r="B125" s="175"/>
      <c r="C125" s="176"/>
      <c r="D125" s="177" t="s">
        <v>75</v>
      </c>
      <c r="E125" s="178" t="s">
        <v>3389</v>
      </c>
      <c r="F125" s="178" t="s">
        <v>6204</v>
      </c>
      <c r="G125" s="176"/>
      <c r="H125" s="176"/>
      <c r="I125" s="179"/>
      <c r="J125" s="180">
        <f>BK125</f>
        <v>0</v>
      </c>
      <c r="K125" s="176"/>
      <c r="L125" s="181"/>
      <c r="M125" s="182"/>
      <c r="N125" s="183"/>
      <c r="O125" s="183"/>
      <c r="P125" s="184">
        <f>SUM(P126:P147)</f>
        <v>0</v>
      </c>
      <c r="Q125" s="183"/>
      <c r="R125" s="184">
        <f>SUM(R126:R147)</f>
        <v>0</v>
      </c>
      <c r="S125" s="183"/>
      <c r="T125" s="185">
        <f>SUM(T126:T147)</f>
        <v>0</v>
      </c>
      <c r="AR125" s="186" t="s">
        <v>83</v>
      </c>
      <c r="AT125" s="187" t="s">
        <v>75</v>
      </c>
      <c r="AU125" s="187" t="s">
        <v>76</v>
      </c>
      <c r="AY125" s="186" t="s">
        <v>179</v>
      </c>
      <c r="BK125" s="188">
        <f>SUM(BK126:BK147)</f>
        <v>0</v>
      </c>
    </row>
    <row r="126" spans="1:65" s="2" customFormat="1" ht="16.5" customHeight="1">
      <c r="A126" s="34"/>
      <c r="B126" s="35"/>
      <c r="C126" s="191" t="s">
        <v>83</v>
      </c>
      <c r="D126" s="191" t="s">
        <v>182</v>
      </c>
      <c r="E126" s="192" t="s">
        <v>6205</v>
      </c>
      <c r="F126" s="193" t="s">
        <v>6206</v>
      </c>
      <c r="G126" s="194" t="s">
        <v>346</v>
      </c>
      <c r="H126" s="195">
        <v>10</v>
      </c>
      <c r="I126" s="196"/>
      <c r="J126" s="197">
        <f t="shared" ref="J126:J147" si="0">ROUND(I126*H126,2)</f>
        <v>0</v>
      </c>
      <c r="K126" s="193" t="s">
        <v>1</v>
      </c>
      <c r="L126" s="39"/>
      <c r="M126" s="198" t="s">
        <v>1</v>
      </c>
      <c r="N126" s="199" t="s">
        <v>41</v>
      </c>
      <c r="O126" s="71"/>
      <c r="P126" s="200">
        <f t="shared" ref="P126:P147" si="1">O126*H126</f>
        <v>0</v>
      </c>
      <c r="Q126" s="200">
        <v>0</v>
      </c>
      <c r="R126" s="200">
        <f t="shared" ref="R126:R147" si="2">Q126*H126</f>
        <v>0</v>
      </c>
      <c r="S126" s="200">
        <v>0</v>
      </c>
      <c r="T126" s="201">
        <f t="shared" ref="T126:T147" si="3">S126*H126</f>
        <v>0</v>
      </c>
      <c r="U126" s="34"/>
      <c r="V126" s="34"/>
      <c r="W126" s="34"/>
      <c r="X126" s="34"/>
      <c r="Y126" s="34"/>
      <c r="Z126" s="34"/>
      <c r="AA126" s="34"/>
      <c r="AB126" s="34"/>
      <c r="AC126" s="34"/>
      <c r="AD126" s="34"/>
      <c r="AE126" s="34"/>
      <c r="AR126" s="202" t="s">
        <v>187</v>
      </c>
      <c r="AT126" s="202" t="s">
        <v>182</v>
      </c>
      <c r="AU126" s="202" t="s">
        <v>83</v>
      </c>
      <c r="AY126" s="17" t="s">
        <v>179</v>
      </c>
      <c r="BE126" s="203">
        <f t="shared" ref="BE126:BE147" si="4">IF(N126="základní",J126,0)</f>
        <v>0</v>
      </c>
      <c r="BF126" s="203">
        <f t="shared" ref="BF126:BF147" si="5">IF(N126="snížená",J126,0)</f>
        <v>0</v>
      </c>
      <c r="BG126" s="203">
        <f t="shared" ref="BG126:BG147" si="6">IF(N126="zákl. přenesená",J126,0)</f>
        <v>0</v>
      </c>
      <c r="BH126" s="203">
        <f t="shared" ref="BH126:BH147" si="7">IF(N126="sníž. přenesená",J126,0)</f>
        <v>0</v>
      </c>
      <c r="BI126" s="203">
        <f t="shared" ref="BI126:BI147" si="8">IF(N126="nulová",J126,0)</f>
        <v>0</v>
      </c>
      <c r="BJ126" s="17" t="s">
        <v>83</v>
      </c>
      <c r="BK126" s="203">
        <f t="shared" ref="BK126:BK147" si="9">ROUND(I126*H126,2)</f>
        <v>0</v>
      </c>
      <c r="BL126" s="17" t="s">
        <v>187</v>
      </c>
      <c r="BM126" s="202" t="s">
        <v>85</v>
      </c>
    </row>
    <row r="127" spans="1:65" s="2" customFormat="1" ht="16.5" customHeight="1">
      <c r="A127" s="34"/>
      <c r="B127" s="35"/>
      <c r="C127" s="191" t="s">
        <v>85</v>
      </c>
      <c r="D127" s="191" t="s">
        <v>182</v>
      </c>
      <c r="E127" s="192" t="s">
        <v>6207</v>
      </c>
      <c r="F127" s="193" t="s">
        <v>6208</v>
      </c>
      <c r="G127" s="194" t="s">
        <v>346</v>
      </c>
      <c r="H127" s="195">
        <v>216</v>
      </c>
      <c r="I127" s="196"/>
      <c r="J127" s="197">
        <f t="shared" si="0"/>
        <v>0</v>
      </c>
      <c r="K127" s="193" t="s">
        <v>1</v>
      </c>
      <c r="L127" s="39"/>
      <c r="M127" s="198" t="s">
        <v>1</v>
      </c>
      <c r="N127" s="199" t="s">
        <v>41</v>
      </c>
      <c r="O127" s="71"/>
      <c r="P127" s="200">
        <f t="shared" si="1"/>
        <v>0</v>
      </c>
      <c r="Q127" s="200">
        <v>0</v>
      </c>
      <c r="R127" s="200">
        <f t="shared" si="2"/>
        <v>0</v>
      </c>
      <c r="S127" s="200">
        <v>0</v>
      </c>
      <c r="T127" s="201">
        <f t="shared" si="3"/>
        <v>0</v>
      </c>
      <c r="U127" s="34"/>
      <c r="V127" s="34"/>
      <c r="W127" s="34"/>
      <c r="X127" s="34"/>
      <c r="Y127" s="34"/>
      <c r="Z127" s="34"/>
      <c r="AA127" s="34"/>
      <c r="AB127" s="34"/>
      <c r="AC127" s="34"/>
      <c r="AD127" s="34"/>
      <c r="AE127" s="34"/>
      <c r="AR127" s="202" t="s">
        <v>187</v>
      </c>
      <c r="AT127" s="202" t="s">
        <v>182</v>
      </c>
      <c r="AU127" s="202" t="s">
        <v>83</v>
      </c>
      <c r="AY127" s="17" t="s">
        <v>179</v>
      </c>
      <c r="BE127" s="203">
        <f t="shared" si="4"/>
        <v>0</v>
      </c>
      <c r="BF127" s="203">
        <f t="shared" si="5"/>
        <v>0</v>
      </c>
      <c r="BG127" s="203">
        <f t="shared" si="6"/>
        <v>0</v>
      </c>
      <c r="BH127" s="203">
        <f t="shared" si="7"/>
        <v>0</v>
      </c>
      <c r="BI127" s="203">
        <f t="shared" si="8"/>
        <v>0</v>
      </c>
      <c r="BJ127" s="17" t="s">
        <v>83</v>
      </c>
      <c r="BK127" s="203">
        <f t="shared" si="9"/>
        <v>0</v>
      </c>
      <c r="BL127" s="17" t="s">
        <v>187</v>
      </c>
      <c r="BM127" s="202" t="s">
        <v>187</v>
      </c>
    </row>
    <row r="128" spans="1:65" s="2" customFormat="1" ht="16.5" customHeight="1">
      <c r="A128" s="34"/>
      <c r="B128" s="35"/>
      <c r="C128" s="191" t="s">
        <v>180</v>
      </c>
      <c r="D128" s="191" t="s">
        <v>182</v>
      </c>
      <c r="E128" s="192" t="s">
        <v>6209</v>
      </c>
      <c r="F128" s="193" t="s">
        <v>6210</v>
      </c>
      <c r="G128" s="194" t="s">
        <v>346</v>
      </c>
      <c r="H128" s="195">
        <v>345</v>
      </c>
      <c r="I128" s="196"/>
      <c r="J128" s="197">
        <f t="shared" si="0"/>
        <v>0</v>
      </c>
      <c r="K128" s="193" t="s">
        <v>1</v>
      </c>
      <c r="L128" s="39"/>
      <c r="M128" s="198" t="s">
        <v>1</v>
      </c>
      <c r="N128" s="199" t="s">
        <v>41</v>
      </c>
      <c r="O128" s="71"/>
      <c r="P128" s="200">
        <f t="shared" si="1"/>
        <v>0</v>
      </c>
      <c r="Q128" s="200">
        <v>0</v>
      </c>
      <c r="R128" s="200">
        <f t="shared" si="2"/>
        <v>0</v>
      </c>
      <c r="S128" s="200">
        <v>0</v>
      </c>
      <c r="T128" s="201">
        <f t="shared" si="3"/>
        <v>0</v>
      </c>
      <c r="U128" s="34"/>
      <c r="V128" s="34"/>
      <c r="W128" s="34"/>
      <c r="X128" s="34"/>
      <c r="Y128" s="34"/>
      <c r="Z128" s="34"/>
      <c r="AA128" s="34"/>
      <c r="AB128" s="34"/>
      <c r="AC128" s="34"/>
      <c r="AD128" s="34"/>
      <c r="AE128" s="34"/>
      <c r="AR128" s="202" t="s">
        <v>187</v>
      </c>
      <c r="AT128" s="202" t="s">
        <v>182</v>
      </c>
      <c r="AU128" s="202" t="s">
        <v>83</v>
      </c>
      <c r="AY128" s="17" t="s">
        <v>179</v>
      </c>
      <c r="BE128" s="203">
        <f t="shared" si="4"/>
        <v>0</v>
      </c>
      <c r="BF128" s="203">
        <f t="shared" si="5"/>
        <v>0</v>
      </c>
      <c r="BG128" s="203">
        <f t="shared" si="6"/>
        <v>0</v>
      </c>
      <c r="BH128" s="203">
        <f t="shared" si="7"/>
        <v>0</v>
      </c>
      <c r="BI128" s="203">
        <f t="shared" si="8"/>
        <v>0</v>
      </c>
      <c r="BJ128" s="17" t="s">
        <v>83</v>
      </c>
      <c r="BK128" s="203">
        <f t="shared" si="9"/>
        <v>0</v>
      </c>
      <c r="BL128" s="17" t="s">
        <v>187</v>
      </c>
      <c r="BM128" s="202" t="s">
        <v>213</v>
      </c>
    </row>
    <row r="129" spans="1:65" s="2" customFormat="1" ht="16.5" customHeight="1">
      <c r="A129" s="34"/>
      <c r="B129" s="35"/>
      <c r="C129" s="191" t="s">
        <v>187</v>
      </c>
      <c r="D129" s="191" t="s">
        <v>182</v>
      </c>
      <c r="E129" s="192" t="s">
        <v>6211</v>
      </c>
      <c r="F129" s="193" t="s">
        <v>6212</v>
      </c>
      <c r="G129" s="194" t="s">
        <v>346</v>
      </c>
      <c r="H129" s="195">
        <v>87</v>
      </c>
      <c r="I129" s="196"/>
      <c r="J129" s="197">
        <f t="shared" si="0"/>
        <v>0</v>
      </c>
      <c r="K129" s="193" t="s">
        <v>1</v>
      </c>
      <c r="L129" s="39"/>
      <c r="M129" s="198" t="s">
        <v>1</v>
      </c>
      <c r="N129" s="199" t="s">
        <v>41</v>
      </c>
      <c r="O129" s="71"/>
      <c r="P129" s="200">
        <f t="shared" si="1"/>
        <v>0</v>
      </c>
      <c r="Q129" s="200">
        <v>0</v>
      </c>
      <c r="R129" s="200">
        <f t="shared" si="2"/>
        <v>0</v>
      </c>
      <c r="S129" s="200">
        <v>0</v>
      </c>
      <c r="T129" s="201">
        <f t="shared" si="3"/>
        <v>0</v>
      </c>
      <c r="U129" s="34"/>
      <c r="V129" s="34"/>
      <c r="W129" s="34"/>
      <c r="X129" s="34"/>
      <c r="Y129" s="34"/>
      <c r="Z129" s="34"/>
      <c r="AA129" s="34"/>
      <c r="AB129" s="34"/>
      <c r="AC129" s="34"/>
      <c r="AD129" s="34"/>
      <c r="AE129" s="34"/>
      <c r="AR129" s="202" t="s">
        <v>187</v>
      </c>
      <c r="AT129" s="202" t="s">
        <v>182</v>
      </c>
      <c r="AU129" s="202" t="s">
        <v>83</v>
      </c>
      <c r="AY129" s="17" t="s">
        <v>179</v>
      </c>
      <c r="BE129" s="203">
        <f t="shared" si="4"/>
        <v>0</v>
      </c>
      <c r="BF129" s="203">
        <f t="shared" si="5"/>
        <v>0</v>
      </c>
      <c r="BG129" s="203">
        <f t="shared" si="6"/>
        <v>0</v>
      </c>
      <c r="BH129" s="203">
        <f t="shared" si="7"/>
        <v>0</v>
      </c>
      <c r="BI129" s="203">
        <f t="shared" si="8"/>
        <v>0</v>
      </c>
      <c r="BJ129" s="17" t="s">
        <v>83</v>
      </c>
      <c r="BK129" s="203">
        <f t="shared" si="9"/>
        <v>0</v>
      </c>
      <c r="BL129" s="17" t="s">
        <v>187</v>
      </c>
      <c r="BM129" s="202" t="s">
        <v>221</v>
      </c>
    </row>
    <row r="130" spans="1:65" s="2" customFormat="1" ht="16.5" customHeight="1">
      <c r="A130" s="34"/>
      <c r="B130" s="35"/>
      <c r="C130" s="191" t="s">
        <v>209</v>
      </c>
      <c r="D130" s="191" t="s">
        <v>182</v>
      </c>
      <c r="E130" s="192" t="s">
        <v>6213</v>
      </c>
      <c r="F130" s="193" t="s">
        <v>6214</v>
      </c>
      <c r="G130" s="194" t="s">
        <v>198</v>
      </c>
      <c r="H130" s="195">
        <v>1</v>
      </c>
      <c r="I130" s="196"/>
      <c r="J130" s="197">
        <f t="shared" si="0"/>
        <v>0</v>
      </c>
      <c r="K130" s="193" t="s">
        <v>1</v>
      </c>
      <c r="L130" s="39"/>
      <c r="M130" s="198" t="s">
        <v>1</v>
      </c>
      <c r="N130" s="199" t="s">
        <v>41</v>
      </c>
      <c r="O130" s="71"/>
      <c r="P130" s="200">
        <f t="shared" si="1"/>
        <v>0</v>
      </c>
      <c r="Q130" s="200">
        <v>0</v>
      </c>
      <c r="R130" s="200">
        <f t="shared" si="2"/>
        <v>0</v>
      </c>
      <c r="S130" s="200">
        <v>0</v>
      </c>
      <c r="T130" s="201">
        <f t="shared" si="3"/>
        <v>0</v>
      </c>
      <c r="U130" s="34"/>
      <c r="V130" s="34"/>
      <c r="W130" s="34"/>
      <c r="X130" s="34"/>
      <c r="Y130" s="34"/>
      <c r="Z130" s="34"/>
      <c r="AA130" s="34"/>
      <c r="AB130" s="34"/>
      <c r="AC130" s="34"/>
      <c r="AD130" s="34"/>
      <c r="AE130" s="34"/>
      <c r="AR130" s="202" t="s">
        <v>187</v>
      </c>
      <c r="AT130" s="202" t="s">
        <v>182</v>
      </c>
      <c r="AU130" s="202" t="s">
        <v>83</v>
      </c>
      <c r="AY130" s="17" t="s">
        <v>179</v>
      </c>
      <c r="BE130" s="203">
        <f t="shared" si="4"/>
        <v>0</v>
      </c>
      <c r="BF130" s="203">
        <f t="shared" si="5"/>
        <v>0</v>
      </c>
      <c r="BG130" s="203">
        <f t="shared" si="6"/>
        <v>0</v>
      </c>
      <c r="BH130" s="203">
        <f t="shared" si="7"/>
        <v>0</v>
      </c>
      <c r="BI130" s="203">
        <f t="shared" si="8"/>
        <v>0</v>
      </c>
      <c r="BJ130" s="17" t="s">
        <v>83</v>
      </c>
      <c r="BK130" s="203">
        <f t="shared" si="9"/>
        <v>0</v>
      </c>
      <c r="BL130" s="17" t="s">
        <v>187</v>
      </c>
      <c r="BM130" s="202" t="s">
        <v>201</v>
      </c>
    </row>
    <row r="131" spans="1:65" s="2" customFormat="1" ht="16.5" customHeight="1">
      <c r="A131" s="34"/>
      <c r="B131" s="35"/>
      <c r="C131" s="191" t="s">
        <v>213</v>
      </c>
      <c r="D131" s="191" t="s">
        <v>182</v>
      </c>
      <c r="E131" s="192" t="s">
        <v>6215</v>
      </c>
      <c r="F131" s="193" t="s">
        <v>6216</v>
      </c>
      <c r="G131" s="194" t="s">
        <v>6217</v>
      </c>
      <c r="H131" s="195">
        <v>1750</v>
      </c>
      <c r="I131" s="196"/>
      <c r="J131" s="197">
        <f t="shared" si="0"/>
        <v>0</v>
      </c>
      <c r="K131" s="193" t="s">
        <v>1</v>
      </c>
      <c r="L131" s="39"/>
      <c r="M131" s="198" t="s">
        <v>1</v>
      </c>
      <c r="N131" s="199" t="s">
        <v>41</v>
      </c>
      <c r="O131" s="71"/>
      <c r="P131" s="200">
        <f t="shared" si="1"/>
        <v>0</v>
      </c>
      <c r="Q131" s="200">
        <v>0</v>
      </c>
      <c r="R131" s="200">
        <f t="shared" si="2"/>
        <v>0</v>
      </c>
      <c r="S131" s="200">
        <v>0</v>
      </c>
      <c r="T131" s="201">
        <f t="shared" si="3"/>
        <v>0</v>
      </c>
      <c r="U131" s="34"/>
      <c r="V131" s="34"/>
      <c r="W131" s="34"/>
      <c r="X131" s="34"/>
      <c r="Y131" s="34"/>
      <c r="Z131" s="34"/>
      <c r="AA131" s="34"/>
      <c r="AB131" s="34"/>
      <c r="AC131" s="34"/>
      <c r="AD131" s="34"/>
      <c r="AE131" s="34"/>
      <c r="AR131" s="202" t="s">
        <v>187</v>
      </c>
      <c r="AT131" s="202" t="s">
        <v>182</v>
      </c>
      <c r="AU131" s="202" t="s">
        <v>83</v>
      </c>
      <c r="AY131" s="17" t="s">
        <v>179</v>
      </c>
      <c r="BE131" s="203">
        <f t="shared" si="4"/>
        <v>0</v>
      </c>
      <c r="BF131" s="203">
        <f t="shared" si="5"/>
        <v>0</v>
      </c>
      <c r="BG131" s="203">
        <f t="shared" si="6"/>
        <v>0</v>
      </c>
      <c r="BH131" s="203">
        <f t="shared" si="7"/>
        <v>0</v>
      </c>
      <c r="BI131" s="203">
        <f t="shared" si="8"/>
        <v>0</v>
      </c>
      <c r="BJ131" s="17" t="s">
        <v>83</v>
      </c>
      <c r="BK131" s="203">
        <f t="shared" si="9"/>
        <v>0</v>
      </c>
      <c r="BL131" s="17" t="s">
        <v>187</v>
      </c>
      <c r="BM131" s="202" t="s">
        <v>239</v>
      </c>
    </row>
    <row r="132" spans="1:65" s="2" customFormat="1" ht="16.5" customHeight="1">
      <c r="A132" s="34"/>
      <c r="B132" s="35"/>
      <c r="C132" s="191" t="s">
        <v>217</v>
      </c>
      <c r="D132" s="191" t="s">
        <v>182</v>
      </c>
      <c r="E132" s="192" t="s">
        <v>6218</v>
      </c>
      <c r="F132" s="193" t="s">
        <v>6219</v>
      </c>
      <c r="G132" s="194" t="s">
        <v>198</v>
      </c>
      <c r="H132" s="195">
        <v>14</v>
      </c>
      <c r="I132" s="196"/>
      <c r="J132" s="197">
        <f t="shared" si="0"/>
        <v>0</v>
      </c>
      <c r="K132" s="193" t="s">
        <v>1</v>
      </c>
      <c r="L132" s="39"/>
      <c r="M132" s="198" t="s">
        <v>1</v>
      </c>
      <c r="N132" s="199" t="s">
        <v>41</v>
      </c>
      <c r="O132" s="71"/>
      <c r="P132" s="200">
        <f t="shared" si="1"/>
        <v>0</v>
      </c>
      <c r="Q132" s="200">
        <v>0</v>
      </c>
      <c r="R132" s="200">
        <f t="shared" si="2"/>
        <v>0</v>
      </c>
      <c r="S132" s="200">
        <v>0</v>
      </c>
      <c r="T132" s="201">
        <f t="shared" si="3"/>
        <v>0</v>
      </c>
      <c r="U132" s="34"/>
      <c r="V132" s="34"/>
      <c r="W132" s="34"/>
      <c r="X132" s="34"/>
      <c r="Y132" s="34"/>
      <c r="Z132" s="34"/>
      <c r="AA132" s="34"/>
      <c r="AB132" s="34"/>
      <c r="AC132" s="34"/>
      <c r="AD132" s="34"/>
      <c r="AE132" s="34"/>
      <c r="AR132" s="202" t="s">
        <v>187</v>
      </c>
      <c r="AT132" s="202" t="s">
        <v>182</v>
      </c>
      <c r="AU132" s="202" t="s">
        <v>83</v>
      </c>
      <c r="AY132" s="17" t="s">
        <v>179</v>
      </c>
      <c r="BE132" s="203">
        <f t="shared" si="4"/>
        <v>0</v>
      </c>
      <c r="BF132" s="203">
        <f t="shared" si="5"/>
        <v>0</v>
      </c>
      <c r="BG132" s="203">
        <f t="shared" si="6"/>
        <v>0</v>
      </c>
      <c r="BH132" s="203">
        <f t="shared" si="7"/>
        <v>0</v>
      </c>
      <c r="BI132" s="203">
        <f t="shared" si="8"/>
        <v>0</v>
      </c>
      <c r="BJ132" s="17" t="s">
        <v>83</v>
      </c>
      <c r="BK132" s="203">
        <f t="shared" si="9"/>
        <v>0</v>
      </c>
      <c r="BL132" s="17" t="s">
        <v>187</v>
      </c>
      <c r="BM132" s="202" t="s">
        <v>254</v>
      </c>
    </row>
    <row r="133" spans="1:65" s="2" customFormat="1" ht="16.5" customHeight="1">
      <c r="A133" s="34"/>
      <c r="B133" s="35"/>
      <c r="C133" s="191" t="s">
        <v>221</v>
      </c>
      <c r="D133" s="191" t="s">
        <v>182</v>
      </c>
      <c r="E133" s="192" t="s">
        <v>6220</v>
      </c>
      <c r="F133" s="193" t="s">
        <v>6221</v>
      </c>
      <c r="G133" s="194" t="s">
        <v>198</v>
      </c>
      <c r="H133" s="195">
        <v>21</v>
      </c>
      <c r="I133" s="196"/>
      <c r="J133" s="197">
        <f t="shared" si="0"/>
        <v>0</v>
      </c>
      <c r="K133" s="193" t="s">
        <v>1</v>
      </c>
      <c r="L133" s="39"/>
      <c r="M133" s="198" t="s">
        <v>1</v>
      </c>
      <c r="N133" s="199" t="s">
        <v>41</v>
      </c>
      <c r="O133" s="71"/>
      <c r="P133" s="200">
        <f t="shared" si="1"/>
        <v>0</v>
      </c>
      <c r="Q133" s="200">
        <v>0</v>
      </c>
      <c r="R133" s="200">
        <f t="shared" si="2"/>
        <v>0</v>
      </c>
      <c r="S133" s="200">
        <v>0</v>
      </c>
      <c r="T133" s="201">
        <f t="shared" si="3"/>
        <v>0</v>
      </c>
      <c r="U133" s="34"/>
      <c r="V133" s="34"/>
      <c r="W133" s="34"/>
      <c r="X133" s="34"/>
      <c r="Y133" s="34"/>
      <c r="Z133" s="34"/>
      <c r="AA133" s="34"/>
      <c r="AB133" s="34"/>
      <c r="AC133" s="34"/>
      <c r="AD133" s="34"/>
      <c r="AE133" s="34"/>
      <c r="AR133" s="202" t="s">
        <v>187</v>
      </c>
      <c r="AT133" s="202" t="s">
        <v>182</v>
      </c>
      <c r="AU133" s="202" t="s">
        <v>83</v>
      </c>
      <c r="AY133" s="17" t="s">
        <v>179</v>
      </c>
      <c r="BE133" s="203">
        <f t="shared" si="4"/>
        <v>0</v>
      </c>
      <c r="BF133" s="203">
        <f t="shared" si="5"/>
        <v>0</v>
      </c>
      <c r="BG133" s="203">
        <f t="shared" si="6"/>
        <v>0</v>
      </c>
      <c r="BH133" s="203">
        <f t="shared" si="7"/>
        <v>0</v>
      </c>
      <c r="BI133" s="203">
        <f t="shared" si="8"/>
        <v>0</v>
      </c>
      <c r="BJ133" s="17" t="s">
        <v>83</v>
      </c>
      <c r="BK133" s="203">
        <f t="shared" si="9"/>
        <v>0</v>
      </c>
      <c r="BL133" s="17" t="s">
        <v>187</v>
      </c>
      <c r="BM133" s="202" t="s">
        <v>263</v>
      </c>
    </row>
    <row r="134" spans="1:65" s="2" customFormat="1" ht="16.5" customHeight="1">
      <c r="A134" s="34"/>
      <c r="B134" s="35"/>
      <c r="C134" s="191" t="s">
        <v>225</v>
      </c>
      <c r="D134" s="191" t="s">
        <v>182</v>
      </c>
      <c r="E134" s="192" t="s">
        <v>6222</v>
      </c>
      <c r="F134" s="193" t="s">
        <v>6223</v>
      </c>
      <c r="G134" s="194" t="s">
        <v>198</v>
      </c>
      <c r="H134" s="195">
        <v>7</v>
      </c>
      <c r="I134" s="196"/>
      <c r="J134" s="197">
        <f t="shared" si="0"/>
        <v>0</v>
      </c>
      <c r="K134" s="193" t="s">
        <v>1</v>
      </c>
      <c r="L134" s="39"/>
      <c r="M134" s="198" t="s">
        <v>1</v>
      </c>
      <c r="N134" s="199" t="s">
        <v>41</v>
      </c>
      <c r="O134" s="71"/>
      <c r="P134" s="200">
        <f t="shared" si="1"/>
        <v>0</v>
      </c>
      <c r="Q134" s="200">
        <v>0</v>
      </c>
      <c r="R134" s="200">
        <f t="shared" si="2"/>
        <v>0</v>
      </c>
      <c r="S134" s="200">
        <v>0</v>
      </c>
      <c r="T134" s="201">
        <f t="shared" si="3"/>
        <v>0</v>
      </c>
      <c r="U134" s="34"/>
      <c r="V134" s="34"/>
      <c r="W134" s="34"/>
      <c r="X134" s="34"/>
      <c r="Y134" s="34"/>
      <c r="Z134" s="34"/>
      <c r="AA134" s="34"/>
      <c r="AB134" s="34"/>
      <c r="AC134" s="34"/>
      <c r="AD134" s="34"/>
      <c r="AE134" s="34"/>
      <c r="AR134" s="202" t="s">
        <v>187</v>
      </c>
      <c r="AT134" s="202" t="s">
        <v>182</v>
      </c>
      <c r="AU134" s="202" t="s">
        <v>83</v>
      </c>
      <c r="AY134" s="17" t="s">
        <v>179</v>
      </c>
      <c r="BE134" s="203">
        <f t="shared" si="4"/>
        <v>0</v>
      </c>
      <c r="BF134" s="203">
        <f t="shared" si="5"/>
        <v>0</v>
      </c>
      <c r="BG134" s="203">
        <f t="shared" si="6"/>
        <v>0</v>
      </c>
      <c r="BH134" s="203">
        <f t="shared" si="7"/>
        <v>0</v>
      </c>
      <c r="BI134" s="203">
        <f t="shared" si="8"/>
        <v>0</v>
      </c>
      <c r="BJ134" s="17" t="s">
        <v>83</v>
      </c>
      <c r="BK134" s="203">
        <f t="shared" si="9"/>
        <v>0</v>
      </c>
      <c r="BL134" s="17" t="s">
        <v>187</v>
      </c>
      <c r="BM134" s="202" t="s">
        <v>262</v>
      </c>
    </row>
    <row r="135" spans="1:65" s="2" customFormat="1" ht="16.5" customHeight="1">
      <c r="A135" s="34"/>
      <c r="B135" s="35"/>
      <c r="C135" s="191" t="s">
        <v>201</v>
      </c>
      <c r="D135" s="191" t="s">
        <v>182</v>
      </c>
      <c r="E135" s="192" t="s">
        <v>6224</v>
      </c>
      <c r="F135" s="193" t="s">
        <v>6225</v>
      </c>
      <c r="G135" s="194" t="s">
        <v>198</v>
      </c>
      <c r="H135" s="195">
        <v>5</v>
      </c>
      <c r="I135" s="196"/>
      <c r="J135" s="197">
        <f t="shared" si="0"/>
        <v>0</v>
      </c>
      <c r="K135" s="193" t="s">
        <v>1</v>
      </c>
      <c r="L135" s="39"/>
      <c r="M135" s="198" t="s">
        <v>1</v>
      </c>
      <c r="N135" s="199" t="s">
        <v>41</v>
      </c>
      <c r="O135" s="71"/>
      <c r="P135" s="200">
        <f t="shared" si="1"/>
        <v>0</v>
      </c>
      <c r="Q135" s="200">
        <v>0</v>
      </c>
      <c r="R135" s="200">
        <f t="shared" si="2"/>
        <v>0</v>
      </c>
      <c r="S135" s="200">
        <v>0</v>
      </c>
      <c r="T135" s="201">
        <f t="shared" si="3"/>
        <v>0</v>
      </c>
      <c r="U135" s="34"/>
      <c r="V135" s="34"/>
      <c r="W135" s="34"/>
      <c r="X135" s="34"/>
      <c r="Y135" s="34"/>
      <c r="Z135" s="34"/>
      <c r="AA135" s="34"/>
      <c r="AB135" s="34"/>
      <c r="AC135" s="34"/>
      <c r="AD135" s="34"/>
      <c r="AE135" s="34"/>
      <c r="AR135" s="202" t="s">
        <v>187</v>
      </c>
      <c r="AT135" s="202" t="s">
        <v>182</v>
      </c>
      <c r="AU135" s="202" t="s">
        <v>83</v>
      </c>
      <c r="AY135" s="17" t="s">
        <v>179</v>
      </c>
      <c r="BE135" s="203">
        <f t="shared" si="4"/>
        <v>0</v>
      </c>
      <c r="BF135" s="203">
        <f t="shared" si="5"/>
        <v>0</v>
      </c>
      <c r="BG135" s="203">
        <f t="shared" si="6"/>
        <v>0</v>
      </c>
      <c r="BH135" s="203">
        <f t="shared" si="7"/>
        <v>0</v>
      </c>
      <c r="BI135" s="203">
        <f t="shared" si="8"/>
        <v>0</v>
      </c>
      <c r="BJ135" s="17" t="s">
        <v>83</v>
      </c>
      <c r="BK135" s="203">
        <f t="shared" si="9"/>
        <v>0</v>
      </c>
      <c r="BL135" s="17" t="s">
        <v>187</v>
      </c>
      <c r="BM135" s="202" t="s">
        <v>357</v>
      </c>
    </row>
    <row r="136" spans="1:65" s="2" customFormat="1" ht="16.5" customHeight="1">
      <c r="A136" s="34"/>
      <c r="B136" s="35"/>
      <c r="C136" s="191" t="s">
        <v>232</v>
      </c>
      <c r="D136" s="191" t="s">
        <v>182</v>
      </c>
      <c r="E136" s="192" t="s">
        <v>6226</v>
      </c>
      <c r="F136" s="193" t="s">
        <v>6227</v>
      </c>
      <c r="G136" s="194" t="s">
        <v>198</v>
      </c>
      <c r="H136" s="195">
        <v>95</v>
      </c>
      <c r="I136" s="196"/>
      <c r="J136" s="197">
        <f t="shared" si="0"/>
        <v>0</v>
      </c>
      <c r="K136" s="193" t="s">
        <v>1</v>
      </c>
      <c r="L136" s="39"/>
      <c r="M136" s="198" t="s">
        <v>1</v>
      </c>
      <c r="N136" s="199" t="s">
        <v>41</v>
      </c>
      <c r="O136" s="71"/>
      <c r="P136" s="200">
        <f t="shared" si="1"/>
        <v>0</v>
      </c>
      <c r="Q136" s="200">
        <v>0</v>
      </c>
      <c r="R136" s="200">
        <f t="shared" si="2"/>
        <v>0</v>
      </c>
      <c r="S136" s="200">
        <v>0</v>
      </c>
      <c r="T136" s="201">
        <f t="shared" si="3"/>
        <v>0</v>
      </c>
      <c r="U136" s="34"/>
      <c r="V136" s="34"/>
      <c r="W136" s="34"/>
      <c r="X136" s="34"/>
      <c r="Y136" s="34"/>
      <c r="Z136" s="34"/>
      <c r="AA136" s="34"/>
      <c r="AB136" s="34"/>
      <c r="AC136" s="34"/>
      <c r="AD136" s="34"/>
      <c r="AE136" s="34"/>
      <c r="AR136" s="202" t="s">
        <v>187</v>
      </c>
      <c r="AT136" s="202" t="s">
        <v>182</v>
      </c>
      <c r="AU136" s="202" t="s">
        <v>83</v>
      </c>
      <c r="AY136" s="17" t="s">
        <v>179</v>
      </c>
      <c r="BE136" s="203">
        <f t="shared" si="4"/>
        <v>0</v>
      </c>
      <c r="BF136" s="203">
        <f t="shared" si="5"/>
        <v>0</v>
      </c>
      <c r="BG136" s="203">
        <f t="shared" si="6"/>
        <v>0</v>
      </c>
      <c r="BH136" s="203">
        <f t="shared" si="7"/>
        <v>0</v>
      </c>
      <c r="BI136" s="203">
        <f t="shared" si="8"/>
        <v>0</v>
      </c>
      <c r="BJ136" s="17" t="s">
        <v>83</v>
      </c>
      <c r="BK136" s="203">
        <f t="shared" si="9"/>
        <v>0</v>
      </c>
      <c r="BL136" s="17" t="s">
        <v>187</v>
      </c>
      <c r="BM136" s="202" t="s">
        <v>423</v>
      </c>
    </row>
    <row r="137" spans="1:65" s="2" customFormat="1" ht="16.5" customHeight="1">
      <c r="A137" s="34"/>
      <c r="B137" s="35"/>
      <c r="C137" s="191" t="s">
        <v>239</v>
      </c>
      <c r="D137" s="191" t="s">
        <v>182</v>
      </c>
      <c r="E137" s="192" t="s">
        <v>6228</v>
      </c>
      <c r="F137" s="193" t="s">
        <v>6229</v>
      </c>
      <c r="G137" s="194" t="s">
        <v>198</v>
      </c>
      <c r="H137" s="195">
        <v>145</v>
      </c>
      <c r="I137" s="196"/>
      <c r="J137" s="197">
        <f t="shared" si="0"/>
        <v>0</v>
      </c>
      <c r="K137" s="193" t="s">
        <v>1</v>
      </c>
      <c r="L137" s="39"/>
      <c r="M137" s="198" t="s">
        <v>1</v>
      </c>
      <c r="N137" s="199" t="s">
        <v>41</v>
      </c>
      <c r="O137" s="71"/>
      <c r="P137" s="200">
        <f t="shared" si="1"/>
        <v>0</v>
      </c>
      <c r="Q137" s="200">
        <v>0</v>
      </c>
      <c r="R137" s="200">
        <f t="shared" si="2"/>
        <v>0</v>
      </c>
      <c r="S137" s="200">
        <v>0</v>
      </c>
      <c r="T137" s="201">
        <f t="shared" si="3"/>
        <v>0</v>
      </c>
      <c r="U137" s="34"/>
      <c r="V137" s="34"/>
      <c r="W137" s="34"/>
      <c r="X137" s="34"/>
      <c r="Y137" s="34"/>
      <c r="Z137" s="34"/>
      <c r="AA137" s="34"/>
      <c r="AB137" s="34"/>
      <c r="AC137" s="34"/>
      <c r="AD137" s="34"/>
      <c r="AE137" s="34"/>
      <c r="AR137" s="202" t="s">
        <v>187</v>
      </c>
      <c r="AT137" s="202" t="s">
        <v>182</v>
      </c>
      <c r="AU137" s="202" t="s">
        <v>83</v>
      </c>
      <c r="AY137" s="17" t="s">
        <v>179</v>
      </c>
      <c r="BE137" s="203">
        <f t="shared" si="4"/>
        <v>0</v>
      </c>
      <c r="BF137" s="203">
        <f t="shared" si="5"/>
        <v>0</v>
      </c>
      <c r="BG137" s="203">
        <f t="shared" si="6"/>
        <v>0</v>
      </c>
      <c r="BH137" s="203">
        <f t="shared" si="7"/>
        <v>0</v>
      </c>
      <c r="BI137" s="203">
        <f t="shared" si="8"/>
        <v>0</v>
      </c>
      <c r="BJ137" s="17" t="s">
        <v>83</v>
      </c>
      <c r="BK137" s="203">
        <f t="shared" si="9"/>
        <v>0</v>
      </c>
      <c r="BL137" s="17" t="s">
        <v>187</v>
      </c>
      <c r="BM137" s="202" t="s">
        <v>433</v>
      </c>
    </row>
    <row r="138" spans="1:65" s="2" customFormat="1" ht="16.5" customHeight="1">
      <c r="A138" s="34"/>
      <c r="B138" s="35"/>
      <c r="C138" s="191" t="s">
        <v>205</v>
      </c>
      <c r="D138" s="191" t="s">
        <v>182</v>
      </c>
      <c r="E138" s="192" t="s">
        <v>6230</v>
      </c>
      <c r="F138" s="193" t="s">
        <v>6231</v>
      </c>
      <c r="G138" s="194" t="s">
        <v>198</v>
      </c>
      <c r="H138" s="195">
        <v>42</v>
      </c>
      <c r="I138" s="196"/>
      <c r="J138" s="197">
        <f t="shared" si="0"/>
        <v>0</v>
      </c>
      <c r="K138" s="193" t="s">
        <v>1</v>
      </c>
      <c r="L138" s="39"/>
      <c r="M138" s="198" t="s">
        <v>1</v>
      </c>
      <c r="N138" s="199" t="s">
        <v>41</v>
      </c>
      <c r="O138" s="71"/>
      <c r="P138" s="200">
        <f t="shared" si="1"/>
        <v>0</v>
      </c>
      <c r="Q138" s="200">
        <v>0</v>
      </c>
      <c r="R138" s="200">
        <f t="shared" si="2"/>
        <v>0</v>
      </c>
      <c r="S138" s="200">
        <v>0</v>
      </c>
      <c r="T138" s="201">
        <f t="shared" si="3"/>
        <v>0</v>
      </c>
      <c r="U138" s="34"/>
      <c r="V138" s="34"/>
      <c r="W138" s="34"/>
      <c r="X138" s="34"/>
      <c r="Y138" s="34"/>
      <c r="Z138" s="34"/>
      <c r="AA138" s="34"/>
      <c r="AB138" s="34"/>
      <c r="AC138" s="34"/>
      <c r="AD138" s="34"/>
      <c r="AE138" s="34"/>
      <c r="AR138" s="202" t="s">
        <v>187</v>
      </c>
      <c r="AT138" s="202" t="s">
        <v>182</v>
      </c>
      <c r="AU138" s="202" t="s">
        <v>83</v>
      </c>
      <c r="AY138" s="17" t="s">
        <v>179</v>
      </c>
      <c r="BE138" s="203">
        <f t="shared" si="4"/>
        <v>0</v>
      </c>
      <c r="BF138" s="203">
        <f t="shared" si="5"/>
        <v>0</v>
      </c>
      <c r="BG138" s="203">
        <f t="shared" si="6"/>
        <v>0</v>
      </c>
      <c r="BH138" s="203">
        <f t="shared" si="7"/>
        <v>0</v>
      </c>
      <c r="BI138" s="203">
        <f t="shared" si="8"/>
        <v>0</v>
      </c>
      <c r="BJ138" s="17" t="s">
        <v>83</v>
      </c>
      <c r="BK138" s="203">
        <f t="shared" si="9"/>
        <v>0</v>
      </c>
      <c r="BL138" s="17" t="s">
        <v>187</v>
      </c>
      <c r="BM138" s="202" t="s">
        <v>447</v>
      </c>
    </row>
    <row r="139" spans="1:65" s="2" customFormat="1" ht="16.5" customHeight="1">
      <c r="A139" s="34"/>
      <c r="B139" s="35"/>
      <c r="C139" s="191" t="s">
        <v>254</v>
      </c>
      <c r="D139" s="191" t="s">
        <v>182</v>
      </c>
      <c r="E139" s="192" t="s">
        <v>6232</v>
      </c>
      <c r="F139" s="193" t="s">
        <v>6233</v>
      </c>
      <c r="G139" s="194" t="s">
        <v>3393</v>
      </c>
      <c r="H139" s="195">
        <v>63</v>
      </c>
      <c r="I139" s="196"/>
      <c r="J139" s="197">
        <f t="shared" si="0"/>
        <v>0</v>
      </c>
      <c r="K139" s="193" t="s">
        <v>1</v>
      </c>
      <c r="L139" s="39"/>
      <c r="M139" s="198" t="s">
        <v>1</v>
      </c>
      <c r="N139" s="199" t="s">
        <v>41</v>
      </c>
      <c r="O139" s="71"/>
      <c r="P139" s="200">
        <f t="shared" si="1"/>
        <v>0</v>
      </c>
      <c r="Q139" s="200">
        <v>0</v>
      </c>
      <c r="R139" s="200">
        <f t="shared" si="2"/>
        <v>0</v>
      </c>
      <c r="S139" s="200">
        <v>0</v>
      </c>
      <c r="T139" s="201">
        <f t="shared" si="3"/>
        <v>0</v>
      </c>
      <c r="U139" s="34"/>
      <c r="V139" s="34"/>
      <c r="W139" s="34"/>
      <c r="X139" s="34"/>
      <c r="Y139" s="34"/>
      <c r="Z139" s="34"/>
      <c r="AA139" s="34"/>
      <c r="AB139" s="34"/>
      <c r="AC139" s="34"/>
      <c r="AD139" s="34"/>
      <c r="AE139" s="34"/>
      <c r="AR139" s="202" t="s">
        <v>187</v>
      </c>
      <c r="AT139" s="202" t="s">
        <v>182</v>
      </c>
      <c r="AU139" s="202" t="s">
        <v>83</v>
      </c>
      <c r="AY139" s="17" t="s">
        <v>179</v>
      </c>
      <c r="BE139" s="203">
        <f t="shared" si="4"/>
        <v>0</v>
      </c>
      <c r="BF139" s="203">
        <f t="shared" si="5"/>
        <v>0</v>
      </c>
      <c r="BG139" s="203">
        <f t="shared" si="6"/>
        <v>0</v>
      </c>
      <c r="BH139" s="203">
        <f t="shared" si="7"/>
        <v>0</v>
      </c>
      <c r="BI139" s="203">
        <f t="shared" si="8"/>
        <v>0</v>
      </c>
      <c r="BJ139" s="17" t="s">
        <v>83</v>
      </c>
      <c r="BK139" s="203">
        <f t="shared" si="9"/>
        <v>0</v>
      </c>
      <c r="BL139" s="17" t="s">
        <v>187</v>
      </c>
      <c r="BM139" s="202" t="s">
        <v>471</v>
      </c>
    </row>
    <row r="140" spans="1:65" s="2" customFormat="1" ht="16.5" customHeight="1">
      <c r="A140" s="34"/>
      <c r="B140" s="35"/>
      <c r="C140" s="191" t="s">
        <v>8</v>
      </c>
      <c r="D140" s="191" t="s">
        <v>182</v>
      </c>
      <c r="E140" s="192" t="s">
        <v>6234</v>
      </c>
      <c r="F140" s="193" t="s">
        <v>6235</v>
      </c>
      <c r="G140" s="194" t="s">
        <v>198</v>
      </c>
      <c r="H140" s="195">
        <v>51</v>
      </c>
      <c r="I140" s="196"/>
      <c r="J140" s="197">
        <f t="shared" si="0"/>
        <v>0</v>
      </c>
      <c r="K140" s="193" t="s">
        <v>1</v>
      </c>
      <c r="L140" s="39"/>
      <c r="M140" s="198" t="s">
        <v>1</v>
      </c>
      <c r="N140" s="199" t="s">
        <v>41</v>
      </c>
      <c r="O140" s="71"/>
      <c r="P140" s="200">
        <f t="shared" si="1"/>
        <v>0</v>
      </c>
      <c r="Q140" s="200">
        <v>0</v>
      </c>
      <c r="R140" s="200">
        <f t="shared" si="2"/>
        <v>0</v>
      </c>
      <c r="S140" s="200">
        <v>0</v>
      </c>
      <c r="T140" s="201">
        <f t="shared" si="3"/>
        <v>0</v>
      </c>
      <c r="U140" s="34"/>
      <c r="V140" s="34"/>
      <c r="W140" s="34"/>
      <c r="X140" s="34"/>
      <c r="Y140" s="34"/>
      <c r="Z140" s="34"/>
      <c r="AA140" s="34"/>
      <c r="AB140" s="34"/>
      <c r="AC140" s="34"/>
      <c r="AD140" s="34"/>
      <c r="AE140" s="34"/>
      <c r="AR140" s="202" t="s">
        <v>187</v>
      </c>
      <c r="AT140" s="202" t="s">
        <v>182</v>
      </c>
      <c r="AU140" s="202" t="s">
        <v>83</v>
      </c>
      <c r="AY140" s="17" t="s">
        <v>179</v>
      </c>
      <c r="BE140" s="203">
        <f t="shared" si="4"/>
        <v>0</v>
      </c>
      <c r="BF140" s="203">
        <f t="shared" si="5"/>
        <v>0</v>
      </c>
      <c r="BG140" s="203">
        <f t="shared" si="6"/>
        <v>0</v>
      </c>
      <c r="BH140" s="203">
        <f t="shared" si="7"/>
        <v>0</v>
      </c>
      <c r="BI140" s="203">
        <f t="shared" si="8"/>
        <v>0</v>
      </c>
      <c r="BJ140" s="17" t="s">
        <v>83</v>
      </c>
      <c r="BK140" s="203">
        <f t="shared" si="9"/>
        <v>0</v>
      </c>
      <c r="BL140" s="17" t="s">
        <v>187</v>
      </c>
      <c r="BM140" s="202" t="s">
        <v>534</v>
      </c>
    </row>
    <row r="141" spans="1:65" s="2" customFormat="1" ht="16.5" customHeight="1">
      <c r="A141" s="34"/>
      <c r="B141" s="35"/>
      <c r="C141" s="191" t="s">
        <v>263</v>
      </c>
      <c r="D141" s="191" t="s">
        <v>182</v>
      </c>
      <c r="E141" s="192" t="s">
        <v>6236</v>
      </c>
      <c r="F141" s="193" t="s">
        <v>6237</v>
      </c>
      <c r="G141" s="194" t="s">
        <v>198</v>
      </c>
      <c r="H141" s="195">
        <v>42</v>
      </c>
      <c r="I141" s="196"/>
      <c r="J141" s="197">
        <f t="shared" si="0"/>
        <v>0</v>
      </c>
      <c r="K141" s="193" t="s">
        <v>1</v>
      </c>
      <c r="L141" s="39"/>
      <c r="M141" s="198" t="s">
        <v>1</v>
      </c>
      <c r="N141" s="199" t="s">
        <v>41</v>
      </c>
      <c r="O141" s="71"/>
      <c r="P141" s="200">
        <f t="shared" si="1"/>
        <v>0</v>
      </c>
      <c r="Q141" s="200">
        <v>0</v>
      </c>
      <c r="R141" s="200">
        <f t="shared" si="2"/>
        <v>0</v>
      </c>
      <c r="S141" s="200">
        <v>0</v>
      </c>
      <c r="T141" s="201">
        <f t="shared" si="3"/>
        <v>0</v>
      </c>
      <c r="U141" s="34"/>
      <c r="V141" s="34"/>
      <c r="W141" s="34"/>
      <c r="X141" s="34"/>
      <c r="Y141" s="34"/>
      <c r="Z141" s="34"/>
      <c r="AA141" s="34"/>
      <c r="AB141" s="34"/>
      <c r="AC141" s="34"/>
      <c r="AD141" s="34"/>
      <c r="AE141" s="34"/>
      <c r="AR141" s="202" t="s">
        <v>187</v>
      </c>
      <c r="AT141" s="202" t="s">
        <v>182</v>
      </c>
      <c r="AU141" s="202" t="s">
        <v>83</v>
      </c>
      <c r="AY141" s="17" t="s">
        <v>179</v>
      </c>
      <c r="BE141" s="203">
        <f t="shared" si="4"/>
        <v>0</v>
      </c>
      <c r="BF141" s="203">
        <f t="shared" si="5"/>
        <v>0</v>
      </c>
      <c r="BG141" s="203">
        <f t="shared" si="6"/>
        <v>0</v>
      </c>
      <c r="BH141" s="203">
        <f t="shared" si="7"/>
        <v>0</v>
      </c>
      <c r="BI141" s="203">
        <f t="shared" si="8"/>
        <v>0</v>
      </c>
      <c r="BJ141" s="17" t="s">
        <v>83</v>
      </c>
      <c r="BK141" s="203">
        <f t="shared" si="9"/>
        <v>0</v>
      </c>
      <c r="BL141" s="17" t="s">
        <v>187</v>
      </c>
      <c r="BM141" s="202" t="s">
        <v>587</v>
      </c>
    </row>
    <row r="142" spans="1:65" s="2" customFormat="1" ht="16.5" customHeight="1">
      <c r="A142" s="34"/>
      <c r="B142" s="35"/>
      <c r="C142" s="191" t="s">
        <v>276</v>
      </c>
      <c r="D142" s="191" t="s">
        <v>182</v>
      </c>
      <c r="E142" s="192" t="s">
        <v>6238</v>
      </c>
      <c r="F142" s="193" t="s">
        <v>6239</v>
      </c>
      <c r="G142" s="194" t="s">
        <v>346</v>
      </c>
      <c r="H142" s="195">
        <v>658</v>
      </c>
      <c r="I142" s="196"/>
      <c r="J142" s="197">
        <f t="shared" si="0"/>
        <v>0</v>
      </c>
      <c r="K142" s="193" t="s">
        <v>1</v>
      </c>
      <c r="L142" s="39"/>
      <c r="M142" s="198" t="s">
        <v>1</v>
      </c>
      <c r="N142" s="199" t="s">
        <v>41</v>
      </c>
      <c r="O142" s="71"/>
      <c r="P142" s="200">
        <f t="shared" si="1"/>
        <v>0</v>
      </c>
      <c r="Q142" s="200">
        <v>0</v>
      </c>
      <c r="R142" s="200">
        <f t="shared" si="2"/>
        <v>0</v>
      </c>
      <c r="S142" s="200">
        <v>0</v>
      </c>
      <c r="T142" s="201">
        <f t="shared" si="3"/>
        <v>0</v>
      </c>
      <c r="U142" s="34"/>
      <c r="V142" s="34"/>
      <c r="W142" s="34"/>
      <c r="X142" s="34"/>
      <c r="Y142" s="34"/>
      <c r="Z142" s="34"/>
      <c r="AA142" s="34"/>
      <c r="AB142" s="34"/>
      <c r="AC142" s="34"/>
      <c r="AD142" s="34"/>
      <c r="AE142" s="34"/>
      <c r="AR142" s="202" t="s">
        <v>187</v>
      </c>
      <c r="AT142" s="202" t="s">
        <v>182</v>
      </c>
      <c r="AU142" s="202" t="s">
        <v>83</v>
      </c>
      <c r="AY142" s="17" t="s">
        <v>179</v>
      </c>
      <c r="BE142" s="203">
        <f t="shared" si="4"/>
        <v>0</v>
      </c>
      <c r="BF142" s="203">
        <f t="shared" si="5"/>
        <v>0</v>
      </c>
      <c r="BG142" s="203">
        <f t="shared" si="6"/>
        <v>0</v>
      </c>
      <c r="BH142" s="203">
        <f t="shared" si="7"/>
        <v>0</v>
      </c>
      <c r="BI142" s="203">
        <f t="shared" si="8"/>
        <v>0</v>
      </c>
      <c r="BJ142" s="17" t="s">
        <v>83</v>
      </c>
      <c r="BK142" s="203">
        <f t="shared" si="9"/>
        <v>0</v>
      </c>
      <c r="BL142" s="17" t="s">
        <v>187</v>
      </c>
      <c r="BM142" s="202" t="s">
        <v>600</v>
      </c>
    </row>
    <row r="143" spans="1:65" s="2" customFormat="1" ht="16.5" customHeight="1">
      <c r="A143" s="34"/>
      <c r="B143" s="35"/>
      <c r="C143" s="191" t="s">
        <v>262</v>
      </c>
      <c r="D143" s="191" t="s">
        <v>182</v>
      </c>
      <c r="E143" s="192" t="s">
        <v>6240</v>
      </c>
      <c r="F143" s="193" t="s">
        <v>6241</v>
      </c>
      <c r="G143" s="194" t="s">
        <v>346</v>
      </c>
      <c r="H143" s="195">
        <v>658</v>
      </c>
      <c r="I143" s="196"/>
      <c r="J143" s="197">
        <f t="shared" si="0"/>
        <v>0</v>
      </c>
      <c r="K143" s="193" t="s">
        <v>1</v>
      </c>
      <c r="L143" s="39"/>
      <c r="M143" s="198" t="s">
        <v>1</v>
      </c>
      <c r="N143" s="199" t="s">
        <v>41</v>
      </c>
      <c r="O143" s="71"/>
      <c r="P143" s="200">
        <f t="shared" si="1"/>
        <v>0</v>
      </c>
      <c r="Q143" s="200">
        <v>0</v>
      </c>
      <c r="R143" s="200">
        <f t="shared" si="2"/>
        <v>0</v>
      </c>
      <c r="S143" s="200">
        <v>0</v>
      </c>
      <c r="T143" s="201">
        <f t="shared" si="3"/>
        <v>0</v>
      </c>
      <c r="U143" s="34"/>
      <c r="V143" s="34"/>
      <c r="W143" s="34"/>
      <c r="X143" s="34"/>
      <c r="Y143" s="34"/>
      <c r="Z143" s="34"/>
      <c r="AA143" s="34"/>
      <c r="AB143" s="34"/>
      <c r="AC143" s="34"/>
      <c r="AD143" s="34"/>
      <c r="AE143" s="34"/>
      <c r="AR143" s="202" t="s">
        <v>187</v>
      </c>
      <c r="AT143" s="202" t="s">
        <v>182</v>
      </c>
      <c r="AU143" s="202" t="s">
        <v>83</v>
      </c>
      <c r="AY143" s="17" t="s">
        <v>179</v>
      </c>
      <c r="BE143" s="203">
        <f t="shared" si="4"/>
        <v>0</v>
      </c>
      <c r="BF143" s="203">
        <f t="shared" si="5"/>
        <v>0</v>
      </c>
      <c r="BG143" s="203">
        <f t="shared" si="6"/>
        <v>0</v>
      </c>
      <c r="BH143" s="203">
        <f t="shared" si="7"/>
        <v>0</v>
      </c>
      <c r="BI143" s="203">
        <f t="shared" si="8"/>
        <v>0</v>
      </c>
      <c r="BJ143" s="17" t="s">
        <v>83</v>
      </c>
      <c r="BK143" s="203">
        <f t="shared" si="9"/>
        <v>0</v>
      </c>
      <c r="BL143" s="17" t="s">
        <v>187</v>
      </c>
      <c r="BM143" s="202" t="s">
        <v>621</v>
      </c>
    </row>
    <row r="144" spans="1:65" s="2" customFormat="1" ht="16.5" customHeight="1">
      <c r="A144" s="34"/>
      <c r="B144" s="35"/>
      <c r="C144" s="191" t="s">
        <v>343</v>
      </c>
      <c r="D144" s="191" t="s">
        <v>182</v>
      </c>
      <c r="E144" s="192" t="s">
        <v>6242</v>
      </c>
      <c r="F144" s="193" t="s">
        <v>6243</v>
      </c>
      <c r="G144" s="194" t="s">
        <v>346</v>
      </c>
      <c r="H144" s="195">
        <v>658</v>
      </c>
      <c r="I144" s="196"/>
      <c r="J144" s="197">
        <f t="shared" si="0"/>
        <v>0</v>
      </c>
      <c r="K144" s="193" t="s">
        <v>1</v>
      </c>
      <c r="L144" s="39"/>
      <c r="M144" s="198" t="s">
        <v>1</v>
      </c>
      <c r="N144" s="199" t="s">
        <v>41</v>
      </c>
      <c r="O144" s="71"/>
      <c r="P144" s="200">
        <f t="shared" si="1"/>
        <v>0</v>
      </c>
      <c r="Q144" s="200">
        <v>0</v>
      </c>
      <c r="R144" s="200">
        <f t="shared" si="2"/>
        <v>0</v>
      </c>
      <c r="S144" s="200">
        <v>0</v>
      </c>
      <c r="T144" s="201">
        <f t="shared" si="3"/>
        <v>0</v>
      </c>
      <c r="U144" s="34"/>
      <c r="V144" s="34"/>
      <c r="W144" s="34"/>
      <c r="X144" s="34"/>
      <c r="Y144" s="34"/>
      <c r="Z144" s="34"/>
      <c r="AA144" s="34"/>
      <c r="AB144" s="34"/>
      <c r="AC144" s="34"/>
      <c r="AD144" s="34"/>
      <c r="AE144" s="34"/>
      <c r="AR144" s="202" t="s">
        <v>187</v>
      </c>
      <c r="AT144" s="202" t="s">
        <v>182</v>
      </c>
      <c r="AU144" s="202" t="s">
        <v>83</v>
      </c>
      <c r="AY144" s="17" t="s">
        <v>179</v>
      </c>
      <c r="BE144" s="203">
        <f t="shared" si="4"/>
        <v>0</v>
      </c>
      <c r="BF144" s="203">
        <f t="shared" si="5"/>
        <v>0</v>
      </c>
      <c r="BG144" s="203">
        <f t="shared" si="6"/>
        <v>0</v>
      </c>
      <c r="BH144" s="203">
        <f t="shared" si="7"/>
        <v>0</v>
      </c>
      <c r="BI144" s="203">
        <f t="shared" si="8"/>
        <v>0</v>
      </c>
      <c r="BJ144" s="17" t="s">
        <v>83</v>
      </c>
      <c r="BK144" s="203">
        <f t="shared" si="9"/>
        <v>0</v>
      </c>
      <c r="BL144" s="17" t="s">
        <v>187</v>
      </c>
      <c r="BM144" s="202" t="s">
        <v>644</v>
      </c>
    </row>
    <row r="145" spans="1:65" s="2" customFormat="1" ht="16.5" customHeight="1">
      <c r="A145" s="34"/>
      <c r="B145" s="35"/>
      <c r="C145" s="191" t="s">
        <v>357</v>
      </c>
      <c r="D145" s="191" t="s">
        <v>182</v>
      </c>
      <c r="E145" s="192" t="s">
        <v>6244</v>
      </c>
      <c r="F145" s="193" t="s">
        <v>6245</v>
      </c>
      <c r="G145" s="194" t="s">
        <v>3393</v>
      </c>
      <c r="H145" s="195">
        <v>9</v>
      </c>
      <c r="I145" s="196"/>
      <c r="J145" s="197">
        <f t="shared" si="0"/>
        <v>0</v>
      </c>
      <c r="K145" s="193" t="s">
        <v>1</v>
      </c>
      <c r="L145" s="39"/>
      <c r="M145" s="198" t="s">
        <v>1</v>
      </c>
      <c r="N145" s="199" t="s">
        <v>41</v>
      </c>
      <c r="O145" s="71"/>
      <c r="P145" s="200">
        <f t="shared" si="1"/>
        <v>0</v>
      </c>
      <c r="Q145" s="200">
        <v>0</v>
      </c>
      <c r="R145" s="200">
        <f t="shared" si="2"/>
        <v>0</v>
      </c>
      <c r="S145" s="200">
        <v>0</v>
      </c>
      <c r="T145" s="201">
        <f t="shared" si="3"/>
        <v>0</v>
      </c>
      <c r="U145" s="34"/>
      <c r="V145" s="34"/>
      <c r="W145" s="34"/>
      <c r="X145" s="34"/>
      <c r="Y145" s="34"/>
      <c r="Z145" s="34"/>
      <c r="AA145" s="34"/>
      <c r="AB145" s="34"/>
      <c r="AC145" s="34"/>
      <c r="AD145" s="34"/>
      <c r="AE145" s="34"/>
      <c r="AR145" s="202" t="s">
        <v>187</v>
      </c>
      <c r="AT145" s="202" t="s">
        <v>182</v>
      </c>
      <c r="AU145" s="202" t="s">
        <v>83</v>
      </c>
      <c r="AY145" s="17" t="s">
        <v>179</v>
      </c>
      <c r="BE145" s="203">
        <f t="shared" si="4"/>
        <v>0</v>
      </c>
      <c r="BF145" s="203">
        <f t="shared" si="5"/>
        <v>0</v>
      </c>
      <c r="BG145" s="203">
        <f t="shared" si="6"/>
        <v>0</v>
      </c>
      <c r="BH145" s="203">
        <f t="shared" si="7"/>
        <v>0</v>
      </c>
      <c r="BI145" s="203">
        <f t="shared" si="8"/>
        <v>0</v>
      </c>
      <c r="BJ145" s="17" t="s">
        <v>83</v>
      </c>
      <c r="BK145" s="203">
        <f t="shared" si="9"/>
        <v>0</v>
      </c>
      <c r="BL145" s="17" t="s">
        <v>187</v>
      </c>
      <c r="BM145" s="202" t="s">
        <v>656</v>
      </c>
    </row>
    <row r="146" spans="1:65" s="2" customFormat="1" ht="16.5" customHeight="1">
      <c r="A146" s="34"/>
      <c r="B146" s="35"/>
      <c r="C146" s="191" t="s">
        <v>7</v>
      </c>
      <c r="D146" s="191" t="s">
        <v>182</v>
      </c>
      <c r="E146" s="192" t="s">
        <v>6246</v>
      </c>
      <c r="F146" s="193" t="s">
        <v>6247</v>
      </c>
      <c r="G146" s="194" t="s">
        <v>3393</v>
      </c>
      <c r="H146" s="195">
        <v>6</v>
      </c>
      <c r="I146" s="196"/>
      <c r="J146" s="197">
        <f t="shared" si="0"/>
        <v>0</v>
      </c>
      <c r="K146" s="193" t="s">
        <v>1</v>
      </c>
      <c r="L146" s="39"/>
      <c r="M146" s="198" t="s">
        <v>1</v>
      </c>
      <c r="N146" s="199" t="s">
        <v>41</v>
      </c>
      <c r="O146" s="71"/>
      <c r="P146" s="200">
        <f t="shared" si="1"/>
        <v>0</v>
      </c>
      <c r="Q146" s="200">
        <v>0</v>
      </c>
      <c r="R146" s="200">
        <f t="shared" si="2"/>
        <v>0</v>
      </c>
      <c r="S146" s="200">
        <v>0</v>
      </c>
      <c r="T146" s="201">
        <f t="shared" si="3"/>
        <v>0</v>
      </c>
      <c r="U146" s="34"/>
      <c r="V146" s="34"/>
      <c r="W146" s="34"/>
      <c r="X146" s="34"/>
      <c r="Y146" s="34"/>
      <c r="Z146" s="34"/>
      <c r="AA146" s="34"/>
      <c r="AB146" s="34"/>
      <c r="AC146" s="34"/>
      <c r="AD146" s="34"/>
      <c r="AE146" s="34"/>
      <c r="AR146" s="202" t="s">
        <v>187</v>
      </c>
      <c r="AT146" s="202" t="s">
        <v>182</v>
      </c>
      <c r="AU146" s="202" t="s">
        <v>83</v>
      </c>
      <c r="AY146" s="17" t="s">
        <v>179</v>
      </c>
      <c r="BE146" s="203">
        <f t="shared" si="4"/>
        <v>0</v>
      </c>
      <c r="BF146" s="203">
        <f t="shared" si="5"/>
        <v>0</v>
      </c>
      <c r="BG146" s="203">
        <f t="shared" si="6"/>
        <v>0</v>
      </c>
      <c r="BH146" s="203">
        <f t="shared" si="7"/>
        <v>0</v>
      </c>
      <c r="BI146" s="203">
        <f t="shared" si="8"/>
        <v>0</v>
      </c>
      <c r="BJ146" s="17" t="s">
        <v>83</v>
      </c>
      <c r="BK146" s="203">
        <f t="shared" si="9"/>
        <v>0</v>
      </c>
      <c r="BL146" s="17" t="s">
        <v>187</v>
      </c>
      <c r="BM146" s="202" t="s">
        <v>701</v>
      </c>
    </row>
    <row r="147" spans="1:65" s="2" customFormat="1" ht="16.5" customHeight="1">
      <c r="A147" s="34"/>
      <c r="B147" s="35"/>
      <c r="C147" s="191" t="s">
        <v>423</v>
      </c>
      <c r="D147" s="191" t="s">
        <v>182</v>
      </c>
      <c r="E147" s="192" t="s">
        <v>6248</v>
      </c>
      <c r="F147" s="193" t="s">
        <v>6249</v>
      </c>
      <c r="G147" s="194" t="s">
        <v>198</v>
      </c>
      <c r="H147" s="195">
        <v>6</v>
      </c>
      <c r="I147" s="196"/>
      <c r="J147" s="197">
        <f t="shared" si="0"/>
        <v>0</v>
      </c>
      <c r="K147" s="193" t="s">
        <v>1</v>
      </c>
      <c r="L147" s="39"/>
      <c r="M147" s="198" t="s">
        <v>1</v>
      </c>
      <c r="N147" s="199" t="s">
        <v>41</v>
      </c>
      <c r="O147" s="71"/>
      <c r="P147" s="200">
        <f t="shared" si="1"/>
        <v>0</v>
      </c>
      <c r="Q147" s="200">
        <v>0</v>
      </c>
      <c r="R147" s="200">
        <f t="shared" si="2"/>
        <v>0</v>
      </c>
      <c r="S147" s="200">
        <v>0</v>
      </c>
      <c r="T147" s="201">
        <f t="shared" si="3"/>
        <v>0</v>
      </c>
      <c r="U147" s="34"/>
      <c r="V147" s="34"/>
      <c r="W147" s="34"/>
      <c r="X147" s="34"/>
      <c r="Y147" s="34"/>
      <c r="Z147" s="34"/>
      <c r="AA147" s="34"/>
      <c r="AB147" s="34"/>
      <c r="AC147" s="34"/>
      <c r="AD147" s="34"/>
      <c r="AE147" s="34"/>
      <c r="AR147" s="202" t="s">
        <v>187</v>
      </c>
      <c r="AT147" s="202" t="s">
        <v>182</v>
      </c>
      <c r="AU147" s="202" t="s">
        <v>83</v>
      </c>
      <c r="AY147" s="17" t="s">
        <v>179</v>
      </c>
      <c r="BE147" s="203">
        <f t="shared" si="4"/>
        <v>0</v>
      </c>
      <c r="BF147" s="203">
        <f t="shared" si="5"/>
        <v>0</v>
      </c>
      <c r="BG147" s="203">
        <f t="shared" si="6"/>
        <v>0</v>
      </c>
      <c r="BH147" s="203">
        <f t="shared" si="7"/>
        <v>0</v>
      </c>
      <c r="BI147" s="203">
        <f t="shared" si="8"/>
        <v>0</v>
      </c>
      <c r="BJ147" s="17" t="s">
        <v>83</v>
      </c>
      <c r="BK147" s="203">
        <f t="shared" si="9"/>
        <v>0</v>
      </c>
      <c r="BL147" s="17" t="s">
        <v>187</v>
      </c>
      <c r="BM147" s="202" t="s">
        <v>719</v>
      </c>
    </row>
    <row r="148" spans="1:65" s="12" customFormat="1" ht="25.9" customHeight="1">
      <c r="B148" s="175"/>
      <c r="C148" s="176"/>
      <c r="D148" s="177" t="s">
        <v>75</v>
      </c>
      <c r="E148" s="178" t="s">
        <v>3398</v>
      </c>
      <c r="F148" s="178" t="s">
        <v>6250</v>
      </c>
      <c r="G148" s="176"/>
      <c r="H148" s="176"/>
      <c r="I148" s="179"/>
      <c r="J148" s="180">
        <f>BK148</f>
        <v>0</v>
      </c>
      <c r="K148" s="176"/>
      <c r="L148" s="181"/>
      <c r="M148" s="182"/>
      <c r="N148" s="183"/>
      <c r="O148" s="183"/>
      <c r="P148" s="184">
        <f>SUM(P149:P151)</f>
        <v>0</v>
      </c>
      <c r="Q148" s="183"/>
      <c r="R148" s="184">
        <f>SUM(R149:R151)</f>
        <v>0</v>
      </c>
      <c r="S148" s="183"/>
      <c r="T148" s="185">
        <f>SUM(T149:T151)</f>
        <v>0</v>
      </c>
      <c r="AR148" s="186" t="s">
        <v>83</v>
      </c>
      <c r="AT148" s="187" t="s">
        <v>75</v>
      </c>
      <c r="AU148" s="187" t="s">
        <v>76</v>
      </c>
      <c r="AY148" s="186" t="s">
        <v>179</v>
      </c>
      <c r="BK148" s="188">
        <f>SUM(BK149:BK151)</f>
        <v>0</v>
      </c>
    </row>
    <row r="149" spans="1:65" s="2" customFormat="1" ht="36">
      <c r="A149" s="34"/>
      <c r="B149" s="35"/>
      <c r="C149" s="191" t="s">
        <v>428</v>
      </c>
      <c r="D149" s="191" t="s">
        <v>182</v>
      </c>
      <c r="E149" s="192" t="s">
        <v>6251</v>
      </c>
      <c r="F149" s="193" t="s">
        <v>6252</v>
      </c>
      <c r="G149" s="194" t="s">
        <v>198</v>
      </c>
      <c r="H149" s="195">
        <v>3</v>
      </c>
      <c r="I149" s="196"/>
      <c r="J149" s="197">
        <f>ROUND(I149*H149,2)</f>
        <v>0</v>
      </c>
      <c r="K149" s="193" t="s">
        <v>1</v>
      </c>
      <c r="L149" s="39"/>
      <c r="M149" s="198" t="s">
        <v>1</v>
      </c>
      <c r="N149" s="199" t="s">
        <v>41</v>
      </c>
      <c r="O149" s="71"/>
      <c r="P149" s="200">
        <f>O149*H149</f>
        <v>0</v>
      </c>
      <c r="Q149" s="200">
        <v>0</v>
      </c>
      <c r="R149" s="200">
        <f>Q149*H149</f>
        <v>0</v>
      </c>
      <c r="S149" s="200">
        <v>0</v>
      </c>
      <c r="T149" s="201">
        <f>S149*H149</f>
        <v>0</v>
      </c>
      <c r="U149" s="34"/>
      <c r="V149" s="34"/>
      <c r="W149" s="34"/>
      <c r="X149" s="34"/>
      <c r="Y149" s="34"/>
      <c r="Z149" s="34"/>
      <c r="AA149" s="34"/>
      <c r="AB149" s="34"/>
      <c r="AC149" s="34"/>
      <c r="AD149" s="34"/>
      <c r="AE149" s="34"/>
      <c r="AR149" s="202" t="s">
        <v>187</v>
      </c>
      <c r="AT149" s="202" t="s">
        <v>182</v>
      </c>
      <c r="AU149" s="202" t="s">
        <v>83</v>
      </c>
      <c r="AY149" s="17" t="s">
        <v>179</v>
      </c>
      <c r="BE149" s="203">
        <f>IF(N149="základní",J149,0)</f>
        <v>0</v>
      </c>
      <c r="BF149" s="203">
        <f>IF(N149="snížená",J149,0)</f>
        <v>0</v>
      </c>
      <c r="BG149" s="203">
        <f>IF(N149="zákl. přenesená",J149,0)</f>
        <v>0</v>
      </c>
      <c r="BH149" s="203">
        <f>IF(N149="sníž. přenesená",J149,0)</f>
        <v>0</v>
      </c>
      <c r="BI149" s="203">
        <f>IF(N149="nulová",J149,0)</f>
        <v>0</v>
      </c>
      <c r="BJ149" s="17" t="s">
        <v>83</v>
      </c>
      <c r="BK149" s="203">
        <f>ROUND(I149*H149,2)</f>
        <v>0</v>
      </c>
      <c r="BL149" s="17" t="s">
        <v>187</v>
      </c>
      <c r="BM149" s="202" t="s">
        <v>730</v>
      </c>
    </row>
    <row r="150" spans="1:65" s="2" customFormat="1" ht="24">
      <c r="A150" s="34"/>
      <c r="B150" s="35"/>
      <c r="C150" s="191" t="s">
        <v>433</v>
      </c>
      <c r="D150" s="191" t="s">
        <v>182</v>
      </c>
      <c r="E150" s="192" t="s">
        <v>6253</v>
      </c>
      <c r="F150" s="193" t="s">
        <v>6254</v>
      </c>
      <c r="G150" s="194" t="s">
        <v>198</v>
      </c>
      <c r="H150" s="195">
        <v>2</v>
      </c>
      <c r="I150" s="196"/>
      <c r="J150" s="197">
        <f>ROUND(I150*H150,2)</f>
        <v>0</v>
      </c>
      <c r="K150" s="193" t="s">
        <v>1</v>
      </c>
      <c r="L150" s="39"/>
      <c r="M150" s="198" t="s">
        <v>1</v>
      </c>
      <c r="N150" s="199" t="s">
        <v>41</v>
      </c>
      <c r="O150" s="71"/>
      <c r="P150" s="200">
        <f>O150*H150</f>
        <v>0</v>
      </c>
      <c r="Q150" s="200">
        <v>0</v>
      </c>
      <c r="R150" s="200">
        <f>Q150*H150</f>
        <v>0</v>
      </c>
      <c r="S150" s="200">
        <v>0</v>
      </c>
      <c r="T150" s="201">
        <f>S150*H150</f>
        <v>0</v>
      </c>
      <c r="U150" s="34"/>
      <c r="V150" s="34"/>
      <c r="W150" s="34"/>
      <c r="X150" s="34"/>
      <c r="Y150" s="34"/>
      <c r="Z150" s="34"/>
      <c r="AA150" s="34"/>
      <c r="AB150" s="34"/>
      <c r="AC150" s="34"/>
      <c r="AD150" s="34"/>
      <c r="AE150" s="34"/>
      <c r="AR150" s="202" t="s">
        <v>187</v>
      </c>
      <c r="AT150" s="202" t="s">
        <v>182</v>
      </c>
      <c r="AU150" s="202" t="s">
        <v>83</v>
      </c>
      <c r="AY150" s="17" t="s">
        <v>179</v>
      </c>
      <c r="BE150" s="203">
        <f>IF(N150="základní",J150,0)</f>
        <v>0</v>
      </c>
      <c r="BF150" s="203">
        <f>IF(N150="snížená",J150,0)</f>
        <v>0</v>
      </c>
      <c r="BG150" s="203">
        <f>IF(N150="zákl. přenesená",J150,0)</f>
        <v>0</v>
      </c>
      <c r="BH150" s="203">
        <f>IF(N150="sníž. přenesená",J150,0)</f>
        <v>0</v>
      </c>
      <c r="BI150" s="203">
        <f>IF(N150="nulová",J150,0)</f>
        <v>0</v>
      </c>
      <c r="BJ150" s="17" t="s">
        <v>83</v>
      </c>
      <c r="BK150" s="203">
        <f>ROUND(I150*H150,2)</f>
        <v>0</v>
      </c>
      <c r="BL150" s="17" t="s">
        <v>187</v>
      </c>
      <c r="BM150" s="202" t="s">
        <v>739</v>
      </c>
    </row>
    <row r="151" spans="1:65" s="2" customFormat="1" ht="16.5" customHeight="1">
      <c r="A151" s="34"/>
      <c r="B151" s="35"/>
      <c r="C151" s="191" t="s">
        <v>440</v>
      </c>
      <c r="D151" s="191" t="s">
        <v>182</v>
      </c>
      <c r="E151" s="192" t="s">
        <v>6255</v>
      </c>
      <c r="F151" s="193" t="s">
        <v>6256</v>
      </c>
      <c r="G151" s="194" t="s">
        <v>346</v>
      </c>
      <c r="H151" s="195">
        <v>240</v>
      </c>
      <c r="I151" s="196"/>
      <c r="J151" s="197">
        <f>ROUND(I151*H151,2)</f>
        <v>0</v>
      </c>
      <c r="K151" s="193" t="s">
        <v>1</v>
      </c>
      <c r="L151" s="39"/>
      <c r="M151" s="198" t="s">
        <v>1</v>
      </c>
      <c r="N151" s="199" t="s">
        <v>41</v>
      </c>
      <c r="O151" s="71"/>
      <c r="P151" s="200">
        <f>O151*H151</f>
        <v>0</v>
      </c>
      <c r="Q151" s="200">
        <v>0</v>
      </c>
      <c r="R151" s="200">
        <f>Q151*H151</f>
        <v>0</v>
      </c>
      <c r="S151" s="200">
        <v>0</v>
      </c>
      <c r="T151" s="201">
        <f>S151*H151</f>
        <v>0</v>
      </c>
      <c r="U151" s="34"/>
      <c r="V151" s="34"/>
      <c r="W151" s="34"/>
      <c r="X151" s="34"/>
      <c r="Y151" s="34"/>
      <c r="Z151" s="34"/>
      <c r="AA151" s="34"/>
      <c r="AB151" s="34"/>
      <c r="AC151" s="34"/>
      <c r="AD151" s="34"/>
      <c r="AE151" s="34"/>
      <c r="AR151" s="202" t="s">
        <v>187</v>
      </c>
      <c r="AT151" s="202" t="s">
        <v>182</v>
      </c>
      <c r="AU151" s="202" t="s">
        <v>83</v>
      </c>
      <c r="AY151" s="17" t="s">
        <v>179</v>
      </c>
      <c r="BE151" s="203">
        <f>IF(N151="základní",J151,0)</f>
        <v>0</v>
      </c>
      <c r="BF151" s="203">
        <f>IF(N151="snížená",J151,0)</f>
        <v>0</v>
      </c>
      <c r="BG151" s="203">
        <f>IF(N151="zákl. přenesená",J151,0)</f>
        <v>0</v>
      </c>
      <c r="BH151" s="203">
        <f>IF(N151="sníž. přenesená",J151,0)</f>
        <v>0</v>
      </c>
      <c r="BI151" s="203">
        <f>IF(N151="nulová",J151,0)</f>
        <v>0</v>
      </c>
      <c r="BJ151" s="17" t="s">
        <v>83</v>
      </c>
      <c r="BK151" s="203">
        <f>ROUND(I151*H151,2)</f>
        <v>0</v>
      </c>
      <c r="BL151" s="17" t="s">
        <v>187</v>
      </c>
      <c r="BM151" s="202" t="s">
        <v>753</v>
      </c>
    </row>
    <row r="152" spans="1:65" s="12" customFormat="1" ht="25.9" customHeight="1">
      <c r="B152" s="175"/>
      <c r="C152" s="176"/>
      <c r="D152" s="177" t="s">
        <v>75</v>
      </c>
      <c r="E152" s="178" t="s">
        <v>3406</v>
      </c>
      <c r="F152" s="178" t="s">
        <v>6257</v>
      </c>
      <c r="G152" s="176"/>
      <c r="H152" s="176"/>
      <c r="I152" s="179"/>
      <c r="J152" s="180">
        <f>BK152</f>
        <v>0</v>
      </c>
      <c r="K152" s="176"/>
      <c r="L152" s="181"/>
      <c r="M152" s="182"/>
      <c r="N152" s="183"/>
      <c r="O152" s="183"/>
      <c r="P152" s="184">
        <f>SUM(P153:P169)</f>
        <v>0</v>
      </c>
      <c r="Q152" s="183"/>
      <c r="R152" s="184">
        <f>SUM(R153:R169)</f>
        <v>0</v>
      </c>
      <c r="S152" s="183"/>
      <c r="T152" s="185">
        <f>SUM(T153:T169)</f>
        <v>0</v>
      </c>
      <c r="AR152" s="186" t="s">
        <v>83</v>
      </c>
      <c r="AT152" s="187" t="s">
        <v>75</v>
      </c>
      <c r="AU152" s="187" t="s">
        <v>76</v>
      </c>
      <c r="AY152" s="186" t="s">
        <v>179</v>
      </c>
      <c r="BK152" s="188">
        <f>SUM(BK153:BK169)</f>
        <v>0</v>
      </c>
    </row>
    <row r="153" spans="1:65" s="2" customFormat="1" ht="16.5" customHeight="1">
      <c r="A153" s="34"/>
      <c r="B153" s="35"/>
      <c r="C153" s="191" t="s">
        <v>447</v>
      </c>
      <c r="D153" s="191" t="s">
        <v>182</v>
      </c>
      <c r="E153" s="192" t="s">
        <v>6258</v>
      </c>
      <c r="F153" s="193" t="s">
        <v>6259</v>
      </c>
      <c r="G153" s="194" t="s">
        <v>198</v>
      </c>
      <c r="H153" s="195">
        <v>2</v>
      </c>
      <c r="I153" s="196"/>
      <c r="J153" s="197">
        <f>ROUND(I153*H153,2)</f>
        <v>0</v>
      </c>
      <c r="K153" s="193" t="s">
        <v>1</v>
      </c>
      <c r="L153" s="39"/>
      <c r="M153" s="198" t="s">
        <v>1</v>
      </c>
      <c r="N153" s="199" t="s">
        <v>41</v>
      </c>
      <c r="O153" s="71"/>
      <c r="P153" s="200">
        <f>O153*H153</f>
        <v>0</v>
      </c>
      <c r="Q153" s="200">
        <v>0</v>
      </c>
      <c r="R153" s="200">
        <f>Q153*H153</f>
        <v>0</v>
      </c>
      <c r="S153" s="200">
        <v>0</v>
      </c>
      <c r="T153" s="201">
        <f>S153*H153</f>
        <v>0</v>
      </c>
      <c r="U153" s="34"/>
      <c r="V153" s="34"/>
      <c r="W153" s="34"/>
      <c r="X153" s="34"/>
      <c r="Y153" s="34"/>
      <c r="Z153" s="34"/>
      <c r="AA153" s="34"/>
      <c r="AB153" s="34"/>
      <c r="AC153" s="34"/>
      <c r="AD153" s="34"/>
      <c r="AE153" s="34"/>
      <c r="AR153" s="202" t="s">
        <v>187</v>
      </c>
      <c r="AT153" s="202" t="s">
        <v>182</v>
      </c>
      <c r="AU153" s="202" t="s">
        <v>83</v>
      </c>
      <c r="AY153" s="17" t="s">
        <v>179</v>
      </c>
      <c r="BE153" s="203">
        <f>IF(N153="základní",J153,0)</f>
        <v>0</v>
      </c>
      <c r="BF153" s="203">
        <f>IF(N153="snížená",J153,0)</f>
        <v>0</v>
      </c>
      <c r="BG153" s="203">
        <f>IF(N153="zákl. přenesená",J153,0)</f>
        <v>0</v>
      </c>
      <c r="BH153" s="203">
        <f>IF(N153="sníž. přenesená",J153,0)</f>
        <v>0</v>
      </c>
      <c r="BI153" s="203">
        <f>IF(N153="nulová",J153,0)</f>
        <v>0</v>
      </c>
      <c r="BJ153" s="17" t="s">
        <v>83</v>
      </c>
      <c r="BK153" s="203">
        <f>ROUND(I153*H153,2)</f>
        <v>0</v>
      </c>
      <c r="BL153" s="17" t="s">
        <v>187</v>
      </c>
      <c r="BM153" s="202" t="s">
        <v>805</v>
      </c>
    </row>
    <row r="154" spans="1:65" s="13" customFormat="1" ht="11.25">
      <c r="B154" s="209"/>
      <c r="C154" s="210"/>
      <c r="D154" s="204" t="s">
        <v>191</v>
      </c>
      <c r="E154" s="211" t="s">
        <v>1</v>
      </c>
      <c r="F154" s="212" t="s">
        <v>6260</v>
      </c>
      <c r="G154" s="210"/>
      <c r="H154" s="211" t="s">
        <v>1</v>
      </c>
      <c r="I154" s="213"/>
      <c r="J154" s="210"/>
      <c r="K154" s="210"/>
      <c r="L154" s="214"/>
      <c r="M154" s="215"/>
      <c r="N154" s="216"/>
      <c r="O154" s="216"/>
      <c r="P154" s="216"/>
      <c r="Q154" s="216"/>
      <c r="R154" s="216"/>
      <c r="S154" s="216"/>
      <c r="T154" s="217"/>
      <c r="AT154" s="218" t="s">
        <v>191</v>
      </c>
      <c r="AU154" s="218" t="s">
        <v>83</v>
      </c>
      <c r="AV154" s="13" t="s">
        <v>83</v>
      </c>
      <c r="AW154" s="13" t="s">
        <v>32</v>
      </c>
      <c r="AX154" s="13" t="s">
        <v>76</v>
      </c>
      <c r="AY154" s="218" t="s">
        <v>179</v>
      </c>
    </row>
    <row r="155" spans="1:65" s="14" customFormat="1" ht="11.25">
      <c r="B155" s="219"/>
      <c r="C155" s="220"/>
      <c r="D155" s="204" t="s">
        <v>191</v>
      </c>
      <c r="E155" s="221" t="s">
        <v>1</v>
      </c>
      <c r="F155" s="222" t="s">
        <v>85</v>
      </c>
      <c r="G155" s="220"/>
      <c r="H155" s="223">
        <v>2</v>
      </c>
      <c r="I155" s="224"/>
      <c r="J155" s="220"/>
      <c r="K155" s="220"/>
      <c r="L155" s="225"/>
      <c r="M155" s="226"/>
      <c r="N155" s="227"/>
      <c r="O155" s="227"/>
      <c r="P155" s="227"/>
      <c r="Q155" s="227"/>
      <c r="R155" s="227"/>
      <c r="S155" s="227"/>
      <c r="T155" s="228"/>
      <c r="AT155" s="229" t="s">
        <v>191</v>
      </c>
      <c r="AU155" s="229" t="s">
        <v>83</v>
      </c>
      <c r="AV155" s="14" t="s">
        <v>85</v>
      </c>
      <c r="AW155" s="14" t="s">
        <v>32</v>
      </c>
      <c r="AX155" s="14" t="s">
        <v>76</v>
      </c>
      <c r="AY155" s="229" t="s">
        <v>179</v>
      </c>
    </row>
    <row r="156" spans="1:65" s="15" customFormat="1" ht="11.25">
      <c r="B156" s="244"/>
      <c r="C156" s="245"/>
      <c r="D156" s="204" t="s">
        <v>191</v>
      </c>
      <c r="E156" s="246" t="s">
        <v>1</v>
      </c>
      <c r="F156" s="247" t="s">
        <v>2795</v>
      </c>
      <c r="G156" s="245"/>
      <c r="H156" s="248">
        <v>2</v>
      </c>
      <c r="I156" s="249"/>
      <c r="J156" s="245"/>
      <c r="K156" s="245"/>
      <c r="L156" s="250"/>
      <c r="M156" s="251"/>
      <c r="N156" s="252"/>
      <c r="O156" s="252"/>
      <c r="P156" s="252"/>
      <c r="Q156" s="252"/>
      <c r="R156" s="252"/>
      <c r="S156" s="252"/>
      <c r="T156" s="253"/>
      <c r="AT156" s="254" t="s">
        <v>191</v>
      </c>
      <c r="AU156" s="254" t="s">
        <v>83</v>
      </c>
      <c r="AV156" s="15" t="s">
        <v>187</v>
      </c>
      <c r="AW156" s="15" t="s">
        <v>32</v>
      </c>
      <c r="AX156" s="15" t="s">
        <v>83</v>
      </c>
      <c r="AY156" s="254" t="s">
        <v>179</v>
      </c>
    </row>
    <row r="157" spans="1:65" s="2" customFormat="1" ht="24">
      <c r="A157" s="34"/>
      <c r="B157" s="35"/>
      <c r="C157" s="191" t="s">
        <v>454</v>
      </c>
      <c r="D157" s="191" t="s">
        <v>182</v>
      </c>
      <c r="E157" s="192" t="s">
        <v>6261</v>
      </c>
      <c r="F157" s="193" t="s">
        <v>6262</v>
      </c>
      <c r="G157" s="194" t="s">
        <v>198</v>
      </c>
      <c r="H157" s="195">
        <v>1</v>
      </c>
      <c r="I157" s="196"/>
      <c r="J157" s="197">
        <f>ROUND(I157*H157,2)</f>
        <v>0</v>
      </c>
      <c r="K157" s="193" t="s">
        <v>1</v>
      </c>
      <c r="L157" s="39"/>
      <c r="M157" s="198" t="s">
        <v>1</v>
      </c>
      <c r="N157" s="199" t="s">
        <v>41</v>
      </c>
      <c r="O157" s="71"/>
      <c r="P157" s="200">
        <f>O157*H157</f>
        <v>0</v>
      </c>
      <c r="Q157" s="200">
        <v>0</v>
      </c>
      <c r="R157" s="200">
        <f>Q157*H157</f>
        <v>0</v>
      </c>
      <c r="S157" s="200">
        <v>0</v>
      </c>
      <c r="T157" s="201">
        <f>S157*H157</f>
        <v>0</v>
      </c>
      <c r="U157" s="34"/>
      <c r="V157" s="34"/>
      <c r="W157" s="34"/>
      <c r="X157" s="34"/>
      <c r="Y157" s="34"/>
      <c r="Z157" s="34"/>
      <c r="AA157" s="34"/>
      <c r="AB157" s="34"/>
      <c r="AC157" s="34"/>
      <c r="AD157" s="34"/>
      <c r="AE157" s="34"/>
      <c r="AR157" s="202" t="s">
        <v>187</v>
      </c>
      <c r="AT157" s="202" t="s">
        <v>182</v>
      </c>
      <c r="AU157" s="202" t="s">
        <v>83</v>
      </c>
      <c r="AY157" s="17" t="s">
        <v>179</v>
      </c>
      <c r="BE157" s="203">
        <f>IF(N157="základní",J157,0)</f>
        <v>0</v>
      </c>
      <c r="BF157" s="203">
        <f>IF(N157="snížená",J157,0)</f>
        <v>0</v>
      </c>
      <c r="BG157" s="203">
        <f>IF(N157="zákl. přenesená",J157,0)</f>
        <v>0</v>
      </c>
      <c r="BH157" s="203">
        <f>IF(N157="sníž. přenesená",J157,0)</f>
        <v>0</v>
      </c>
      <c r="BI157" s="203">
        <f>IF(N157="nulová",J157,0)</f>
        <v>0</v>
      </c>
      <c r="BJ157" s="17" t="s">
        <v>83</v>
      </c>
      <c r="BK157" s="203">
        <f>ROUND(I157*H157,2)</f>
        <v>0</v>
      </c>
      <c r="BL157" s="17" t="s">
        <v>187</v>
      </c>
      <c r="BM157" s="202" t="s">
        <v>258</v>
      </c>
    </row>
    <row r="158" spans="1:65" s="13" customFormat="1" ht="11.25">
      <c r="B158" s="209"/>
      <c r="C158" s="210"/>
      <c r="D158" s="204" t="s">
        <v>191</v>
      </c>
      <c r="E158" s="211" t="s">
        <v>1</v>
      </c>
      <c r="F158" s="212" t="s">
        <v>6263</v>
      </c>
      <c r="G158" s="210"/>
      <c r="H158" s="211" t="s">
        <v>1</v>
      </c>
      <c r="I158" s="213"/>
      <c r="J158" s="210"/>
      <c r="K158" s="210"/>
      <c r="L158" s="214"/>
      <c r="M158" s="215"/>
      <c r="N158" s="216"/>
      <c r="O158" s="216"/>
      <c r="P158" s="216"/>
      <c r="Q158" s="216"/>
      <c r="R158" s="216"/>
      <c r="S158" s="216"/>
      <c r="T158" s="217"/>
      <c r="AT158" s="218" t="s">
        <v>191</v>
      </c>
      <c r="AU158" s="218" t="s">
        <v>83</v>
      </c>
      <c r="AV158" s="13" t="s">
        <v>83</v>
      </c>
      <c r="AW158" s="13" t="s">
        <v>32</v>
      </c>
      <c r="AX158" s="13" t="s">
        <v>76</v>
      </c>
      <c r="AY158" s="218" t="s">
        <v>179</v>
      </c>
    </row>
    <row r="159" spans="1:65" s="14" customFormat="1" ht="11.25">
      <c r="B159" s="219"/>
      <c r="C159" s="220"/>
      <c r="D159" s="204" t="s">
        <v>191</v>
      </c>
      <c r="E159" s="221" t="s">
        <v>1</v>
      </c>
      <c r="F159" s="222" t="s">
        <v>83</v>
      </c>
      <c r="G159" s="220"/>
      <c r="H159" s="223">
        <v>1</v>
      </c>
      <c r="I159" s="224"/>
      <c r="J159" s="220"/>
      <c r="K159" s="220"/>
      <c r="L159" s="225"/>
      <c r="M159" s="226"/>
      <c r="N159" s="227"/>
      <c r="O159" s="227"/>
      <c r="P159" s="227"/>
      <c r="Q159" s="227"/>
      <c r="R159" s="227"/>
      <c r="S159" s="227"/>
      <c r="T159" s="228"/>
      <c r="AT159" s="229" t="s">
        <v>191</v>
      </c>
      <c r="AU159" s="229" t="s">
        <v>83</v>
      </c>
      <c r="AV159" s="14" t="s">
        <v>85</v>
      </c>
      <c r="AW159" s="14" t="s">
        <v>32</v>
      </c>
      <c r="AX159" s="14" t="s">
        <v>76</v>
      </c>
      <c r="AY159" s="229" t="s">
        <v>179</v>
      </c>
    </row>
    <row r="160" spans="1:65" s="15" customFormat="1" ht="11.25">
      <c r="B160" s="244"/>
      <c r="C160" s="245"/>
      <c r="D160" s="204" t="s">
        <v>191</v>
      </c>
      <c r="E160" s="246" t="s">
        <v>1</v>
      </c>
      <c r="F160" s="247" t="s">
        <v>2795</v>
      </c>
      <c r="G160" s="245"/>
      <c r="H160" s="248">
        <v>1</v>
      </c>
      <c r="I160" s="249"/>
      <c r="J160" s="245"/>
      <c r="K160" s="245"/>
      <c r="L160" s="250"/>
      <c r="M160" s="251"/>
      <c r="N160" s="252"/>
      <c r="O160" s="252"/>
      <c r="P160" s="252"/>
      <c r="Q160" s="252"/>
      <c r="R160" s="252"/>
      <c r="S160" s="252"/>
      <c r="T160" s="253"/>
      <c r="AT160" s="254" t="s">
        <v>191</v>
      </c>
      <c r="AU160" s="254" t="s">
        <v>83</v>
      </c>
      <c r="AV160" s="15" t="s">
        <v>187</v>
      </c>
      <c r="AW160" s="15" t="s">
        <v>32</v>
      </c>
      <c r="AX160" s="15" t="s">
        <v>83</v>
      </c>
      <c r="AY160" s="254" t="s">
        <v>179</v>
      </c>
    </row>
    <row r="161" spans="1:65" s="2" customFormat="1" ht="16.5" customHeight="1">
      <c r="A161" s="34"/>
      <c r="B161" s="35"/>
      <c r="C161" s="191" t="s">
        <v>471</v>
      </c>
      <c r="D161" s="191" t="s">
        <v>182</v>
      </c>
      <c r="E161" s="192" t="s">
        <v>6264</v>
      </c>
      <c r="F161" s="193" t="s">
        <v>6265</v>
      </c>
      <c r="G161" s="194" t="s">
        <v>198</v>
      </c>
      <c r="H161" s="195">
        <v>1</v>
      </c>
      <c r="I161" s="196"/>
      <c r="J161" s="197">
        <f>ROUND(I161*H161,2)</f>
        <v>0</v>
      </c>
      <c r="K161" s="193" t="s">
        <v>1</v>
      </c>
      <c r="L161" s="39"/>
      <c r="M161" s="198" t="s">
        <v>1</v>
      </c>
      <c r="N161" s="199" t="s">
        <v>41</v>
      </c>
      <c r="O161" s="71"/>
      <c r="P161" s="200">
        <f>O161*H161</f>
        <v>0</v>
      </c>
      <c r="Q161" s="200">
        <v>0</v>
      </c>
      <c r="R161" s="200">
        <f>Q161*H161</f>
        <v>0</v>
      </c>
      <c r="S161" s="200">
        <v>0</v>
      </c>
      <c r="T161" s="201">
        <f>S161*H161</f>
        <v>0</v>
      </c>
      <c r="U161" s="34"/>
      <c r="V161" s="34"/>
      <c r="W161" s="34"/>
      <c r="X161" s="34"/>
      <c r="Y161" s="34"/>
      <c r="Z161" s="34"/>
      <c r="AA161" s="34"/>
      <c r="AB161" s="34"/>
      <c r="AC161" s="34"/>
      <c r="AD161" s="34"/>
      <c r="AE161" s="34"/>
      <c r="AR161" s="202" t="s">
        <v>187</v>
      </c>
      <c r="AT161" s="202" t="s">
        <v>182</v>
      </c>
      <c r="AU161" s="202" t="s">
        <v>83</v>
      </c>
      <c r="AY161" s="17" t="s">
        <v>179</v>
      </c>
      <c r="BE161" s="203">
        <f>IF(N161="základní",J161,0)</f>
        <v>0</v>
      </c>
      <c r="BF161" s="203">
        <f>IF(N161="snížená",J161,0)</f>
        <v>0</v>
      </c>
      <c r="BG161" s="203">
        <f>IF(N161="zákl. přenesená",J161,0)</f>
        <v>0</v>
      </c>
      <c r="BH161" s="203">
        <f>IF(N161="sníž. přenesená",J161,0)</f>
        <v>0</v>
      </c>
      <c r="BI161" s="203">
        <f>IF(N161="nulová",J161,0)</f>
        <v>0</v>
      </c>
      <c r="BJ161" s="17" t="s">
        <v>83</v>
      </c>
      <c r="BK161" s="203">
        <f>ROUND(I161*H161,2)</f>
        <v>0</v>
      </c>
      <c r="BL161" s="17" t="s">
        <v>187</v>
      </c>
      <c r="BM161" s="202" t="s">
        <v>854</v>
      </c>
    </row>
    <row r="162" spans="1:65" s="13" customFormat="1" ht="11.25">
      <c r="B162" s="209"/>
      <c r="C162" s="210"/>
      <c r="D162" s="204" t="s">
        <v>191</v>
      </c>
      <c r="E162" s="211" t="s">
        <v>1</v>
      </c>
      <c r="F162" s="212" t="s">
        <v>6263</v>
      </c>
      <c r="G162" s="210"/>
      <c r="H162" s="211" t="s">
        <v>1</v>
      </c>
      <c r="I162" s="213"/>
      <c r="J162" s="210"/>
      <c r="K162" s="210"/>
      <c r="L162" s="214"/>
      <c r="M162" s="215"/>
      <c r="N162" s="216"/>
      <c r="O162" s="216"/>
      <c r="P162" s="216"/>
      <c r="Q162" s="216"/>
      <c r="R162" s="216"/>
      <c r="S162" s="216"/>
      <c r="T162" s="217"/>
      <c r="AT162" s="218" t="s">
        <v>191</v>
      </c>
      <c r="AU162" s="218" t="s">
        <v>83</v>
      </c>
      <c r="AV162" s="13" t="s">
        <v>83</v>
      </c>
      <c r="AW162" s="13" t="s">
        <v>32</v>
      </c>
      <c r="AX162" s="13" t="s">
        <v>76</v>
      </c>
      <c r="AY162" s="218" t="s">
        <v>179</v>
      </c>
    </row>
    <row r="163" spans="1:65" s="14" customFormat="1" ht="11.25">
      <c r="B163" s="219"/>
      <c r="C163" s="220"/>
      <c r="D163" s="204" t="s">
        <v>191</v>
      </c>
      <c r="E163" s="221" t="s">
        <v>1</v>
      </c>
      <c r="F163" s="222" t="s">
        <v>83</v>
      </c>
      <c r="G163" s="220"/>
      <c r="H163" s="223">
        <v>1</v>
      </c>
      <c r="I163" s="224"/>
      <c r="J163" s="220"/>
      <c r="K163" s="220"/>
      <c r="L163" s="225"/>
      <c r="M163" s="226"/>
      <c r="N163" s="227"/>
      <c r="O163" s="227"/>
      <c r="P163" s="227"/>
      <c r="Q163" s="227"/>
      <c r="R163" s="227"/>
      <c r="S163" s="227"/>
      <c r="T163" s="228"/>
      <c r="AT163" s="229" t="s">
        <v>191</v>
      </c>
      <c r="AU163" s="229" t="s">
        <v>83</v>
      </c>
      <c r="AV163" s="14" t="s">
        <v>85</v>
      </c>
      <c r="AW163" s="14" t="s">
        <v>32</v>
      </c>
      <c r="AX163" s="14" t="s">
        <v>76</v>
      </c>
      <c r="AY163" s="229" t="s">
        <v>179</v>
      </c>
    </row>
    <row r="164" spans="1:65" s="15" customFormat="1" ht="11.25">
      <c r="B164" s="244"/>
      <c r="C164" s="245"/>
      <c r="D164" s="204" t="s">
        <v>191</v>
      </c>
      <c r="E164" s="246" t="s">
        <v>1</v>
      </c>
      <c r="F164" s="247" t="s">
        <v>2795</v>
      </c>
      <c r="G164" s="245"/>
      <c r="H164" s="248">
        <v>1</v>
      </c>
      <c r="I164" s="249"/>
      <c r="J164" s="245"/>
      <c r="K164" s="245"/>
      <c r="L164" s="250"/>
      <c r="M164" s="251"/>
      <c r="N164" s="252"/>
      <c r="O164" s="252"/>
      <c r="P164" s="252"/>
      <c r="Q164" s="252"/>
      <c r="R164" s="252"/>
      <c r="S164" s="252"/>
      <c r="T164" s="253"/>
      <c r="AT164" s="254" t="s">
        <v>191</v>
      </c>
      <c r="AU164" s="254" t="s">
        <v>83</v>
      </c>
      <c r="AV164" s="15" t="s">
        <v>187</v>
      </c>
      <c r="AW164" s="15" t="s">
        <v>32</v>
      </c>
      <c r="AX164" s="15" t="s">
        <v>83</v>
      </c>
      <c r="AY164" s="254" t="s">
        <v>179</v>
      </c>
    </row>
    <row r="165" spans="1:65" s="2" customFormat="1" ht="16.5" customHeight="1">
      <c r="A165" s="34"/>
      <c r="B165" s="35"/>
      <c r="C165" s="191" t="s">
        <v>525</v>
      </c>
      <c r="D165" s="191" t="s">
        <v>182</v>
      </c>
      <c r="E165" s="192" t="s">
        <v>6266</v>
      </c>
      <c r="F165" s="193" t="s">
        <v>6267</v>
      </c>
      <c r="G165" s="194" t="s">
        <v>198</v>
      </c>
      <c r="H165" s="195">
        <v>14</v>
      </c>
      <c r="I165" s="196"/>
      <c r="J165" s="197">
        <f>ROUND(I165*H165,2)</f>
        <v>0</v>
      </c>
      <c r="K165" s="193" t="s">
        <v>1</v>
      </c>
      <c r="L165" s="39"/>
      <c r="M165" s="198" t="s">
        <v>1</v>
      </c>
      <c r="N165" s="199" t="s">
        <v>41</v>
      </c>
      <c r="O165" s="71"/>
      <c r="P165" s="200">
        <f>O165*H165</f>
        <v>0</v>
      </c>
      <c r="Q165" s="200">
        <v>0</v>
      </c>
      <c r="R165" s="200">
        <f>Q165*H165</f>
        <v>0</v>
      </c>
      <c r="S165" s="200">
        <v>0</v>
      </c>
      <c r="T165" s="201">
        <f>S165*H165</f>
        <v>0</v>
      </c>
      <c r="U165" s="34"/>
      <c r="V165" s="34"/>
      <c r="W165" s="34"/>
      <c r="X165" s="34"/>
      <c r="Y165" s="34"/>
      <c r="Z165" s="34"/>
      <c r="AA165" s="34"/>
      <c r="AB165" s="34"/>
      <c r="AC165" s="34"/>
      <c r="AD165" s="34"/>
      <c r="AE165" s="34"/>
      <c r="AR165" s="202" t="s">
        <v>187</v>
      </c>
      <c r="AT165" s="202" t="s">
        <v>182</v>
      </c>
      <c r="AU165" s="202" t="s">
        <v>83</v>
      </c>
      <c r="AY165" s="17" t="s">
        <v>179</v>
      </c>
      <c r="BE165" s="203">
        <f>IF(N165="základní",J165,0)</f>
        <v>0</v>
      </c>
      <c r="BF165" s="203">
        <f>IF(N165="snížená",J165,0)</f>
        <v>0</v>
      </c>
      <c r="BG165" s="203">
        <f>IF(N165="zákl. přenesená",J165,0)</f>
        <v>0</v>
      </c>
      <c r="BH165" s="203">
        <f>IF(N165="sníž. přenesená",J165,0)</f>
        <v>0</v>
      </c>
      <c r="BI165" s="203">
        <f>IF(N165="nulová",J165,0)</f>
        <v>0</v>
      </c>
      <c r="BJ165" s="17" t="s">
        <v>83</v>
      </c>
      <c r="BK165" s="203">
        <f>ROUND(I165*H165,2)</f>
        <v>0</v>
      </c>
      <c r="BL165" s="17" t="s">
        <v>187</v>
      </c>
      <c r="BM165" s="202" t="s">
        <v>898</v>
      </c>
    </row>
    <row r="166" spans="1:65" s="13" customFormat="1" ht="11.25">
      <c r="B166" s="209"/>
      <c r="C166" s="210"/>
      <c r="D166" s="204" t="s">
        <v>191</v>
      </c>
      <c r="E166" s="211" t="s">
        <v>1</v>
      </c>
      <c r="F166" s="212" t="s">
        <v>6268</v>
      </c>
      <c r="G166" s="210"/>
      <c r="H166" s="211" t="s">
        <v>1</v>
      </c>
      <c r="I166" s="213"/>
      <c r="J166" s="210"/>
      <c r="K166" s="210"/>
      <c r="L166" s="214"/>
      <c r="M166" s="215"/>
      <c r="N166" s="216"/>
      <c r="O166" s="216"/>
      <c r="P166" s="216"/>
      <c r="Q166" s="216"/>
      <c r="R166" s="216"/>
      <c r="S166" s="216"/>
      <c r="T166" s="217"/>
      <c r="AT166" s="218" t="s">
        <v>191</v>
      </c>
      <c r="AU166" s="218" t="s">
        <v>83</v>
      </c>
      <c r="AV166" s="13" t="s">
        <v>83</v>
      </c>
      <c r="AW166" s="13" t="s">
        <v>32</v>
      </c>
      <c r="AX166" s="13" t="s">
        <v>76</v>
      </c>
      <c r="AY166" s="218" t="s">
        <v>179</v>
      </c>
    </row>
    <row r="167" spans="1:65" s="14" customFormat="1" ht="11.25">
      <c r="B167" s="219"/>
      <c r="C167" s="220"/>
      <c r="D167" s="204" t="s">
        <v>191</v>
      </c>
      <c r="E167" s="221" t="s">
        <v>1</v>
      </c>
      <c r="F167" s="222" t="s">
        <v>254</v>
      </c>
      <c r="G167" s="220"/>
      <c r="H167" s="223">
        <v>14</v>
      </c>
      <c r="I167" s="224"/>
      <c r="J167" s="220"/>
      <c r="K167" s="220"/>
      <c r="L167" s="225"/>
      <c r="M167" s="226"/>
      <c r="N167" s="227"/>
      <c r="O167" s="227"/>
      <c r="P167" s="227"/>
      <c r="Q167" s="227"/>
      <c r="R167" s="227"/>
      <c r="S167" s="227"/>
      <c r="T167" s="228"/>
      <c r="AT167" s="229" t="s">
        <v>191</v>
      </c>
      <c r="AU167" s="229" t="s">
        <v>83</v>
      </c>
      <c r="AV167" s="14" t="s">
        <v>85</v>
      </c>
      <c r="AW167" s="14" t="s">
        <v>32</v>
      </c>
      <c r="AX167" s="14" t="s">
        <v>76</v>
      </c>
      <c r="AY167" s="229" t="s">
        <v>179</v>
      </c>
    </row>
    <row r="168" spans="1:65" s="15" customFormat="1" ht="11.25">
      <c r="B168" s="244"/>
      <c r="C168" s="245"/>
      <c r="D168" s="204" t="s">
        <v>191</v>
      </c>
      <c r="E168" s="246" t="s">
        <v>1</v>
      </c>
      <c r="F168" s="247" t="s">
        <v>2795</v>
      </c>
      <c r="G168" s="245"/>
      <c r="H168" s="248">
        <v>14</v>
      </c>
      <c r="I168" s="249"/>
      <c r="J168" s="245"/>
      <c r="K168" s="245"/>
      <c r="L168" s="250"/>
      <c r="M168" s="251"/>
      <c r="N168" s="252"/>
      <c r="O168" s="252"/>
      <c r="P168" s="252"/>
      <c r="Q168" s="252"/>
      <c r="R168" s="252"/>
      <c r="S168" s="252"/>
      <c r="T168" s="253"/>
      <c r="AT168" s="254" t="s">
        <v>191</v>
      </c>
      <c r="AU168" s="254" t="s">
        <v>83</v>
      </c>
      <c r="AV168" s="15" t="s">
        <v>187</v>
      </c>
      <c r="AW168" s="15" t="s">
        <v>32</v>
      </c>
      <c r="AX168" s="15" t="s">
        <v>83</v>
      </c>
      <c r="AY168" s="254" t="s">
        <v>179</v>
      </c>
    </row>
    <row r="169" spans="1:65" s="2" customFormat="1" ht="24">
      <c r="A169" s="34"/>
      <c r="B169" s="35"/>
      <c r="C169" s="191" t="s">
        <v>534</v>
      </c>
      <c r="D169" s="191" t="s">
        <v>182</v>
      </c>
      <c r="E169" s="192" t="s">
        <v>6269</v>
      </c>
      <c r="F169" s="193" t="s">
        <v>6270</v>
      </c>
      <c r="G169" s="194" t="s">
        <v>198</v>
      </c>
      <c r="H169" s="195">
        <v>1</v>
      </c>
      <c r="I169" s="196"/>
      <c r="J169" s="197">
        <f>ROUND(I169*H169,2)</f>
        <v>0</v>
      </c>
      <c r="K169" s="193" t="s">
        <v>1</v>
      </c>
      <c r="L169" s="39"/>
      <c r="M169" s="198" t="s">
        <v>1</v>
      </c>
      <c r="N169" s="199" t="s">
        <v>41</v>
      </c>
      <c r="O169" s="71"/>
      <c r="P169" s="200">
        <f>O169*H169</f>
        <v>0</v>
      </c>
      <c r="Q169" s="200">
        <v>0</v>
      </c>
      <c r="R169" s="200">
        <f>Q169*H169</f>
        <v>0</v>
      </c>
      <c r="S169" s="200">
        <v>0</v>
      </c>
      <c r="T169" s="201">
        <f>S169*H169</f>
        <v>0</v>
      </c>
      <c r="U169" s="34"/>
      <c r="V169" s="34"/>
      <c r="W169" s="34"/>
      <c r="X169" s="34"/>
      <c r="Y169" s="34"/>
      <c r="Z169" s="34"/>
      <c r="AA169" s="34"/>
      <c r="AB169" s="34"/>
      <c r="AC169" s="34"/>
      <c r="AD169" s="34"/>
      <c r="AE169" s="34"/>
      <c r="AR169" s="202" t="s">
        <v>187</v>
      </c>
      <c r="AT169" s="202" t="s">
        <v>182</v>
      </c>
      <c r="AU169" s="202" t="s">
        <v>83</v>
      </c>
      <c r="AY169" s="17" t="s">
        <v>179</v>
      </c>
      <c r="BE169" s="203">
        <f>IF(N169="základní",J169,0)</f>
        <v>0</v>
      </c>
      <c r="BF169" s="203">
        <f>IF(N169="snížená",J169,0)</f>
        <v>0</v>
      </c>
      <c r="BG169" s="203">
        <f>IF(N169="zákl. přenesená",J169,0)</f>
        <v>0</v>
      </c>
      <c r="BH169" s="203">
        <f>IF(N169="sníž. přenesená",J169,0)</f>
        <v>0</v>
      </c>
      <c r="BI169" s="203">
        <f>IF(N169="nulová",J169,0)</f>
        <v>0</v>
      </c>
      <c r="BJ169" s="17" t="s">
        <v>83</v>
      </c>
      <c r="BK169" s="203">
        <f>ROUND(I169*H169,2)</f>
        <v>0</v>
      </c>
      <c r="BL169" s="17" t="s">
        <v>187</v>
      </c>
      <c r="BM169" s="202" t="s">
        <v>913</v>
      </c>
    </row>
    <row r="170" spans="1:65" s="12" customFormat="1" ht="25.9" customHeight="1">
      <c r="B170" s="175"/>
      <c r="C170" s="176"/>
      <c r="D170" s="177" t="s">
        <v>75</v>
      </c>
      <c r="E170" s="178" t="s">
        <v>3414</v>
      </c>
      <c r="F170" s="178" t="s">
        <v>3638</v>
      </c>
      <c r="G170" s="176"/>
      <c r="H170" s="176"/>
      <c r="I170" s="179"/>
      <c r="J170" s="180">
        <f>BK170</f>
        <v>0</v>
      </c>
      <c r="K170" s="176"/>
      <c r="L170" s="181"/>
      <c r="M170" s="182"/>
      <c r="N170" s="183"/>
      <c r="O170" s="183"/>
      <c r="P170" s="184">
        <f>SUM(P171:P173)</f>
        <v>0</v>
      </c>
      <c r="Q170" s="183"/>
      <c r="R170" s="184">
        <f>SUM(R171:R173)</f>
        <v>0</v>
      </c>
      <c r="S170" s="183"/>
      <c r="T170" s="185">
        <f>SUM(T171:T173)</f>
        <v>0</v>
      </c>
      <c r="AR170" s="186" t="s">
        <v>83</v>
      </c>
      <c r="AT170" s="187" t="s">
        <v>75</v>
      </c>
      <c r="AU170" s="187" t="s">
        <v>76</v>
      </c>
      <c r="AY170" s="186" t="s">
        <v>179</v>
      </c>
      <c r="BK170" s="188">
        <f>SUM(BK171:BK173)</f>
        <v>0</v>
      </c>
    </row>
    <row r="171" spans="1:65" s="2" customFormat="1" ht="21.75" customHeight="1">
      <c r="A171" s="34"/>
      <c r="B171" s="35"/>
      <c r="C171" s="191" t="s">
        <v>581</v>
      </c>
      <c r="D171" s="191" t="s">
        <v>182</v>
      </c>
      <c r="E171" s="192" t="s">
        <v>6271</v>
      </c>
      <c r="F171" s="193" t="s">
        <v>6272</v>
      </c>
      <c r="G171" s="194" t="s">
        <v>198</v>
      </c>
      <c r="H171" s="195">
        <v>1</v>
      </c>
      <c r="I171" s="196"/>
      <c r="J171" s="197">
        <f>ROUND(I171*H171,2)</f>
        <v>0</v>
      </c>
      <c r="K171" s="193" t="s">
        <v>1</v>
      </c>
      <c r="L171" s="39"/>
      <c r="M171" s="198" t="s">
        <v>1</v>
      </c>
      <c r="N171" s="199" t="s">
        <v>41</v>
      </c>
      <c r="O171" s="71"/>
      <c r="P171" s="200">
        <f>O171*H171</f>
        <v>0</v>
      </c>
      <c r="Q171" s="200">
        <v>0</v>
      </c>
      <c r="R171" s="200">
        <f>Q171*H171</f>
        <v>0</v>
      </c>
      <c r="S171" s="200">
        <v>0</v>
      </c>
      <c r="T171" s="201">
        <f>S171*H171</f>
        <v>0</v>
      </c>
      <c r="U171" s="34"/>
      <c r="V171" s="34"/>
      <c r="W171" s="34"/>
      <c r="X171" s="34"/>
      <c r="Y171" s="34"/>
      <c r="Z171" s="34"/>
      <c r="AA171" s="34"/>
      <c r="AB171" s="34"/>
      <c r="AC171" s="34"/>
      <c r="AD171" s="34"/>
      <c r="AE171" s="34"/>
      <c r="AR171" s="202" t="s">
        <v>187</v>
      </c>
      <c r="AT171" s="202" t="s">
        <v>182</v>
      </c>
      <c r="AU171" s="202" t="s">
        <v>83</v>
      </c>
      <c r="AY171" s="17" t="s">
        <v>179</v>
      </c>
      <c r="BE171" s="203">
        <f>IF(N171="základní",J171,0)</f>
        <v>0</v>
      </c>
      <c r="BF171" s="203">
        <f>IF(N171="snížená",J171,0)</f>
        <v>0</v>
      </c>
      <c r="BG171" s="203">
        <f>IF(N171="zákl. přenesená",J171,0)</f>
        <v>0</v>
      </c>
      <c r="BH171" s="203">
        <f>IF(N171="sníž. přenesená",J171,0)</f>
        <v>0</v>
      </c>
      <c r="BI171" s="203">
        <f>IF(N171="nulová",J171,0)</f>
        <v>0</v>
      </c>
      <c r="BJ171" s="17" t="s">
        <v>83</v>
      </c>
      <c r="BK171" s="203">
        <f>ROUND(I171*H171,2)</f>
        <v>0</v>
      </c>
      <c r="BL171" s="17" t="s">
        <v>187</v>
      </c>
      <c r="BM171" s="202" t="s">
        <v>955</v>
      </c>
    </row>
    <row r="172" spans="1:65" s="2" customFormat="1" ht="16.5" customHeight="1">
      <c r="A172" s="34"/>
      <c r="B172" s="35"/>
      <c r="C172" s="191" t="s">
        <v>587</v>
      </c>
      <c r="D172" s="191" t="s">
        <v>182</v>
      </c>
      <c r="E172" s="192" t="s">
        <v>6273</v>
      </c>
      <c r="F172" s="193" t="s">
        <v>6274</v>
      </c>
      <c r="G172" s="194" t="s">
        <v>198</v>
      </c>
      <c r="H172" s="195">
        <v>1</v>
      </c>
      <c r="I172" s="196"/>
      <c r="J172" s="197">
        <f>ROUND(I172*H172,2)</f>
        <v>0</v>
      </c>
      <c r="K172" s="193" t="s">
        <v>1</v>
      </c>
      <c r="L172" s="39"/>
      <c r="M172" s="198" t="s">
        <v>1</v>
      </c>
      <c r="N172" s="199" t="s">
        <v>41</v>
      </c>
      <c r="O172" s="71"/>
      <c r="P172" s="200">
        <f>O172*H172</f>
        <v>0</v>
      </c>
      <c r="Q172" s="200">
        <v>0</v>
      </c>
      <c r="R172" s="200">
        <f>Q172*H172</f>
        <v>0</v>
      </c>
      <c r="S172" s="200">
        <v>0</v>
      </c>
      <c r="T172" s="201">
        <f>S172*H172</f>
        <v>0</v>
      </c>
      <c r="U172" s="34"/>
      <c r="V172" s="34"/>
      <c r="W172" s="34"/>
      <c r="X172" s="34"/>
      <c r="Y172" s="34"/>
      <c r="Z172" s="34"/>
      <c r="AA172" s="34"/>
      <c r="AB172" s="34"/>
      <c r="AC172" s="34"/>
      <c r="AD172" s="34"/>
      <c r="AE172" s="34"/>
      <c r="AR172" s="202" t="s">
        <v>187</v>
      </c>
      <c r="AT172" s="202" t="s">
        <v>182</v>
      </c>
      <c r="AU172" s="202" t="s">
        <v>83</v>
      </c>
      <c r="AY172" s="17" t="s">
        <v>179</v>
      </c>
      <c r="BE172" s="203">
        <f>IF(N172="základní",J172,0)</f>
        <v>0</v>
      </c>
      <c r="BF172" s="203">
        <f>IF(N172="snížená",J172,0)</f>
        <v>0</v>
      </c>
      <c r="BG172" s="203">
        <f>IF(N172="zákl. přenesená",J172,0)</f>
        <v>0</v>
      </c>
      <c r="BH172" s="203">
        <f>IF(N172="sníž. přenesená",J172,0)</f>
        <v>0</v>
      </c>
      <c r="BI172" s="203">
        <f>IF(N172="nulová",J172,0)</f>
        <v>0</v>
      </c>
      <c r="BJ172" s="17" t="s">
        <v>83</v>
      </c>
      <c r="BK172" s="203">
        <f>ROUND(I172*H172,2)</f>
        <v>0</v>
      </c>
      <c r="BL172" s="17" t="s">
        <v>187</v>
      </c>
      <c r="BM172" s="202" t="s">
        <v>988</v>
      </c>
    </row>
    <row r="173" spans="1:65" s="2" customFormat="1" ht="16.5" customHeight="1">
      <c r="A173" s="34"/>
      <c r="B173" s="35"/>
      <c r="C173" s="191" t="s">
        <v>592</v>
      </c>
      <c r="D173" s="191" t="s">
        <v>182</v>
      </c>
      <c r="E173" s="192" t="s">
        <v>6275</v>
      </c>
      <c r="F173" s="193" t="s">
        <v>6276</v>
      </c>
      <c r="G173" s="194" t="s">
        <v>198</v>
      </c>
      <c r="H173" s="195">
        <v>1</v>
      </c>
      <c r="I173" s="196"/>
      <c r="J173" s="197">
        <f>ROUND(I173*H173,2)</f>
        <v>0</v>
      </c>
      <c r="K173" s="193" t="s">
        <v>1</v>
      </c>
      <c r="L173" s="39"/>
      <c r="M173" s="258" t="s">
        <v>1</v>
      </c>
      <c r="N173" s="259" t="s">
        <v>41</v>
      </c>
      <c r="O173" s="260"/>
      <c r="P173" s="261">
        <f>O173*H173</f>
        <v>0</v>
      </c>
      <c r="Q173" s="261">
        <v>0</v>
      </c>
      <c r="R173" s="261">
        <f>Q173*H173</f>
        <v>0</v>
      </c>
      <c r="S173" s="261">
        <v>0</v>
      </c>
      <c r="T173" s="262">
        <f>S173*H173</f>
        <v>0</v>
      </c>
      <c r="U173" s="34"/>
      <c r="V173" s="34"/>
      <c r="W173" s="34"/>
      <c r="X173" s="34"/>
      <c r="Y173" s="34"/>
      <c r="Z173" s="34"/>
      <c r="AA173" s="34"/>
      <c r="AB173" s="34"/>
      <c r="AC173" s="34"/>
      <c r="AD173" s="34"/>
      <c r="AE173" s="34"/>
      <c r="AR173" s="202" t="s">
        <v>187</v>
      </c>
      <c r="AT173" s="202" t="s">
        <v>182</v>
      </c>
      <c r="AU173" s="202" t="s">
        <v>83</v>
      </c>
      <c r="AY173" s="17" t="s">
        <v>179</v>
      </c>
      <c r="BE173" s="203">
        <f>IF(N173="základní",J173,0)</f>
        <v>0</v>
      </c>
      <c r="BF173" s="203">
        <f>IF(N173="snížená",J173,0)</f>
        <v>0</v>
      </c>
      <c r="BG173" s="203">
        <f>IF(N173="zákl. přenesená",J173,0)</f>
        <v>0</v>
      </c>
      <c r="BH173" s="203">
        <f>IF(N173="sníž. přenesená",J173,0)</f>
        <v>0</v>
      </c>
      <c r="BI173" s="203">
        <f>IF(N173="nulová",J173,0)</f>
        <v>0</v>
      </c>
      <c r="BJ173" s="17" t="s">
        <v>83</v>
      </c>
      <c r="BK173" s="203">
        <f>ROUND(I173*H173,2)</f>
        <v>0</v>
      </c>
      <c r="BL173" s="17" t="s">
        <v>187</v>
      </c>
      <c r="BM173" s="202" t="s">
        <v>1008</v>
      </c>
    </row>
    <row r="174" spans="1:65" s="2" customFormat="1" ht="6.95" customHeight="1">
      <c r="A174" s="34"/>
      <c r="B174" s="54"/>
      <c r="C174" s="55"/>
      <c r="D174" s="55"/>
      <c r="E174" s="55"/>
      <c r="F174" s="55"/>
      <c r="G174" s="55"/>
      <c r="H174" s="55"/>
      <c r="I174" s="55"/>
      <c r="J174" s="55"/>
      <c r="K174" s="55"/>
      <c r="L174" s="39"/>
      <c r="M174" s="34"/>
      <c r="O174" s="34"/>
      <c r="P174" s="34"/>
      <c r="Q174" s="34"/>
      <c r="R174" s="34"/>
      <c r="S174" s="34"/>
      <c r="T174" s="34"/>
      <c r="U174" s="34"/>
      <c r="V174" s="34"/>
      <c r="W174" s="34"/>
      <c r="X174" s="34"/>
      <c r="Y174" s="34"/>
      <c r="Z174" s="34"/>
      <c r="AA174" s="34"/>
      <c r="AB174" s="34"/>
      <c r="AC174" s="34"/>
      <c r="AD174" s="34"/>
      <c r="AE174" s="34"/>
    </row>
  </sheetData>
  <sheetProtection algorithmName="SHA-512" hashValue="ksAixS5Jo2lSn5Pm4t0xGtZEBB/2XuFN6PkKve4FOpNKynG5dU2Jh4PCiL4BMy4a6ESH2QRfkZhDZrqlqflaQg==" saltValue="l0mFIyo0ihJXR2GuN2s9Mm743FfdvsGC5qOdl86c8O/PfTR2GkPhmy/wh8p3Wy3Z1jR/3SbEa8DUxs8x+UbQiQ==" spinCount="100000" sheet="1" objects="1" scenarios="1" formatColumns="0" formatRows="0" autoFilter="0"/>
  <autoFilter ref="C123:K173"/>
  <mergeCells count="12">
    <mergeCell ref="E116:H116"/>
    <mergeCell ref="L2:V2"/>
    <mergeCell ref="E85:H85"/>
    <mergeCell ref="E87:H87"/>
    <mergeCell ref="E89:H89"/>
    <mergeCell ref="E112:H112"/>
    <mergeCell ref="E114:H114"/>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37"/>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120</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2" customFormat="1" ht="12" customHeight="1">
      <c r="A8" s="34"/>
      <c r="B8" s="39"/>
      <c r="C8" s="34"/>
      <c r="D8" s="119" t="s">
        <v>125</v>
      </c>
      <c r="E8" s="34"/>
      <c r="F8" s="34"/>
      <c r="G8" s="34"/>
      <c r="H8" s="34"/>
      <c r="I8" s="34"/>
      <c r="J8" s="34"/>
      <c r="K8" s="34"/>
      <c r="L8" s="51"/>
      <c r="S8" s="34"/>
      <c r="T8" s="34"/>
      <c r="U8" s="34"/>
      <c r="V8" s="34"/>
      <c r="W8" s="34"/>
      <c r="X8" s="34"/>
      <c r="Y8" s="34"/>
      <c r="Z8" s="34"/>
      <c r="AA8" s="34"/>
      <c r="AB8" s="34"/>
      <c r="AC8" s="34"/>
      <c r="AD8" s="34"/>
      <c r="AE8" s="34"/>
    </row>
    <row r="9" spans="1:46" s="2" customFormat="1" ht="16.5" customHeight="1">
      <c r="A9" s="34"/>
      <c r="B9" s="39"/>
      <c r="C9" s="34"/>
      <c r="D9" s="34"/>
      <c r="E9" s="314" t="s">
        <v>6277</v>
      </c>
      <c r="F9" s="313"/>
      <c r="G9" s="313"/>
      <c r="H9" s="313"/>
      <c r="I9" s="34"/>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19" t="s">
        <v>18</v>
      </c>
      <c r="E11" s="34"/>
      <c r="F11" s="110" t="s">
        <v>1</v>
      </c>
      <c r="G11" s="34"/>
      <c r="H11" s="34"/>
      <c r="I11" s="119"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19" t="s">
        <v>20</v>
      </c>
      <c r="E12" s="34"/>
      <c r="F12" s="110" t="s">
        <v>21</v>
      </c>
      <c r="G12" s="34"/>
      <c r="H12" s="34"/>
      <c r="I12" s="119" t="s">
        <v>22</v>
      </c>
      <c r="J12" s="120" t="str">
        <f>'Rekapitulace stavby'!AN8</f>
        <v>18. 5. 2021</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19" t="s">
        <v>24</v>
      </c>
      <c r="E14" s="34"/>
      <c r="F14" s="34"/>
      <c r="G14" s="34"/>
      <c r="H14" s="34"/>
      <c r="I14" s="119" t="s">
        <v>25</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26</v>
      </c>
      <c r="F15" s="34"/>
      <c r="G15" s="34"/>
      <c r="H15" s="34"/>
      <c r="I15" s="119" t="s">
        <v>27</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19" t="s">
        <v>28</v>
      </c>
      <c r="E17" s="34"/>
      <c r="F17" s="34"/>
      <c r="G17" s="34"/>
      <c r="H17" s="34"/>
      <c r="I17" s="119"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15" t="str">
        <f>'Rekapitulace stavby'!E14</f>
        <v>Vyplň údaj</v>
      </c>
      <c r="F18" s="316"/>
      <c r="G18" s="316"/>
      <c r="H18" s="316"/>
      <c r="I18" s="119" t="s">
        <v>27</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19" t="s">
        <v>30</v>
      </c>
      <c r="E20" s="34"/>
      <c r="F20" s="34"/>
      <c r="G20" s="34"/>
      <c r="H20" s="34"/>
      <c r="I20" s="119" t="s">
        <v>25</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31</v>
      </c>
      <c r="F21" s="34"/>
      <c r="G21" s="34"/>
      <c r="H21" s="34"/>
      <c r="I21" s="119" t="s">
        <v>27</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19" t="s">
        <v>33</v>
      </c>
      <c r="E23" s="34"/>
      <c r="F23" s="34"/>
      <c r="G23" s="34"/>
      <c r="H23" s="34"/>
      <c r="I23" s="119" t="s">
        <v>25</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6278</v>
      </c>
      <c r="F24" s="34"/>
      <c r="G24" s="34"/>
      <c r="H24" s="34"/>
      <c r="I24" s="119" t="s">
        <v>27</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19" t="s">
        <v>35</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c r="A27" s="121"/>
      <c r="B27" s="122"/>
      <c r="C27" s="121"/>
      <c r="D27" s="121"/>
      <c r="E27" s="317" t="s">
        <v>1</v>
      </c>
      <c r="F27" s="317"/>
      <c r="G27" s="317"/>
      <c r="H27" s="317"/>
      <c r="I27" s="121"/>
      <c r="J27" s="121"/>
      <c r="K27" s="121"/>
      <c r="L27" s="123"/>
      <c r="S27" s="121"/>
      <c r="T27" s="121"/>
      <c r="U27" s="121"/>
      <c r="V27" s="121"/>
      <c r="W27" s="121"/>
      <c r="X27" s="121"/>
      <c r="Y27" s="121"/>
      <c r="Z27" s="121"/>
      <c r="AA27" s="121"/>
      <c r="AB27" s="121"/>
      <c r="AC27" s="121"/>
      <c r="AD27" s="121"/>
      <c r="AE27" s="121"/>
    </row>
    <row r="28" spans="1:31" s="2" customFormat="1" ht="6.95" customHeight="1">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4"/>
      <c r="E29" s="124"/>
      <c r="F29" s="124"/>
      <c r="G29" s="124"/>
      <c r="H29" s="124"/>
      <c r="I29" s="124"/>
      <c r="J29" s="124"/>
      <c r="K29" s="124"/>
      <c r="L29" s="51"/>
      <c r="S29" s="34"/>
      <c r="T29" s="34"/>
      <c r="U29" s="34"/>
      <c r="V29" s="34"/>
      <c r="W29" s="34"/>
      <c r="X29" s="34"/>
      <c r="Y29" s="34"/>
      <c r="Z29" s="34"/>
      <c r="AA29" s="34"/>
      <c r="AB29" s="34"/>
      <c r="AC29" s="34"/>
      <c r="AD29" s="34"/>
      <c r="AE29" s="34"/>
    </row>
    <row r="30" spans="1:31" s="2" customFormat="1" ht="25.35" customHeight="1">
      <c r="A30" s="34"/>
      <c r="B30" s="39"/>
      <c r="C30" s="34"/>
      <c r="D30" s="125" t="s">
        <v>36</v>
      </c>
      <c r="E30" s="34"/>
      <c r="F30" s="34"/>
      <c r="G30" s="34"/>
      <c r="H30" s="34"/>
      <c r="I30" s="34"/>
      <c r="J30" s="126">
        <f>ROUND(J116,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27" t="s">
        <v>38</v>
      </c>
      <c r="G32" s="34"/>
      <c r="H32" s="34"/>
      <c r="I32" s="127" t="s">
        <v>37</v>
      </c>
      <c r="J32" s="127" t="s">
        <v>39</v>
      </c>
      <c r="K32" s="34"/>
      <c r="L32" s="51"/>
      <c r="S32" s="34"/>
      <c r="T32" s="34"/>
      <c r="U32" s="34"/>
      <c r="V32" s="34"/>
      <c r="W32" s="34"/>
      <c r="X32" s="34"/>
      <c r="Y32" s="34"/>
      <c r="Z32" s="34"/>
      <c r="AA32" s="34"/>
      <c r="AB32" s="34"/>
      <c r="AC32" s="34"/>
      <c r="AD32" s="34"/>
      <c r="AE32" s="34"/>
    </row>
    <row r="33" spans="1:31" s="2" customFormat="1" ht="14.45" customHeight="1">
      <c r="A33" s="34"/>
      <c r="B33" s="39"/>
      <c r="C33" s="34"/>
      <c r="D33" s="128" t="s">
        <v>40</v>
      </c>
      <c r="E33" s="119" t="s">
        <v>41</v>
      </c>
      <c r="F33" s="129">
        <f>ROUND((SUM(BE116:BE136)),  2)</f>
        <v>0</v>
      </c>
      <c r="G33" s="34"/>
      <c r="H33" s="34"/>
      <c r="I33" s="130">
        <v>0.21</v>
      </c>
      <c r="J33" s="129">
        <f>ROUND(((SUM(BE116:BE136))*I33),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19" t="s">
        <v>42</v>
      </c>
      <c r="F34" s="129">
        <f>ROUND((SUM(BF116:BF136)),  2)</f>
        <v>0</v>
      </c>
      <c r="G34" s="34"/>
      <c r="H34" s="34"/>
      <c r="I34" s="130">
        <v>0.15</v>
      </c>
      <c r="J34" s="129">
        <f>ROUND(((SUM(BF116:BF136))*I34),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19" t="s">
        <v>43</v>
      </c>
      <c r="F35" s="129">
        <f>ROUND((SUM(BG116:BG136)),  2)</f>
        <v>0</v>
      </c>
      <c r="G35" s="34"/>
      <c r="H35" s="34"/>
      <c r="I35" s="130">
        <v>0.21</v>
      </c>
      <c r="J35" s="129">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19" t="s">
        <v>44</v>
      </c>
      <c r="F36" s="129">
        <f>ROUND((SUM(BH116:BH136)),  2)</f>
        <v>0</v>
      </c>
      <c r="G36" s="34"/>
      <c r="H36" s="34"/>
      <c r="I36" s="130">
        <v>0.15</v>
      </c>
      <c r="J36" s="129">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45</v>
      </c>
      <c r="F37" s="129">
        <f>ROUND((SUM(BI116:BI136)),  2)</f>
        <v>0</v>
      </c>
      <c r="G37" s="34"/>
      <c r="H37" s="34"/>
      <c r="I37" s="130">
        <v>0</v>
      </c>
      <c r="J37" s="129">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c r="A39" s="34"/>
      <c r="B39" s="39"/>
      <c r="C39" s="131"/>
      <c r="D39" s="132" t="s">
        <v>46</v>
      </c>
      <c r="E39" s="133"/>
      <c r="F39" s="133"/>
      <c r="G39" s="134" t="s">
        <v>47</v>
      </c>
      <c r="H39" s="135" t="s">
        <v>48</v>
      </c>
      <c r="I39" s="133"/>
      <c r="J39" s="136">
        <f>SUM(J30:J37)</f>
        <v>0</v>
      </c>
      <c r="K39" s="137"/>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c r="B41" s="20"/>
      <c r="L41" s="20"/>
    </row>
    <row r="42" spans="1:31" s="1" customFormat="1" ht="14.45" customHeight="1">
      <c r="B42" s="20"/>
      <c r="L42" s="20"/>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47"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47"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47" s="2" customFormat="1" ht="12" customHeight="1">
      <c r="A86" s="34"/>
      <c r="B86" s="35"/>
      <c r="C86" s="29" t="s">
        <v>125</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71" t="str">
        <f>E9</f>
        <v>D2_51 - Lékařská technologie - pevně spojená se stavbou</v>
      </c>
      <c r="F87" s="320"/>
      <c r="G87" s="320"/>
      <c r="H87" s="320"/>
      <c r="I87" s="36"/>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Svitavy</v>
      </c>
      <c r="G89" s="36"/>
      <c r="H89" s="36"/>
      <c r="I89" s="29" t="s">
        <v>22</v>
      </c>
      <c r="J89" s="66" t="str">
        <f>IF(J12="","",J12)</f>
        <v>18. 5. 2021</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25.7" customHeight="1">
      <c r="A91" s="34"/>
      <c r="B91" s="35"/>
      <c r="C91" s="29" t="s">
        <v>24</v>
      </c>
      <c r="D91" s="36"/>
      <c r="E91" s="36"/>
      <c r="F91" s="27" t="str">
        <f>E15</f>
        <v>Pardubický kraj</v>
      </c>
      <c r="G91" s="36"/>
      <c r="H91" s="36"/>
      <c r="I91" s="29" t="s">
        <v>30</v>
      </c>
      <c r="J91" s="32" t="str">
        <f>E21</f>
        <v>Penta Projekt s.r.o.,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28</v>
      </c>
      <c r="D92" s="36"/>
      <c r="E92" s="36"/>
      <c r="F92" s="27" t="str">
        <f>IF(E18="","",E18)</f>
        <v>Vyplň údaj</v>
      </c>
      <c r="G92" s="36"/>
      <c r="H92" s="36"/>
      <c r="I92" s="29" t="s">
        <v>33</v>
      </c>
      <c r="J92" s="32" t="str">
        <f>E24</f>
        <v>Rudolf Svoboda</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c r="A94" s="34"/>
      <c r="B94" s="35"/>
      <c r="C94" s="149" t="s">
        <v>130</v>
      </c>
      <c r="D94" s="150"/>
      <c r="E94" s="150"/>
      <c r="F94" s="150"/>
      <c r="G94" s="150"/>
      <c r="H94" s="150"/>
      <c r="I94" s="150"/>
      <c r="J94" s="151" t="s">
        <v>131</v>
      </c>
      <c r="K94" s="150"/>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c r="A96" s="34"/>
      <c r="B96" s="35"/>
      <c r="C96" s="152" t="s">
        <v>132</v>
      </c>
      <c r="D96" s="36"/>
      <c r="E96" s="36"/>
      <c r="F96" s="36"/>
      <c r="G96" s="36"/>
      <c r="H96" s="36"/>
      <c r="I96" s="36"/>
      <c r="J96" s="84">
        <f>J116</f>
        <v>0</v>
      </c>
      <c r="K96" s="36"/>
      <c r="L96" s="51"/>
      <c r="S96" s="34"/>
      <c r="T96" s="34"/>
      <c r="U96" s="34"/>
      <c r="V96" s="34"/>
      <c r="W96" s="34"/>
      <c r="X96" s="34"/>
      <c r="Y96" s="34"/>
      <c r="Z96" s="34"/>
      <c r="AA96" s="34"/>
      <c r="AB96" s="34"/>
      <c r="AC96" s="34"/>
      <c r="AD96" s="34"/>
      <c r="AE96" s="34"/>
      <c r="AU96" s="17" t="s">
        <v>133</v>
      </c>
    </row>
    <row r="97" spans="1:31" s="2" customFormat="1" ht="21.75" customHeight="1">
      <c r="A97" s="34"/>
      <c r="B97" s="35"/>
      <c r="C97" s="36"/>
      <c r="D97" s="36"/>
      <c r="E97" s="36"/>
      <c r="F97" s="36"/>
      <c r="G97" s="36"/>
      <c r="H97" s="36"/>
      <c r="I97" s="36"/>
      <c r="J97" s="36"/>
      <c r="K97" s="36"/>
      <c r="L97" s="51"/>
      <c r="S97" s="34"/>
      <c r="T97" s="34"/>
      <c r="U97" s="34"/>
      <c r="V97" s="34"/>
      <c r="W97" s="34"/>
      <c r="X97" s="34"/>
      <c r="Y97" s="34"/>
      <c r="Z97" s="34"/>
      <c r="AA97" s="34"/>
      <c r="AB97" s="34"/>
      <c r="AC97" s="34"/>
      <c r="AD97" s="34"/>
      <c r="AE97" s="34"/>
    </row>
    <row r="98" spans="1:31" s="2" customFormat="1" ht="6.95" customHeight="1">
      <c r="A98" s="34"/>
      <c r="B98" s="54"/>
      <c r="C98" s="55"/>
      <c r="D98" s="55"/>
      <c r="E98" s="55"/>
      <c r="F98" s="55"/>
      <c r="G98" s="55"/>
      <c r="H98" s="55"/>
      <c r="I98" s="55"/>
      <c r="J98" s="55"/>
      <c r="K98" s="55"/>
      <c r="L98" s="51"/>
      <c r="S98" s="34"/>
      <c r="T98" s="34"/>
      <c r="U98" s="34"/>
      <c r="V98" s="34"/>
      <c r="W98" s="34"/>
      <c r="X98" s="34"/>
      <c r="Y98" s="34"/>
      <c r="Z98" s="34"/>
      <c r="AA98" s="34"/>
      <c r="AB98" s="34"/>
      <c r="AC98" s="34"/>
      <c r="AD98" s="34"/>
      <c r="AE98" s="34"/>
    </row>
    <row r="102" spans="1:31" s="2" customFormat="1" ht="6.95" customHeight="1">
      <c r="A102" s="34"/>
      <c r="B102" s="56"/>
      <c r="C102" s="57"/>
      <c r="D102" s="57"/>
      <c r="E102" s="57"/>
      <c r="F102" s="57"/>
      <c r="G102" s="57"/>
      <c r="H102" s="57"/>
      <c r="I102" s="57"/>
      <c r="J102" s="57"/>
      <c r="K102" s="57"/>
      <c r="L102" s="51"/>
      <c r="S102" s="34"/>
      <c r="T102" s="34"/>
      <c r="U102" s="34"/>
      <c r="V102" s="34"/>
      <c r="W102" s="34"/>
      <c r="X102" s="34"/>
      <c r="Y102" s="34"/>
      <c r="Z102" s="34"/>
      <c r="AA102" s="34"/>
      <c r="AB102" s="34"/>
      <c r="AC102" s="34"/>
      <c r="AD102" s="34"/>
      <c r="AE102" s="34"/>
    </row>
    <row r="103" spans="1:31" s="2" customFormat="1" ht="24.95" customHeight="1">
      <c r="A103" s="34"/>
      <c r="B103" s="35"/>
      <c r="C103" s="23" t="s">
        <v>164</v>
      </c>
      <c r="D103" s="36"/>
      <c r="E103" s="36"/>
      <c r="F103" s="36"/>
      <c r="G103" s="36"/>
      <c r="H103" s="36"/>
      <c r="I103" s="36"/>
      <c r="J103" s="36"/>
      <c r="K103" s="36"/>
      <c r="L103" s="51"/>
      <c r="S103" s="34"/>
      <c r="T103" s="34"/>
      <c r="U103" s="34"/>
      <c r="V103" s="34"/>
      <c r="W103" s="34"/>
      <c r="X103" s="34"/>
      <c r="Y103" s="34"/>
      <c r="Z103" s="34"/>
      <c r="AA103" s="34"/>
      <c r="AB103" s="34"/>
      <c r="AC103" s="34"/>
      <c r="AD103" s="34"/>
      <c r="AE103" s="34"/>
    </row>
    <row r="104" spans="1:31" s="2" customFormat="1" ht="6.95" customHeight="1">
      <c r="A104" s="34"/>
      <c r="B104" s="35"/>
      <c r="C104" s="36"/>
      <c r="D104" s="36"/>
      <c r="E104" s="36"/>
      <c r="F104" s="36"/>
      <c r="G104" s="36"/>
      <c r="H104" s="36"/>
      <c r="I104" s="36"/>
      <c r="J104" s="36"/>
      <c r="K104" s="36"/>
      <c r="L104" s="51"/>
      <c r="S104" s="34"/>
      <c r="T104" s="34"/>
      <c r="U104" s="34"/>
      <c r="V104" s="34"/>
      <c r="W104" s="34"/>
      <c r="X104" s="34"/>
      <c r="Y104" s="34"/>
      <c r="Z104" s="34"/>
      <c r="AA104" s="34"/>
      <c r="AB104" s="34"/>
      <c r="AC104" s="34"/>
      <c r="AD104" s="34"/>
      <c r="AE104" s="34"/>
    </row>
    <row r="105" spans="1:31" s="2" customFormat="1" ht="12" customHeight="1">
      <c r="A105" s="34"/>
      <c r="B105" s="35"/>
      <c r="C105" s="29" t="s">
        <v>16</v>
      </c>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31" s="2" customFormat="1" ht="16.5" customHeight="1">
      <c r="A106" s="34"/>
      <c r="B106" s="35"/>
      <c r="C106" s="36"/>
      <c r="D106" s="36"/>
      <c r="E106" s="318" t="str">
        <f>E7</f>
        <v>NPK a.s., Svitavská nemocnice, sloučení JIP</v>
      </c>
      <c r="F106" s="319"/>
      <c r="G106" s="319"/>
      <c r="H106" s="319"/>
      <c r="I106" s="36"/>
      <c r="J106" s="36"/>
      <c r="K106" s="36"/>
      <c r="L106" s="51"/>
      <c r="S106" s="34"/>
      <c r="T106" s="34"/>
      <c r="U106" s="34"/>
      <c r="V106" s="34"/>
      <c r="W106" s="34"/>
      <c r="X106" s="34"/>
      <c r="Y106" s="34"/>
      <c r="Z106" s="34"/>
      <c r="AA106" s="34"/>
      <c r="AB106" s="34"/>
      <c r="AC106" s="34"/>
      <c r="AD106" s="34"/>
      <c r="AE106" s="34"/>
    </row>
    <row r="107" spans="1:31" s="2" customFormat="1" ht="12" customHeight="1">
      <c r="A107" s="34"/>
      <c r="B107" s="35"/>
      <c r="C107" s="29" t="s">
        <v>125</v>
      </c>
      <c r="D107" s="36"/>
      <c r="E107" s="36"/>
      <c r="F107" s="36"/>
      <c r="G107" s="36"/>
      <c r="H107" s="36"/>
      <c r="I107" s="36"/>
      <c r="J107" s="36"/>
      <c r="K107" s="36"/>
      <c r="L107" s="51"/>
      <c r="S107" s="34"/>
      <c r="T107" s="34"/>
      <c r="U107" s="34"/>
      <c r="V107" s="34"/>
      <c r="W107" s="34"/>
      <c r="X107" s="34"/>
      <c r="Y107" s="34"/>
      <c r="Z107" s="34"/>
      <c r="AA107" s="34"/>
      <c r="AB107" s="34"/>
      <c r="AC107" s="34"/>
      <c r="AD107" s="34"/>
      <c r="AE107" s="34"/>
    </row>
    <row r="108" spans="1:31" s="2" customFormat="1" ht="16.5" customHeight="1">
      <c r="A108" s="34"/>
      <c r="B108" s="35"/>
      <c r="C108" s="36"/>
      <c r="D108" s="36"/>
      <c r="E108" s="271" t="str">
        <f>E9</f>
        <v>D2_51 - Lékařská technologie - pevně spojená se stavbou</v>
      </c>
      <c r="F108" s="320"/>
      <c r="G108" s="320"/>
      <c r="H108" s="320"/>
      <c r="I108" s="36"/>
      <c r="J108" s="36"/>
      <c r="K108" s="36"/>
      <c r="L108" s="51"/>
      <c r="S108" s="34"/>
      <c r="T108" s="34"/>
      <c r="U108" s="34"/>
      <c r="V108" s="34"/>
      <c r="W108" s="34"/>
      <c r="X108" s="34"/>
      <c r="Y108" s="34"/>
      <c r="Z108" s="34"/>
      <c r="AA108" s="34"/>
      <c r="AB108" s="34"/>
      <c r="AC108" s="34"/>
      <c r="AD108" s="34"/>
      <c r="AE108" s="34"/>
    </row>
    <row r="109" spans="1:31" s="2" customFormat="1" ht="6.95" customHeight="1">
      <c r="A109" s="34"/>
      <c r="B109" s="35"/>
      <c r="C109" s="36"/>
      <c r="D109" s="36"/>
      <c r="E109" s="36"/>
      <c r="F109" s="36"/>
      <c r="G109" s="36"/>
      <c r="H109" s="36"/>
      <c r="I109" s="36"/>
      <c r="J109" s="36"/>
      <c r="K109" s="36"/>
      <c r="L109" s="51"/>
      <c r="S109" s="34"/>
      <c r="T109" s="34"/>
      <c r="U109" s="34"/>
      <c r="V109" s="34"/>
      <c r="W109" s="34"/>
      <c r="X109" s="34"/>
      <c r="Y109" s="34"/>
      <c r="Z109" s="34"/>
      <c r="AA109" s="34"/>
      <c r="AB109" s="34"/>
      <c r="AC109" s="34"/>
      <c r="AD109" s="34"/>
      <c r="AE109" s="34"/>
    </row>
    <row r="110" spans="1:31" s="2" customFormat="1" ht="12" customHeight="1">
      <c r="A110" s="34"/>
      <c r="B110" s="35"/>
      <c r="C110" s="29" t="s">
        <v>20</v>
      </c>
      <c r="D110" s="36"/>
      <c r="E110" s="36"/>
      <c r="F110" s="27" t="str">
        <f>F12</f>
        <v>Svitavy</v>
      </c>
      <c r="G110" s="36"/>
      <c r="H110" s="36"/>
      <c r="I110" s="29" t="s">
        <v>22</v>
      </c>
      <c r="J110" s="66" t="str">
        <f>IF(J12="","",J12)</f>
        <v>18. 5. 2021</v>
      </c>
      <c r="K110" s="36"/>
      <c r="L110" s="51"/>
      <c r="S110" s="34"/>
      <c r="T110" s="34"/>
      <c r="U110" s="34"/>
      <c r="V110" s="34"/>
      <c r="W110" s="34"/>
      <c r="X110" s="34"/>
      <c r="Y110" s="34"/>
      <c r="Z110" s="34"/>
      <c r="AA110" s="34"/>
      <c r="AB110" s="34"/>
      <c r="AC110" s="34"/>
      <c r="AD110" s="34"/>
      <c r="AE110" s="34"/>
    </row>
    <row r="111" spans="1:31" s="2" customFormat="1" ht="6.95" customHeight="1">
      <c r="A111" s="34"/>
      <c r="B111" s="35"/>
      <c r="C111" s="36"/>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31" s="2" customFormat="1" ht="25.7" customHeight="1">
      <c r="A112" s="34"/>
      <c r="B112" s="35"/>
      <c r="C112" s="29" t="s">
        <v>24</v>
      </c>
      <c r="D112" s="36"/>
      <c r="E112" s="36"/>
      <c r="F112" s="27" t="str">
        <f>E15</f>
        <v>Pardubický kraj</v>
      </c>
      <c r="G112" s="36"/>
      <c r="H112" s="36"/>
      <c r="I112" s="29" t="s">
        <v>30</v>
      </c>
      <c r="J112" s="32" t="str">
        <f>E21</f>
        <v>Penta Projekt s.r.o., Mrštíkova 12, Jihlava</v>
      </c>
      <c r="K112" s="36"/>
      <c r="L112" s="51"/>
      <c r="S112" s="34"/>
      <c r="T112" s="34"/>
      <c r="U112" s="34"/>
      <c r="V112" s="34"/>
      <c r="W112" s="34"/>
      <c r="X112" s="34"/>
      <c r="Y112" s="34"/>
      <c r="Z112" s="34"/>
      <c r="AA112" s="34"/>
      <c r="AB112" s="34"/>
      <c r="AC112" s="34"/>
      <c r="AD112" s="34"/>
      <c r="AE112" s="34"/>
    </row>
    <row r="113" spans="1:65" s="2" customFormat="1" ht="15.2" customHeight="1">
      <c r="A113" s="34"/>
      <c r="B113" s="35"/>
      <c r="C113" s="29" t="s">
        <v>28</v>
      </c>
      <c r="D113" s="36"/>
      <c r="E113" s="36"/>
      <c r="F113" s="27" t="str">
        <f>IF(E18="","",E18)</f>
        <v>Vyplň údaj</v>
      </c>
      <c r="G113" s="36"/>
      <c r="H113" s="36"/>
      <c r="I113" s="29" t="s">
        <v>33</v>
      </c>
      <c r="J113" s="32" t="str">
        <f>E24</f>
        <v>Rudolf Svoboda</v>
      </c>
      <c r="K113" s="36"/>
      <c r="L113" s="51"/>
      <c r="S113" s="34"/>
      <c r="T113" s="34"/>
      <c r="U113" s="34"/>
      <c r="V113" s="34"/>
      <c r="W113" s="34"/>
      <c r="X113" s="34"/>
      <c r="Y113" s="34"/>
      <c r="Z113" s="34"/>
      <c r="AA113" s="34"/>
      <c r="AB113" s="34"/>
      <c r="AC113" s="34"/>
      <c r="AD113" s="34"/>
      <c r="AE113" s="34"/>
    </row>
    <row r="114" spans="1:65" s="2" customFormat="1" ht="10.35" customHeight="1">
      <c r="A114" s="34"/>
      <c r="B114" s="35"/>
      <c r="C114" s="36"/>
      <c r="D114" s="36"/>
      <c r="E114" s="36"/>
      <c r="F114" s="36"/>
      <c r="G114" s="36"/>
      <c r="H114" s="36"/>
      <c r="I114" s="36"/>
      <c r="J114" s="36"/>
      <c r="K114" s="36"/>
      <c r="L114" s="51"/>
      <c r="S114" s="34"/>
      <c r="T114" s="34"/>
      <c r="U114" s="34"/>
      <c r="V114" s="34"/>
      <c r="W114" s="34"/>
      <c r="X114" s="34"/>
      <c r="Y114" s="34"/>
      <c r="Z114" s="34"/>
      <c r="AA114" s="34"/>
      <c r="AB114" s="34"/>
      <c r="AC114" s="34"/>
      <c r="AD114" s="34"/>
      <c r="AE114" s="34"/>
    </row>
    <row r="115" spans="1:65" s="11" customFormat="1" ht="29.25" customHeight="1">
      <c r="A115" s="164"/>
      <c r="B115" s="165"/>
      <c r="C115" s="166" t="s">
        <v>165</v>
      </c>
      <c r="D115" s="167" t="s">
        <v>61</v>
      </c>
      <c r="E115" s="167" t="s">
        <v>57</v>
      </c>
      <c r="F115" s="167" t="s">
        <v>58</v>
      </c>
      <c r="G115" s="167" t="s">
        <v>166</v>
      </c>
      <c r="H115" s="167" t="s">
        <v>167</v>
      </c>
      <c r="I115" s="167" t="s">
        <v>168</v>
      </c>
      <c r="J115" s="167" t="s">
        <v>131</v>
      </c>
      <c r="K115" s="168" t="s">
        <v>169</v>
      </c>
      <c r="L115" s="169"/>
      <c r="M115" s="75" t="s">
        <v>1</v>
      </c>
      <c r="N115" s="76" t="s">
        <v>40</v>
      </c>
      <c r="O115" s="76" t="s">
        <v>170</v>
      </c>
      <c r="P115" s="76" t="s">
        <v>171</v>
      </c>
      <c r="Q115" s="76" t="s">
        <v>172</v>
      </c>
      <c r="R115" s="76" t="s">
        <v>173</v>
      </c>
      <c r="S115" s="76" t="s">
        <v>174</v>
      </c>
      <c r="T115" s="77" t="s">
        <v>175</v>
      </c>
      <c r="U115" s="164"/>
      <c r="V115" s="164"/>
      <c r="W115" s="164"/>
      <c r="X115" s="164"/>
      <c r="Y115" s="164"/>
      <c r="Z115" s="164"/>
      <c r="AA115" s="164"/>
      <c r="AB115" s="164"/>
      <c r="AC115" s="164"/>
      <c r="AD115" s="164"/>
      <c r="AE115" s="164"/>
    </row>
    <row r="116" spans="1:65" s="2" customFormat="1" ht="22.9" customHeight="1">
      <c r="A116" s="34"/>
      <c r="B116" s="35"/>
      <c r="C116" s="82" t="s">
        <v>176</v>
      </c>
      <c r="D116" s="36"/>
      <c r="E116" s="36"/>
      <c r="F116" s="36"/>
      <c r="G116" s="36"/>
      <c r="H116" s="36"/>
      <c r="I116" s="36"/>
      <c r="J116" s="170">
        <f>BK116</f>
        <v>0</v>
      </c>
      <c r="K116" s="36"/>
      <c r="L116" s="39"/>
      <c r="M116" s="78"/>
      <c r="N116" s="171"/>
      <c r="O116" s="79"/>
      <c r="P116" s="172">
        <f>SUM(P117:P136)</f>
        <v>0</v>
      </c>
      <c r="Q116" s="79"/>
      <c r="R116" s="172">
        <f>SUM(R117:R136)</f>
        <v>0</v>
      </c>
      <c r="S116" s="79"/>
      <c r="T116" s="173">
        <f>SUM(T117:T136)</f>
        <v>0</v>
      </c>
      <c r="U116" s="34"/>
      <c r="V116" s="34"/>
      <c r="W116" s="34"/>
      <c r="X116" s="34"/>
      <c r="Y116" s="34"/>
      <c r="Z116" s="34"/>
      <c r="AA116" s="34"/>
      <c r="AB116" s="34"/>
      <c r="AC116" s="34"/>
      <c r="AD116" s="34"/>
      <c r="AE116" s="34"/>
      <c r="AT116" s="17" t="s">
        <v>75</v>
      </c>
      <c r="AU116" s="17" t="s">
        <v>133</v>
      </c>
      <c r="BK116" s="174">
        <f>SUM(BK117:BK136)</f>
        <v>0</v>
      </c>
    </row>
    <row r="117" spans="1:65" s="2" customFormat="1" ht="24">
      <c r="A117" s="34"/>
      <c r="B117" s="35"/>
      <c r="C117" s="191" t="s">
        <v>83</v>
      </c>
      <c r="D117" s="191" t="s">
        <v>182</v>
      </c>
      <c r="E117" s="192" t="s">
        <v>6279</v>
      </c>
      <c r="F117" s="193" t="s">
        <v>6280</v>
      </c>
      <c r="G117" s="194" t="s">
        <v>3393</v>
      </c>
      <c r="H117" s="195">
        <v>5</v>
      </c>
      <c r="I117" s="196"/>
      <c r="J117" s="197">
        <f t="shared" ref="J117:J136" si="0">ROUND(I117*H117,2)</f>
        <v>0</v>
      </c>
      <c r="K117" s="193" t="s">
        <v>1</v>
      </c>
      <c r="L117" s="39"/>
      <c r="M117" s="198" t="s">
        <v>1</v>
      </c>
      <c r="N117" s="199" t="s">
        <v>41</v>
      </c>
      <c r="O117" s="71"/>
      <c r="P117" s="200">
        <f t="shared" ref="P117:P136" si="1">O117*H117</f>
        <v>0</v>
      </c>
      <c r="Q117" s="200">
        <v>0</v>
      </c>
      <c r="R117" s="200">
        <f t="shared" ref="R117:R136" si="2">Q117*H117</f>
        <v>0</v>
      </c>
      <c r="S117" s="200">
        <v>0</v>
      </c>
      <c r="T117" s="201">
        <f t="shared" ref="T117:T136" si="3">S117*H117</f>
        <v>0</v>
      </c>
      <c r="U117" s="34"/>
      <c r="V117" s="34"/>
      <c r="W117" s="34"/>
      <c r="X117" s="34"/>
      <c r="Y117" s="34"/>
      <c r="Z117" s="34"/>
      <c r="AA117" s="34"/>
      <c r="AB117" s="34"/>
      <c r="AC117" s="34"/>
      <c r="AD117" s="34"/>
      <c r="AE117" s="34"/>
      <c r="AR117" s="202" t="s">
        <v>187</v>
      </c>
      <c r="AT117" s="202" t="s">
        <v>182</v>
      </c>
      <c r="AU117" s="202" t="s">
        <v>76</v>
      </c>
      <c r="AY117" s="17" t="s">
        <v>179</v>
      </c>
      <c r="BE117" s="203">
        <f t="shared" ref="BE117:BE136" si="4">IF(N117="základní",J117,0)</f>
        <v>0</v>
      </c>
      <c r="BF117" s="203">
        <f t="shared" ref="BF117:BF136" si="5">IF(N117="snížená",J117,0)</f>
        <v>0</v>
      </c>
      <c r="BG117" s="203">
        <f t="shared" ref="BG117:BG136" si="6">IF(N117="zákl. přenesená",J117,0)</f>
        <v>0</v>
      </c>
      <c r="BH117" s="203">
        <f t="shared" ref="BH117:BH136" si="7">IF(N117="sníž. přenesená",J117,0)</f>
        <v>0</v>
      </c>
      <c r="BI117" s="203">
        <f t="shared" ref="BI117:BI136" si="8">IF(N117="nulová",J117,0)</f>
        <v>0</v>
      </c>
      <c r="BJ117" s="17" t="s">
        <v>83</v>
      </c>
      <c r="BK117" s="203">
        <f t="shared" ref="BK117:BK136" si="9">ROUND(I117*H117,2)</f>
        <v>0</v>
      </c>
      <c r="BL117" s="17" t="s">
        <v>187</v>
      </c>
      <c r="BM117" s="202" t="s">
        <v>85</v>
      </c>
    </row>
    <row r="118" spans="1:65" s="2" customFormat="1" ht="16.5" customHeight="1">
      <c r="A118" s="34"/>
      <c r="B118" s="35"/>
      <c r="C118" s="191" t="s">
        <v>85</v>
      </c>
      <c r="D118" s="191" t="s">
        <v>182</v>
      </c>
      <c r="E118" s="192" t="s">
        <v>6281</v>
      </c>
      <c r="F118" s="193" t="s">
        <v>6282</v>
      </c>
      <c r="G118" s="194" t="s">
        <v>3393</v>
      </c>
      <c r="H118" s="195">
        <v>1</v>
      </c>
      <c r="I118" s="196"/>
      <c r="J118" s="197">
        <f t="shared" si="0"/>
        <v>0</v>
      </c>
      <c r="K118" s="193" t="s">
        <v>1</v>
      </c>
      <c r="L118" s="39"/>
      <c r="M118" s="198" t="s">
        <v>1</v>
      </c>
      <c r="N118" s="199" t="s">
        <v>41</v>
      </c>
      <c r="O118" s="71"/>
      <c r="P118" s="200">
        <f t="shared" si="1"/>
        <v>0</v>
      </c>
      <c r="Q118" s="200">
        <v>0</v>
      </c>
      <c r="R118" s="200">
        <f t="shared" si="2"/>
        <v>0</v>
      </c>
      <c r="S118" s="200">
        <v>0</v>
      </c>
      <c r="T118" s="201">
        <f t="shared" si="3"/>
        <v>0</v>
      </c>
      <c r="U118" s="34"/>
      <c r="V118" s="34"/>
      <c r="W118" s="34"/>
      <c r="X118" s="34"/>
      <c r="Y118" s="34"/>
      <c r="Z118" s="34"/>
      <c r="AA118" s="34"/>
      <c r="AB118" s="34"/>
      <c r="AC118" s="34"/>
      <c r="AD118" s="34"/>
      <c r="AE118" s="34"/>
      <c r="AR118" s="202" t="s">
        <v>187</v>
      </c>
      <c r="AT118" s="202" t="s">
        <v>182</v>
      </c>
      <c r="AU118" s="202" t="s">
        <v>76</v>
      </c>
      <c r="AY118" s="17" t="s">
        <v>179</v>
      </c>
      <c r="BE118" s="203">
        <f t="shared" si="4"/>
        <v>0</v>
      </c>
      <c r="BF118" s="203">
        <f t="shared" si="5"/>
        <v>0</v>
      </c>
      <c r="BG118" s="203">
        <f t="shared" si="6"/>
        <v>0</v>
      </c>
      <c r="BH118" s="203">
        <f t="shared" si="7"/>
        <v>0</v>
      </c>
      <c r="BI118" s="203">
        <f t="shared" si="8"/>
        <v>0</v>
      </c>
      <c r="BJ118" s="17" t="s">
        <v>83</v>
      </c>
      <c r="BK118" s="203">
        <f t="shared" si="9"/>
        <v>0</v>
      </c>
      <c r="BL118" s="17" t="s">
        <v>187</v>
      </c>
      <c r="BM118" s="202" t="s">
        <v>187</v>
      </c>
    </row>
    <row r="119" spans="1:65" s="2" customFormat="1" ht="33" customHeight="1">
      <c r="A119" s="34"/>
      <c r="B119" s="35"/>
      <c r="C119" s="191" t="s">
        <v>180</v>
      </c>
      <c r="D119" s="191" t="s">
        <v>182</v>
      </c>
      <c r="E119" s="192" t="s">
        <v>6283</v>
      </c>
      <c r="F119" s="193" t="s">
        <v>6284</v>
      </c>
      <c r="G119" s="194" t="s">
        <v>3393</v>
      </c>
      <c r="H119" s="195">
        <v>2</v>
      </c>
      <c r="I119" s="196"/>
      <c r="J119" s="197">
        <f t="shared" si="0"/>
        <v>0</v>
      </c>
      <c r="K119" s="193" t="s">
        <v>1</v>
      </c>
      <c r="L119" s="39"/>
      <c r="M119" s="198" t="s">
        <v>1</v>
      </c>
      <c r="N119" s="199" t="s">
        <v>41</v>
      </c>
      <c r="O119" s="71"/>
      <c r="P119" s="200">
        <f t="shared" si="1"/>
        <v>0</v>
      </c>
      <c r="Q119" s="200">
        <v>0</v>
      </c>
      <c r="R119" s="200">
        <f t="shared" si="2"/>
        <v>0</v>
      </c>
      <c r="S119" s="200">
        <v>0</v>
      </c>
      <c r="T119" s="201">
        <f t="shared" si="3"/>
        <v>0</v>
      </c>
      <c r="U119" s="34"/>
      <c r="V119" s="34"/>
      <c r="W119" s="34"/>
      <c r="X119" s="34"/>
      <c r="Y119" s="34"/>
      <c r="Z119" s="34"/>
      <c r="AA119" s="34"/>
      <c r="AB119" s="34"/>
      <c r="AC119" s="34"/>
      <c r="AD119" s="34"/>
      <c r="AE119" s="34"/>
      <c r="AR119" s="202" t="s">
        <v>187</v>
      </c>
      <c r="AT119" s="202" t="s">
        <v>182</v>
      </c>
      <c r="AU119" s="202" t="s">
        <v>76</v>
      </c>
      <c r="AY119" s="17" t="s">
        <v>179</v>
      </c>
      <c r="BE119" s="203">
        <f t="shared" si="4"/>
        <v>0</v>
      </c>
      <c r="BF119" s="203">
        <f t="shared" si="5"/>
        <v>0</v>
      </c>
      <c r="BG119" s="203">
        <f t="shared" si="6"/>
        <v>0</v>
      </c>
      <c r="BH119" s="203">
        <f t="shared" si="7"/>
        <v>0</v>
      </c>
      <c r="BI119" s="203">
        <f t="shared" si="8"/>
        <v>0</v>
      </c>
      <c r="BJ119" s="17" t="s">
        <v>83</v>
      </c>
      <c r="BK119" s="203">
        <f t="shared" si="9"/>
        <v>0</v>
      </c>
      <c r="BL119" s="17" t="s">
        <v>187</v>
      </c>
      <c r="BM119" s="202" t="s">
        <v>213</v>
      </c>
    </row>
    <row r="120" spans="1:65" s="2" customFormat="1" ht="24">
      <c r="A120" s="34"/>
      <c r="B120" s="35"/>
      <c r="C120" s="191" t="s">
        <v>187</v>
      </c>
      <c r="D120" s="191" t="s">
        <v>182</v>
      </c>
      <c r="E120" s="192" t="s">
        <v>6285</v>
      </c>
      <c r="F120" s="193" t="s">
        <v>6286</v>
      </c>
      <c r="G120" s="194" t="s">
        <v>3393</v>
      </c>
      <c r="H120" s="195">
        <v>2</v>
      </c>
      <c r="I120" s="196"/>
      <c r="J120" s="197">
        <f t="shared" si="0"/>
        <v>0</v>
      </c>
      <c r="K120" s="193" t="s">
        <v>1</v>
      </c>
      <c r="L120" s="39"/>
      <c r="M120" s="198" t="s">
        <v>1</v>
      </c>
      <c r="N120" s="199" t="s">
        <v>41</v>
      </c>
      <c r="O120" s="71"/>
      <c r="P120" s="200">
        <f t="shared" si="1"/>
        <v>0</v>
      </c>
      <c r="Q120" s="200">
        <v>0</v>
      </c>
      <c r="R120" s="200">
        <f t="shared" si="2"/>
        <v>0</v>
      </c>
      <c r="S120" s="200">
        <v>0</v>
      </c>
      <c r="T120" s="201">
        <f t="shared" si="3"/>
        <v>0</v>
      </c>
      <c r="U120" s="34"/>
      <c r="V120" s="34"/>
      <c r="W120" s="34"/>
      <c r="X120" s="34"/>
      <c r="Y120" s="34"/>
      <c r="Z120" s="34"/>
      <c r="AA120" s="34"/>
      <c r="AB120" s="34"/>
      <c r="AC120" s="34"/>
      <c r="AD120" s="34"/>
      <c r="AE120" s="34"/>
      <c r="AR120" s="202" t="s">
        <v>187</v>
      </c>
      <c r="AT120" s="202" t="s">
        <v>182</v>
      </c>
      <c r="AU120" s="202" t="s">
        <v>76</v>
      </c>
      <c r="AY120" s="17" t="s">
        <v>179</v>
      </c>
      <c r="BE120" s="203">
        <f t="shared" si="4"/>
        <v>0</v>
      </c>
      <c r="BF120" s="203">
        <f t="shared" si="5"/>
        <v>0</v>
      </c>
      <c r="BG120" s="203">
        <f t="shared" si="6"/>
        <v>0</v>
      </c>
      <c r="BH120" s="203">
        <f t="shared" si="7"/>
        <v>0</v>
      </c>
      <c r="BI120" s="203">
        <f t="shared" si="8"/>
        <v>0</v>
      </c>
      <c r="BJ120" s="17" t="s">
        <v>83</v>
      </c>
      <c r="BK120" s="203">
        <f t="shared" si="9"/>
        <v>0</v>
      </c>
      <c r="BL120" s="17" t="s">
        <v>187</v>
      </c>
      <c r="BM120" s="202" t="s">
        <v>221</v>
      </c>
    </row>
    <row r="121" spans="1:65" s="2" customFormat="1" ht="24">
      <c r="A121" s="34"/>
      <c r="B121" s="35"/>
      <c r="C121" s="191" t="s">
        <v>209</v>
      </c>
      <c r="D121" s="191" t="s">
        <v>182</v>
      </c>
      <c r="E121" s="192" t="s">
        <v>6287</v>
      </c>
      <c r="F121" s="193" t="s">
        <v>6288</v>
      </c>
      <c r="G121" s="194" t="s">
        <v>3393</v>
      </c>
      <c r="H121" s="195">
        <v>1</v>
      </c>
      <c r="I121" s="196"/>
      <c r="J121" s="197">
        <f t="shared" si="0"/>
        <v>0</v>
      </c>
      <c r="K121" s="193" t="s">
        <v>1</v>
      </c>
      <c r="L121" s="39"/>
      <c r="M121" s="198" t="s">
        <v>1</v>
      </c>
      <c r="N121" s="199" t="s">
        <v>41</v>
      </c>
      <c r="O121" s="71"/>
      <c r="P121" s="200">
        <f t="shared" si="1"/>
        <v>0</v>
      </c>
      <c r="Q121" s="200">
        <v>0</v>
      </c>
      <c r="R121" s="200">
        <f t="shared" si="2"/>
        <v>0</v>
      </c>
      <c r="S121" s="200">
        <v>0</v>
      </c>
      <c r="T121" s="201">
        <f t="shared" si="3"/>
        <v>0</v>
      </c>
      <c r="U121" s="34"/>
      <c r="V121" s="34"/>
      <c r="W121" s="34"/>
      <c r="X121" s="34"/>
      <c r="Y121" s="34"/>
      <c r="Z121" s="34"/>
      <c r="AA121" s="34"/>
      <c r="AB121" s="34"/>
      <c r="AC121" s="34"/>
      <c r="AD121" s="34"/>
      <c r="AE121" s="34"/>
      <c r="AR121" s="202" t="s">
        <v>187</v>
      </c>
      <c r="AT121" s="202" t="s">
        <v>182</v>
      </c>
      <c r="AU121" s="202" t="s">
        <v>76</v>
      </c>
      <c r="AY121" s="17" t="s">
        <v>179</v>
      </c>
      <c r="BE121" s="203">
        <f t="shared" si="4"/>
        <v>0</v>
      </c>
      <c r="BF121" s="203">
        <f t="shared" si="5"/>
        <v>0</v>
      </c>
      <c r="BG121" s="203">
        <f t="shared" si="6"/>
        <v>0</v>
      </c>
      <c r="BH121" s="203">
        <f t="shared" si="7"/>
        <v>0</v>
      </c>
      <c r="BI121" s="203">
        <f t="shared" si="8"/>
        <v>0</v>
      </c>
      <c r="BJ121" s="17" t="s">
        <v>83</v>
      </c>
      <c r="BK121" s="203">
        <f t="shared" si="9"/>
        <v>0</v>
      </c>
      <c r="BL121" s="17" t="s">
        <v>187</v>
      </c>
      <c r="BM121" s="202" t="s">
        <v>201</v>
      </c>
    </row>
    <row r="122" spans="1:65" s="2" customFormat="1" ht="16.5" customHeight="1">
      <c r="A122" s="34"/>
      <c r="B122" s="35"/>
      <c r="C122" s="191" t="s">
        <v>213</v>
      </c>
      <c r="D122" s="191" t="s">
        <v>182</v>
      </c>
      <c r="E122" s="192" t="s">
        <v>6289</v>
      </c>
      <c r="F122" s="193" t="s">
        <v>6290</v>
      </c>
      <c r="G122" s="194" t="s">
        <v>3393</v>
      </c>
      <c r="H122" s="195">
        <v>1</v>
      </c>
      <c r="I122" s="196"/>
      <c r="J122" s="197">
        <f t="shared" si="0"/>
        <v>0</v>
      </c>
      <c r="K122" s="193" t="s">
        <v>1</v>
      </c>
      <c r="L122" s="39"/>
      <c r="M122" s="198" t="s">
        <v>1</v>
      </c>
      <c r="N122" s="199" t="s">
        <v>41</v>
      </c>
      <c r="O122" s="71"/>
      <c r="P122" s="200">
        <f t="shared" si="1"/>
        <v>0</v>
      </c>
      <c r="Q122" s="200">
        <v>0</v>
      </c>
      <c r="R122" s="200">
        <f t="shared" si="2"/>
        <v>0</v>
      </c>
      <c r="S122" s="200">
        <v>0</v>
      </c>
      <c r="T122" s="201">
        <f t="shared" si="3"/>
        <v>0</v>
      </c>
      <c r="U122" s="34"/>
      <c r="V122" s="34"/>
      <c r="W122" s="34"/>
      <c r="X122" s="34"/>
      <c r="Y122" s="34"/>
      <c r="Z122" s="34"/>
      <c r="AA122" s="34"/>
      <c r="AB122" s="34"/>
      <c r="AC122" s="34"/>
      <c r="AD122" s="34"/>
      <c r="AE122" s="34"/>
      <c r="AR122" s="202" t="s">
        <v>187</v>
      </c>
      <c r="AT122" s="202" t="s">
        <v>182</v>
      </c>
      <c r="AU122" s="202" t="s">
        <v>76</v>
      </c>
      <c r="AY122" s="17" t="s">
        <v>179</v>
      </c>
      <c r="BE122" s="203">
        <f t="shared" si="4"/>
        <v>0</v>
      </c>
      <c r="BF122" s="203">
        <f t="shared" si="5"/>
        <v>0</v>
      </c>
      <c r="BG122" s="203">
        <f t="shared" si="6"/>
        <v>0</v>
      </c>
      <c r="BH122" s="203">
        <f t="shared" si="7"/>
        <v>0</v>
      </c>
      <c r="BI122" s="203">
        <f t="shared" si="8"/>
        <v>0</v>
      </c>
      <c r="BJ122" s="17" t="s">
        <v>83</v>
      </c>
      <c r="BK122" s="203">
        <f t="shared" si="9"/>
        <v>0</v>
      </c>
      <c r="BL122" s="17" t="s">
        <v>187</v>
      </c>
      <c r="BM122" s="202" t="s">
        <v>239</v>
      </c>
    </row>
    <row r="123" spans="1:65" s="2" customFormat="1" ht="33" customHeight="1">
      <c r="A123" s="34"/>
      <c r="B123" s="35"/>
      <c r="C123" s="191" t="s">
        <v>217</v>
      </c>
      <c r="D123" s="191" t="s">
        <v>182</v>
      </c>
      <c r="E123" s="192" t="s">
        <v>6291</v>
      </c>
      <c r="F123" s="193" t="s">
        <v>6292</v>
      </c>
      <c r="G123" s="194" t="s">
        <v>3393</v>
      </c>
      <c r="H123" s="195">
        <v>1</v>
      </c>
      <c r="I123" s="196"/>
      <c r="J123" s="197">
        <f t="shared" si="0"/>
        <v>0</v>
      </c>
      <c r="K123" s="193" t="s">
        <v>1</v>
      </c>
      <c r="L123" s="39"/>
      <c r="M123" s="198" t="s">
        <v>1</v>
      </c>
      <c r="N123" s="199" t="s">
        <v>41</v>
      </c>
      <c r="O123" s="71"/>
      <c r="P123" s="200">
        <f t="shared" si="1"/>
        <v>0</v>
      </c>
      <c r="Q123" s="200">
        <v>0</v>
      </c>
      <c r="R123" s="200">
        <f t="shared" si="2"/>
        <v>0</v>
      </c>
      <c r="S123" s="200">
        <v>0</v>
      </c>
      <c r="T123" s="201">
        <f t="shared" si="3"/>
        <v>0</v>
      </c>
      <c r="U123" s="34"/>
      <c r="V123" s="34"/>
      <c r="W123" s="34"/>
      <c r="X123" s="34"/>
      <c r="Y123" s="34"/>
      <c r="Z123" s="34"/>
      <c r="AA123" s="34"/>
      <c r="AB123" s="34"/>
      <c r="AC123" s="34"/>
      <c r="AD123" s="34"/>
      <c r="AE123" s="34"/>
      <c r="AR123" s="202" t="s">
        <v>187</v>
      </c>
      <c r="AT123" s="202" t="s">
        <v>182</v>
      </c>
      <c r="AU123" s="202" t="s">
        <v>76</v>
      </c>
      <c r="AY123" s="17" t="s">
        <v>179</v>
      </c>
      <c r="BE123" s="203">
        <f t="shared" si="4"/>
        <v>0</v>
      </c>
      <c r="BF123" s="203">
        <f t="shared" si="5"/>
        <v>0</v>
      </c>
      <c r="BG123" s="203">
        <f t="shared" si="6"/>
        <v>0</v>
      </c>
      <c r="BH123" s="203">
        <f t="shared" si="7"/>
        <v>0</v>
      </c>
      <c r="BI123" s="203">
        <f t="shared" si="8"/>
        <v>0</v>
      </c>
      <c r="BJ123" s="17" t="s">
        <v>83</v>
      </c>
      <c r="BK123" s="203">
        <f t="shared" si="9"/>
        <v>0</v>
      </c>
      <c r="BL123" s="17" t="s">
        <v>187</v>
      </c>
      <c r="BM123" s="202" t="s">
        <v>254</v>
      </c>
    </row>
    <row r="124" spans="1:65" s="2" customFormat="1" ht="16.5" customHeight="1">
      <c r="A124" s="34"/>
      <c r="B124" s="35"/>
      <c r="C124" s="191" t="s">
        <v>221</v>
      </c>
      <c r="D124" s="191" t="s">
        <v>182</v>
      </c>
      <c r="E124" s="192" t="s">
        <v>6293</v>
      </c>
      <c r="F124" s="193" t="s">
        <v>6294</v>
      </c>
      <c r="G124" s="194" t="s">
        <v>3393</v>
      </c>
      <c r="H124" s="195">
        <v>2</v>
      </c>
      <c r="I124" s="196"/>
      <c r="J124" s="197">
        <f t="shared" si="0"/>
        <v>0</v>
      </c>
      <c r="K124" s="193" t="s">
        <v>1</v>
      </c>
      <c r="L124" s="39"/>
      <c r="M124" s="198" t="s">
        <v>1</v>
      </c>
      <c r="N124" s="199" t="s">
        <v>41</v>
      </c>
      <c r="O124" s="71"/>
      <c r="P124" s="200">
        <f t="shared" si="1"/>
        <v>0</v>
      </c>
      <c r="Q124" s="200">
        <v>0</v>
      </c>
      <c r="R124" s="200">
        <f t="shared" si="2"/>
        <v>0</v>
      </c>
      <c r="S124" s="200">
        <v>0</v>
      </c>
      <c r="T124" s="201">
        <f t="shared" si="3"/>
        <v>0</v>
      </c>
      <c r="U124" s="34"/>
      <c r="V124" s="34"/>
      <c r="W124" s="34"/>
      <c r="X124" s="34"/>
      <c r="Y124" s="34"/>
      <c r="Z124" s="34"/>
      <c r="AA124" s="34"/>
      <c r="AB124" s="34"/>
      <c r="AC124" s="34"/>
      <c r="AD124" s="34"/>
      <c r="AE124" s="34"/>
      <c r="AR124" s="202" t="s">
        <v>187</v>
      </c>
      <c r="AT124" s="202" t="s">
        <v>182</v>
      </c>
      <c r="AU124" s="202" t="s">
        <v>76</v>
      </c>
      <c r="AY124" s="17" t="s">
        <v>179</v>
      </c>
      <c r="BE124" s="203">
        <f t="shared" si="4"/>
        <v>0</v>
      </c>
      <c r="BF124" s="203">
        <f t="shared" si="5"/>
        <v>0</v>
      </c>
      <c r="BG124" s="203">
        <f t="shared" si="6"/>
        <v>0</v>
      </c>
      <c r="BH124" s="203">
        <f t="shared" si="7"/>
        <v>0</v>
      </c>
      <c r="BI124" s="203">
        <f t="shared" si="8"/>
        <v>0</v>
      </c>
      <c r="BJ124" s="17" t="s">
        <v>83</v>
      </c>
      <c r="BK124" s="203">
        <f t="shared" si="9"/>
        <v>0</v>
      </c>
      <c r="BL124" s="17" t="s">
        <v>187</v>
      </c>
      <c r="BM124" s="202" t="s">
        <v>263</v>
      </c>
    </row>
    <row r="125" spans="1:65" s="2" customFormat="1" ht="24">
      <c r="A125" s="34"/>
      <c r="B125" s="35"/>
      <c r="C125" s="191" t="s">
        <v>225</v>
      </c>
      <c r="D125" s="191" t="s">
        <v>182</v>
      </c>
      <c r="E125" s="192" t="s">
        <v>6295</v>
      </c>
      <c r="F125" s="193" t="s">
        <v>6296</v>
      </c>
      <c r="G125" s="194" t="s">
        <v>3393</v>
      </c>
      <c r="H125" s="195">
        <v>1</v>
      </c>
      <c r="I125" s="196"/>
      <c r="J125" s="197">
        <f t="shared" si="0"/>
        <v>0</v>
      </c>
      <c r="K125" s="193" t="s">
        <v>1</v>
      </c>
      <c r="L125" s="39"/>
      <c r="M125" s="198" t="s">
        <v>1</v>
      </c>
      <c r="N125" s="199" t="s">
        <v>41</v>
      </c>
      <c r="O125" s="71"/>
      <c r="P125" s="200">
        <f t="shared" si="1"/>
        <v>0</v>
      </c>
      <c r="Q125" s="200">
        <v>0</v>
      </c>
      <c r="R125" s="200">
        <f t="shared" si="2"/>
        <v>0</v>
      </c>
      <c r="S125" s="200">
        <v>0</v>
      </c>
      <c r="T125" s="201">
        <f t="shared" si="3"/>
        <v>0</v>
      </c>
      <c r="U125" s="34"/>
      <c r="V125" s="34"/>
      <c r="W125" s="34"/>
      <c r="X125" s="34"/>
      <c r="Y125" s="34"/>
      <c r="Z125" s="34"/>
      <c r="AA125" s="34"/>
      <c r="AB125" s="34"/>
      <c r="AC125" s="34"/>
      <c r="AD125" s="34"/>
      <c r="AE125" s="34"/>
      <c r="AR125" s="202" t="s">
        <v>187</v>
      </c>
      <c r="AT125" s="202" t="s">
        <v>182</v>
      </c>
      <c r="AU125" s="202" t="s">
        <v>76</v>
      </c>
      <c r="AY125" s="17" t="s">
        <v>179</v>
      </c>
      <c r="BE125" s="203">
        <f t="shared" si="4"/>
        <v>0</v>
      </c>
      <c r="BF125" s="203">
        <f t="shared" si="5"/>
        <v>0</v>
      </c>
      <c r="BG125" s="203">
        <f t="shared" si="6"/>
        <v>0</v>
      </c>
      <c r="BH125" s="203">
        <f t="shared" si="7"/>
        <v>0</v>
      </c>
      <c r="BI125" s="203">
        <f t="shared" si="8"/>
        <v>0</v>
      </c>
      <c r="BJ125" s="17" t="s">
        <v>83</v>
      </c>
      <c r="BK125" s="203">
        <f t="shared" si="9"/>
        <v>0</v>
      </c>
      <c r="BL125" s="17" t="s">
        <v>187</v>
      </c>
      <c r="BM125" s="202" t="s">
        <v>262</v>
      </c>
    </row>
    <row r="126" spans="1:65" s="2" customFormat="1" ht="24">
      <c r="A126" s="34"/>
      <c r="B126" s="35"/>
      <c r="C126" s="191" t="s">
        <v>201</v>
      </c>
      <c r="D126" s="191" t="s">
        <v>182</v>
      </c>
      <c r="E126" s="192" t="s">
        <v>6297</v>
      </c>
      <c r="F126" s="193" t="s">
        <v>6298</v>
      </c>
      <c r="G126" s="194" t="s">
        <v>3393</v>
      </c>
      <c r="H126" s="195">
        <v>1</v>
      </c>
      <c r="I126" s="196"/>
      <c r="J126" s="197">
        <f t="shared" si="0"/>
        <v>0</v>
      </c>
      <c r="K126" s="193" t="s">
        <v>1</v>
      </c>
      <c r="L126" s="39"/>
      <c r="M126" s="198" t="s">
        <v>1</v>
      </c>
      <c r="N126" s="199" t="s">
        <v>41</v>
      </c>
      <c r="O126" s="71"/>
      <c r="P126" s="200">
        <f t="shared" si="1"/>
        <v>0</v>
      </c>
      <c r="Q126" s="200">
        <v>0</v>
      </c>
      <c r="R126" s="200">
        <f t="shared" si="2"/>
        <v>0</v>
      </c>
      <c r="S126" s="200">
        <v>0</v>
      </c>
      <c r="T126" s="201">
        <f t="shared" si="3"/>
        <v>0</v>
      </c>
      <c r="U126" s="34"/>
      <c r="V126" s="34"/>
      <c r="W126" s="34"/>
      <c r="X126" s="34"/>
      <c r="Y126" s="34"/>
      <c r="Z126" s="34"/>
      <c r="AA126" s="34"/>
      <c r="AB126" s="34"/>
      <c r="AC126" s="34"/>
      <c r="AD126" s="34"/>
      <c r="AE126" s="34"/>
      <c r="AR126" s="202" t="s">
        <v>187</v>
      </c>
      <c r="AT126" s="202" t="s">
        <v>182</v>
      </c>
      <c r="AU126" s="202" t="s">
        <v>76</v>
      </c>
      <c r="AY126" s="17" t="s">
        <v>179</v>
      </c>
      <c r="BE126" s="203">
        <f t="shared" si="4"/>
        <v>0</v>
      </c>
      <c r="BF126" s="203">
        <f t="shared" si="5"/>
        <v>0</v>
      </c>
      <c r="BG126" s="203">
        <f t="shared" si="6"/>
        <v>0</v>
      </c>
      <c r="BH126" s="203">
        <f t="shared" si="7"/>
        <v>0</v>
      </c>
      <c r="BI126" s="203">
        <f t="shared" si="8"/>
        <v>0</v>
      </c>
      <c r="BJ126" s="17" t="s">
        <v>83</v>
      </c>
      <c r="BK126" s="203">
        <f t="shared" si="9"/>
        <v>0</v>
      </c>
      <c r="BL126" s="17" t="s">
        <v>187</v>
      </c>
      <c r="BM126" s="202" t="s">
        <v>357</v>
      </c>
    </row>
    <row r="127" spans="1:65" s="2" customFormat="1" ht="16.5" customHeight="1">
      <c r="A127" s="34"/>
      <c r="B127" s="35"/>
      <c r="C127" s="191" t="s">
        <v>232</v>
      </c>
      <c r="D127" s="191" t="s">
        <v>182</v>
      </c>
      <c r="E127" s="192" t="s">
        <v>6299</v>
      </c>
      <c r="F127" s="193" t="s">
        <v>6294</v>
      </c>
      <c r="G127" s="194" t="s">
        <v>3393</v>
      </c>
      <c r="H127" s="195">
        <v>1</v>
      </c>
      <c r="I127" s="196"/>
      <c r="J127" s="197">
        <f t="shared" si="0"/>
        <v>0</v>
      </c>
      <c r="K127" s="193" t="s">
        <v>1</v>
      </c>
      <c r="L127" s="39"/>
      <c r="M127" s="198" t="s">
        <v>1</v>
      </c>
      <c r="N127" s="199" t="s">
        <v>41</v>
      </c>
      <c r="O127" s="71"/>
      <c r="P127" s="200">
        <f t="shared" si="1"/>
        <v>0</v>
      </c>
      <c r="Q127" s="200">
        <v>0</v>
      </c>
      <c r="R127" s="200">
        <f t="shared" si="2"/>
        <v>0</v>
      </c>
      <c r="S127" s="200">
        <v>0</v>
      </c>
      <c r="T127" s="201">
        <f t="shared" si="3"/>
        <v>0</v>
      </c>
      <c r="U127" s="34"/>
      <c r="V127" s="34"/>
      <c r="W127" s="34"/>
      <c r="X127" s="34"/>
      <c r="Y127" s="34"/>
      <c r="Z127" s="34"/>
      <c r="AA127" s="34"/>
      <c r="AB127" s="34"/>
      <c r="AC127" s="34"/>
      <c r="AD127" s="34"/>
      <c r="AE127" s="34"/>
      <c r="AR127" s="202" t="s">
        <v>187</v>
      </c>
      <c r="AT127" s="202" t="s">
        <v>182</v>
      </c>
      <c r="AU127" s="202" t="s">
        <v>76</v>
      </c>
      <c r="AY127" s="17" t="s">
        <v>179</v>
      </c>
      <c r="BE127" s="203">
        <f t="shared" si="4"/>
        <v>0</v>
      </c>
      <c r="BF127" s="203">
        <f t="shared" si="5"/>
        <v>0</v>
      </c>
      <c r="BG127" s="203">
        <f t="shared" si="6"/>
        <v>0</v>
      </c>
      <c r="BH127" s="203">
        <f t="shared" si="7"/>
        <v>0</v>
      </c>
      <c r="BI127" s="203">
        <f t="shared" si="8"/>
        <v>0</v>
      </c>
      <c r="BJ127" s="17" t="s">
        <v>83</v>
      </c>
      <c r="BK127" s="203">
        <f t="shared" si="9"/>
        <v>0</v>
      </c>
      <c r="BL127" s="17" t="s">
        <v>187</v>
      </c>
      <c r="BM127" s="202" t="s">
        <v>423</v>
      </c>
    </row>
    <row r="128" spans="1:65" s="2" customFormat="1" ht="16.5" customHeight="1">
      <c r="A128" s="34"/>
      <c r="B128" s="35"/>
      <c r="C128" s="191" t="s">
        <v>239</v>
      </c>
      <c r="D128" s="191" t="s">
        <v>182</v>
      </c>
      <c r="E128" s="192" t="s">
        <v>6300</v>
      </c>
      <c r="F128" s="193" t="s">
        <v>6294</v>
      </c>
      <c r="G128" s="194" t="s">
        <v>3393</v>
      </c>
      <c r="H128" s="195">
        <v>1</v>
      </c>
      <c r="I128" s="196"/>
      <c r="J128" s="197">
        <f t="shared" si="0"/>
        <v>0</v>
      </c>
      <c r="K128" s="193" t="s">
        <v>1</v>
      </c>
      <c r="L128" s="39"/>
      <c r="M128" s="198" t="s">
        <v>1</v>
      </c>
      <c r="N128" s="199" t="s">
        <v>41</v>
      </c>
      <c r="O128" s="71"/>
      <c r="P128" s="200">
        <f t="shared" si="1"/>
        <v>0</v>
      </c>
      <c r="Q128" s="200">
        <v>0</v>
      </c>
      <c r="R128" s="200">
        <f t="shared" si="2"/>
        <v>0</v>
      </c>
      <c r="S128" s="200">
        <v>0</v>
      </c>
      <c r="T128" s="201">
        <f t="shared" si="3"/>
        <v>0</v>
      </c>
      <c r="U128" s="34"/>
      <c r="V128" s="34"/>
      <c r="W128" s="34"/>
      <c r="X128" s="34"/>
      <c r="Y128" s="34"/>
      <c r="Z128" s="34"/>
      <c r="AA128" s="34"/>
      <c r="AB128" s="34"/>
      <c r="AC128" s="34"/>
      <c r="AD128" s="34"/>
      <c r="AE128" s="34"/>
      <c r="AR128" s="202" t="s">
        <v>187</v>
      </c>
      <c r="AT128" s="202" t="s">
        <v>182</v>
      </c>
      <c r="AU128" s="202" t="s">
        <v>76</v>
      </c>
      <c r="AY128" s="17" t="s">
        <v>179</v>
      </c>
      <c r="BE128" s="203">
        <f t="shared" si="4"/>
        <v>0</v>
      </c>
      <c r="BF128" s="203">
        <f t="shared" si="5"/>
        <v>0</v>
      </c>
      <c r="BG128" s="203">
        <f t="shared" si="6"/>
        <v>0</v>
      </c>
      <c r="BH128" s="203">
        <f t="shared" si="7"/>
        <v>0</v>
      </c>
      <c r="BI128" s="203">
        <f t="shared" si="8"/>
        <v>0</v>
      </c>
      <c r="BJ128" s="17" t="s">
        <v>83</v>
      </c>
      <c r="BK128" s="203">
        <f t="shared" si="9"/>
        <v>0</v>
      </c>
      <c r="BL128" s="17" t="s">
        <v>187</v>
      </c>
      <c r="BM128" s="202" t="s">
        <v>433</v>
      </c>
    </row>
    <row r="129" spans="1:65" s="2" customFormat="1" ht="24">
      <c r="A129" s="34"/>
      <c r="B129" s="35"/>
      <c r="C129" s="191" t="s">
        <v>205</v>
      </c>
      <c r="D129" s="191" t="s">
        <v>182</v>
      </c>
      <c r="E129" s="192" t="s">
        <v>6301</v>
      </c>
      <c r="F129" s="193" t="s">
        <v>6302</v>
      </c>
      <c r="G129" s="194" t="s">
        <v>3393</v>
      </c>
      <c r="H129" s="195">
        <v>1</v>
      </c>
      <c r="I129" s="196"/>
      <c r="J129" s="197">
        <f t="shared" si="0"/>
        <v>0</v>
      </c>
      <c r="K129" s="193" t="s">
        <v>1</v>
      </c>
      <c r="L129" s="39"/>
      <c r="M129" s="198" t="s">
        <v>1</v>
      </c>
      <c r="N129" s="199" t="s">
        <v>41</v>
      </c>
      <c r="O129" s="71"/>
      <c r="P129" s="200">
        <f t="shared" si="1"/>
        <v>0</v>
      </c>
      <c r="Q129" s="200">
        <v>0</v>
      </c>
      <c r="R129" s="200">
        <f t="shared" si="2"/>
        <v>0</v>
      </c>
      <c r="S129" s="200">
        <v>0</v>
      </c>
      <c r="T129" s="201">
        <f t="shared" si="3"/>
        <v>0</v>
      </c>
      <c r="U129" s="34"/>
      <c r="V129" s="34"/>
      <c r="W129" s="34"/>
      <c r="X129" s="34"/>
      <c r="Y129" s="34"/>
      <c r="Z129" s="34"/>
      <c r="AA129" s="34"/>
      <c r="AB129" s="34"/>
      <c r="AC129" s="34"/>
      <c r="AD129" s="34"/>
      <c r="AE129" s="34"/>
      <c r="AR129" s="202" t="s">
        <v>187</v>
      </c>
      <c r="AT129" s="202" t="s">
        <v>182</v>
      </c>
      <c r="AU129" s="202" t="s">
        <v>76</v>
      </c>
      <c r="AY129" s="17" t="s">
        <v>179</v>
      </c>
      <c r="BE129" s="203">
        <f t="shared" si="4"/>
        <v>0</v>
      </c>
      <c r="BF129" s="203">
        <f t="shared" si="5"/>
        <v>0</v>
      </c>
      <c r="BG129" s="203">
        <f t="shared" si="6"/>
        <v>0</v>
      </c>
      <c r="BH129" s="203">
        <f t="shared" si="7"/>
        <v>0</v>
      </c>
      <c r="BI129" s="203">
        <f t="shared" si="8"/>
        <v>0</v>
      </c>
      <c r="BJ129" s="17" t="s">
        <v>83</v>
      </c>
      <c r="BK129" s="203">
        <f t="shared" si="9"/>
        <v>0</v>
      </c>
      <c r="BL129" s="17" t="s">
        <v>187</v>
      </c>
      <c r="BM129" s="202" t="s">
        <v>447</v>
      </c>
    </row>
    <row r="130" spans="1:65" s="2" customFormat="1" ht="16.5" customHeight="1">
      <c r="A130" s="34"/>
      <c r="B130" s="35"/>
      <c r="C130" s="191" t="s">
        <v>254</v>
      </c>
      <c r="D130" s="191" t="s">
        <v>182</v>
      </c>
      <c r="E130" s="192" t="s">
        <v>6303</v>
      </c>
      <c r="F130" s="193" t="s">
        <v>6304</v>
      </c>
      <c r="G130" s="194" t="s">
        <v>3393</v>
      </c>
      <c r="H130" s="195">
        <v>1</v>
      </c>
      <c r="I130" s="196"/>
      <c r="J130" s="197">
        <f t="shared" si="0"/>
        <v>0</v>
      </c>
      <c r="K130" s="193" t="s">
        <v>1</v>
      </c>
      <c r="L130" s="39"/>
      <c r="M130" s="198" t="s">
        <v>1</v>
      </c>
      <c r="N130" s="199" t="s">
        <v>41</v>
      </c>
      <c r="O130" s="71"/>
      <c r="P130" s="200">
        <f t="shared" si="1"/>
        <v>0</v>
      </c>
      <c r="Q130" s="200">
        <v>0</v>
      </c>
      <c r="R130" s="200">
        <f t="shared" si="2"/>
        <v>0</v>
      </c>
      <c r="S130" s="200">
        <v>0</v>
      </c>
      <c r="T130" s="201">
        <f t="shared" si="3"/>
        <v>0</v>
      </c>
      <c r="U130" s="34"/>
      <c r="V130" s="34"/>
      <c r="W130" s="34"/>
      <c r="X130" s="34"/>
      <c r="Y130" s="34"/>
      <c r="Z130" s="34"/>
      <c r="AA130" s="34"/>
      <c r="AB130" s="34"/>
      <c r="AC130" s="34"/>
      <c r="AD130" s="34"/>
      <c r="AE130" s="34"/>
      <c r="AR130" s="202" t="s">
        <v>187</v>
      </c>
      <c r="AT130" s="202" t="s">
        <v>182</v>
      </c>
      <c r="AU130" s="202" t="s">
        <v>76</v>
      </c>
      <c r="AY130" s="17" t="s">
        <v>179</v>
      </c>
      <c r="BE130" s="203">
        <f t="shared" si="4"/>
        <v>0</v>
      </c>
      <c r="BF130" s="203">
        <f t="shared" si="5"/>
        <v>0</v>
      </c>
      <c r="BG130" s="203">
        <f t="shared" si="6"/>
        <v>0</v>
      </c>
      <c r="BH130" s="203">
        <f t="shared" si="7"/>
        <v>0</v>
      </c>
      <c r="BI130" s="203">
        <f t="shared" si="8"/>
        <v>0</v>
      </c>
      <c r="BJ130" s="17" t="s">
        <v>83</v>
      </c>
      <c r="BK130" s="203">
        <f t="shared" si="9"/>
        <v>0</v>
      </c>
      <c r="BL130" s="17" t="s">
        <v>187</v>
      </c>
      <c r="BM130" s="202" t="s">
        <v>471</v>
      </c>
    </row>
    <row r="131" spans="1:65" s="2" customFormat="1" ht="16.5" customHeight="1">
      <c r="A131" s="34"/>
      <c r="B131" s="35"/>
      <c r="C131" s="191" t="s">
        <v>8</v>
      </c>
      <c r="D131" s="191" t="s">
        <v>182</v>
      </c>
      <c r="E131" s="192" t="s">
        <v>6305</v>
      </c>
      <c r="F131" s="193" t="s">
        <v>6304</v>
      </c>
      <c r="G131" s="194" t="s">
        <v>3393</v>
      </c>
      <c r="H131" s="195">
        <v>1</v>
      </c>
      <c r="I131" s="196"/>
      <c r="J131" s="197">
        <f t="shared" si="0"/>
        <v>0</v>
      </c>
      <c r="K131" s="193" t="s">
        <v>1</v>
      </c>
      <c r="L131" s="39"/>
      <c r="M131" s="198" t="s">
        <v>1</v>
      </c>
      <c r="N131" s="199" t="s">
        <v>41</v>
      </c>
      <c r="O131" s="71"/>
      <c r="P131" s="200">
        <f t="shared" si="1"/>
        <v>0</v>
      </c>
      <c r="Q131" s="200">
        <v>0</v>
      </c>
      <c r="R131" s="200">
        <f t="shared" si="2"/>
        <v>0</v>
      </c>
      <c r="S131" s="200">
        <v>0</v>
      </c>
      <c r="T131" s="201">
        <f t="shared" si="3"/>
        <v>0</v>
      </c>
      <c r="U131" s="34"/>
      <c r="V131" s="34"/>
      <c r="W131" s="34"/>
      <c r="X131" s="34"/>
      <c r="Y131" s="34"/>
      <c r="Z131" s="34"/>
      <c r="AA131" s="34"/>
      <c r="AB131" s="34"/>
      <c r="AC131" s="34"/>
      <c r="AD131" s="34"/>
      <c r="AE131" s="34"/>
      <c r="AR131" s="202" t="s">
        <v>187</v>
      </c>
      <c r="AT131" s="202" t="s">
        <v>182</v>
      </c>
      <c r="AU131" s="202" t="s">
        <v>76</v>
      </c>
      <c r="AY131" s="17" t="s">
        <v>179</v>
      </c>
      <c r="BE131" s="203">
        <f t="shared" si="4"/>
        <v>0</v>
      </c>
      <c r="BF131" s="203">
        <f t="shared" si="5"/>
        <v>0</v>
      </c>
      <c r="BG131" s="203">
        <f t="shared" si="6"/>
        <v>0</v>
      </c>
      <c r="BH131" s="203">
        <f t="shared" si="7"/>
        <v>0</v>
      </c>
      <c r="BI131" s="203">
        <f t="shared" si="8"/>
        <v>0</v>
      </c>
      <c r="BJ131" s="17" t="s">
        <v>83</v>
      </c>
      <c r="BK131" s="203">
        <f t="shared" si="9"/>
        <v>0</v>
      </c>
      <c r="BL131" s="17" t="s">
        <v>187</v>
      </c>
      <c r="BM131" s="202" t="s">
        <v>534</v>
      </c>
    </row>
    <row r="132" spans="1:65" s="2" customFormat="1" ht="16.5" customHeight="1">
      <c r="A132" s="34"/>
      <c r="B132" s="35"/>
      <c r="C132" s="191" t="s">
        <v>263</v>
      </c>
      <c r="D132" s="191" t="s">
        <v>182</v>
      </c>
      <c r="E132" s="192" t="s">
        <v>6306</v>
      </c>
      <c r="F132" s="193" t="s">
        <v>6307</v>
      </c>
      <c r="G132" s="194" t="s">
        <v>3393</v>
      </c>
      <c r="H132" s="195">
        <v>1</v>
      </c>
      <c r="I132" s="196"/>
      <c r="J132" s="197">
        <f t="shared" si="0"/>
        <v>0</v>
      </c>
      <c r="K132" s="193" t="s">
        <v>1</v>
      </c>
      <c r="L132" s="39"/>
      <c r="M132" s="198" t="s">
        <v>1</v>
      </c>
      <c r="N132" s="199" t="s">
        <v>41</v>
      </c>
      <c r="O132" s="71"/>
      <c r="P132" s="200">
        <f t="shared" si="1"/>
        <v>0</v>
      </c>
      <c r="Q132" s="200">
        <v>0</v>
      </c>
      <c r="R132" s="200">
        <f t="shared" si="2"/>
        <v>0</v>
      </c>
      <c r="S132" s="200">
        <v>0</v>
      </c>
      <c r="T132" s="201">
        <f t="shared" si="3"/>
        <v>0</v>
      </c>
      <c r="U132" s="34"/>
      <c r="V132" s="34"/>
      <c r="W132" s="34"/>
      <c r="X132" s="34"/>
      <c r="Y132" s="34"/>
      <c r="Z132" s="34"/>
      <c r="AA132" s="34"/>
      <c r="AB132" s="34"/>
      <c r="AC132" s="34"/>
      <c r="AD132" s="34"/>
      <c r="AE132" s="34"/>
      <c r="AR132" s="202" t="s">
        <v>187</v>
      </c>
      <c r="AT132" s="202" t="s">
        <v>182</v>
      </c>
      <c r="AU132" s="202" t="s">
        <v>76</v>
      </c>
      <c r="AY132" s="17" t="s">
        <v>179</v>
      </c>
      <c r="BE132" s="203">
        <f t="shared" si="4"/>
        <v>0</v>
      </c>
      <c r="BF132" s="203">
        <f t="shared" si="5"/>
        <v>0</v>
      </c>
      <c r="BG132" s="203">
        <f t="shared" si="6"/>
        <v>0</v>
      </c>
      <c r="BH132" s="203">
        <f t="shared" si="7"/>
        <v>0</v>
      </c>
      <c r="BI132" s="203">
        <f t="shared" si="8"/>
        <v>0</v>
      </c>
      <c r="BJ132" s="17" t="s">
        <v>83</v>
      </c>
      <c r="BK132" s="203">
        <f t="shared" si="9"/>
        <v>0</v>
      </c>
      <c r="BL132" s="17" t="s">
        <v>187</v>
      </c>
      <c r="BM132" s="202" t="s">
        <v>587</v>
      </c>
    </row>
    <row r="133" spans="1:65" s="2" customFormat="1" ht="16.5" customHeight="1">
      <c r="A133" s="34"/>
      <c r="B133" s="35"/>
      <c r="C133" s="191" t="s">
        <v>276</v>
      </c>
      <c r="D133" s="191" t="s">
        <v>182</v>
      </c>
      <c r="E133" s="192" t="s">
        <v>6308</v>
      </c>
      <c r="F133" s="193" t="s">
        <v>6294</v>
      </c>
      <c r="G133" s="194" t="s">
        <v>3393</v>
      </c>
      <c r="H133" s="195">
        <v>1</v>
      </c>
      <c r="I133" s="196"/>
      <c r="J133" s="197">
        <f t="shared" si="0"/>
        <v>0</v>
      </c>
      <c r="K133" s="193" t="s">
        <v>1</v>
      </c>
      <c r="L133" s="39"/>
      <c r="M133" s="198" t="s">
        <v>1</v>
      </c>
      <c r="N133" s="199" t="s">
        <v>41</v>
      </c>
      <c r="O133" s="71"/>
      <c r="P133" s="200">
        <f t="shared" si="1"/>
        <v>0</v>
      </c>
      <c r="Q133" s="200">
        <v>0</v>
      </c>
      <c r="R133" s="200">
        <f t="shared" si="2"/>
        <v>0</v>
      </c>
      <c r="S133" s="200">
        <v>0</v>
      </c>
      <c r="T133" s="201">
        <f t="shared" si="3"/>
        <v>0</v>
      </c>
      <c r="U133" s="34"/>
      <c r="V133" s="34"/>
      <c r="W133" s="34"/>
      <c r="X133" s="34"/>
      <c r="Y133" s="34"/>
      <c r="Z133" s="34"/>
      <c r="AA133" s="34"/>
      <c r="AB133" s="34"/>
      <c r="AC133" s="34"/>
      <c r="AD133" s="34"/>
      <c r="AE133" s="34"/>
      <c r="AR133" s="202" t="s">
        <v>187</v>
      </c>
      <c r="AT133" s="202" t="s">
        <v>182</v>
      </c>
      <c r="AU133" s="202" t="s">
        <v>76</v>
      </c>
      <c r="AY133" s="17" t="s">
        <v>179</v>
      </c>
      <c r="BE133" s="203">
        <f t="shared" si="4"/>
        <v>0</v>
      </c>
      <c r="BF133" s="203">
        <f t="shared" si="5"/>
        <v>0</v>
      </c>
      <c r="BG133" s="203">
        <f t="shared" si="6"/>
        <v>0</v>
      </c>
      <c r="BH133" s="203">
        <f t="shared" si="7"/>
        <v>0</v>
      </c>
      <c r="BI133" s="203">
        <f t="shared" si="8"/>
        <v>0</v>
      </c>
      <c r="BJ133" s="17" t="s">
        <v>83</v>
      </c>
      <c r="BK133" s="203">
        <f t="shared" si="9"/>
        <v>0</v>
      </c>
      <c r="BL133" s="17" t="s">
        <v>187</v>
      </c>
      <c r="BM133" s="202" t="s">
        <v>600</v>
      </c>
    </row>
    <row r="134" spans="1:65" s="2" customFormat="1" ht="24">
      <c r="A134" s="34"/>
      <c r="B134" s="35"/>
      <c r="C134" s="191" t="s">
        <v>262</v>
      </c>
      <c r="D134" s="191" t="s">
        <v>182</v>
      </c>
      <c r="E134" s="192" t="s">
        <v>6309</v>
      </c>
      <c r="F134" s="193" t="s">
        <v>6310</v>
      </c>
      <c r="G134" s="194" t="s">
        <v>3393</v>
      </c>
      <c r="H134" s="195">
        <v>2</v>
      </c>
      <c r="I134" s="196"/>
      <c r="J134" s="197">
        <f t="shared" si="0"/>
        <v>0</v>
      </c>
      <c r="K134" s="193" t="s">
        <v>1</v>
      </c>
      <c r="L134" s="39"/>
      <c r="M134" s="198" t="s">
        <v>1</v>
      </c>
      <c r="N134" s="199" t="s">
        <v>41</v>
      </c>
      <c r="O134" s="71"/>
      <c r="P134" s="200">
        <f t="shared" si="1"/>
        <v>0</v>
      </c>
      <c r="Q134" s="200">
        <v>0</v>
      </c>
      <c r="R134" s="200">
        <f t="shared" si="2"/>
        <v>0</v>
      </c>
      <c r="S134" s="200">
        <v>0</v>
      </c>
      <c r="T134" s="201">
        <f t="shared" si="3"/>
        <v>0</v>
      </c>
      <c r="U134" s="34"/>
      <c r="V134" s="34"/>
      <c r="W134" s="34"/>
      <c r="X134" s="34"/>
      <c r="Y134" s="34"/>
      <c r="Z134" s="34"/>
      <c r="AA134" s="34"/>
      <c r="AB134" s="34"/>
      <c r="AC134" s="34"/>
      <c r="AD134" s="34"/>
      <c r="AE134" s="34"/>
      <c r="AR134" s="202" t="s">
        <v>187</v>
      </c>
      <c r="AT134" s="202" t="s">
        <v>182</v>
      </c>
      <c r="AU134" s="202" t="s">
        <v>76</v>
      </c>
      <c r="AY134" s="17" t="s">
        <v>179</v>
      </c>
      <c r="BE134" s="203">
        <f t="shared" si="4"/>
        <v>0</v>
      </c>
      <c r="BF134" s="203">
        <f t="shared" si="5"/>
        <v>0</v>
      </c>
      <c r="BG134" s="203">
        <f t="shared" si="6"/>
        <v>0</v>
      </c>
      <c r="BH134" s="203">
        <f t="shared" si="7"/>
        <v>0</v>
      </c>
      <c r="BI134" s="203">
        <f t="shared" si="8"/>
        <v>0</v>
      </c>
      <c r="BJ134" s="17" t="s">
        <v>83</v>
      </c>
      <c r="BK134" s="203">
        <f t="shared" si="9"/>
        <v>0</v>
      </c>
      <c r="BL134" s="17" t="s">
        <v>187</v>
      </c>
      <c r="BM134" s="202" t="s">
        <v>621</v>
      </c>
    </row>
    <row r="135" spans="1:65" s="2" customFormat="1" ht="24">
      <c r="A135" s="34"/>
      <c r="B135" s="35"/>
      <c r="C135" s="191" t="s">
        <v>343</v>
      </c>
      <c r="D135" s="191" t="s">
        <v>182</v>
      </c>
      <c r="E135" s="192" t="s">
        <v>6311</v>
      </c>
      <c r="F135" s="193" t="s">
        <v>6312</v>
      </c>
      <c r="G135" s="194" t="s">
        <v>3393</v>
      </c>
      <c r="H135" s="195">
        <v>1</v>
      </c>
      <c r="I135" s="196"/>
      <c r="J135" s="197">
        <f t="shared" si="0"/>
        <v>0</v>
      </c>
      <c r="K135" s="193" t="s">
        <v>1</v>
      </c>
      <c r="L135" s="39"/>
      <c r="M135" s="198" t="s">
        <v>1</v>
      </c>
      <c r="N135" s="199" t="s">
        <v>41</v>
      </c>
      <c r="O135" s="71"/>
      <c r="P135" s="200">
        <f t="shared" si="1"/>
        <v>0</v>
      </c>
      <c r="Q135" s="200">
        <v>0</v>
      </c>
      <c r="R135" s="200">
        <f t="shared" si="2"/>
        <v>0</v>
      </c>
      <c r="S135" s="200">
        <v>0</v>
      </c>
      <c r="T135" s="201">
        <f t="shared" si="3"/>
        <v>0</v>
      </c>
      <c r="U135" s="34"/>
      <c r="V135" s="34"/>
      <c r="W135" s="34"/>
      <c r="X135" s="34"/>
      <c r="Y135" s="34"/>
      <c r="Z135" s="34"/>
      <c r="AA135" s="34"/>
      <c r="AB135" s="34"/>
      <c r="AC135" s="34"/>
      <c r="AD135" s="34"/>
      <c r="AE135" s="34"/>
      <c r="AR135" s="202" t="s">
        <v>187</v>
      </c>
      <c r="AT135" s="202" t="s">
        <v>182</v>
      </c>
      <c r="AU135" s="202" t="s">
        <v>76</v>
      </c>
      <c r="AY135" s="17" t="s">
        <v>179</v>
      </c>
      <c r="BE135" s="203">
        <f t="shared" si="4"/>
        <v>0</v>
      </c>
      <c r="BF135" s="203">
        <f t="shared" si="5"/>
        <v>0</v>
      </c>
      <c r="BG135" s="203">
        <f t="shared" si="6"/>
        <v>0</v>
      </c>
      <c r="BH135" s="203">
        <f t="shared" si="7"/>
        <v>0</v>
      </c>
      <c r="BI135" s="203">
        <f t="shared" si="8"/>
        <v>0</v>
      </c>
      <c r="BJ135" s="17" t="s">
        <v>83</v>
      </c>
      <c r="BK135" s="203">
        <f t="shared" si="9"/>
        <v>0</v>
      </c>
      <c r="BL135" s="17" t="s">
        <v>187</v>
      </c>
      <c r="BM135" s="202" t="s">
        <v>644</v>
      </c>
    </row>
    <row r="136" spans="1:65" s="2" customFormat="1" ht="21.75" customHeight="1">
      <c r="A136" s="34"/>
      <c r="B136" s="35"/>
      <c r="C136" s="191" t="s">
        <v>357</v>
      </c>
      <c r="D136" s="191" t="s">
        <v>182</v>
      </c>
      <c r="E136" s="192" t="s">
        <v>6313</v>
      </c>
      <c r="F136" s="193" t="s">
        <v>6314</v>
      </c>
      <c r="G136" s="194" t="s">
        <v>3393</v>
      </c>
      <c r="H136" s="195">
        <v>1</v>
      </c>
      <c r="I136" s="196"/>
      <c r="J136" s="197">
        <f t="shared" si="0"/>
        <v>0</v>
      </c>
      <c r="K136" s="193" t="s">
        <v>1</v>
      </c>
      <c r="L136" s="39"/>
      <c r="M136" s="258" t="s">
        <v>1</v>
      </c>
      <c r="N136" s="259" t="s">
        <v>41</v>
      </c>
      <c r="O136" s="260"/>
      <c r="P136" s="261">
        <f t="shared" si="1"/>
        <v>0</v>
      </c>
      <c r="Q136" s="261">
        <v>0</v>
      </c>
      <c r="R136" s="261">
        <f t="shared" si="2"/>
        <v>0</v>
      </c>
      <c r="S136" s="261">
        <v>0</v>
      </c>
      <c r="T136" s="262">
        <f t="shared" si="3"/>
        <v>0</v>
      </c>
      <c r="U136" s="34"/>
      <c r="V136" s="34"/>
      <c r="W136" s="34"/>
      <c r="X136" s="34"/>
      <c r="Y136" s="34"/>
      <c r="Z136" s="34"/>
      <c r="AA136" s="34"/>
      <c r="AB136" s="34"/>
      <c r="AC136" s="34"/>
      <c r="AD136" s="34"/>
      <c r="AE136" s="34"/>
      <c r="AR136" s="202" t="s">
        <v>187</v>
      </c>
      <c r="AT136" s="202" t="s">
        <v>182</v>
      </c>
      <c r="AU136" s="202" t="s">
        <v>76</v>
      </c>
      <c r="AY136" s="17" t="s">
        <v>179</v>
      </c>
      <c r="BE136" s="203">
        <f t="shared" si="4"/>
        <v>0</v>
      </c>
      <c r="BF136" s="203">
        <f t="shared" si="5"/>
        <v>0</v>
      </c>
      <c r="BG136" s="203">
        <f t="shared" si="6"/>
        <v>0</v>
      </c>
      <c r="BH136" s="203">
        <f t="shared" si="7"/>
        <v>0</v>
      </c>
      <c r="BI136" s="203">
        <f t="shared" si="8"/>
        <v>0</v>
      </c>
      <c r="BJ136" s="17" t="s">
        <v>83</v>
      </c>
      <c r="BK136" s="203">
        <f t="shared" si="9"/>
        <v>0</v>
      </c>
      <c r="BL136" s="17" t="s">
        <v>187</v>
      </c>
      <c r="BM136" s="202" t="s">
        <v>656</v>
      </c>
    </row>
    <row r="137" spans="1:65" s="2" customFormat="1" ht="6.95" customHeight="1">
      <c r="A137" s="34"/>
      <c r="B137" s="54"/>
      <c r="C137" s="55"/>
      <c r="D137" s="55"/>
      <c r="E137" s="55"/>
      <c r="F137" s="55"/>
      <c r="G137" s="55"/>
      <c r="H137" s="55"/>
      <c r="I137" s="55"/>
      <c r="J137" s="55"/>
      <c r="K137" s="55"/>
      <c r="L137" s="39"/>
      <c r="M137" s="34"/>
      <c r="O137" s="34"/>
      <c r="P137" s="34"/>
      <c r="Q137" s="34"/>
      <c r="R137" s="34"/>
      <c r="S137" s="34"/>
      <c r="T137" s="34"/>
      <c r="U137" s="34"/>
      <c r="V137" s="34"/>
      <c r="W137" s="34"/>
      <c r="X137" s="34"/>
      <c r="Y137" s="34"/>
      <c r="Z137" s="34"/>
      <c r="AA137" s="34"/>
      <c r="AB137" s="34"/>
      <c r="AC137" s="34"/>
      <c r="AD137" s="34"/>
      <c r="AE137" s="34"/>
    </row>
  </sheetData>
  <sheetProtection algorithmName="SHA-512" hashValue="RTw+ntDQ4N56TSC6DoEqqcYRR98NB3Aikl74B/7XIFR0cRGMV5mYDvQwn6wh3ZU8YEqrrL1dOBcdGYJRvAlzAg==" saltValue="b9p9b4JT2zdYWy/yEmq4ktbFbQOlJfcwZgphNSyDocWj0rS3gmlHtFBsnE+0Dh337UE+ktMqIVJugtshq3nQEA==" spinCount="100000" sheet="1" objects="1" scenarios="1" formatColumns="0" formatRows="0" autoFilter="0"/>
  <autoFilter ref="C115:K136"/>
  <mergeCells count="9">
    <mergeCell ref="E87:H87"/>
    <mergeCell ref="E106:H106"/>
    <mergeCell ref="E108:H108"/>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50"/>
  <sheetViews>
    <sheetView showGridLines="0" workbookViewId="0"/>
  </sheetViews>
  <sheetFormatPr defaultRowHeight="15"/>
  <cols>
    <col min="1" max="1" width="8.33203125" style="1" customWidth="1"/>
    <col min="2" max="2" width="1.1640625" style="1" customWidth="1"/>
    <col min="3" max="3" width="4.1640625" style="1" customWidth="1"/>
    <col min="4" max="4" width="4.33203125" style="1" customWidth="1"/>
    <col min="5" max="5" width="17.1640625" style="1" customWidth="1"/>
    <col min="6" max="6" width="50.83203125" style="1" customWidth="1"/>
    <col min="7" max="7" width="7.5" style="1" customWidth="1"/>
    <col min="8" max="8" width="14" style="1" customWidth="1"/>
    <col min="9" max="9" width="15.83203125" style="1" customWidth="1"/>
    <col min="10" max="11" width="22.33203125" style="1" customWidth="1"/>
    <col min="12" max="12" width="9.33203125" style="1" customWidth="1"/>
    <col min="13" max="13" width="10.83203125" style="1" hidden="1" customWidth="1"/>
    <col min="14" max="14" width="9.33203125" style="1" hidden="1"/>
    <col min="15" max="20" width="14.1640625" style="1" hidden="1" customWidth="1"/>
    <col min="21" max="21" width="16.33203125" style="1" hidden="1" customWidth="1"/>
    <col min="22" max="22" width="12.33203125" style="1" customWidth="1"/>
    <col min="23" max="23" width="16.33203125" style="1" customWidth="1"/>
    <col min="24" max="24" width="12.33203125" style="1" customWidth="1"/>
    <col min="25" max="25" width="15" style="1" customWidth="1"/>
    <col min="26" max="26" width="11" style="1" customWidth="1"/>
    <col min="27" max="27" width="15" style="1" customWidth="1"/>
    <col min="28" max="28" width="16.3320312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L2" s="293"/>
      <c r="M2" s="293"/>
      <c r="N2" s="293"/>
      <c r="O2" s="293"/>
      <c r="P2" s="293"/>
      <c r="Q2" s="293"/>
      <c r="R2" s="293"/>
      <c r="S2" s="293"/>
      <c r="T2" s="293"/>
      <c r="U2" s="293"/>
      <c r="V2" s="293"/>
      <c r="AT2" s="17" t="s">
        <v>123</v>
      </c>
    </row>
    <row r="3" spans="1:46" s="1" customFormat="1" ht="6.95" customHeight="1">
      <c r="B3" s="115"/>
      <c r="C3" s="116"/>
      <c r="D3" s="116"/>
      <c r="E3" s="116"/>
      <c r="F3" s="116"/>
      <c r="G3" s="116"/>
      <c r="H3" s="116"/>
      <c r="I3" s="116"/>
      <c r="J3" s="116"/>
      <c r="K3" s="116"/>
      <c r="L3" s="20"/>
      <c r="AT3" s="17" t="s">
        <v>85</v>
      </c>
    </row>
    <row r="4" spans="1:46" s="1" customFormat="1" ht="24.95" customHeight="1">
      <c r="B4" s="20"/>
      <c r="D4" s="117" t="s">
        <v>124</v>
      </c>
      <c r="L4" s="20"/>
      <c r="M4" s="118" t="s">
        <v>10</v>
      </c>
      <c r="AT4" s="17" t="s">
        <v>4</v>
      </c>
    </row>
    <row r="5" spans="1:46" s="1" customFormat="1" ht="6.95" customHeight="1">
      <c r="B5" s="20"/>
      <c r="L5" s="20"/>
    </row>
    <row r="6" spans="1:46" s="1" customFormat="1" ht="12" customHeight="1">
      <c r="B6" s="20"/>
      <c r="D6" s="119" t="s">
        <v>16</v>
      </c>
      <c r="L6" s="20"/>
    </row>
    <row r="7" spans="1:46" s="1" customFormat="1" ht="16.5" customHeight="1">
      <c r="B7" s="20"/>
      <c r="E7" s="311" t="str">
        <f>'Rekapitulace stavby'!K6</f>
        <v>NPK a.s., Svitavská nemocnice, sloučení JIP</v>
      </c>
      <c r="F7" s="312"/>
      <c r="G7" s="312"/>
      <c r="H7" s="312"/>
      <c r="L7" s="20"/>
    </row>
    <row r="8" spans="1:46" s="2" customFormat="1" ht="12" customHeight="1">
      <c r="A8" s="34"/>
      <c r="B8" s="39"/>
      <c r="C8" s="34"/>
      <c r="D8" s="119" t="s">
        <v>125</v>
      </c>
      <c r="E8" s="34"/>
      <c r="F8" s="34"/>
      <c r="G8" s="34"/>
      <c r="H8" s="34"/>
      <c r="I8" s="34"/>
      <c r="J8" s="34"/>
      <c r="K8" s="34"/>
      <c r="L8" s="51"/>
      <c r="S8" s="34"/>
      <c r="T8" s="34"/>
      <c r="U8" s="34"/>
      <c r="V8" s="34"/>
      <c r="W8" s="34"/>
      <c r="X8" s="34"/>
      <c r="Y8" s="34"/>
      <c r="Z8" s="34"/>
      <c r="AA8" s="34"/>
      <c r="AB8" s="34"/>
      <c r="AC8" s="34"/>
      <c r="AD8" s="34"/>
      <c r="AE8" s="34"/>
    </row>
    <row r="9" spans="1:46" s="2" customFormat="1" ht="16.5" customHeight="1">
      <c r="A9" s="34"/>
      <c r="B9" s="39"/>
      <c r="C9" s="34"/>
      <c r="D9" s="34"/>
      <c r="E9" s="314" t="s">
        <v>6315</v>
      </c>
      <c r="F9" s="313"/>
      <c r="G9" s="313"/>
      <c r="H9" s="313"/>
      <c r="I9" s="34"/>
      <c r="J9" s="34"/>
      <c r="K9" s="34"/>
      <c r="L9" s="51"/>
      <c r="S9" s="34"/>
      <c r="T9" s="34"/>
      <c r="U9" s="34"/>
      <c r="V9" s="34"/>
      <c r="W9" s="34"/>
      <c r="X9" s="34"/>
      <c r="Y9" s="34"/>
      <c r="Z9" s="34"/>
      <c r="AA9" s="34"/>
      <c r="AB9" s="34"/>
      <c r="AC9" s="34"/>
      <c r="AD9" s="34"/>
      <c r="AE9" s="34"/>
    </row>
    <row r="10" spans="1:46" s="2" customFormat="1" ht="11.25">
      <c r="A10" s="34"/>
      <c r="B10" s="39"/>
      <c r="C10" s="34"/>
      <c r="D10" s="34"/>
      <c r="E10" s="34"/>
      <c r="F10" s="34"/>
      <c r="G10" s="34"/>
      <c r="H10" s="34"/>
      <c r="I10" s="34"/>
      <c r="J10" s="34"/>
      <c r="K10" s="34"/>
      <c r="L10" s="51"/>
      <c r="S10" s="34"/>
      <c r="T10" s="34"/>
      <c r="U10" s="34"/>
      <c r="V10" s="34"/>
      <c r="W10" s="34"/>
      <c r="X10" s="34"/>
      <c r="Y10" s="34"/>
      <c r="Z10" s="34"/>
      <c r="AA10" s="34"/>
      <c r="AB10" s="34"/>
      <c r="AC10" s="34"/>
      <c r="AD10" s="34"/>
      <c r="AE10" s="34"/>
    </row>
    <row r="11" spans="1:46" s="2" customFormat="1" ht="12" customHeight="1">
      <c r="A11" s="34"/>
      <c r="B11" s="39"/>
      <c r="C11" s="34"/>
      <c r="D11" s="119" t="s">
        <v>18</v>
      </c>
      <c r="E11" s="34"/>
      <c r="F11" s="110" t="s">
        <v>1</v>
      </c>
      <c r="G11" s="34"/>
      <c r="H11" s="34"/>
      <c r="I11" s="119" t="s">
        <v>19</v>
      </c>
      <c r="J11" s="110" t="s">
        <v>1</v>
      </c>
      <c r="K11" s="34"/>
      <c r="L11" s="51"/>
      <c r="S11" s="34"/>
      <c r="T11" s="34"/>
      <c r="U11" s="34"/>
      <c r="V11" s="34"/>
      <c r="W11" s="34"/>
      <c r="X11" s="34"/>
      <c r="Y11" s="34"/>
      <c r="Z11" s="34"/>
      <c r="AA11" s="34"/>
      <c r="AB11" s="34"/>
      <c r="AC11" s="34"/>
      <c r="AD11" s="34"/>
      <c r="AE11" s="34"/>
    </row>
    <row r="12" spans="1:46" s="2" customFormat="1" ht="12" customHeight="1">
      <c r="A12" s="34"/>
      <c r="B12" s="39"/>
      <c r="C12" s="34"/>
      <c r="D12" s="119" t="s">
        <v>20</v>
      </c>
      <c r="E12" s="34"/>
      <c r="F12" s="110" t="s">
        <v>21</v>
      </c>
      <c r="G12" s="34"/>
      <c r="H12" s="34"/>
      <c r="I12" s="119" t="s">
        <v>22</v>
      </c>
      <c r="J12" s="120" t="str">
        <f>'Rekapitulace stavby'!AN8</f>
        <v>18. 5. 2021</v>
      </c>
      <c r="K12" s="34"/>
      <c r="L12" s="51"/>
      <c r="S12" s="34"/>
      <c r="T12" s="34"/>
      <c r="U12" s="34"/>
      <c r="V12" s="34"/>
      <c r="W12" s="34"/>
      <c r="X12" s="34"/>
      <c r="Y12" s="34"/>
      <c r="Z12" s="34"/>
      <c r="AA12" s="34"/>
      <c r="AB12" s="34"/>
      <c r="AC12" s="34"/>
      <c r="AD12" s="34"/>
      <c r="AE12" s="34"/>
    </row>
    <row r="13" spans="1:46" s="2" customFormat="1" ht="10.9" customHeight="1">
      <c r="A13" s="34"/>
      <c r="B13" s="39"/>
      <c r="C13" s="34"/>
      <c r="D13" s="34"/>
      <c r="E13" s="34"/>
      <c r="F13" s="34"/>
      <c r="G13" s="34"/>
      <c r="H13" s="34"/>
      <c r="I13" s="34"/>
      <c r="J13" s="34"/>
      <c r="K13" s="34"/>
      <c r="L13" s="51"/>
      <c r="S13" s="34"/>
      <c r="T13" s="34"/>
      <c r="U13" s="34"/>
      <c r="V13" s="34"/>
      <c r="W13" s="34"/>
      <c r="X13" s="34"/>
      <c r="Y13" s="34"/>
      <c r="Z13" s="34"/>
      <c r="AA13" s="34"/>
      <c r="AB13" s="34"/>
      <c r="AC13" s="34"/>
      <c r="AD13" s="34"/>
      <c r="AE13" s="34"/>
    </row>
    <row r="14" spans="1:46" s="2" customFormat="1" ht="12" customHeight="1">
      <c r="A14" s="34"/>
      <c r="B14" s="39"/>
      <c r="C14" s="34"/>
      <c r="D14" s="119" t="s">
        <v>24</v>
      </c>
      <c r="E14" s="34"/>
      <c r="F14" s="34"/>
      <c r="G14" s="34"/>
      <c r="H14" s="34"/>
      <c r="I14" s="119" t="s">
        <v>25</v>
      </c>
      <c r="J14" s="110" t="s">
        <v>1</v>
      </c>
      <c r="K14" s="34"/>
      <c r="L14" s="51"/>
      <c r="S14" s="34"/>
      <c r="T14" s="34"/>
      <c r="U14" s="34"/>
      <c r="V14" s="34"/>
      <c r="W14" s="34"/>
      <c r="X14" s="34"/>
      <c r="Y14" s="34"/>
      <c r="Z14" s="34"/>
      <c r="AA14" s="34"/>
      <c r="AB14" s="34"/>
      <c r="AC14" s="34"/>
      <c r="AD14" s="34"/>
      <c r="AE14" s="34"/>
    </row>
    <row r="15" spans="1:46" s="2" customFormat="1" ht="18" customHeight="1">
      <c r="A15" s="34"/>
      <c r="B15" s="39"/>
      <c r="C15" s="34"/>
      <c r="D15" s="34"/>
      <c r="E15" s="110" t="s">
        <v>26</v>
      </c>
      <c r="F15" s="34"/>
      <c r="G15" s="34"/>
      <c r="H15" s="34"/>
      <c r="I15" s="119" t="s">
        <v>27</v>
      </c>
      <c r="J15" s="110" t="s">
        <v>1</v>
      </c>
      <c r="K15" s="34"/>
      <c r="L15" s="51"/>
      <c r="S15" s="34"/>
      <c r="T15" s="34"/>
      <c r="U15" s="34"/>
      <c r="V15" s="34"/>
      <c r="W15" s="34"/>
      <c r="X15" s="34"/>
      <c r="Y15" s="34"/>
      <c r="Z15" s="34"/>
      <c r="AA15" s="34"/>
      <c r="AB15" s="34"/>
      <c r="AC15" s="34"/>
      <c r="AD15" s="34"/>
      <c r="AE15" s="34"/>
    </row>
    <row r="16" spans="1:46" s="2" customFormat="1" ht="6.95" customHeight="1">
      <c r="A16" s="34"/>
      <c r="B16" s="39"/>
      <c r="C16" s="34"/>
      <c r="D16" s="34"/>
      <c r="E16" s="34"/>
      <c r="F16" s="34"/>
      <c r="G16" s="34"/>
      <c r="H16" s="34"/>
      <c r="I16" s="34"/>
      <c r="J16" s="34"/>
      <c r="K16" s="34"/>
      <c r="L16" s="51"/>
      <c r="S16" s="34"/>
      <c r="T16" s="34"/>
      <c r="U16" s="34"/>
      <c r="V16" s="34"/>
      <c r="W16" s="34"/>
      <c r="X16" s="34"/>
      <c r="Y16" s="34"/>
      <c r="Z16" s="34"/>
      <c r="AA16" s="34"/>
      <c r="AB16" s="34"/>
      <c r="AC16" s="34"/>
      <c r="AD16" s="34"/>
      <c r="AE16" s="34"/>
    </row>
    <row r="17" spans="1:31" s="2" customFormat="1" ht="12" customHeight="1">
      <c r="A17" s="34"/>
      <c r="B17" s="39"/>
      <c r="C17" s="34"/>
      <c r="D17" s="119" t="s">
        <v>28</v>
      </c>
      <c r="E17" s="34"/>
      <c r="F17" s="34"/>
      <c r="G17" s="34"/>
      <c r="H17" s="34"/>
      <c r="I17" s="119" t="s">
        <v>25</v>
      </c>
      <c r="J17" s="30" t="str">
        <f>'Rekapitulace stavby'!AN13</f>
        <v>Vyplň údaj</v>
      </c>
      <c r="K17" s="34"/>
      <c r="L17" s="51"/>
      <c r="S17" s="34"/>
      <c r="T17" s="34"/>
      <c r="U17" s="34"/>
      <c r="V17" s="34"/>
      <c r="W17" s="34"/>
      <c r="X17" s="34"/>
      <c r="Y17" s="34"/>
      <c r="Z17" s="34"/>
      <c r="AA17" s="34"/>
      <c r="AB17" s="34"/>
      <c r="AC17" s="34"/>
      <c r="AD17" s="34"/>
      <c r="AE17" s="34"/>
    </row>
    <row r="18" spans="1:31" s="2" customFormat="1" ht="18" customHeight="1">
      <c r="A18" s="34"/>
      <c r="B18" s="39"/>
      <c r="C18" s="34"/>
      <c r="D18" s="34"/>
      <c r="E18" s="315" t="str">
        <f>'Rekapitulace stavby'!E14</f>
        <v>Vyplň údaj</v>
      </c>
      <c r="F18" s="316"/>
      <c r="G18" s="316"/>
      <c r="H18" s="316"/>
      <c r="I18" s="119" t="s">
        <v>27</v>
      </c>
      <c r="J18" s="30" t="str">
        <f>'Rekapitulace stavby'!AN14</f>
        <v>Vyplň údaj</v>
      </c>
      <c r="K18" s="34"/>
      <c r="L18" s="51"/>
      <c r="S18" s="34"/>
      <c r="T18" s="34"/>
      <c r="U18" s="34"/>
      <c r="V18" s="34"/>
      <c r="W18" s="34"/>
      <c r="X18" s="34"/>
      <c r="Y18" s="34"/>
      <c r="Z18" s="34"/>
      <c r="AA18" s="34"/>
      <c r="AB18" s="34"/>
      <c r="AC18" s="34"/>
      <c r="AD18" s="34"/>
      <c r="AE18" s="34"/>
    </row>
    <row r="19" spans="1:31" s="2" customFormat="1" ht="6.95" customHeight="1">
      <c r="A19" s="34"/>
      <c r="B19" s="39"/>
      <c r="C19" s="34"/>
      <c r="D19" s="34"/>
      <c r="E19" s="34"/>
      <c r="F19" s="34"/>
      <c r="G19" s="34"/>
      <c r="H19" s="34"/>
      <c r="I19" s="34"/>
      <c r="J19" s="34"/>
      <c r="K19" s="34"/>
      <c r="L19" s="51"/>
      <c r="S19" s="34"/>
      <c r="T19" s="34"/>
      <c r="U19" s="34"/>
      <c r="V19" s="34"/>
      <c r="W19" s="34"/>
      <c r="X19" s="34"/>
      <c r="Y19" s="34"/>
      <c r="Z19" s="34"/>
      <c r="AA19" s="34"/>
      <c r="AB19" s="34"/>
      <c r="AC19" s="34"/>
      <c r="AD19" s="34"/>
      <c r="AE19" s="34"/>
    </row>
    <row r="20" spans="1:31" s="2" customFormat="1" ht="12" customHeight="1">
      <c r="A20" s="34"/>
      <c r="B20" s="39"/>
      <c r="C20" s="34"/>
      <c r="D20" s="119" t="s">
        <v>30</v>
      </c>
      <c r="E20" s="34"/>
      <c r="F20" s="34"/>
      <c r="G20" s="34"/>
      <c r="H20" s="34"/>
      <c r="I20" s="119" t="s">
        <v>25</v>
      </c>
      <c r="J20" s="110" t="s">
        <v>1</v>
      </c>
      <c r="K20" s="34"/>
      <c r="L20" s="51"/>
      <c r="S20" s="34"/>
      <c r="T20" s="34"/>
      <c r="U20" s="34"/>
      <c r="V20" s="34"/>
      <c r="W20" s="34"/>
      <c r="X20" s="34"/>
      <c r="Y20" s="34"/>
      <c r="Z20" s="34"/>
      <c r="AA20" s="34"/>
      <c r="AB20" s="34"/>
      <c r="AC20" s="34"/>
      <c r="AD20" s="34"/>
      <c r="AE20" s="34"/>
    </row>
    <row r="21" spans="1:31" s="2" customFormat="1" ht="18" customHeight="1">
      <c r="A21" s="34"/>
      <c r="B21" s="39"/>
      <c r="C21" s="34"/>
      <c r="D21" s="34"/>
      <c r="E21" s="110" t="s">
        <v>31</v>
      </c>
      <c r="F21" s="34"/>
      <c r="G21" s="34"/>
      <c r="H21" s="34"/>
      <c r="I21" s="119" t="s">
        <v>27</v>
      </c>
      <c r="J21" s="110" t="s">
        <v>1</v>
      </c>
      <c r="K21" s="34"/>
      <c r="L21" s="51"/>
      <c r="S21" s="34"/>
      <c r="T21" s="34"/>
      <c r="U21" s="34"/>
      <c r="V21" s="34"/>
      <c r="W21" s="34"/>
      <c r="X21" s="34"/>
      <c r="Y21" s="34"/>
      <c r="Z21" s="34"/>
      <c r="AA21" s="34"/>
      <c r="AB21" s="34"/>
      <c r="AC21" s="34"/>
      <c r="AD21" s="34"/>
      <c r="AE21" s="34"/>
    </row>
    <row r="22" spans="1:31" s="2" customFormat="1" ht="6.95" customHeight="1">
      <c r="A22" s="34"/>
      <c r="B22" s="39"/>
      <c r="C22" s="34"/>
      <c r="D22" s="34"/>
      <c r="E22" s="34"/>
      <c r="F22" s="34"/>
      <c r="G22" s="34"/>
      <c r="H22" s="34"/>
      <c r="I22" s="34"/>
      <c r="J22" s="34"/>
      <c r="K22" s="34"/>
      <c r="L22" s="51"/>
      <c r="S22" s="34"/>
      <c r="T22" s="34"/>
      <c r="U22" s="34"/>
      <c r="V22" s="34"/>
      <c r="W22" s="34"/>
      <c r="X22" s="34"/>
      <c r="Y22" s="34"/>
      <c r="Z22" s="34"/>
      <c r="AA22" s="34"/>
      <c r="AB22" s="34"/>
      <c r="AC22" s="34"/>
      <c r="AD22" s="34"/>
      <c r="AE22" s="34"/>
    </row>
    <row r="23" spans="1:31" s="2" customFormat="1" ht="12" customHeight="1">
      <c r="A23" s="34"/>
      <c r="B23" s="39"/>
      <c r="C23" s="34"/>
      <c r="D23" s="119" t="s">
        <v>33</v>
      </c>
      <c r="E23" s="34"/>
      <c r="F23" s="34"/>
      <c r="G23" s="34"/>
      <c r="H23" s="34"/>
      <c r="I23" s="119" t="s">
        <v>25</v>
      </c>
      <c r="J23" s="110" t="s">
        <v>1</v>
      </c>
      <c r="K23" s="34"/>
      <c r="L23" s="51"/>
      <c r="S23" s="34"/>
      <c r="T23" s="34"/>
      <c r="U23" s="34"/>
      <c r="V23" s="34"/>
      <c r="W23" s="34"/>
      <c r="X23" s="34"/>
      <c r="Y23" s="34"/>
      <c r="Z23" s="34"/>
      <c r="AA23" s="34"/>
      <c r="AB23" s="34"/>
      <c r="AC23" s="34"/>
      <c r="AD23" s="34"/>
      <c r="AE23" s="34"/>
    </row>
    <row r="24" spans="1:31" s="2" customFormat="1" ht="18" customHeight="1">
      <c r="A24" s="34"/>
      <c r="B24" s="39"/>
      <c r="C24" s="34"/>
      <c r="D24" s="34"/>
      <c r="E24" s="110" t="s">
        <v>34</v>
      </c>
      <c r="F24" s="34"/>
      <c r="G24" s="34"/>
      <c r="H24" s="34"/>
      <c r="I24" s="119" t="s">
        <v>27</v>
      </c>
      <c r="J24" s="110" t="s">
        <v>1</v>
      </c>
      <c r="K24" s="34"/>
      <c r="L24" s="51"/>
      <c r="S24" s="34"/>
      <c r="T24" s="34"/>
      <c r="U24" s="34"/>
      <c r="V24" s="34"/>
      <c r="W24" s="34"/>
      <c r="X24" s="34"/>
      <c r="Y24" s="34"/>
      <c r="Z24" s="34"/>
      <c r="AA24" s="34"/>
      <c r="AB24" s="34"/>
      <c r="AC24" s="34"/>
      <c r="AD24" s="34"/>
      <c r="AE24" s="34"/>
    </row>
    <row r="25" spans="1:31" s="2" customFormat="1" ht="6.95" customHeight="1">
      <c r="A25" s="34"/>
      <c r="B25" s="39"/>
      <c r="C25" s="34"/>
      <c r="D25" s="34"/>
      <c r="E25" s="34"/>
      <c r="F25" s="34"/>
      <c r="G25" s="34"/>
      <c r="H25" s="34"/>
      <c r="I25" s="34"/>
      <c r="J25" s="34"/>
      <c r="K25" s="34"/>
      <c r="L25" s="51"/>
      <c r="S25" s="34"/>
      <c r="T25" s="34"/>
      <c r="U25" s="34"/>
      <c r="V25" s="34"/>
      <c r="W25" s="34"/>
      <c r="X25" s="34"/>
      <c r="Y25" s="34"/>
      <c r="Z25" s="34"/>
      <c r="AA25" s="34"/>
      <c r="AB25" s="34"/>
      <c r="AC25" s="34"/>
      <c r="AD25" s="34"/>
      <c r="AE25" s="34"/>
    </row>
    <row r="26" spans="1:31" s="2" customFormat="1" ht="12" customHeight="1">
      <c r="A26" s="34"/>
      <c r="B26" s="39"/>
      <c r="C26" s="34"/>
      <c r="D26" s="119" t="s">
        <v>35</v>
      </c>
      <c r="E26" s="34"/>
      <c r="F26" s="34"/>
      <c r="G26" s="34"/>
      <c r="H26" s="34"/>
      <c r="I26" s="34"/>
      <c r="J26" s="34"/>
      <c r="K26" s="34"/>
      <c r="L26" s="51"/>
      <c r="S26" s="34"/>
      <c r="T26" s="34"/>
      <c r="U26" s="34"/>
      <c r="V26" s="34"/>
      <c r="W26" s="34"/>
      <c r="X26" s="34"/>
      <c r="Y26" s="34"/>
      <c r="Z26" s="34"/>
      <c r="AA26" s="34"/>
      <c r="AB26" s="34"/>
      <c r="AC26" s="34"/>
      <c r="AD26" s="34"/>
      <c r="AE26" s="34"/>
    </row>
    <row r="27" spans="1:31" s="8" customFormat="1" ht="16.5" customHeight="1">
      <c r="A27" s="121"/>
      <c r="B27" s="122"/>
      <c r="C27" s="121"/>
      <c r="D27" s="121"/>
      <c r="E27" s="317" t="s">
        <v>1</v>
      </c>
      <c r="F27" s="317"/>
      <c r="G27" s="317"/>
      <c r="H27" s="317"/>
      <c r="I27" s="121"/>
      <c r="J27" s="121"/>
      <c r="K27" s="121"/>
      <c r="L27" s="123"/>
      <c r="S27" s="121"/>
      <c r="T27" s="121"/>
      <c r="U27" s="121"/>
      <c r="V27" s="121"/>
      <c r="W27" s="121"/>
      <c r="X27" s="121"/>
      <c r="Y27" s="121"/>
      <c r="Z27" s="121"/>
      <c r="AA27" s="121"/>
      <c r="AB27" s="121"/>
      <c r="AC27" s="121"/>
      <c r="AD27" s="121"/>
      <c r="AE27" s="121"/>
    </row>
    <row r="28" spans="1:31" s="2" customFormat="1" ht="6.95" customHeight="1">
      <c r="A28" s="34"/>
      <c r="B28" s="39"/>
      <c r="C28" s="34"/>
      <c r="D28" s="34"/>
      <c r="E28" s="34"/>
      <c r="F28" s="34"/>
      <c r="G28" s="34"/>
      <c r="H28" s="34"/>
      <c r="I28" s="34"/>
      <c r="J28" s="34"/>
      <c r="K28" s="34"/>
      <c r="L28" s="51"/>
      <c r="S28" s="34"/>
      <c r="T28" s="34"/>
      <c r="U28" s="34"/>
      <c r="V28" s="34"/>
      <c r="W28" s="34"/>
      <c r="X28" s="34"/>
      <c r="Y28" s="34"/>
      <c r="Z28" s="34"/>
      <c r="AA28" s="34"/>
      <c r="AB28" s="34"/>
      <c r="AC28" s="34"/>
      <c r="AD28" s="34"/>
      <c r="AE28" s="34"/>
    </row>
    <row r="29" spans="1:31" s="2" customFormat="1" ht="6.95" customHeight="1">
      <c r="A29" s="34"/>
      <c r="B29" s="39"/>
      <c r="C29" s="34"/>
      <c r="D29" s="124"/>
      <c r="E29" s="124"/>
      <c r="F29" s="124"/>
      <c r="G29" s="124"/>
      <c r="H29" s="124"/>
      <c r="I29" s="124"/>
      <c r="J29" s="124"/>
      <c r="K29" s="124"/>
      <c r="L29" s="51"/>
      <c r="S29" s="34"/>
      <c r="T29" s="34"/>
      <c r="U29" s="34"/>
      <c r="V29" s="34"/>
      <c r="W29" s="34"/>
      <c r="X29" s="34"/>
      <c r="Y29" s="34"/>
      <c r="Z29" s="34"/>
      <c r="AA29" s="34"/>
      <c r="AB29" s="34"/>
      <c r="AC29" s="34"/>
      <c r="AD29" s="34"/>
      <c r="AE29" s="34"/>
    </row>
    <row r="30" spans="1:31" s="2" customFormat="1" ht="25.35" customHeight="1">
      <c r="A30" s="34"/>
      <c r="B30" s="39"/>
      <c r="C30" s="34"/>
      <c r="D30" s="125" t="s">
        <v>36</v>
      </c>
      <c r="E30" s="34"/>
      <c r="F30" s="34"/>
      <c r="G30" s="34"/>
      <c r="H30" s="34"/>
      <c r="I30" s="34"/>
      <c r="J30" s="126">
        <f>ROUND(J124, 2)</f>
        <v>0</v>
      </c>
      <c r="K30" s="34"/>
      <c r="L30" s="51"/>
      <c r="S30" s="34"/>
      <c r="T30" s="34"/>
      <c r="U30" s="34"/>
      <c r="V30" s="34"/>
      <c r="W30" s="34"/>
      <c r="X30" s="34"/>
      <c r="Y30" s="34"/>
      <c r="Z30" s="34"/>
      <c r="AA30" s="34"/>
      <c r="AB30" s="34"/>
      <c r="AC30" s="34"/>
      <c r="AD30" s="34"/>
      <c r="AE30" s="34"/>
    </row>
    <row r="31" spans="1:31" s="2" customFormat="1" ht="6.95" customHeight="1">
      <c r="A31" s="34"/>
      <c r="B31" s="39"/>
      <c r="C31" s="34"/>
      <c r="D31" s="124"/>
      <c r="E31" s="124"/>
      <c r="F31" s="124"/>
      <c r="G31" s="124"/>
      <c r="H31" s="124"/>
      <c r="I31" s="124"/>
      <c r="J31" s="124"/>
      <c r="K31" s="124"/>
      <c r="L31" s="51"/>
      <c r="S31" s="34"/>
      <c r="T31" s="34"/>
      <c r="U31" s="34"/>
      <c r="V31" s="34"/>
      <c r="W31" s="34"/>
      <c r="X31" s="34"/>
      <c r="Y31" s="34"/>
      <c r="Z31" s="34"/>
      <c r="AA31" s="34"/>
      <c r="AB31" s="34"/>
      <c r="AC31" s="34"/>
      <c r="AD31" s="34"/>
      <c r="AE31" s="34"/>
    </row>
    <row r="32" spans="1:31" s="2" customFormat="1" ht="14.45" customHeight="1">
      <c r="A32" s="34"/>
      <c r="B32" s="39"/>
      <c r="C32" s="34"/>
      <c r="D32" s="34"/>
      <c r="E32" s="34"/>
      <c r="F32" s="127" t="s">
        <v>38</v>
      </c>
      <c r="G32" s="34"/>
      <c r="H32" s="34"/>
      <c r="I32" s="127" t="s">
        <v>37</v>
      </c>
      <c r="J32" s="127" t="s">
        <v>39</v>
      </c>
      <c r="K32" s="34"/>
      <c r="L32" s="51"/>
      <c r="S32" s="34"/>
      <c r="T32" s="34"/>
      <c r="U32" s="34"/>
      <c r="V32" s="34"/>
      <c r="W32" s="34"/>
      <c r="X32" s="34"/>
      <c r="Y32" s="34"/>
      <c r="Z32" s="34"/>
      <c r="AA32" s="34"/>
      <c r="AB32" s="34"/>
      <c r="AC32" s="34"/>
      <c r="AD32" s="34"/>
      <c r="AE32" s="34"/>
    </row>
    <row r="33" spans="1:31" s="2" customFormat="1" ht="14.45" customHeight="1">
      <c r="A33" s="34"/>
      <c r="B33" s="39"/>
      <c r="C33" s="34"/>
      <c r="D33" s="128" t="s">
        <v>40</v>
      </c>
      <c r="E33" s="119" t="s">
        <v>41</v>
      </c>
      <c r="F33" s="129">
        <f>ROUND((SUM(BE124:BE149)),  2)</f>
        <v>0</v>
      </c>
      <c r="G33" s="34"/>
      <c r="H33" s="34"/>
      <c r="I33" s="130">
        <v>0.21</v>
      </c>
      <c r="J33" s="129">
        <f>ROUND(((SUM(BE124:BE149))*I33),  2)</f>
        <v>0</v>
      </c>
      <c r="K33" s="34"/>
      <c r="L33" s="51"/>
      <c r="S33" s="34"/>
      <c r="T33" s="34"/>
      <c r="U33" s="34"/>
      <c r="V33" s="34"/>
      <c r="W33" s="34"/>
      <c r="X33" s="34"/>
      <c r="Y33" s="34"/>
      <c r="Z33" s="34"/>
      <c r="AA33" s="34"/>
      <c r="AB33" s="34"/>
      <c r="AC33" s="34"/>
      <c r="AD33" s="34"/>
      <c r="AE33" s="34"/>
    </row>
    <row r="34" spans="1:31" s="2" customFormat="1" ht="14.45" customHeight="1">
      <c r="A34" s="34"/>
      <c r="B34" s="39"/>
      <c r="C34" s="34"/>
      <c r="D34" s="34"/>
      <c r="E34" s="119" t="s">
        <v>42</v>
      </c>
      <c r="F34" s="129">
        <f>ROUND((SUM(BF124:BF149)),  2)</f>
        <v>0</v>
      </c>
      <c r="G34" s="34"/>
      <c r="H34" s="34"/>
      <c r="I34" s="130">
        <v>0.15</v>
      </c>
      <c r="J34" s="129">
        <f>ROUND(((SUM(BF124:BF149))*I34),  2)</f>
        <v>0</v>
      </c>
      <c r="K34" s="34"/>
      <c r="L34" s="51"/>
      <c r="S34" s="34"/>
      <c r="T34" s="34"/>
      <c r="U34" s="34"/>
      <c r="V34" s="34"/>
      <c r="W34" s="34"/>
      <c r="X34" s="34"/>
      <c r="Y34" s="34"/>
      <c r="Z34" s="34"/>
      <c r="AA34" s="34"/>
      <c r="AB34" s="34"/>
      <c r="AC34" s="34"/>
      <c r="AD34" s="34"/>
      <c r="AE34" s="34"/>
    </row>
    <row r="35" spans="1:31" s="2" customFormat="1" ht="14.45" hidden="1" customHeight="1">
      <c r="A35" s="34"/>
      <c r="B35" s="39"/>
      <c r="C35" s="34"/>
      <c r="D35" s="34"/>
      <c r="E35" s="119" t="s">
        <v>43</v>
      </c>
      <c r="F35" s="129">
        <f>ROUND((SUM(BG124:BG149)),  2)</f>
        <v>0</v>
      </c>
      <c r="G35" s="34"/>
      <c r="H35" s="34"/>
      <c r="I35" s="130">
        <v>0.21</v>
      </c>
      <c r="J35" s="129">
        <f>0</f>
        <v>0</v>
      </c>
      <c r="K35" s="34"/>
      <c r="L35" s="51"/>
      <c r="S35" s="34"/>
      <c r="T35" s="34"/>
      <c r="U35" s="34"/>
      <c r="V35" s="34"/>
      <c r="W35" s="34"/>
      <c r="X35" s="34"/>
      <c r="Y35" s="34"/>
      <c r="Z35" s="34"/>
      <c r="AA35" s="34"/>
      <c r="AB35" s="34"/>
      <c r="AC35" s="34"/>
      <c r="AD35" s="34"/>
      <c r="AE35" s="34"/>
    </row>
    <row r="36" spans="1:31" s="2" customFormat="1" ht="14.45" hidden="1" customHeight="1">
      <c r="A36" s="34"/>
      <c r="B36" s="39"/>
      <c r="C36" s="34"/>
      <c r="D36" s="34"/>
      <c r="E36" s="119" t="s">
        <v>44</v>
      </c>
      <c r="F36" s="129">
        <f>ROUND((SUM(BH124:BH149)),  2)</f>
        <v>0</v>
      </c>
      <c r="G36" s="34"/>
      <c r="H36" s="34"/>
      <c r="I36" s="130">
        <v>0.15</v>
      </c>
      <c r="J36" s="129">
        <f>0</f>
        <v>0</v>
      </c>
      <c r="K36" s="34"/>
      <c r="L36" s="51"/>
      <c r="S36" s="34"/>
      <c r="T36" s="34"/>
      <c r="U36" s="34"/>
      <c r="V36" s="34"/>
      <c r="W36" s="34"/>
      <c r="X36" s="34"/>
      <c r="Y36" s="34"/>
      <c r="Z36" s="34"/>
      <c r="AA36" s="34"/>
      <c r="AB36" s="34"/>
      <c r="AC36" s="34"/>
      <c r="AD36" s="34"/>
      <c r="AE36" s="34"/>
    </row>
    <row r="37" spans="1:31" s="2" customFormat="1" ht="14.45" hidden="1" customHeight="1">
      <c r="A37" s="34"/>
      <c r="B37" s="39"/>
      <c r="C37" s="34"/>
      <c r="D37" s="34"/>
      <c r="E37" s="119" t="s">
        <v>45</v>
      </c>
      <c r="F37" s="129">
        <f>ROUND((SUM(BI124:BI149)),  2)</f>
        <v>0</v>
      </c>
      <c r="G37" s="34"/>
      <c r="H37" s="34"/>
      <c r="I37" s="130">
        <v>0</v>
      </c>
      <c r="J37" s="129">
        <f>0</f>
        <v>0</v>
      </c>
      <c r="K37" s="34"/>
      <c r="L37" s="51"/>
      <c r="S37" s="34"/>
      <c r="T37" s="34"/>
      <c r="U37" s="34"/>
      <c r="V37" s="34"/>
      <c r="W37" s="34"/>
      <c r="X37" s="34"/>
      <c r="Y37" s="34"/>
      <c r="Z37" s="34"/>
      <c r="AA37" s="34"/>
      <c r="AB37" s="34"/>
      <c r="AC37" s="34"/>
      <c r="AD37" s="34"/>
      <c r="AE37" s="34"/>
    </row>
    <row r="38" spans="1:31" s="2" customFormat="1" ht="6.95" customHeight="1">
      <c r="A38" s="34"/>
      <c r="B38" s="39"/>
      <c r="C38" s="34"/>
      <c r="D38" s="34"/>
      <c r="E38" s="34"/>
      <c r="F38" s="34"/>
      <c r="G38" s="34"/>
      <c r="H38" s="34"/>
      <c r="I38" s="34"/>
      <c r="J38" s="34"/>
      <c r="K38" s="34"/>
      <c r="L38" s="51"/>
      <c r="S38" s="34"/>
      <c r="T38" s="34"/>
      <c r="U38" s="34"/>
      <c r="V38" s="34"/>
      <c r="W38" s="34"/>
      <c r="X38" s="34"/>
      <c r="Y38" s="34"/>
      <c r="Z38" s="34"/>
      <c r="AA38" s="34"/>
      <c r="AB38" s="34"/>
      <c r="AC38" s="34"/>
      <c r="AD38" s="34"/>
      <c r="AE38" s="34"/>
    </row>
    <row r="39" spans="1:31" s="2" customFormat="1" ht="25.35" customHeight="1">
      <c r="A39" s="34"/>
      <c r="B39" s="39"/>
      <c r="C39" s="131"/>
      <c r="D39" s="132" t="s">
        <v>46</v>
      </c>
      <c r="E39" s="133"/>
      <c r="F39" s="133"/>
      <c r="G39" s="134" t="s">
        <v>47</v>
      </c>
      <c r="H39" s="135" t="s">
        <v>48</v>
      </c>
      <c r="I39" s="133"/>
      <c r="J39" s="136">
        <f>SUM(J30:J37)</f>
        <v>0</v>
      </c>
      <c r="K39" s="137"/>
      <c r="L39" s="51"/>
      <c r="S39" s="34"/>
      <c r="T39" s="34"/>
      <c r="U39" s="34"/>
      <c r="V39" s="34"/>
      <c r="W39" s="34"/>
      <c r="X39" s="34"/>
      <c r="Y39" s="34"/>
      <c r="Z39" s="34"/>
      <c r="AA39" s="34"/>
      <c r="AB39" s="34"/>
      <c r="AC39" s="34"/>
      <c r="AD39" s="34"/>
      <c r="AE39" s="34"/>
    </row>
    <row r="40" spans="1:31" s="2" customFormat="1" ht="14.45" customHeight="1">
      <c r="A40" s="34"/>
      <c r="B40" s="39"/>
      <c r="C40" s="34"/>
      <c r="D40" s="34"/>
      <c r="E40" s="34"/>
      <c r="F40" s="34"/>
      <c r="G40" s="34"/>
      <c r="H40" s="34"/>
      <c r="I40" s="34"/>
      <c r="J40" s="34"/>
      <c r="K40" s="34"/>
      <c r="L40" s="51"/>
      <c r="S40" s="34"/>
      <c r="T40" s="34"/>
      <c r="U40" s="34"/>
      <c r="V40" s="34"/>
      <c r="W40" s="34"/>
      <c r="X40" s="34"/>
      <c r="Y40" s="34"/>
      <c r="Z40" s="34"/>
      <c r="AA40" s="34"/>
      <c r="AB40" s="34"/>
      <c r="AC40" s="34"/>
      <c r="AD40" s="34"/>
      <c r="AE40" s="34"/>
    </row>
    <row r="41" spans="1:31" s="1" customFormat="1" ht="14.45" customHeight="1">
      <c r="B41" s="20"/>
      <c r="L41" s="20"/>
    </row>
    <row r="42" spans="1:31" s="1" customFormat="1" ht="14.45" customHeight="1">
      <c r="B42" s="20"/>
      <c r="L42" s="20"/>
    </row>
    <row r="43" spans="1:31" s="1" customFormat="1" ht="14.45" customHeight="1">
      <c r="B43" s="20"/>
      <c r="L43" s="20"/>
    </row>
    <row r="44" spans="1:31" s="1" customFormat="1" ht="14.45" customHeight="1">
      <c r="B44" s="20"/>
      <c r="L44" s="20"/>
    </row>
    <row r="45" spans="1:31" s="1" customFormat="1" ht="14.45" customHeight="1">
      <c r="B45" s="20"/>
      <c r="L45" s="20"/>
    </row>
    <row r="46" spans="1:31" s="1" customFormat="1" ht="14.45" customHeight="1">
      <c r="B46" s="20"/>
      <c r="L46" s="20"/>
    </row>
    <row r="47" spans="1:31" s="1" customFormat="1" ht="14.45" customHeight="1">
      <c r="B47" s="20"/>
      <c r="L47" s="20"/>
    </row>
    <row r="48" spans="1:31" s="1" customFormat="1" ht="14.45" customHeight="1">
      <c r="B48" s="20"/>
      <c r="L48" s="20"/>
    </row>
    <row r="49" spans="1:31" s="1" customFormat="1" ht="14.45" customHeight="1">
      <c r="B49" s="20"/>
      <c r="L49" s="20"/>
    </row>
    <row r="50" spans="1:31" s="2" customFormat="1" ht="14.45" customHeight="1">
      <c r="B50" s="51"/>
      <c r="D50" s="138" t="s">
        <v>49</v>
      </c>
      <c r="E50" s="139"/>
      <c r="F50" s="139"/>
      <c r="G50" s="138" t="s">
        <v>50</v>
      </c>
      <c r="H50" s="139"/>
      <c r="I50" s="139"/>
      <c r="J50" s="139"/>
      <c r="K50" s="139"/>
      <c r="L50" s="51"/>
    </row>
    <row r="51" spans="1:31" ht="11.25">
      <c r="B51" s="20"/>
      <c r="L51" s="20"/>
    </row>
    <row r="52" spans="1:31" ht="11.25">
      <c r="B52" s="20"/>
      <c r="L52" s="20"/>
    </row>
    <row r="53" spans="1:31" ht="11.25">
      <c r="B53" s="20"/>
      <c r="L53" s="20"/>
    </row>
    <row r="54" spans="1:31" ht="11.25">
      <c r="B54" s="20"/>
      <c r="L54" s="20"/>
    </row>
    <row r="55" spans="1:31" ht="11.25">
      <c r="B55" s="20"/>
      <c r="L55" s="20"/>
    </row>
    <row r="56" spans="1:31" ht="11.25">
      <c r="B56" s="20"/>
      <c r="L56" s="20"/>
    </row>
    <row r="57" spans="1:31" ht="11.25">
      <c r="B57" s="20"/>
      <c r="L57" s="20"/>
    </row>
    <row r="58" spans="1:31" ht="11.25">
      <c r="B58" s="20"/>
      <c r="L58" s="20"/>
    </row>
    <row r="59" spans="1:31" ht="11.25">
      <c r="B59" s="20"/>
      <c r="L59" s="20"/>
    </row>
    <row r="60" spans="1:31" ht="11.25">
      <c r="B60" s="20"/>
      <c r="L60" s="20"/>
    </row>
    <row r="61" spans="1:31" s="2" customFormat="1" ht="12.75">
      <c r="A61" s="34"/>
      <c r="B61" s="39"/>
      <c r="C61" s="34"/>
      <c r="D61" s="140" t="s">
        <v>51</v>
      </c>
      <c r="E61" s="141"/>
      <c r="F61" s="142" t="s">
        <v>52</v>
      </c>
      <c r="G61" s="140" t="s">
        <v>51</v>
      </c>
      <c r="H61" s="141"/>
      <c r="I61" s="141"/>
      <c r="J61" s="143" t="s">
        <v>52</v>
      </c>
      <c r="K61" s="141"/>
      <c r="L61" s="51"/>
      <c r="S61" s="34"/>
      <c r="T61" s="34"/>
      <c r="U61" s="34"/>
      <c r="V61" s="34"/>
      <c r="W61" s="34"/>
      <c r="X61" s="34"/>
      <c r="Y61" s="34"/>
      <c r="Z61" s="34"/>
      <c r="AA61" s="34"/>
      <c r="AB61" s="34"/>
      <c r="AC61" s="34"/>
      <c r="AD61" s="34"/>
      <c r="AE61" s="34"/>
    </row>
    <row r="62" spans="1:31" ht="11.25">
      <c r="B62" s="20"/>
      <c r="L62" s="20"/>
    </row>
    <row r="63" spans="1:31" ht="11.25">
      <c r="B63" s="20"/>
      <c r="L63" s="20"/>
    </row>
    <row r="64" spans="1:31" ht="11.25">
      <c r="B64" s="20"/>
      <c r="L64" s="20"/>
    </row>
    <row r="65" spans="1:31" s="2" customFormat="1" ht="12.75">
      <c r="A65" s="34"/>
      <c r="B65" s="39"/>
      <c r="C65" s="34"/>
      <c r="D65" s="138" t="s">
        <v>53</v>
      </c>
      <c r="E65" s="144"/>
      <c r="F65" s="144"/>
      <c r="G65" s="138" t="s">
        <v>54</v>
      </c>
      <c r="H65" s="144"/>
      <c r="I65" s="144"/>
      <c r="J65" s="144"/>
      <c r="K65" s="144"/>
      <c r="L65" s="51"/>
      <c r="S65" s="34"/>
      <c r="T65" s="34"/>
      <c r="U65" s="34"/>
      <c r="V65" s="34"/>
      <c r="W65" s="34"/>
      <c r="X65" s="34"/>
      <c r="Y65" s="34"/>
      <c r="Z65" s="34"/>
      <c r="AA65" s="34"/>
      <c r="AB65" s="34"/>
      <c r="AC65" s="34"/>
      <c r="AD65" s="34"/>
      <c r="AE65" s="34"/>
    </row>
    <row r="66" spans="1:31" ht="11.25">
      <c r="B66" s="20"/>
      <c r="L66" s="20"/>
    </row>
    <row r="67" spans="1:31" ht="11.25">
      <c r="B67" s="20"/>
      <c r="L67" s="20"/>
    </row>
    <row r="68" spans="1:31" ht="11.25">
      <c r="B68" s="20"/>
      <c r="L68" s="20"/>
    </row>
    <row r="69" spans="1:31" ht="11.25">
      <c r="B69" s="20"/>
      <c r="L69" s="20"/>
    </row>
    <row r="70" spans="1:31" ht="11.25">
      <c r="B70" s="20"/>
      <c r="L70" s="20"/>
    </row>
    <row r="71" spans="1:31" ht="11.25">
      <c r="B71" s="20"/>
      <c r="L71" s="20"/>
    </row>
    <row r="72" spans="1:31" ht="11.25">
      <c r="B72" s="20"/>
      <c r="L72" s="20"/>
    </row>
    <row r="73" spans="1:31" ht="11.25">
      <c r="B73" s="20"/>
      <c r="L73" s="20"/>
    </row>
    <row r="74" spans="1:31" ht="11.25">
      <c r="B74" s="20"/>
      <c r="L74" s="20"/>
    </row>
    <row r="75" spans="1:31" ht="11.25">
      <c r="B75" s="20"/>
      <c r="L75" s="20"/>
    </row>
    <row r="76" spans="1:31" s="2" customFormat="1" ht="12.75">
      <c r="A76" s="34"/>
      <c r="B76" s="39"/>
      <c r="C76" s="34"/>
      <c r="D76" s="140" t="s">
        <v>51</v>
      </c>
      <c r="E76" s="141"/>
      <c r="F76" s="142" t="s">
        <v>52</v>
      </c>
      <c r="G76" s="140" t="s">
        <v>51</v>
      </c>
      <c r="H76" s="141"/>
      <c r="I76" s="141"/>
      <c r="J76" s="143" t="s">
        <v>52</v>
      </c>
      <c r="K76" s="141"/>
      <c r="L76" s="51"/>
      <c r="S76" s="34"/>
      <c r="T76" s="34"/>
      <c r="U76" s="34"/>
      <c r="V76" s="34"/>
      <c r="W76" s="34"/>
      <c r="X76" s="34"/>
      <c r="Y76" s="34"/>
      <c r="Z76" s="34"/>
      <c r="AA76" s="34"/>
      <c r="AB76" s="34"/>
      <c r="AC76" s="34"/>
      <c r="AD76" s="34"/>
      <c r="AE76" s="34"/>
    </row>
    <row r="77" spans="1:31" s="2" customFormat="1" ht="14.45" customHeight="1">
      <c r="A77" s="34"/>
      <c r="B77" s="145"/>
      <c r="C77" s="146"/>
      <c r="D77" s="146"/>
      <c r="E77" s="146"/>
      <c r="F77" s="146"/>
      <c r="G77" s="146"/>
      <c r="H77" s="146"/>
      <c r="I77" s="146"/>
      <c r="J77" s="146"/>
      <c r="K77" s="146"/>
      <c r="L77" s="51"/>
      <c r="S77" s="34"/>
      <c r="T77" s="34"/>
      <c r="U77" s="34"/>
      <c r="V77" s="34"/>
      <c r="W77" s="34"/>
      <c r="X77" s="34"/>
      <c r="Y77" s="34"/>
      <c r="Z77" s="34"/>
      <c r="AA77" s="34"/>
      <c r="AB77" s="34"/>
      <c r="AC77" s="34"/>
      <c r="AD77" s="34"/>
      <c r="AE77" s="34"/>
    </row>
    <row r="81" spans="1:47" s="2" customFormat="1" ht="6.95" customHeight="1">
      <c r="A81" s="34"/>
      <c r="B81" s="147"/>
      <c r="C81" s="148"/>
      <c r="D81" s="148"/>
      <c r="E81" s="148"/>
      <c r="F81" s="148"/>
      <c r="G81" s="148"/>
      <c r="H81" s="148"/>
      <c r="I81" s="148"/>
      <c r="J81" s="148"/>
      <c r="K81" s="148"/>
      <c r="L81" s="51"/>
      <c r="S81" s="34"/>
      <c r="T81" s="34"/>
      <c r="U81" s="34"/>
      <c r="V81" s="34"/>
      <c r="W81" s="34"/>
      <c r="X81" s="34"/>
      <c r="Y81" s="34"/>
      <c r="Z81" s="34"/>
      <c r="AA81" s="34"/>
      <c r="AB81" s="34"/>
      <c r="AC81" s="34"/>
      <c r="AD81" s="34"/>
      <c r="AE81" s="34"/>
    </row>
    <row r="82" spans="1:47" s="2" customFormat="1" ht="24.95" customHeight="1">
      <c r="A82" s="34"/>
      <c r="B82" s="35"/>
      <c r="C82" s="23" t="s">
        <v>129</v>
      </c>
      <c r="D82" s="36"/>
      <c r="E82" s="36"/>
      <c r="F82" s="36"/>
      <c r="G82" s="36"/>
      <c r="H82" s="36"/>
      <c r="I82" s="36"/>
      <c r="J82" s="36"/>
      <c r="K82" s="36"/>
      <c r="L82" s="51"/>
      <c r="S82" s="34"/>
      <c r="T82" s="34"/>
      <c r="U82" s="34"/>
      <c r="V82" s="34"/>
      <c r="W82" s="34"/>
      <c r="X82" s="34"/>
      <c r="Y82" s="34"/>
      <c r="Z82" s="34"/>
      <c r="AA82" s="34"/>
      <c r="AB82" s="34"/>
      <c r="AC82" s="34"/>
      <c r="AD82" s="34"/>
      <c r="AE82" s="34"/>
    </row>
    <row r="83" spans="1:47" s="2" customFormat="1" ht="6.95" customHeight="1">
      <c r="A83" s="34"/>
      <c r="B83" s="35"/>
      <c r="C83" s="36"/>
      <c r="D83" s="36"/>
      <c r="E83" s="36"/>
      <c r="F83" s="36"/>
      <c r="G83" s="36"/>
      <c r="H83" s="36"/>
      <c r="I83" s="36"/>
      <c r="J83" s="36"/>
      <c r="K83" s="36"/>
      <c r="L83" s="51"/>
      <c r="S83" s="34"/>
      <c r="T83" s="34"/>
      <c r="U83" s="34"/>
      <c r="V83" s="34"/>
      <c r="W83" s="34"/>
      <c r="X83" s="34"/>
      <c r="Y83" s="34"/>
      <c r="Z83" s="34"/>
      <c r="AA83" s="34"/>
      <c r="AB83" s="34"/>
      <c r="AC83" s="34"/>
      <c r="AD83" s="34"/>
      <c r="AE83" s="34"/>
    </row>
    <row r="84" spans="1:47" s="2" customFormat="1" ht="12" customHeight="1">
      <c r="A84" s="34"/>
      <c r="B84" s="35"/>
      <c r="C84" s="29" t="s">
        <v>16</v>
      </c>
      <c r="D84" s="36"/>
      <c r="E84" s="36"/>
      <c r="F84" s="36"/>
      <c r="G84" s="36"/>
      <c r="H84" s="36"/>
      <c r="I84" s="36"/>
      <c r="J84" s="36"/>
      <c r="K84" s="36"/>
      <c r="L84" s="51"/>
      <c r="S84" s="34"/>
      <c r="T84" s="34"/>
      <c r="U84" s="34"/>
      <c r="V84" s="34"/>
      <c r="W84" s="34"/>
      <c r="X84" s="34"/>
      <c r="Y84" s="34"/>
      <c r="Z84" s="34"/>
      <c r="AA84" s="34"/>
      <c r="AB84" s="34"/>
      <c r="AC84" s="34"/>
      <c r="AD84" s="34"/>
      <c r="AE84" s="34"/>
    </row>
    <row r="85" spans="1:47" s="2" customFormat="1" ht="16.5" customHeight="1">
      <c r="A85" s="34"/>
      <c r="B85" s="35"/>
      <c r="C85" s="36"/>
      <c r="D85" s="36"/>
      <c r="E85" s="318" t="str">
        <f>E7</f>
        <v>NPK a.s., Svitavská nemocnice, sloučení JIP</v>
      </c>
      <c r="F85" s="319"/>
      <c r="G85" s="319"/>
      <c r="H85" s="319"/>
      <c r="I85" s="36"/>
      <c r="J85" s="36"/>
      <c r="K85" s="36"/>
      <c r="L85" s="51"/>
      <c r="S85" s="34"/>
      <c r="T85" s="34"/>
      <c r="U85" s="34"/>
      <c r="V85" s="34"/>
      <c r="W85" s="34"/>
      <c r="X85" s="34"/>
      <c r="Y85" s="34"/>
      <c r="Z85" s="34"/>
      <c r="AA85" s="34"/>
      <c r="AB85" s="34"/>
      <c r="AC85" s="34"/>
      <c r="AD85" s="34"/>
      <c r="AE85" s="34"/>
    </row>
    <row r="86" spans="1:47" s="2" customFormat="1" ht="12" customHeight="1">
      <c r="A86" s="34"/>
      <c r="B86" s="35"/>
      <c r="C86" s="29" t="s">
        <v>125</v>
      </c>
      <c r="D86" s="36"/>
      <c r="E86" s="36"/>
      <c r="F86" s="36"/>
      <c r="G86" s="36"/>
      <c r="H86" s="36"/>
      <c r="I86" s="36"/>
      <c r="J86" s="36"/>
      <c r="K86" s="36"/>
      <c r="L86" s="51"/>
      <c r="S86" s="34"/>
      <c r="T86" s="34"/>
      <c r="U86" s="34"/>
      <c r="V86" s="34"/>
      <c r="W86" s="34"/>
      <c r="X86" s="34"/>
      <c r="Y86" s="34"/>
      <c r="Z86" s="34"/>
      <c r="AA86" s="34"/>
      <c r="AB86" s="34"/>
      <c r="AC86" s="34"/>
      <c r="AD86" s="34"/>
      <c r="AE86" s="34"/>
    </row>
    <row r="87" spans="1:47" s="2" customFormat="1" ht="16.5" customHeight="1">
      <c r="A87" s="34"/>
      <c r="B87" s="35"/>
      <c r="C87" s="36"/>
      <c r="D87" s="36"/>
      <c r="E87" s="271" t="str">
        <f>E9</f>
        <v>VRN - Vedlejší rozpočtové náklady</v>
      </c>
      <c r="F87" s="320"/>
      <c r="G87" s="320"/>
      <c r="H87" s="320"/>
      <c r="I87" s="36"/>
      <c r="J87" s="36"/>
      <c r="K87" s="36"/>
      <c r="L87" s="51"/>
      <c r="S87" s="34"/>
      <c r="T87" s="34"/>
      <c r="U87" s="34"/>
      <c r="V87" s="34"/>
      <c r="W87" s="34"/>
      <c r="X87" s="34"/>
      <c r="Y87" s="34"/>
      <c r="Z87" s="34"/>
      <c r="AA87" s="34"/>
      <c r="AB87" s="34"/>
      <c r="AC87" s="34"/>
      <c r="AD87" s="34"/>
      <c r="AE87" s="34"/>
    </row>
    <row r="88" spans="1:47" s="2" customFormat="1" ht="6.95" customHeight="1">
      <c r="A88" s="34"/>
      <c r="B88" s="35"/>
      <c r="C88" s="36"/>
      <c r="D88" s="36"/>
      <c r="E88" s="36"/>
      <c r="F88" s="36"/>
      <c r="G88" s="36"/>
      <c r="H88" s="36"/>
      <c r="I88" s="36"/>
      <c r="J88" s="36"/>
      <c r="K88" s="36"/>
      <c r="L88" s="51"/>
      <c r="S88" s="34"/>
      <c r="T88" s="34"/>
      <c r="U88" s="34"/>
      <c r="V88" s="34"/>
      <c r="W88" s="34"/>
      <c r="X88" s="34"/>
      <c r="Y88" s="34"/>
      <c r="Z88" s="34"/>
      <c r="AA88" s="34"/>
      <c r="AB88" s="34"/>
      <c r="AC88" s="34"/>
      <c r="AD88" s="34"/>
      <c r="AE88" s="34"/>
    </row>
    <row r="89" spans="1:47" s="2" customFormat="1" ht="12" customHeight="1">
      <c r="A89" s="34"/>
      <c r="B89" s="35"/>
      <c r="C89" s="29" t="s">
        <v>20</v>
      </c>
      <c r="D89" s="36"/>
      <c r="E89" s="36"/>
      <c r="F89" s="27" t="str">
        <f>F12</f>
        <v>Svitavy</v>
      </c>
      <c r="G89" s="36"/>
      <c r="H89" s="36"/>
      <c r="I89" s="29" t="s">
        <v>22</v>
      </c>
      <c r="J89" s="66" t="str">
        <f>IF(J12="","",J12)</f>
        <v>18. 5. 2021</v>
      </c>
      <c r="K89" s="36"/>
      <c r="L89" s="51"/>
      <c r="S89" s="34"/>
      <c r="T89" s="34"/>
      <c r="U89" s="34"/>
      <c r="V89" s="34"/>
      <c r="W89" s="34"/>
      <c r="X89" s="34"/>
      <c r="Y89" s="34"/>
      <c r="Z89" s="34"/>
      <c r="AA89" s="34"/>
      <c r="AB89" s="34"/>
      <c r="AC89" s="34"/>
      <c r="AD89" s="34"/>
      <c r="AE89" s="34"/>
    </row>
    <row r="90" spans="1:47" s="2" customFormat="1" ht="6.95" customHeight="1">
      <c r="A90" s="34"/>
      <c r="B90" s="35"/>
      <c r="C90" s="36"/>
      <c r="D90" s="36"/>
      <c r="E90" s="36"/>
      <c r="F90" s="36"/>
      <c r="G90" s="36"/>
      <c r="H90" s="36"/>
      <c r="I90" s="36"/>
      <c r="J90" s="36"/>
      <c r="K90" s="36"/>
      <c r="L90" s="51"/>
      <c r="S90" s="34"/>
      <c r="T90" s="34"/>
      <c r="U90" s="34"/>
      <c r="V90" s="34"/>
      <c r="W90" s="34"/>
      <c r="X90" s="34"/>
      <c r="Y90" s="34"/>
      <c r="Z90" s="34"/>
      <c r="AA90" s="34"/>
      <c r="AB90" s="34"/>
      <c r="AC90" s="34"/>
      <c r="AD90" s="34"/>
      <c r="AE90" s="34"/>
    </row>
    <row r="91" spans="1:47" s="2" customFormat="1" ht="25.7" customHeight="1">
      <c r="A91" s="34"/>
      <c r="B91" s="35"/>
      <c r="C91" s="29" t="s">
        <v>24</v>
      </c>
      <c r="D91" s="36"/>
      <c r="E91" s="36"/>
      <c r="F91" s="27" t="str">
        <f>E15</f>
        <v>Pardubický kraj</v>
      </c>
      <c r="G91" s="36"/>
      <c r="H91" s="36"/>
      <c r="I91" s="29" t="s">
        <v>30</v>
      </c>
      <c r="J91" s="32" t="str">
        <f>E21</f>
        <v>Penta Projekt s.r.o., Mrštíkova 12, Jihlava</v>
      </c>
      <c r="K91" s="36"/>
      <c r="L91" s="51"/>
      <c r="S91" s="34"/>
      <c r="T91" s="34"/>
      <c r="U91" s="34"/>
      <c r="V91" s="34"/>
      <c r="W91" s="34"/>
      <c r="X91" s="34"/>
      <c r="Y91" s="34"/>
      <c r="Z91" s="34"/>
      <c r="AA91" s="34"/>
      <c r="AB91" s="34"/>
      <c r="AC91" s="34"/>
      <c r="AD91" s="34"/>
      <c r="AE91" s="34"/>
    </row>
    <row r="92" spans="1:47" s="2" customFormat="1" ht="15.2" customHeight="1">
      <c r="A92" s="34"/>
      <c r="B92" s="35"/>
      <c r="C92" s="29" t="s">
        <v>28</v>
      </c>
      <c r="D92" s="36"/>
      <c r="E92" s="36"/>
      <c r="F92" s="27" t="str">
        <f>IF(E18="","",E18)</f>
        <v>Vyplň údaj</v>
      </c>
      <c r="G92" s="36"/>
      <c r="H92" s="36"/>
      <c r="I92" s="29" t="s">
        <v>33</v>
      </c>
      <c r="J92" s="32" t="str">
        <f>E24</f>
        <v>Ing. Avuk</v>
      </c>
      <c r="K92" s="36"/>
      <c r="L92" s="51"/>
      <c r="S92" s="34"/>
      <c r="T92" s="34"/>
      <c r="U92" s="34"/>
      <c r="V92" s="34"/>
      <c r="W92" s="34"/>
      <c r="X92" s="34"/>
      <c r="Y92" s="34"/>
      <c r="Z92" s="34"/>
      <c r="AA92" s="34"/>
      <c r="AB92" s="34"/>
      <c r="AC92" s="34"/>
      <c r="AD92" s="34"/>
      <c r="AE92" s="34"/>
    </row>
    <row r="93" spans="1:47" s="2" customFormat="1" ht="10.35" customHeight="1">
      <c r="A93" s="34"/>
      <c r="B93" s="35"/>
      <c r="C93" s="36"/>
      <c r="D93" s="36"/>
      <c r="E93" s="36"/>
      <c r="F93" s="36"/>
      <c r="G93" s="36"/>
      <c r="H93" s="36"/>
      <c r="I93" s="36"/>
      <c r="J93" s="36"/>
      <c r="K93" s="36"/>
      <c r="L93" s="51"/>
      <c r="S93" s="34"/>
      <c r="T93" s="34"/>
      <c r="U93" s="34"/>
      <c r="V93" s="34"/>
      <c r="W93" s="34"/>
      <c r="X93" s="34"/>
      <c r="Y93" s="34"/>
      <c r="Z93" s="34"/>
      <c r="AA93" s="34"/>
      <c r="AB93" s="34"/>
      <c r="AC93" s="34"/>
      <c r="AD93" s="34"/>
      <c r="AE93" s="34"/>
    </row>
    <row r="94" spans="1:47" s="2" customFormat="1" ht="29.25" customHeight="1">
      <c r="A94" s="34"/>
      <c r="B94" s="35"/>
      <c r="C94" s="149" t="s">
        <v>130</v>
      </c>
      <c r="D94" s="150"/>
      <c r="E94" s="150"/>
      <c r="F94" s="150"/>
      <c r="G94" s="150"/>
      <c r="H94" s="150"/>
      <c r="I94" s="150"/>
      <c r="J94" s="151" t="s">
        <v>131</v>
      </c>
      <c r="K94" s="150"/>
      <c r="L94" s="51"/>
      <c r="S94" s="34"/>
      <c r="T94" s="34"/>
      <c r="U94" s="34"/>
      <c r="V94" s="34"/>
      <c r="W94" s="34"/>
      <c r="X94" s="34"/>
      <c r="Y94" s="34"/>
      <c r="Z94" s="34"/>
      <c r="AA94" s="34"/>
      <c r="AB94" s="34"/>
      <c r="AC94" s="34"/>
      <c r="AD94" s="34"/>
      <c r="AE94" s="34"/>
    </row>
    <row r="95" spans="1:47" s="2" customFormat="1" ht="10.35" customHeight="1">
      <c r="A95" s="34"/>
      <c r="B95" s="35"/>
      <c r="C95" s="36"/>
      <c r="D95" s="36"/>
      <c r="E95" s="36"/>
      <c r="F95" s="36"/>
      <c r="G95" s="36"/>
      <c r="H95" s="36"/>
      <c r="I95" s="36"/>
      <c r="J95" s="36"/>
      <c r="K95" s="36"/>
      <c r="L95" s="51"/>
      <c r="S95" s="34"/>
      <c r="T95" s="34"/>
      <c r="U95" s="34"/>
      <c r="V95" s="34"/>
      <c r="W95" s="34"/>
      <c r="X95" s="34"/>
      <c r="Y95" s="34"/>
      <c r="Z95" s="34"/>
      <c r="AA95" s="34"/>
      <c r="AB95" s="34"/>
      <c r="AC95" s="34"/>
      <c r="AD95" s="34"/>
      <c r="AE95" s="34"/>
    </row>
    <row r="96" spans="1:47" s="2" customFormat="1" ht="22.9" customHeight="1">
      <c r="A96" s="34"/>
      <c r="B96" s="35"/>
      <c r="C96" s="152" t="s">
        <v>132</v>
      </c>
      <c r="D96" s="36"/>
      <c r="E96" s="36"/>
      <c r="F96" s="36"/>
      <c r="G96" s="36"/>
      <c r="H96" s="36"/>
      <c r="I96" s="36"/>
      <c r="J96" s="84">
        <f>J124</f>
        <v>0</v>
      </c>
      <c r="K96" s="36"/>
      <c r="L96" s="51"/>
      <c r="S96" s="34"/>
      <c r="T96" s="34"/>
      <c r="U96" s="34"/>
      <c r="V96" s="34"/>
      <c r="W96" s="34"/>
      <c r="X96" s="34"/>
      <c r="Y96" s="34"/>
      <c r="Z96" s="34"/>
      <c r="AA96" s="34"/>
      <c r="AB96" s="34"/>
      <c r="AC96" s="34"/>
      <c r="AD96" s="34"/>
      <c r="AE96" s="34"/>
      <c r="AU96" s="17" t="s">
        <v>133</v>
      </c>
    </row>
    <row r="97" spans="1:31" s="9" customFormat="1" ht="24.95" customHeight="1">
      <c r="B97" s="153"/>
      <c r="C97" s="154"/>
      <c r="D97" s="155" t="s">
        <v>6315</v>
      </c>
      <c r="E97" s="156"/>
      <c r="F97" s="156"/>
      <c r="G97" s="156"/>
      <c r="H97" s="156"/>
      <c r="I97" s="156"/>
      <c r="J97" s="157">
        <f>J125</f>
        <v>0</v>
      </c>
      <c r="K97" s="154"/>
      <c r="L97" s="158"/>
    </row>
    <row r="98" spans="1:31" s="10" customFormat="1" ht="19.899999999999999" customHeight="1">
      <c r="B98" s="159"/>
      <c r="C98" s="104"/>
      <c r="D98" s="160" t="s">
        <v>6316</v>
      </c>
      <c r="E98" s="161"/>
      <c r="F98" s="161"/>
      <c r="G98" s="161"/>
      <c r="H98" s="161"/>
      <c r="I98" s="161"/>
      <c r="J98" s="162">
        <f>J126</f>
        <v>0</v>
      </c>
      <c r="K98" s="104"/>
      <c r="L98" s="163"/>
    </row>
    <row r="99" spans="1:31" s="10" customFormat="1" ht="19.899999999999999" customHeight="1">
      <c r="B99" s="159"/>
      <c r="C99" s="104"/>
      <c r="D99" s="160" t="s">
        <v>6317</v>
      </c>
      <c r="E99" s="161"/>
      <c r="F99" s="161"/>
      <c r="G99" s="161"/>
      <c r="H99" s="161"/>
      <c r="I99" s="161"/>
      <c r="J99" s="162">
        <f>J130</f>
        <v>0</v>
      </c>
      <c r="K99" s="104"/>
      <c r="L99" s="163"/>
    </row>
    <row r="100" spans="1:31" s="10" customFormat="1" ht="19.899999999999999" customHeight="1">
      <c r="B100" s="159"/>
      <c r="C100" s="104"/>
      <c r="D100" s="160" t="s">
        <v>6318</v>
      </c>
      <c r="E100" s="161"/>
      <c r="F100" s="161"/>
      <c r="G100" s="161"/>
      <c r="H100" s="161"/>
      <c r="I100" s="161"/>
      <c r="J100" s="162">
        <f>J132</f>
        <v>0</v>
      </c>
      <c r="K100" s="104"/>
      <c r="L100" s="163"/>
    </row>
    <row r="101" spans="1:31" s="10" customFormat="1" ht="19.899999999999999" customHeight="1">
      <c r="B101" s="159"/>
      <c r="C101" s="104"/>
      <c r="D101" s="160" t="s">
        <v>6319</v>
      </c>
      <c r="E101" s="161"/>
      <c r="F101" s="161"/>
      <c r="G101" s="161"/>
      <c r="H101" s="161"/>
      <c r="I101" s="161"/>
      <c r="J101" s="162">
        <f>J135</f>
        <v>0</v>
      </c>
      <c r="K101" s="104"/>
      <c r="L101" s="163"/>
    </row>
    <row r="102" spans="1:31" s="10" customFormat="1" ht="19.899999999999999" customHeight="1">
      <c r="B102" s="159"/>
      <c r="C102" s="104"/>
      <c r="D102" s="160" t="s">
        <v>6320</v>
      </c>
      <c r="E102" s="161"/>
      <c r="F102" s="161"/>
      <c r="G102" s="161"/>
      <c r="H102" s="161"/>
      <c r="I102" s="161"/>
      <c r="J102" s="162">
        <f>J139</f>
        <v>0</v>
      </c>
      <c r="K102" s="104"/>
      <c r="L102" s="163"/>
    </row>
    <row r="103" spans="1:31" s="10" customFormat="1" ht="19.899999999999999" customHeight="1">
      <c r="B103" s="159"/>
      <c r="C103" s="104"/>
      <c r="D103" s="160" t="s">
        <v>6321</v>
      </c>
      <c r="E103" s="161"/>
      <c r="F103" s="161"/>
      <c r="G103" s="161"/>
      <c r="H103" s="161"/>
      <c r="I103" s="161"/>
      <c r="J103" s="162">
        <f>J141</f>
        <v>0</v>
      </c>
      <c r="K103" s="104"/>
      <c r="L103" s="163"/>
    </row>
    <row r="104" spans="1:31" s="10" customFormat="1" ht="19.899999999999999" customHeight="1">
      <c r="B104" s="159"/>
      <c r="C104" s="104"/>
      <c r="D104" s="160" t="s">
        <v>6322</v>
      </c>
      <c r="E104" s="161"/>
      <c r="F104" s="161"/>
      <c r="G104" s="161"/>
      <c r="H104" s="161"/>
      <c r="I104" s="161"/>
      <c r="J104" s="162">
        <f>J144</f>
        <v>0</v>
      </c>
      <c r="K104" s="104"/>
      <c r="L104" s="163"/>
    </row>
    <row r="105" spans="1:31" s="2" customFormat="1" ht="21.75" customHeight="1">
      <c r="A105" s="34"/>
      <c r="B105" s="35"/>
      <c r="C105" s="36"/>
      <c r="D105" s="36"/>
      <c r="E105" s="36"/>
      <c r="F105" s="36"/>
      <c r="G105" s="36"/>
      <c r="H105" s="36"/>
      <c r="I105" s="36"/>
      <c r="J105" s="36"/>
      <c r="K105" s="36"/>
      <c r="L105" s="51"/>
      <c r="S105" s="34"/>
      <c r="T105" s="34"/>
      <c r="U105" s="34"/>
      <c r="V105" s="34"/>
      <c r="W105" s="34"/>
      <c r="X105" s="34"/>
      <c r="Y105" s="34"/>
      <c r="Z105" s="34"/>
      <c r="AA105" s="34"/>
      <c r="AB105" s="34"/>
      <c r="AC105" s="34"/>
      <c r="AD105" s="34"/>
      <c r="AE105" s="34"/>
    </row>
    <row r="106" spans="1:31" s="2" customFormat="1" ht="6.95" customHeight="1">
      <c r="A106" s="34"/>
      <c r="B106" s="54"/>
      <c r="C106" s="55"/>
      <c r="D106" s="55"/>
      <c r="E106" s="55"/>
      <c r="F106" s="55"/>
      <c r="G106" s="55"/>
      <c r="H106" s="55"/>
      <c r="I106" s="55"/>
      <c r="J106" s="55"/>
      <c r="K106" s="55"/>
      <c r="L106" s="51"/>
      <c r="S106" s="34"/>
      <c r="T106" s="34"/>
      <c r="U106" s="34"/>
      <c r="V106" s="34"/>
      <c r="W106" s="34"/>
      <c r="X106" s="34"/>
      <c r="Y106" s="34"/>
      <c r="Z106" s="34"/>
      <c r="AA106" s="34"/>
      <c r="AB106" s="34"/>
      <c r="AC106" s="34"/>
      <c r="AD106" s="34"/>
      <c r="AE106" s="34"/>
    </row>
    <row r="110" spans="1:31" s="2" customFormat="1" ht="6.95" customHeight="1">
      <c r="A110" s="34"/>
      <c r="B110" s="56"/>
      <c r="C110" s="57"/>
      <c r="D110" s="57"/>
      <c r="E110" s="57"/>
      <c r="F110" s="57"/>
      <c r="G110" s="57"/>
      <c r="H110" s="57"/>
      <c r="I110" s="57"/>
      <c r="J110" s="57"/>
      <c r="K110" s="57"/>
      <c r="L110" s="51"/>
      <c r="S110" s="34"/>
      <c r="T110" s="34"/>
      <c r="U110" s="34"/>
      <c r="V110" s="34"/>
      <c r="W110" s="34"/>
      <c r="X110" s="34"/>
      <c r="Y110" s="34"/>
      <c r="Z110" s="34"/>
      <c r="AA110" s="34"/>
      <c r="AB110" s="34"/>
      <c r="AC110" s="34"/>
      <c r="AD110" s="34"/>
      <c r="AE110" s="34"/>
    </row>
    <row r="111" spans="1:31" s="2" customFormat="1" ht="24.95" customHeight="1">
      <c r="A111" s="34"/>
      <c r="B111" s="35"/>
      <c r="C111" s="23" t="s">
        <v>164</v>
      </c>
      <c r="D111" s="36"/>
      <c r="E111" s="36"/>
      <c r="F111" s="36"/>
      <c r="G111" s="36"/>
      <c r="H111" s="36"/>
      <c r="I111" s="36"/>
      <c r="J111" s="36"/>
      <c r="K111" s="36"/>
      <c r="L111" s="51"/>
      <c r="S111" s="34"/>
      <c r="T111" s="34"/>
      <c r="U111" s="34"/>
      <c r="V111" s="34"/>
      <c r="W111" s="34"/>
      <c r="X111" s="34"/>
      <c r="Y111" s="34"/>
      <c r="Z111" s="34"/>
      <c r="AA111" s="34"/>
      <c r="AB111" s="34"/>
      <c r="AC111" s="34"/>
      <c r="AD111" s="34"/>
      <c r="AE111" s="34"/>
    </row>
    <row r="112" spans="1:31" s="2" customFormat="1" ht="6.95" customHeight="1">
      <c r="A112" s="34"/>
      <c r="B112" s="35"/>
      <c r="C112" s="36"/>
      <c r="D112" s="36"/>
      <c r="E112" s="36"/>
      <c r="F112" s="36"/>
      <c r="G112" s="36"/>
      <c r="H112" s="36"/>
      <c r="I112" s="36"/>
      <c r="J112" s="36"/>
      <c r="K112" s="36"/>
      <c r="L112" s="51"/>
      <c r="S112" s="34"/>
      <c r="T112" s="34"/>
      <c r="U112" s="34"/>
      <c r="V112" s="34"/>
      <c r="W112" s="34"/>
      <c r="X112" s="34"/>
      <c r="Y112" s="34"/>
      <c r="Z112" s="34"/>
      <c r="AA112" s="34"/>
      <c r="AB112" s="34"/>
      <c r="AC112" s="34"/>
      <c r="AD112" s="34"/>
      <c r="AE112" s="34"/>
    </row>
    <row r="113" spans="1:65" s="2" customFormat="1" ht="12" customHeight="1">
      <c r="A113" s="34"/>
      <c r="B113" s="35"/>
      <c r="C113" s="29" t="s">
        <v>16</v>
      </c>
      <c r="D113" s="36"/>
      <c r="E113" s="36"/>
      <c r="F113" s="36"/>
      <c r="G113" s="36"/>
      <c r="H113" s="36"/>
      <c r="I113" s="36"/>
      <c r="J113" s="36"/>
      <c r="K113" s="36"/>
      <c r="L113" s="51"/>
      <c r="S113" s="34"/>
      <c r="T113" s="34"/>
      <c r="U113" s="34"/>
      <c r="V113" s="34"/>
      <c r="W113" s="34"/>
      <c r="X113" s="34"/>
      <c r="Y113" s="34"/>
      <c r="Z113" s="34"/>
      <c r="AA113" s="34"/>
      <c r="AB113" s="34"/>
      <c r="AC113" s="34"/>
      <c r="AD113" s="34"/>
      <c r="AE113" s="34"/>
    </row>
    <row r="114" spans="1:65" s="2" customFormat="1" ht="16.5" customHeight="1">
      <c r="A114" s="34"/>
      <c r="B114" s="35"/>
      <c r="C114" s="36"/>
      <c r="D114" s="36"/>
      <c r="E114" s="318" t="str">
        <f>E7</f>
        <v>NPK a.s., Svitavská nemocnice, sloučení JIP</v>
      </c>
      <c r="F114" s="319"/>
      <c r="G114" s="319"/>
      <c r="H114" s="319"/>
      <c r="I114" s="36"/>
      <c r="J114" s="36"/>
      <c r="K114" s="36"/>
      <c r="L114" s="51"/>
      <c r="S114" s="34"/>
      <c r="T114" s="34"/>
      <c r="U114" s="34"/>
      <c r="V114" s="34"/>
      <c r="W114" s="34"/>
      <c r="X114" s="34"/>
      <c r="Y114" s="34"/>
      <c r="Z114" s="34"/>
      <c r="AA114" s="34"/>
      <c r="AB114" s="34"/>
      <c r="AC114" s="34"/>
      <c r="AD114" s="34"/>
      <c r="AE114" s="34"/>
    </row>
    <row r="115" spans="1:65" s="2" customFormat="1" ht="12" customHeight="1">
      <c r="A115" s="34"/>
      <c r="B115" s="35"/>
      <c r="C115" s="29" t="s">
        <v>125</v>
      </c>
      <c r="D115" s="36"/>
      <c r="E115" s="36"/>
      <c r="F115" s="36"/>
      <c r="G115" s="36"/>
      <c r="H115" s="36"/>
      <c r="I115" s="36"/>
      <c r="J115" s="36"/>
      <c r="K115" s="36"/>
      <c r="L115" s="51"/>
      <c r="S115" s="34"/>
      <c r="T115" s="34"/>
      <c r="U115" s="34"/>
      <c r="V115" s="34"/>
      <c r="W115" s="34"/>
      <c r="X115" s="34"/>
      <c r="Y115" s="34"/>
      <c r="Z115" s="34"/>
      <c r="AA115" s="34"/>
      <c r="AB115" s="34"/>
      <c r="AC115" s="34"/>
      <c r="AD115" s="34"/>
      <c r="AE115" s="34"/>
    </row>
    <row r="116" spans="1:65" s="2" customFormat="1" ht="16.5" customHeight="1">
      <c r="A116" s="34"/>
      <c r="B116" s="35"/>
      <c r="C116" s="36"/>
      <c r="D116" s="36"/>
      <c r="E116" s="271" t="str">
        <f>E9</f>
        <v>VRN - Vedlejší rozpočtové náklady</v>
      </c>
      <c r="F116" s="320"/>
      <c r="G116" s="320"/>
      <c r="H116" s="320"/>
      <c r="I116" s="36"/>
      <c r="J116" s="36"/>
      <c r="K116" s="36"/>
      <c r="L116" s="51"/>
      <c r="S116" s="34"/>
      <c r="T116" s="34"/>
      <c r="U116" s="34"/>
      <c r="V116" s="34"/>
      <c r="W116" s="34"/>
      <c r="X116" s="34"/>
      <c r="Y116" s="34"/>
      <c r="Z116" s="34"/>
      <c r="AA116" s="34"/>
      <c r="AB116" s="34"/>
      <c r="AC116" s="34"/>
      <c r="AD116" s="34"/>
      <c r="AE116" s="34"/>
    </row>
    <row r="117" spans="1:65" s="2" customFormat="1" ht="6.95" customHeight="1">
      <c r="A117" s="34"/>
      <c r="B117" s="35"/>
      <c r="C117" s="36"/>
      <c r="D117" s="36"/>
      <c r="E117" s="36"/>
      <c r="F117" s="36"/>
      <c r="G117" s="36"/>
      <c r="H117" s="36"/>
      <c r="I117" s="36"/>
      <c r="J117" s="36"/>
      <c r="K117" s="36"/>
      <c r="L117" s="51"/>
      <c r="S117" s="34"/>
      <c r="T117" s="34"/>
      <c r="U117" s="34"/>
      <c r="V117" s="34"/>
      <c r="W117" s="34"/>
      <c r="X117" s="34"/>
      <c r="Y117" s="34"/>
      <c r="Z117" s="34"/>
      <c r="AA117" s="34"/>
      <c r="AB117" s="34"/>
      <c r="AC117" s="34"/>
      <c r="AD117" s="34"/>
      <c r="AE117" s="34"/>
    </row>
    <row r="118" spans="1:65" s="2" customFormat="1" ht="12" customHeight="1">
      <c r="A118" s="34"/>
      <c r="B118" s="35"/>
      <c r="C118" s="29" t="s">
        <v>20</v>
      </c>
      <c r="D118" s="36"/>
      <c r="E118" s="36"/>
      <c r="F118" s="27" t="str">
        <f>F12</f>
        <v>Svitavy</v>
      </c>
      <c r="G118" s="36"/>
      <c r="H118" s="36"/>
      <c r="I118" s="29" t="s">
        <v>22</v>
      </c>
      <c r="J118" s="66" t="str">
        <f>IF(J12="","",J12)</f>
        <v>18. 5. 2021</v>
      </c>
      <c r="K118" s="36"/>
      <c r="L118" s="51"/>
      <c r="S118" s="34"/>
      <c r="T118" s="34"/>
      <c r="U118" s="34"/>
      <c r="V118" s="34"/>
      <c r="W118" s="34"/>
      <c r="X118" s="34"/>
      <c r="Y118" s="34"/>
      <c r="Z118" s="34"/>
      <c r="AA118" s="34"/>
      <c r="AB118" s="34"/>
      <c r="AC118" s="34"/>
      <c r="AD118" s="34"/>
      <c r="AE118" s="34"/>
    </row>
    <row r="119" spans="1:65" s="2" customFormat="1" ht="6.95" customHeight="1">
      <c r="A119" s="34"/>
      <c r="B119" s="35"/>
      <c r="C119" s="36"/>
      <c r="D119" s="36"/>
      <c r="E119" s="36"/>
      <c r="F119" s="36"/>
      <c r="G119" s="36"/>
      <c r="H119" s="36"/>
      <c r="I119" s="36"/>
      <c r="J119" s="36"/>
      <c r="K119" s="36"/>
      <c r="L119" s="51"/>
      <c r="S119" s="34"/>
      <c r="T119" s="34"/>
      <c r="U119" s="34"/>
      <c r="V119" s="34"/>
      <c r="W119" s="34"/>
      <c r="X119" s="34"/>
      <c r="Y119" s="34"/>
      <c r="Z119" s="34"/>
      <c r="AA119" s="34"/>
      <c r="AB119" s="34"/>
      <c r="AC119" s="34"/>
      <c r="AD119" s="34"/>
      <c r="AE119" s="34"/>
    </row>
    <row r="120" spans="1:65" s="2" customFormat="1" ht="25.7" customHeight="1">
      <c r="A120" s="34"/>
      <c r="B120" s="35"/>
      <c r="C120" s="29" t="s">
        <v>24</v>
      </c>
      <c r="D120" s="36"/>
      <c r="E120" s="36"/>
      <c r="F120" s="27" t="str">
        <f>E15</f>
        <v>Pardubický kraj</v>
      </c>
      <c r="G120" s="36"/>
      <c r="H120" s="36"/>
      <c r="I120" s="29" t="s">
        <v>30</v>
      </c>
      <c r="J120" s="32" t="str">
        <f>E21</f>
        <v>Penta Projekt s.r.o., Mrštíkova 12, Jihlava</v>
      </c>
      <c r="K120" s="36"/>
      <c r="L120" s="51"/>
      <c r="S120" s="34"/>
      <c r="T120" s="34"/>
      <c r="U120" s="34"/>
      <c r="V120" s="34"/>
      <c r="W120" s="34"/>
      <c r="X120" s="34"/>
      <c r="Y120" s="34"/>
      <c r="Z120" s="34"/>
      <c r="AA120" s="34"/>
      <c r="AB120" s="34"/>
      <c r="AC120" s="34"/>
      <c r="AD120" s="34"/>
      <c r="AE120" s="34"/>
    </row>
    <row r="121" spans="1:65" s="2" customFormat="1" ht="15.2" customHeight="1">
      <c r="A121" s="34"/>
      <c r="B121" s="35"/>
      <c r="C121" s="29" t="s">
        <v>28</v>
      </c>
      <c r="D121" s="36"/>
      <c r="E121" s="36"/>
      <c r="F121" s="27" t="str">
        <f>IF(E18="","",E18)</f>
        <v>Vyplň údaj</v>
      </c>
      <c r="G121" s="36"/>
      <c r="H121" s="36"/>
      <c r="I121" s="29" t="s">
        <v>33</v>
      </c>
      <c r="J121" s="32" t="str">
        <f>E24</f>
        <v>Ing. Avuk</v>
      </c>
      <c r="K121" s="36"/>
      <c r="L121" s="51"/>
      <c r="S121" s="34"/>
      <c r="T121" s="34"/>
      <c r="U121" s="34"/>
      <c r="V121" s="34"/>
      <c r="W121" s="34"/>
      <c r="X121" s="34"/>
      <c r="Y121" s="34"/>
      <c r="Z121" s="34"/>
      <c r="AA121" s="34"/>
      <c r="AB121" s="34"/>
      <c r="AC121" s="34"/>
      <c r="AD121" s="34"/>
      <c r="AE121" s="34"/>
    </row>
    <row r="122" spans="1:65" s="2" customFormat="1" ht="10.35" customHeight="1">
      <c r="A122" s="34"/>
      <c r="B122" s="35"/>
      <c r="C122" s="36"/>
      <c r="D122" s="36"/>
      <c r="E122" s="36"/>
      <c r="F122" s="36"/>
      <c r="G122" s="36"/>
      <c r="H122" s="36"/>
      <c r="I122" s="36"/>
      <c r="J122" s="36"/>
      <c r="K122" s="36"/>
      <c r="L122" s="51"/>
      <c r="S122" s="34"/>
      <c r="T122" s="34"/>
      <c r="U122" s="34"/>
      <c r="V122" s="34"/>
      <c r="W122" s="34"/>
      <c r="X122" s="34"/>
      <c r="Y122" s="34"/>
      <c r="Z122" s="34"/>
      <c r="AA122" s="34"/>
      <c r="AB122" s="34"/>
      <c r="AC122" s="34"/>
      <c r="AD122" s="34"/>
      <c r="AE122" s="34"/>
    </row>
    <row r="123" spans="1:65" s="11" customFormat="1" ht="29.25" customHeight="1">
      <c r="A123" s="164"/>
      <c r="B123" s="165"/>
      <c r="C123" s="166" t="s">
        <v>165</v>
      </c>
      <c r="D123" s="167" t="s">
        <v>61</v>
      </c>
      <c r="E123" s="167" t="s">
        <v>57</v>
      </c>
      <c r="F123" s="167" t="s">
        <v>58</v>
      </c>
      <c r="G123" s="167" t="s">
        <v>166</v>
      </c>
      <c r="H123" s="167" t="s">
        <v>167</v>
      </c>
      <c r="I123" s="167" t="s">
        <v>168</v>
      </c>
      <c r="J123" s="167" t="s">
        <v>131</v>
      </c>
      <c r="K123" s="168" t="s">
        <v>169</v>
      </c>
      <c r="L123" s="169"/>
      <c r="M123" s="75" t="s">
        <v>1</v>
      </c>
      <c r="N123" s="76" t="s">
        <v>40</v>
      </c>
      <c r="O123" s="76" t="s">
        <v>170</v>
      </c>
      <c r="P123" s="76" t="s">
        <v>171</v>
      </c>
      <c r="Q123" s="76" t="s">
        <v>172</v>
      </c>
      <c r="R123" s="76" t="s">
        <v>173</v>
      </c>
      <c r="S123" s="76" t="s">
        <v>174</v>
      </c>
      <c r="T123" s="77" t="s">
        <v>175</v>
      </c>
      <c r="U123" s="164"/>
      <c r="V123" s="164"/>
      <c r="W123" s="164"/>
      <c r="X123" s="164"/>
      <c r="Y123" s="164"/>
      <c r="Z123" s="164"/>
      <c r="AA123" s="164"/>
      <c r="AB123" s="164"/>
      <c r="AC123" s="164"/>
      <c r="AD123" s="164"/>
      <c r="AE123" s="164"/>
    </row>
    <row r="124" spans="1:65" s="2" customFormat="1" ht="22.9" customHeight="1">
      <c r="A124" s="34"/>
      <c r="B124" s="35"/>
      <c r="C124" s="82" t="s">
        <v>176</v>
      </c>
      <c r="D124" s="36"/>
      <c r="E124" s="36"/>
      <c r="F124" s="36"/>
      <c r="G124" s="36"/>
      <c r="H124" s="36"/>
      <c r="I124" s="36"/>
      <c r="J124" s="170">
        <f>BK124</f>
        <v>0</v>
      </c>
      <c r="K124" s="36"/>
      <c r="L124" s="39"/>
      <c r="M124" s="78"/>
      <c r="N124" s="171"/>
      <c r="O124" s="79"/>
      <c r="P124" s="172">
        <f>P125</f>
        <v>0</v>
      </c>
      <c r="Q124" s="79"/>
      <c r="R124" s="172">
        <f>R125</f>
        <v>0</v>
      </c>
      <c r="S124" s="79"/>
      <c r="T124" s="173">
        <f>T125</f>
        <v>0</v>
      </c>
      <c r="U124" s="34"/>
      <c r="V124" s="34"/>
      <c r="W124" s="34"/>
      <c r="X124" s="34"/>
      <c r="Y124" s="34"/>
      <c r="Z124" s="34"/>
      <c r="AA124" s="34"/>
      <c r="AB124" s="34"/>
      <c r="AC124" s="34"/>
      <c r="AD124" s="34"/>
      <c r="AE124" s="34"/>
      <c r="AT124" s="17" t="s">
        <v>75</v>
      </c>
      <c r="AU124" s="17" t="s">
        <v>133</v>
      </c>
      <c r="BK124" s="174">
        <f>BK125</f>
        <v>0</v>
      </c>
    </row>
    <row r="125" spans="1:65" s="12" customFormat="1" ht="25.9" customHeight="1">
      <c r="B125" s="175"/>
      <c r="C125" s="176"/>
      <c r="D125" s="177" t="s">
        <v>75</v>
      </c>
      <c r="E125" s="178" t="s">
        <v>121</v>
      </c>
      <c r="F125" s="178" t="s">
        <v>122</v>
      </c>
      <c r="G125" s="176"/>
      <c r="H125" s="176"/>
      <c r="I125" s="179"/>
      <c r="J125" s="180">
        <f>BK125</f>
        <v>0</v>
      </c>
      <c r="K125" s="176"/>
      <c r="L125" s="181"/>
      <c r="M125" s="182"/>
      <c r="N125" s="183"/>
      <c r="O125" s="183"/>
      <c r="P125" s="184">
        <f>P126+P130+P132+P135+P139+P141+P144</f>
        <v>0</v>
      </c>
      <c r="Q125" s="183"/>
      <c r="R125" s="184">
        <f>R126+R130+R132+R135+R139+R141+R144</f>
        <v>0</v>
      </c>
      <c r="S125" s="183"/>
      <c r="T125" s="185">
        <f>T126+T130+T132+T135+T139+T141+T144</f>
        <v>0</v>
      </c>
      <c r="AR125" s="186" t="s">
        <v>209</v>
      </c>
      <c r="AT125" s="187" t="s">
        <v>75</v>
      </c>
      <c r="AU125" s="187" t="s">
        <v>76</v>
      </c>
      <c r="AY125" s="186" t="s">
        <v>179</v>
      </c>
      <c r="BK125" s="188">
        <f>BK126+BK130+BK132+BK135+BK139+BK141+BK144</f>
        <v>0</v>
      </c>
    </row>
    <row r="126" spans="1:65" s="12" customFormat="1" ht="22.9" customHeight="1">
      <c r="B126" s="175"/>
      <c r="C126" s="176"/>
      <c r="D126" s="177" t="s">
        <v>75</v>
      </c>
      <c r="E126" s="189" t="s">
        <v>6323</v>
      </c>
      <c r="F126" s="189" t="s">
        <v>6324</v>
      </c>
      <c r="G126" s="176"/>
      <c r="H126" s="176"/>
      <c r="I126" s="179"/>
      <c r="J126" s="190">
        <f>BK126</f>
        <v>0</v>
      </c>
      <c r="K126" s="176"/>
      <c r="L126" s="181"/>
      <c r="M126" s="182"/>
      <c r="N126" s="183"/>
      <c r="O126" s="183"/>
      <c r="P126" s="184">
        <f>SUM(P127:P129)</f>
        <v>0</v>
      </c>
      <c r="Q126" s="183"/>
      <c r="R126" s="184">
        <f>SUM(R127:R129)</f>
        <v>0</v>
      </c>
      <c r="S126" s="183"/>
      <c r="T126" s="185">
        <f>SUM(T127:T129)</f>
        <v>0</v>
      </c>
      <c r="AR126" s="186" t="s">
        <v>209</v>
      </c>
      <c r="AT126" s="187" t="s">
        <v>75</v>
      </c>
      <c r="AU126" s="187" t="s">
        <v>83</v>
      </c>
      <c r="AY126" s="186" t="s">
        <v>179</v>
      </c>
      <c r="BK126" s="188">
        <f>SUM(BK127:BK129)</f>
        <v>0</v>
      </c>
    </row>
    <row r="127" spans="1:65" s="2" customFormat="1" ht="24.2" customHeight="1">
      <c r="A127" s="34"/>
      <c r="B127" s="35"/>
      <c r="C127" s="191" t="s">
        <v>83</v>
      </c>
      <c r="D127" s="191" t="s">
        <v>182</v>
      </c>
      <c r="E127" s="192" t="s">
        <v>6325</v>
      </c>
      <c r="F127" s="193" t="s">
        <v>6326</v>
      </c>
      <c r="G127" s="194" t="s">
        <v>6327</v>
      </c>
      <c r="H127" s="195">
        <v>1</v>
      </c>
      <c r="I127" s="196"/>
      <c r="J127" s="197">
        <f>ROUND(I127*H127,2)</f>
        <v>0</v>
      </c>
      <c r="K127" s="193" t="s">
        <v>6328</v>
      </c>
      <c r="L127" s="39"/>
      <c r="M127" s="198" t="s">
        <v>1</v>
      </c>
      <c r="N127" s="199" t="s">
        <v>41</v>
      </c>
      <c r="O127" s="71"/>
      <c r="P127" s="200">
        <f>O127*H127</f>
        <v>0</v>
      </c>
      <c r="Q127" s="200">
        <v>0</v>
      </c>
      <c r="R127" s="200">
        <f>Q127*H127</f>
        <v>0</v>
      </c>
      <c r="S127" s="200">
        <v>0</v>
      </c>
      <c r="T127" s="201">
        <f>S127*H127</f>
        <v>0</v>
      </c>
      <c r="U127" s="34"/>
      <c r="V127" s="34"/>
      <c r="W127" s="34"/>
      <c r="X127" s="34"/>
      <c r="Y127" s="34"/>
      <c r="Z127" s="34"/>
      <c r="AA127" s="34"/>
      <c r="AB127" s="34"/>
      <c r="AC127" s="34"/>
      <c r="AD127" s="34"/>
      <c r="AE127" s="34"/>
      <c r="AR127" s="202" t="s">
        <v>6329</v>
      </c>
      <c r="AT127" s="202" t="s">
        <v>182</v>
      </c>
      <c r="AU127" s="202" t="s">
        <v>85</v>
      </c>
      <c r="AY127" s="17" t="s">
        <v>179</v>
      </c>
      <c r="BE127" s="203">
        <f>IF(N127="základní",J127,0)</f>
        <v>0</v>
      </c>
      <c r="BF127" s="203">
        <f>IF(N127="snížená",J127,0)</f>
        <v>0</v>
      </c>
      <c r="BG127" s="203">
        <f>IF(N127="zákl. přenesená",J127,0)</f>
        <v>0</v>
      </c>
      <c r="BH127" s="203">
        <f>IF(N127="sníž. přenesená",J127,0)</f>
        <v>0</v>
      </c>
      <c r="BI127" s="203">
        <f>IF(N127="nulová",J127,0)</f>
        <v>0</v>
      </c>
      <c r="BJ127" s="17" t="s">
        <v>83</v>
      </c>
      <c r="BK127" s="203">
        <f>ROUND(I127*H127,2)</f>
        <v>0</v>
      </c>
      <c r="BL127" s="17" t="s">
        <v>6329</v>
      </c>
      <c r="BM127" s="202" t="s">
        <v>6330</v>
      </c>
    </row>
    <row r="128" spans="1:65" s="2" customFormat="1" ht="24.2" customHeight="1">
      <c r="A128" s="34"/>
      <c r="B128" s="35"/>
      <c r="C128" s="191" t="s">
        <v>85</v>
      </c>
      <c r="D128" s="191" t="s">
        <v>182</v>
      </c>
      <c r="E128" s="192" t="s">
        <v>6331</v>
      </c>
      <c r="F128" s="193" t="s">
        <v>6332</v>
      </c>
      <c r="G128" s="194" t="s">
        <v>6327</v>
      </c>
      <c r="H128" s="195">
        <v>1</v>
      </c>
      <c r="I128" s="196"/>
      <c r="J128" s="197">
        <f>ROUND(I128*H128,2)</f>
        <v>0</v>
      </c>
      <c r="K128" s="193" t="s">
        <v>1</v>
      </c>
      <c r="L128" s="39"/>
      <c r="M128" s="198" t="s">
        <v>1</v>
      </c>
      <c r="N128" s="199" t="s">
        <v>41</v>
      </c>
      <c r="O128" s="71"/>
      <c r="P128" s="200">
        <f>O128*H128</f>
        <v>0</v>
      </c>
      <c r="Q128" s="200">
        <v>0</v>
      </c>
      <c r="R128" s="200">
        <f>Q128*H128</f>
        <v>0</v>
      </c>
      <c r="S128" s="200">
        <v>0</v>
      </c>
      <c r="T128" s="201">
        <f>S128*H128</f>
        <v>0</v>
      </c>
      <c r="U128" s="34"/>
      <c r="V128" s="34"/>
      <c r="W128" s="34"/>
      <c r="X128" s="34"/>
      <c r="Y128" s="34"/>
      <c r="Z128" s="34"/>
      <c r="AA128" s="34"/>
      <c r="AB128" s="34"/>
      <c r="AC128" s="34"/>
      <c r="AD128" s="34"/>
      <c r="AE128" s="34"/>
      <c r="AR128" s="202" t="s">
        <v>6329</v>
      </c>
      <c r="AT128" s="202" t="s">
        <v>182</v>
      </c>
      <c r="AU128" s="202" t="s">
        <v>85</v>
      </c>
      <c r="AY128" s="17" t="s">
        <v>179</v>
      </c>
      <c r="BE128" s="203">
        <f>IF(N128="základní",J128,0)</f>
        <v>0</v>
      </c>
      <c r="BF128" s="203">
        <f>IF(N128="snížená",J128,0)</f>
        <v>0</v>
      </c>
      <c r="BG128" s="203">
        <f>IF(N128="zákl. přenesená",J128,0)</f>
        <v>0</v>
      </c>
      <c r="BH128" s="203">
        <f>IF(N128="sníž. přenesená",J128,0)</f>
        <v>0</v>
      </c>
      <c r="BI128" s="203">
        <f>IF(N128="nulová",J128,0)</f>
        <v>0</v>
      </c>
      <c r="BJ128" s="17" t="s">
        <v>83</v>
      </c>
      <c r="BK128" s="203">
        <f>ROUND(I128*H128,2)</f>
        <v>0</v>
      </c>
      <c r="BL128" s="17" t="s">
        <v>6329</v>
      </c>
      <c r="BM128" s="202" t="s">
        <v>6333</v>
      </c>
    </row>
    <row r="129" spans="1:65" s="2" customFormat="1" ht="29.25">
      <c r="A129" s="34"/>
      <c r="B129" s="35"/>
      <c r="C129" s="36"/>
      <c r="D129" s="204" t="s">
        <v>189</v>
      </c>
      <c r="E129" s="36"/>
      <c r="F129" s="205" t="s">
        <v>6334</v>
      </c>
      <c r="G129" s="36"/>
      <c r="H129" s="36"/>
      <c r="I129" s="206"/>
      <c r="J129" s="36"/>
      <c r="K129" s="36"/>
      <c r="L129" s="39"/>
      <c r="M129" s="207"/>
      <c r="N129" s="208"/>
      <c r="O129" s="71"/>
      <c r="P129" s="71"/>
      <c r="Q129" s="71"/>
      <c r="R129" s="71"/>
      <c r="S129" s="71"/>
      <c r="T129" s="72"/>
      <c r="U129" s="34"/>
      <c r="V129" s="34"/>
      <c r="W129" s="34"/>
      <c r="X129" s="34"/>
      <c r="Y129" s="34"/>
      <c r="Z129" s="34"/>
      <c r="AA129" s="34"/>
      <c r="AB129" s="34"/>
      <c r="AC129" s="34"/>
      <c r="AD129" s="34"/>
      <c r="AE129" s="34"/>
      <c r="AT129" s="17" t="s">
        <v>189</v>
      </c>
      <c r="AU129" s="17" t="s">
        <v>85</v>
      </c>
    </row>
    <row r="130" spans="1:65" s="12" customFormat="1" ht="22.9" customHeight="1">
      <c r="B130" s="175"/>
      <c r="C130" s="176"/>
      <c r="D130" s="177" t="s">
        <v>75</v>
      </c>
      <c r="E130" s="189" t="s">
        <v>6335</v>
      </c>
      <c r="F130" s="189" t="s">
        <v>6336</v>
      </c>
      <c r="G130" s="176"/>
      <c r="H130" s="176"/>
      <c r="I130" s="179"/>
      <c r="J130" s="190">
        <f>BK130</f>
        <v>0</v>
      </c>
      <c r="K130" s="176"/>
      <c r="L130" s="181"/>
      <c r="M130" s="182"/>
      <c r="N130" s="183"/>
      <c r="O130" s="183"/>
      <c r="P130" s="184">
        <f>P131</f>
        <v>0</v>
      </c>
      <c r="Q130" s="183"/>
      <c r="R130" s="184">
        <f>R131</f>
        <v>0</v>
      </c>
      <c r="S130" s="183"/>
      <c r="T130" s="185">
        <f>T131</f>
        <v>0</v>
      </c>
      <c r="AR130" s="186" t="s">
        <v>209</v>
      </c>
      <c r="AT130" s="187" t="s">
        <v>75</v>
      </c>
      <c r="AU130" s="187" t="s">
        <v>83</v>
      </c>
      <c r="AY130" s="186" t="s">
        <v>179</v>
      </c>
      <c r="BK130" s="188">
        <f>BK131</f>
        <v>0</v>
      </c>
    </row>
    <row r="131" spans="1:65" s="2" customFormat="1" ht="24.2" customHeight="1">
      <c r="A131" s="34"/>
      <c r="B131" s="35"/>
      <c r="C131" s="191" t="s">
        <v>180</v>
      </c>
      <c r="D131" s="191" t="s">
        <v>182</v>
      </c>
      <c r="E131" s="192" t="s">
        <v>6337</v>
      </c>
      <c r="F131" s="193" t="s">
        <v>6336</v>
      </c>
      <c r="G131" s="194" t="s">
        <v>6327</v>
      </c>
      <c r="H131" s="195">
        <v>1</v>
      </c>
      <c r="I131" s="196"/>
      <c r="J131" s="197">
        <f>ROUND(I131*H131,2)</f>
        <v>0</v>
      </c>
      <c r="K131" s="193" t="s">
        <v>6328</v>
      </c>
      <c r="L131" s="39"/>
      <c r="M131" s="198" t="s">
        <v>1</v>
      </c>
      <c r="N131" s="199" t="s">
        <v>41</v>
      </c>
      <c r="O131" s="71"/>
      <c r="P131" s="200">
        <f>O131*H131</f>
        <v>0</v>
      </c>
      <c r="Q131" s="200">
        <v>0</v>
      </c>
      <c r="R131" s="200">
        <f>Q131*H131</f>
        <v>0</v>
      </c>
      <c r="S131" s="200">
        <v>0</v>
      </c>
      <c r="T131" s="201">
        <f>S131*H131</f>
        <v>0</v>
      </c>
      <c r="U131" s="34"/>
      <c r="V131" s="34"/>
      <c r="W131" s="34"/>
      <c r="X131" s="34"/>
      <c r="Y131" s="34"/>
      <c r="Z131" s="34"/>
      <c r="AA131" s="34"/>
      <c r="AB131" s="34"/>
      <c r="AC131" s="34"/>
      <c r="AD131" s="34"/>
      <c r="AE131" s="34"/>
      <c r="AR131" s="202" t="s">
        <v>6329</v>
      </c>
      <c r="AT131" s="202" t="s">
        <v>182</v>
      </c>
      <c r="AU131" s="202" t="s">
        <v>85</v>
      </c>
      <c r="AY131" s="17" t="s">
        <v>179</v>
      </c>
      <c r="BE131" s="203">
        <f>IF(N131="základní",J131,0)</f>
        <v>0</v>
      </c>
      <c r="BF131" s="203">
        <f>IF(N131="snížená",J131,0)</f>
        <v>0</v>
      </c>
      <c r="BG131" s="203">
        <f>IF(N131="zákl. přenesená",J131,0)</f>
        <v>0</v>
      </c>
      <c r="BH131" s="203">
        <f>IF(N131="sníž. přenesená",J131,0)</f>
        <v>0</v>
      </c>
      <c r="BI131" s="203">
        <f>IF(N131="nulová",J131,0)</f>
        <v>0</v>
      </c>
      <c r="BJ131" s="17" t="s">
        <v>83</v>
      </c>
      <c r="BK131" s="203">
        <f>ROUND(I131*H131,2)</f>
        <v>0</v>
      </c>
      <c r="BL131" s="17" t="s">
        <v>6329</v>
      </c>
      <c r="BM131" s="202" t="s">
        <v>6338</v>
      </c>
    </row>
    <row r="132" spans="1:65" s="12" customFormat="1" ht="22.9" customHeight="1">
      <c r="B132" s="175"/>
      <c r="C132" s="176"/>
      <c r="D132" s="177" t="s">
        <v>75</v>
      </c>
      <c r="E132" s="189" t="s">
        <v>6339</v>
      </c>
      <c r="F132" s="189" t="s">
        <v>6340</v>
      </c>
      <c r="G132" s="176"/>
      <c r="H132" s="176"/>
      <c r="I132" s="179"/>
      <c r="J132" s="190">
        <f>BK132</f>
        <v>0</v>
      </c>
      <c r="K132" s="176"/>
      <c r="L132" s="181"/>
      <c r="M132" s="182"/>
      <c r="N132" s="183"/>
      <c r="O132" s="183"/>
      <c r="P132" s="184">
        <f>SUM(P133:P134)</f>
        <v>0</v>
      </c>
      <c r="Q132" s="183"/>
      <c r="R132" s="184">
        <f>SUM(R133:R134)</f>
        <v>0</v>
      </c>
      <c r="S132" s="183"/>
      <c r="T132" s="185">
        <f>SUM(T133:T134)</f>
        <v>0</v>
      </c>
      <c r="AR132" s="186" t="s">
        <v>209</v>
      </c>
      <c r="AT132" s="187" t="s">
        <v>75</v>
      </c>
      <c r="AU132" s="187" t="s">
        <v>83</v>
      </c>
      <c r="AY132" s="186" t="s">
        <v>179</v>
      </c>
      <c r="BK132" s="188">
        <f>SUM(BK133:BK134)</f>
        <v>0</v>
      </c>
    </row>
    <row r="133" spans="1:65" s="2" customFormat="1" ht="24.2" customHeight="1">
      <c r="A133" s="34"/>
      <c r="B133" s="35"/>
      <c r="C133" s="191" t="s">
        <v>187</v>
      </c>
      <c r="D133" s="191" t="s">
        <v>182</v>
      </c>
      <c r="E133" s="192" t="s">
        <v>6341</v>
      </c>
      <c r="F133" s="193" t="s">
        <v>6342</v>
      </c>
      <c r="G133" s="194" t="s">
        <v>6327</v>
      </c>
      <c r="H133" s="195">
        <v>1</v>
      </c>
      <c r="I133" s="196"/>
      <c r="J133" s="197">
        <f>ROUND(I133*H133,2)</f>
        <v>0</v>
      </c>
      <c r="K133" s="193" t="s">
        <v>6328</v>
      </c>
      <c r="L133" s="39"/>
      <c r="M133" s="198" t="s">
        <v>1</v>
      </c>
      <c r="N133" s="199" t="s">
        <v>41</v>
      </c>
      <c r="O133" s="71"/>
      <c r="P133" s="200">
        <f>O133*H133</f>
        <v>0</v>
      </c>
      <c r="Q133" s="200">
        <v>0</v>
      </c>
      <c r="R133" s="200">
        <f>Q133*H133</f>
        <v>0</v>
      </c>
      <c r="S133" s="200">
        <v>0</v>
      </c>
      <c r="T133" s="201">
        <f>S133*H133</f>
        <v>0</v>
      </c>
      <c r="U133" s="34"/>
      <c r="V133" s="34"/>
      <c r="W133" s="34"/>
      <c r="X133" s="34"/>
      <c r="Y133" s="34"/>
      <c r="Z133" s="34"/>
      <c r="AA133" s="34"/>
      <c r="AB133" s="34"/>
      <c r="AC133" s="34"/>
      <c r="AD133" s="34"/>
      <c r="AE133" s="34"/>
      <c r="AR133" s="202" t="s">
        <v>6329</v>
      </c>
      <c r="AT133" s="202" t="s">
        <v>182</v>
      </c>
      <c r="AU133" s="202" t="s">
        <v>85</v>
      </c>
      <c r="AY133" s="17" t="s">
        <v>179</v>
      </c>
      <c r="BE133" s="203">
        <f>IF(N133="základní",J133,0)</f>
        <v>0</v>
      </c>
      <c r="BF133" s="203">
        <f>IF(N133="snížená",J133,0)</f>
        <v>0</v>
      </c>
      <c r="BG133" s="203">
        <f>IF(N133="zákl. přenesená",J133,0)</f>
        <v>0</v>
      </c>
      <c r="BH133" s="203">
        <f>IF(N133="sníž. přenesená",J133,0)</f>
        <v>0</v>
      </c>
      <c r="BI133" s="203">
        <f>IF(N133="nulová",J133,0)</f>
        <v>0</v>
      </c>
      <c r="BJ133" s="17" t="s">
        <v>83</v>
      </c>
      <c r="BK133" s="203">
        <f>ROUND(I133*H133,2)</f>
        <v>0</v>
      </c>
      <c r="BL133" s="17" t="s">
        <v>6329</v>
      </c>
      <c r="BM133" s="202" t="s">
        <v>6343</v>
      </c>
    </row>
    <row r="134" spans="1:65" s="2" customFormat="1" ht="24.2" customHeight="1">
      <c r="A134" s="34"/>
      <c r="B134" s="35"/>
      <c r="C134" s="191" t="s">
        <v>209</v>
      </c>
      <c r="D134" s="191" t="s">
        <v>182</v>
      </c>
      <c r="E134" s="192" t="s">
        <v>6344</v>
      </c>
      <c r="F134" s="193" t="s">
        <v>6345</v>
      </c>
      <c r="G134" s="194" t="s">
        <v>6327</v>
      </c>
      <c r="H134" s="195">
        <v>1</v>
      </c>
      <c r="I134" s="196"/>
      <c r="J134" s="197">
        <f>ROUND(I134*H134,2)</f>
        <v>0</v>
      </c>
      <c r="K134" s="193" t="s">
        <v>1</v>
      </c>
      <c r="L134" s="39"/>
      <c r="M134" s="198" t="s">
        <v>1</v>
      </c>
      <c r="N134" s="199" t="s">
        <v>41</v>
      </c>
      <c r="O134" s="71"/>
      <c r="P134" s="200">
        <f>O134*H134</f>
        <v>0</v>
      </c>
      <c r="Q134" s="200">
        <v>0</v>
      </c>
      <c r="R134" s="200">
        <f>Q134*H134</f>
        <v>0</v>
      </c>
      <c r="S134" s="200">
        <v>0</v>
      </c>
      <c r="T134" s="201">
        <f>S134*H134</f>
        <v>0</v>
      </c>
      <c r="U134" s="34"/>
      <c r="V134" s="34"/>
      <c r="W134" s="34"/>
      <c r="X134" s="34"/>
      <c r="Y134" s="34"/>
      <c r="Z134" s="34"/>
      <c r="AA134" s="34"/>
      <c r="AB134" s="34"/>
      <c r="AC134" s="34"/>
      <c r="AD134" s="34"/>
      <c r="AE134" s="34"/>
      <c r="AR134" s="202" t="s">
        <v>6329</v>
      </c>
      <c r="AT134" s="202" t="s">
        <v>182</v>
      </c>
      <c r="AU134" s="202" t="s">
        <v>85</v>
      </c>
      <c r="AY134" s="17" t="s">
        <v>179</v>
      </c>
      <c r="BE134" s="203">
        <f>IF(N134="základní",J134,0)</f>
        <v>0</v>
      </c>
      <c r="BF134" s="203">
        <f>IF(N134="snížená",J134,0)</f>
        <v>0</v>
      </c>
      <c r="BG134" s="203">
        <f>IF(N134="zákl. přenesená",J134,0)</f>
        <v>0</v>
      </c>
      <c r="BH134" s="203">
        <f>IF(N134="sníž. přenesená",J134,0)</f>
        <v>0</v>
      </c>
      <c r="BI134" s="203">
        <f>IF(N134="nulová",J134,0)</f>
        <v>0</v>
      </c>
      <c r="BJ134" s="17" t="s">
        <v>83</v>
      </c>
      <c r="BK134" s="203">
        <f>ROUND(I134*H134,2)</f>
        <v>0</v>
      </c>
      <c r="BL134" s="17" t="s">
        <v>6329</v>
      </c>
      <c r="BM134" s="202" t="s">
        <v>6346</v>
      </c>
    </row>
    <row r="135" spans="1:65" s="12" customFormat="1" ht="22.9" customHeight="1">
      <c r="B135" s="175"/>
      <c r="C135" s="176"/>
      <c r="D135" s="177" t="s">
        <v>75</v>
      </c>
      <c r="E135" s="189" t="s">
        <v>6347</v>
      </c>
      <c r="F135" s="189" t="s">
        <v>6348</v>
      </c>
      <c r="G135" s="176"/>
      <c r="H135" s="176"/>
      <c r="I135" s="179"/>
      <c r="J135" s="190">
        <f>BK135</f>
        <v>0</v>
      </c>
      <c r="K135" s="176"/>
      <c r="L135" s="181"/>
      <c r="M135" s="182"/>
      <c r="N135" s="183"/>
      <c r="O135" s="183"/>
      <c r="P135" s="184">
        <f>SUM(P136:P138)</f>
        <v>0</v>
      </c>
      <c r="Q135" s="183"/>
      <c r="R135" s="184">
        <f>SUM(R136:R138)</f>
        <v>0</v>
      </c>
      <c r="S135" s="183"/>
      <c r="T135" s="185">
        <f>SUM(T136:T138)</f>
        <v>0</v>
      </c>
      <c r="AR135" s="186" t="s">
        <v>209</v>
      </c>
      <c r="AT135" s="187" t="s">
        <v>75</v>
      </c>
      <c r="AU135" s="187" t="s">
        <v>83</v>
      </c>
      <c r="AY135" s="186" t="s">
        <v>179</v>
      </c>
      <c r="BK135" s="188">
        <f>SUM(BK136:BK138)</f>
        <v>0</v>
      </c>
    </row>
    <row r="136" spans="1:65" s="2" customFormat="1" ht="24">
      <c r="A136" s="34"/>
      <c r="B136" s="35"/>
      <c r="C136" s="191" t="s">
        <v>213</v>
      </c>
      <c r="D136" s="191" t="s">
        <v>182</v>
      </c>
      <c r="E136" s="192" t="s">
        <v>6349</v>
      </c>
      <c r="F136" s="193" t="s">
        <v>6350</v>
      </c>
      <c r="G136" s="194" t="s">
        <v>6327</v>
      </c>
      <c r="H136" s="195">
        <v>1</v>
      </c>
      <c r="I136" s="196"/>
      <c r="J136" s="197">
        <f>ROUND(I136*H136,2)</f>
        <v>0</v>
      </c>
      <c r="K136" s="193" t="s">
        <v>1</v>
      </c>
      <c r="L136" s="39"/>
      <c r="M136" s="198" t="s">
        <v>1</v>
      </c>
      <c r="N136" s="199" t="s">
        <v>41</v>
      </c>
      <c r="O136" s="71"/>
      <c r="P136" s="200">
        <f>O136*H136</f>
        <v>0</v>
      </c>
      <c r="Q136" s="200">
        <v>0</v>
      </c>
      <c r="R136" s="200">
        <f>Q136*H136</f>
        <v>0</v>
      </c>
      <c r="S136" s="200">
        <v>0</v>
      </c>
      <c r="T136" s="201">
        <f>S136*H136</f>
        <v>0</v>
      </c>
      <c r="U136" s="34"/>
      <c r="V136" s="34"/>
      <c r="W136" s="34"/>
      <c r="X136" s="34"/>
      <c r="Y136" s="34"/>
      <c r="Z136" s="34"/>
      <c r="AA136" s="34"/>
      <c r="AB136" s="34"/>
      <c r="AC136" s="34"/>
      <c r="AD136" s="34"/>
      <c r="AE136" s="34"/>
      <c r="AR136" s="202" t="s">
        <v>6329</v>
      </c>
      <c r="AT136" s="202" t="s">
        <v>182</v>
      </c>
      <c r="AU136" s="202" t="s">
        <v>85</v>
      </c>
      <c r="AY136" s="17" t="s">
        <v>179</v>
      </c>
      <c r="BE136" s="203">
        <f>IF(N136="základní",J136,0)</f>
        <v>0</v>
      </c>
      <c r="BF136" s="203">
        <f>IF(N136="snížená",J136,0)</f>
        <v>0</v>
      </c>
      <c r="BG136" s="203">
        <f>IF(N136="zákl. přenesená",J136,0)</f>
        <v>0</v>
      </c>
      <c r="BH136" s="203">
        <f>IF(N136="sníž. přenesená",J136,0)</f>
        <v>0</v>
      </c>
      <c r="BI136" s="203">
        <f>IF(N136="nulová",J136,0)</f>
        <v>0</v>
      </c>
      <c r="BJ136" s="17" t="s">
        <v>83</v>
      </c>
      <c r="BK136" s="203">
        <f>ROUND(I136*H136,2)</f>
        <v>0</v>
      </c>
      <c r="BL136" s="17" t="s">
        <v>6329</v>
      </c>
      <c r="BM136" s="202" t="s">
        <v>6351</v>
      </c>
    </row>
    <row r="137" spans="1:65" s="2" customFormat="1" ht="24.2" customHeight="1">
      <c r="A137" s="34"/>
      <c r="B137" s="35"/>
      <c r="C137" s="191" t="s">
        <v>217</v>
      </c>
      <c r="D137" s="191" t="s">
        <v>182</v>
      </c>
      <c r="E137" s="192" t="s">
        <v>6352</v>
      </c>
      <c r="F137" s="193" t="s">
        <v>6353</v>
      </c>
      <c r="G137" s="194" t="s">
        <v>6327</v>
      </c>
      <c r="H137" s="195">
        <v>1</v>
      </c>
      <c r="I137" s="196"/>
      <c r="J137" s="197">
        <f>ROUND(I137*H137,2)</f>
        <v>0</v>
      </c>
      <c r="K137" s="193" t="s">
        <v>1</v>
      </c>
      <c r="L137" s="39"/>
      <c r="M137" s="198" t="s">
        <v>1</v>
      </c>
      <c r="N137" s="199" t="s">
        <v>41</v>
      </c>
      <c r="O137" s="71"/>
      <c r="P137" s="200">
        <f>O137*H137</f>
        <v>0</v>
      </c>
      <c r="Q137" s="200">
        <v>0</v>
      </c>
      <c r="R137" s="200">
        <f>Q137*H137</f>
        <v>0</v>
      </c>
      <c r="S137" s="200">
        <v>0</v>
      </c>
      <c r="T137" s="201">
        <f>S137*H137</f>
        <v>0</v>
      </c>
      <c r="U137" s="34"/>
      <c r="V137" s="34"/>
      <c r="W137" s="34"/>
      <c r="X137" s="34"/>
      <c r="Y137" s="34"/>
      <c r="Z137" s="34"/>
      <c r="AA137" s="34"/>
      <c r="AB137" s="34"/>
      <c r="AC137" s="34"/>
      <c r="AD137" s="34"/>
      <c r="AE137" s="34"/>
      <c r="AR137" s="202" t="s">
        <v>6329</v>
      </c>
      <c r="AT137" s="202" t="s">
        <v>182</v>
      </c>
      <c r="AU137" s="202" t="s">
        <v>85</v>
      </c>
      <c r="AY137" s="17" t="s">
        <v>179</v>
      </c>
      <c r="BE137" s="203">
        <f>IF(N137="základní",J137,0)</f>
        <v>0</v>
      </c>
      <c r="BF137" s="203">
        <f>IF(N137="snížená",J137,0)</f>
        <v>0</v>
      </c>
      <c r="BG137" s="203">
        <f>IF(N137="zákl. přenesená",J137,0)</f>
        <v>0</v>
      </c>
      <c r="BH137" s="203">
        <f>IF(N137="sníž. přenesená",J137,0)</f>
        <v>0</v>
      </c>
      <c r="BI137" s="203">
        <f>IF(N137="nulová",J137,0)</f>
        <v>0</v>
      </c>
      <c r="BJ137" s="17" t="s">
        <v>83</v>
      </c>
      <c r="BK137" s="203">
        <f>ROUND(I137*H137,2)</f>
        <v>0</v>
      </c>
      <c r="BL137" s="17" t="s">
        <v>6329</v>
      </c>
      <c r="BM137" s="202" t="s">
        <v>6354</v>
      </c>
    </row>
    <row r="138" spans="1:65" s="2" customFormat="1" ht="24.2" customHeight="1">
      <c r="A138" s="34"/>
      <c r="B138" s="35"/>
      <c r="C138" s="191" t="s">
        <v>221</v>
      </c>
      <c r="D138" s="191" t="s">
        <v>182</v>
      </c>
      <c r="E138" s="192" t="s">
        <v>6355</v>
      </c>
      <c r="F138" s="193" t="s">
        <v>6356</v>
      </c>
      <c r="G138" s="194" t="s">
        <v>6327</v>
      </c>
      <c r="H138" s="195">
        <v>1</v>
      </c>
      <c r="I138" s="196"/>
      <c r="J138" s="197">
        <f>ROUND(I138*H138,2)</f>
        <v>0</v>
      </c>
      <c r="K138" s="193" t="s">
        <v>1</v>
      </c>
      <c r="L138" s="39"/>
      <c r="M138" s="198" t="s">
        <v>1</v>
      </c>
      <c r="N138" s="199" t="s">
        <v>41</v>
      </c>
      <c r="O138" s="71"/>
      <c r="P138" s="200">
        <f>O138*H138</f>
        <v>0</v>
      </c>
      <c r="Q138" s="200">
        <v>0</v>
      </c>
      <c r="R138" s="200">
        <f>Q138*H138</f>
        <v>0</v>
      </c>
      <c r="S138" s="200">
        <v>0</v>
      </c>
      <c r="T138" s="201">
        <f>S138*H138</f>
        <v>0</v>
      </c>
      <c r="U138" s="34"/>
      <c r="V138" s="34"/>
      <c r="W138" s="34"/>
      <c r="X138" s="34"/>
      <c r="Y138" s="34"/>
      <c r="Z138" s="34"/>
      <c r="AA138" s="34"/>
      <c r="AB138" s="34"/>
      <c r="AC138" s="34"/>
      <c r="AD138" s="34"/>
      <c r="AE138" s="34"/>
      <c r="AR138" s="202" t="s">
        <v>6329</v>
      </c>
      <c r="AT138" s="202" t="s">
        <v>182</v>
      </c>
      <c r="AU138" s="202" t="s">
        <v>85</v>
      </c>
      <c r="AY138" s="17" t="s">
        <v>179</v>
      </c>
      <c r="BE138" s="203">
        <f>IF(N138="základní",J138,0)</f>
        <v>0</v>
      </c>
      <c r="BF138" s="203">
        <f>IF(N138="snížená",J138,0)</f>
        <v>0</v>
      </c>
      <c r="BG138" s="203">
        <f>IF(N138="zákl. přenesená",J138,0)</f>
        <v>0</v>
      </c>
      <c r="BH138" s="203">
        <f>IF(N138="sníž. přenesená",J138,0)</f>
        <v>0</v>
      </c>
      <c r="BI138" s="203">
        <f>IF(N138="nulová",J138,0)</f>
        <v>0</v>
      </c>
      <c r="BJ138" s="17" t="s">
        <v>83</v>
      </c>
      <c r="BK138" s="203">
        <f>ROUND(I138*H138,2)</f>
        <v>0</v>
      </c>
      <c r="BL138" s="17" t="s">
        <v>6329</v>
      </c>
      <c r="BM138" s="202" t="s">
        <v>6357</v>
      </c>
    </row>
    <row r="139" spans="1:65" s="12" customFormat="1" ht="22.9" customHeight="1">
      <c r="B139" s="175"/>
      <c r="C139" s="176"/>
      <c r="D139" s="177" t="s">
        <v>75</v>
      </c>
      <c r="E139" s="189" t="s">
        <v>6358</v>
      </c>
      <c r="F139" s="189" t="s">
        <v>6359</v>
      </c>
      <c r="G139" s="176"/>
      <c r="H139" s="176"/>
      <c r="I139" s="179"/>
      <c r="J139" s="190">
        <f>BK139</f>
        <v>0</v>
      </c>
      <c r="K139" s="176"/>
      <c r="L139" s="181"/>
      <c r="M139" s="182"/>
      <c r="N139" s="183"/>
      <c r="O139" s="183"/>
      <c r="P139" s="184">
        <f>P140</f>
        <v>0</v>
      </c>
      <c r="Q139" s="183"/>
      <c r="R139" s="184">
        <f>R140</f>
        <v>0</v>
      </c>
      <c r="S139" s="183"/>
      <c r="T139" s="185">
        <f>T140</f>
        <v>0</v>
      </c>
      <c r="AR139" s="186" t="s">
        <v>209</v>
      </c>
      <c r="AT139" s="187" t="s">
        <v>75</v>
      </c>
      <c r="AU139" s="187" t="s">
        <v>83</v>
      </c>
      <c r="AY139" s="186" t="s">
        <v>179</v>
      </c>
      <c r="BK139" s="188">
        <f>BK140</f>
        <v>0</v>
      </c>
    </row>
    <row r="140" spans="1:65" s="2" customFormat="1" ht="24.2" customHeight="1">
      <c r="A140" s="34"/>
      <c r="B140" s="35"/>
      <c r="C140" s="191" t="s">
        <v>225</v>
      </c>
      <c r="D140" s="191" t="s">
        <v>182</v>
      </c>
      <c r="E140" s="192" t="s">
        <v>6360</v>
      </c>
      <c r="F140" s="193" t="s">
        <v>6359</v>
      </c>
      <c r="G140" s="194" t="s">
        <v>6327</v>
      </c>
      <c r="H140" s="195">
        <v>1</v>
      </c>
      <c r="I140" s="196"/>
      <c r="J140" s="197">
        <f>ROUND(I140*H140,2)</f>
        <v>0</v>
      </c>
      <c r="K140" s="193" t="s">
        <v>6328</v>
      </c>
      <c r="L140" s="39"/>
      <c r="M140" s="198" t="s">
        <v>1</v>
      </c>
      <c r="N140" s="199" t="s">
        <v>41</v>
      </c>
      <c r="O140" s="71"/>
      <c r="P140" s="200">
        <f>O140*H140</f>
        <v>0</v>
      </c>
      <c r="Q140" s="200">
        <v>0</v>
      </c>
      <c r="R140" s="200">
        <f>Q140*H140</f>
        <v>0</v>
      </c>
      <c r="S140" s="200">
        <v>0</v>
      </c>
      <c r="T140" s="201">
        <f>S140*H140</f>
        <v>0</v>
      </c>
      <c r="U140" s="34"/>
      <c r="V140" s="34"/>
      <c r="W140" s="34"/>
      <c r="X140" s="34"/>
      <c r="Y140" s="34"/>
      <c r="Z140" s="34"/>
      <c r="AA140" s="34"/>
      <c r="AB140" s="34"/>
      <c r="AC140" s="34"/>
      <c r="AD140" s="34"/>
      <c r="AE140" s="34"/>
      <c r="AR140" s="202" t="s">
        <v>6329</v>
      </c>
      <c r="AT140" s="202" t="s">
        <v>182</v>
      </c>
      <c r="AU140" s="202" t="s">
        <v>85</v>
      </c>
      <c r="AY140" s="17" t="s">
        <v>179</v>
      </c>
      <c r="BE140" s="203">
        <f>IF(N140="základní",J140,0)</f>
        <v>0</v>
      </c>
      <c r="BF140" s="203">
        <f>IF(N140="snížená",J140,0)</f>
        <v>0</v>
      </c>
      <c r="BG140" s="203">
        <f>IF(N140="zákl. přenesená",J140,0)</f>
        <v>0</v>
      </c>
      <c r="BH140" s="203">
        <f>IF(N140="sníž. přenesená",J140,0)</f>
        <v>0</v>
      </c>
      <c r="BI140" s="203">
        <f>IF(N140="nulová",J140,0)</f>
        <v>0</v>
      </c>
      <c r="BJ140" s="17" t="s">
        <v>83</v>
      </c>
      <c r="BK140" s="203">
        <f>ROUND(I140*H140,2)</f>
        <v>0</v>
      </c>
      <c r="BL140" s="17" t="s">
        <v>6329</v>
      </c>
      <c r="BM140" s="202" t="s">
        <v>6361</v>
      </c>
    </row>
    <row r="141" spans="1:65" s="12" customFormat="1" ht="22.9" customHeight="1">
      <c r="B141" s="175"/>
      <c r="C141" s="176"/>
      <c r="D141" s="177" t="s">
        <v>75</v>
      </c>
      <c r="E141" s="189" t="s">
        <v>6362</v>
      </c>
      <c r="F141" s="189" t="s">
        <v>6363</v>
      </c>
      <c r="G141" s="176"/>
      <c r="H141" s="176"/>
      <c r="I141" s="179"/>
      <c r="J141" s="190">
        <f>BK141</f>
        <v>0</v>
      </c>
      <c r="K141" s="176"/>
      <c r="L141" s="181"/>
      <c r="M141" s="182"/>
      <c r="N141" s="183"/>
      <c r="O141" s="183"/>
      <c r="P141" s="184">
        <f>SUM(P142:P143)</f>
        <v>0</v>
      </c>
      <c r="Q141" s="183"/>
      <c r="R141" s="184">
        <f>SUM(R142:R143)</f>
        <v>0</v>
      </c>
      <c r="S141" s="183"/>
      <c r="T141" s="185">
        <f>SUM(T142:T143)</f>
        <v>0</v>
      </c>
      <c r="AR141" s="186" t="s">
        <v>209</v>
      </c>
      <c r="AT141" s="187" t="s">
        <v>75</v>
      </c>
      <c r="AU141" s="187" t="s">
        <v>83</v>
      </c>
      <c r="AY141" s="186" t="s">
        <v>179</v>
      </c>
      <c r="BK141" s="188">
        <f>SUM(BK142:BK143)</f>
        <v>0</v>
      </c>
    </row>
    <row r="142" spans="1:65" s="2" customFormat="1" ht="24.2" customHeight="1">
      <c r="A142" s="34"/>
      <c r="B142" s="35"/>
      <c r="C142" s="191" t="s">
        <v>201</v>
      </c>
      <c r="D142" s="191" t="s">
        <v>182</v>
      </c>
      <c r="E142" s="192" t="s">
        <v>6364</v>
      </c>
      <c r="F142" s="193" t="s">
        <v>6365</v>
      </c>
      <c r="G142" s="194" t="s">
        <v>6327</v>
      </c>
      <c r="H142" s="195">
        <v>1</v>
      </c>
      <c r="I142" s="196"/>
      <c r="J142" s="197">
        <f>ROUND(I142*H142,2)</f>
        <v>0</v>
      </c>
      <c r="K142" s="193" t="s">
        <v>186</v>
      </c>
      <c r="L142" s="39"/>
      <c r="M142" s="198" t="s">
        <v>1</v>
      </c>
      <c r="N142" s="199" t="s">
        <v>41</v>
      </c>
      <c r="O142" s="71"/>
      <c r="P142" s="200">
        <f>O142*H142</f>
        <v>0</v>
      </c>
      <c r="Q142" s="200">
        <v>0</v>
      </c>
      <c r="R142" s="200">
        <f>Q142*H142</f>
        <v>0</v>
      </c>
      <c r="S142" s="200">
        <v>0</v>
      </c>
      <c r="T142" s="201">
        <f>S142*H142</f>
        <v>0</v>
      </c>
      <c r="U142" s="34"/>
      <c r="V142" s="34"/>
      <c r="W142" s="34"/>
      <c r="X142" s="34"/>
      <c r="Y142" s="34"/>
      <c r="Z142" s="34"/>
      <c r="AA142" s="34"/>
      <c r="AB142" s="34"/>
      <c r="AC142" s="34"/>
      <c r="AD142" s="34"/>
      <c r="AE142" s="34"/>
      <c r="AR142" s="202" t="s">
        <v>6329</v>
      </c>
      <c r="AT142" s="202" t="s">
        <v>182</v>
      </c>
      <c r="AU142" s="202" t="s">
        <v>85</v>
      </c>
      <c r="AY142" s="17" t="s">
        <v>179</v>
      </c>
      <c r="BE142" s="203">
        <f>IF(N142="základní",J142,0)</f>
        <v>0</v>
      </c>
      <c r="BF142" s="203">
        <f>IF(N142="snížená",J142,0)</f>
        <v>0</v>
      </c>
      <c r="BG142" s="203">
        <f>IF(N142="zákl. přenesená",J142,0)</f>
        <v>0</v>
      </c>
      <c r="BH142" s="203">
        <f>IF(N142="sníž. přenesená",J142,0)</f>
        <v>0</v>
      </c>
      <c r="BI142" s="203">
        <f>IF(N142="nulová",J142,0)</f>
        <v>0</v>
      </c>
      <c r="BJ142" s="17" t="s">
        <v>83</v>
      </c>
      <c r="BK142" s="203">
        <f>ROUND(I142*H142,2)</f>
        <v>0</v>
      </c>
      <c r="BL142" s="17" t="s">
        <v>6329</v>
      </c>
      <c r="BM142" s="202" t="s">
        <v>6366</v>
      </c>
    </row>
    <row r="143" spans="1:65" s="2" customFormat="1" ht="29.25">
      <c r="A143" s="34"/>
      <c r="B143" s="35"/>
      <c r="C143" s="36"/>
      <c r="D143" s="204" t="s">
        <v>189</v>
      </c>
      <c r="E143" s="36"/>
      <c r="F143" s="205" t="s">
        <v>6367</v>
      </c>
      <c r="G143" s="36"/>
      <c r="H143" s="36"/>
      <c r="I143" s="206"/>
      <c r="J143" s="36"/>
      <c r="K143" s="36"/>
      <c r="L143" s="39"/>
      <c r="M143" s="207"/>
      <c r="N143" s="208"/>
      <c r="O143" s="71"/>
      <c r="P143" s="71"/>
      <c r="Q143" s="71"/>
      <c r="R143" s="71"/>
      <c r="S143" s="71"/>
      <c r="T143" s="72"/>
      <c r="U143" s="34"/>
      <c r="V143" s="34"/>
      <c r="W143" s="34"/>
      <c r="X143" s="34"/>
      <c r="Y143" s="34"/>
      <c r="Z143" s="34"/>
      <c r="AA143" s="34"/>
      <c r="AB143" s="34"/>
      <c r="AC143" s="34"/>
      <c r="AD143" s="34"/>
      <c r="AE143" s="34"/>
      <c r="AT143" s="17" t="s">
        <v>189</v>
      </c>
      <c r="AU143" s="17" t="s">
        <v>85</v>
      </c>
    </row>
    <row r="144" spans="1:65" s="12" customFormat="1" ht="22.9" customHeight="1">
      <c r="B144" s="175"/>
      <c r="C144" s="176"/>
      <c r="D144" s="177" t="s">
        <v>75</v>
      </c>
      <c r="E144" s="189" t="s">
        <v>6368</v>
      </c>
      <c r="F144" s="189" t="s">
        <v>3638</v>
      </c>
      <c r="G144" s="176"/>
      <c r="H144" s="176"/>
      <c r="I144" s="179"/>
      <c r="J144" s="190">
        <f>BK144</f>
        <v>0</v>
      </c>
      <c r="K144" s="176"/>
      <c r="L144" s="181"/>
      <c r="M144" s="182"/>
      <c r="N144" s="183"/>
      <c r="O144" s="183"/>
      <c r="P144" s="184">
        <f>SUM(P145:P149)</f>
        <v>0</v>
      </c>
      <c r="Q144" s="183"/>
      <c r="R144" s="184">
        <f>SUM(R145:R149)</f>
        <v>0</v>
      </c>
      <c r="S144" s="183"/>
      <c r="T144" s="185">
        <f>SUM(T145:T149)</f>
        <v>0</v>
      </c>
      <c r="AR144" s="186" t="s">
        <v>209</v>
      </c>
      <c r="AT144" s="187" t="s">
        <v>75</v>
      </c>
      <c r="AU144" s="187" t="s">
        <v>83</v>
      </c>
      <c r="AY144" s="186" t="s">
        <v>179</v>
      </c>
      <c r="BK144" s="188">
        <f>SUM(BK145:BK149)</f>
        <v>0</v>
      </c>
    </row>
    <row r="145" spans="1:65" s="2" customFormat="1" ht="24.2" customHeight="1">
      <c r="A145" s="34"/>
      <c r="B145" s="35"/>
      <c r="C145" s="191" t="s">
        <v>232</v>
      </c>
      <c r="D145" s="191" t="s">
        <v>182</v>
      </c>
      <c r="E145" s="192" t="s">
        <v>6369</v>
      </c>
      <c r="F145" s="193" t="s">
        <v>6370</v>
      </c>
      <c r="G145" s="194" t="s">
        <v>6327</v>
      </c>
      <c r="H145" s="195">
        <v>1</v>
      </c>
      <c r="I145" s="196"/>
      <c r="J145" s="197">
        <f>ROUND(I145*H145,2)</f>
        <v>0</v>
      </c>
      <c r="K145" s="193" t="s">
        <v>1</v>
      </c>
      <c r="L145" s="39"/>
      <c r="M145" s="198" t="s">
        <v>1</v>
      </c>
      <c r="N145" s="199" t="s">
        <v>41</v>
      </c>
      <c r="O145" s="71"/>
      <c r="P145" s="200">
        <f>O145*H145</f>
        <v>0</v>
      </c>
      <c r="Q145" s="200">
        <v>0</v>
      </c>
      <c r="R145" s="200">
        <f>Q145*H145</f>
        <v>0</v>
      </c>
      <c r="S145" s="200">
        <v>0</v>
      </c>
      <c r="T145" s="201">
        <f>S145*H145</f>
        <v>0</v>
      </c>
      <c r="U145" s="34"/>
      <c r="V145" s="34"/>
      <c r="W145" s="34"/>
      <c r="X145" s="34"/>
      <c r="Y145" s="34"/>
      <c r="Z145" s="34"/>
      <c r="AA145" s="34"/>
      <c r="AB145" s="34"/>
      <c r="AC145" s="34"/>
      <c r="AD145" s="34"/>
      <c r="AE145" s="34"/>
      <c r="AR145" s="202" t="s">
        <v>6329</v>
      </c>
      <c r="AT145" s="202" t="s">
        <v>182</v>
      </c>
      <c r="AU145" s="202" t="s">
        <v>85</v>
      </c>
      <c r="AY145" s="17" t="s">
        <v>179</v>
      </c>
      <c r="BE145" s="203">
        <f>IF(N145="základní",J145,0)</f>
        <v>0</v>
      </c>
      <c r="BF145" s="203">
        <f>IF(N145="snížená",J145,0)</f>
        <v>0</v>
      </c>
      <c r="BG145" s="203">
        <f>IF(N145="zákl. přenesená",J145,0)</f>
        <v>0</v>
      </c>
      <c r="BH145" s="203">
        <f>IF(N145="sníž. přenesená",J145,0)</f>
        <v>0</v>
      </c>
      <c r="BI145" s="203">
        <f>IF(N145="nulová",J145,0)</f>
        <v>0</v>
      </c>
      <c r="BJ145" s="17" t="s">
        <v>83</v>
      </c>
      <c r="BK145" s="203">
        <f>ROUND(I145*H145,2)</f>
        <v>0</v>
      </c>
      <c r="BL145" s="17" t="s">
        <v>6329</v>
      </c>
      <c r="BM145" s="202" t="s">
        <v>6371</v>
      </c>
    </row>
    <row r="146" spans="1:65" s="2" customFormat="1" ht="24.2" customHeight="1">
      <c r="A146" s="34"/>
      <c r="B146" s="35"/>
      <c r="C146" s="191" t="s">
        <v>239</v>
      </c>
      <c r="D146" s="191" t="s">
        <v>182</v>
      </c>
      <c r="E146" s="192" t="s">
        <v>6372</v>
      </c>
      <c r="F146" s="193" t="s">
        <v>6373</v>
      </c>
      <c r="G146" s="194" t="s">
        <v>6327</v>
      </c>
      <c r="H146" s="195">
        <v>1</v>
      </c>
      <c r="I146" s="196"/>
      <c r="J146" s="197">
        <f>ROUND(I146*H146,2)</f>
        <v>0</v>
      </c>
      <c r="K146" s="193" t="s">
        <v>1</v>
      </c>
      <c r="L146" s="39"/>
      <c r="M146" s="198" t="s">
        <v>1</v>
      </c>
      <c r="N146" s="199" t="s">
        <v>41</v>
      </c>
      <c r="O146" s="71"/>
      <c r="P146" s="200">
        <f>O146*H146</f>
        <v>0</v>
      </c>
      <c r="Q146" s="200">
        <v>0</v>
      </c>
      <c r="R146" s="200">
        <f>Q146*H146</f>
        <v>0</v>
      </c>
      <c r="S146" s="200">
        <v>0</v>
      </c>
      <c r="T146" s="201">
        <f>S146*H146</f>
        <v>0</v>
      </c>
      <c r="U146" s="34"/>
      <c r="V146" s="34"/>
      <c r="W146" s="34"/>
      <c r="X146" s="34"/>
      <c r="Y146" s="34"/>
      <c r="Z146" s="34"/>
      <c r="AA146" s="34"/>
      <c r="AB146" s="34"/>
      <c r="AC146" s="34"/>
      <c r="AD146" s="34"/>
      <c r="AE146" s="34"/>
      <c r="AR146" s="202" t="s">
        <v>6329</v>
      </c>
      <c r="AT146" s="202" t="s">
        <v>182</v>
      </c>
      <c r="AU146" s="202" t="s">
        <v>85</v>
      </c>
      <c r="AY146" s="17" t="s">
        <v>179</v>
      </c>
      <c r="BE146" s="203">
        <f>IF(N146="základní",J146,0)</f>
        <v>0</v>
      </c>
      <c r="BF146" s="203">
        <f>IF(N146="snížená",J146,0)</f>
        <v>0</v>
      </c>
      <c r="BG146" s="203">
        <f>IF(N146="zákl. přenesená",J146,0)</f>
        <v>0</v>
      </c>
      <c r="BH146" s="203">
        <f>IF(N146="sníž. přenesená",J146,0)</f>
        <v>0</v>
      </c>
      <c r="BI146" s="203">
        <f>IF(N146="nulová",J146,0)</f>
        <v>0</v>
      </c>
      <c r="BJ146" s="17" t="s">
        <v>83</v>
      </c>
      <c r="BK146" s="203">
        <f>ROUND(I146*H146,2)</f>
        <v>0</v>
      </c>
      <c r="BL146" s="17" t="s">
        <v>6329</v>
      </c>
      <c r="BM146" s="202" t="s">
        <v>6374</v>
      </c>
    </row>
    <row r="147" spans="1:65" s="13" customFormat="1" ht="22.5">
      <c r="B147" s="209"/>
      <c r="C147" s="210"/>
      <c r="D147" s="204" t="s">
        <v>191</v>
      </c>
      <c r="E147" s="211" t="s">
        <v>1</v>
      </c>
      <c r="F147" s="212" t="s">
        <v>6375</v>
      </c>
      <c r="G147" s="210"/>
      <c r="H147" s="211" t="s">
        <v>1</v>
      </c>
      <c r="I147" s="213"/>
      <c r="J147" s="210"/>
      <c r="K147" s="210"/>
      <c r="L147" s="214"/>
      <c r="M147" s="215"/>
      <c r="N147" s="216"/>
      <c r="O147" s="216"/>
      <c r="P147" s="216"/>
      <c r="Q147" s="216"/>
      <c r="R147" s="216"/>
      <c r="S147" s="216"/>
      <c r="T147" s="217"/>
      <c r="AT147" s="218" t="s">
        <v>191</v>
      </c>
      <c r="AU147" s="218" t="s">
        <v>85</v>
      </c>
      <c r="AV147" s="13" t="s">
        <v>83</v>
      </c>
      <c r="AW147" s="13" t="s">
        <v>32</v>
      </c>
      <c r="AX147" s="13" t="s">
        <v>76</v>
      </c>
      <c r="AY147" s="218" t="s">
        <v>179</v>
      </c>
    </row>
    <row r="148" spans="1:65" s="14" customFormat="1" ht="11.25">
      <c r="B148" s="219"/>
      <c r="C148" s="220"/>
      <c r="D148" s="204" t="s">
        <v>191</v>
      </c>
      <c r="E148" s="221" t="s">
        <v>1</v>
      </c>
      <c r="F148" s="222" t="s">
        <v>83</v>
      </c>
      <c r="G148" s="220"/>
      <c r="H148" s="223">
        <v>1</v>
      </c>
      <c r="I148" s="224"/>
      <c r="J148" s="220"/>
      <c r="K148" s="220"/>
      <c r="L148" s="225"/>
      <c r="M148" s="226"/>
      <c r="N148" s="227"/>
      <c r="O148" s="227"/>
      <c r="P148" s="227"/>
      <c r="Q148" s="227"/>
      <c r="R148" s="227"/>
      <c r="S148" s="227"/>
      <c r="T148" s="228"/>
      <c r="AT148" s="229" t="s">
        <v>191</v>
      </c>
      <c r="AU148" s="229" t="s">
        <v>85</v>
      </c>
      <c r="AV148" s="14" t="s">
        <v>85</v>
      </c>
      <c r="AW148" s="14" t="s">
        <v>32</v>
      </c>
      <c r="AX148" s="14" t="s">
        <v>76</v>
      </c>
      <c r="AY148" s="229" t="s">
        <v>179</v>
      </c>
    </row>
    <row r="149" spans="1:65" s="2" customFormat="1" ht="24.2" customHeight="1">
      <c r="A149" s="34"/>
      <c r="B149" s="35"/>
      <c r="C149" s="191" t="s">
        <v>205</v>
      </c>
      <c r="D149" s="191" t="s">
        <v>182</v>
      </c>
      <c r="E149" s="192" t="s">
        <v>6376</v>
      </c>
      <c r="F149" s="193" t="s">
        <v>6377</v>
      </c>
      <c r="G149" s="194" t="s">
        <v>6327</v>
      </c>
      <c r="H149" s="195">
        <v>1</v>
      </c>
      <c r="I149" s="196"/>
      <c r="J149" s="197">
        <f>ROUND(I149*H149,2)</f>
        <v>0</v>
      </c>
      <c r="K149" s="193" t="s">
        <v>1</v>
      </c>
      <c r="L149" s="39"/>
      <c r="M149" s="258" t="s">
        <v>1</v>
      </c>
      <c r="N149" s="259" t="s">
        <v>41</v>
      </c>
      <c r="O149" s="260"/>
      <c r="P149" s="261">
        <f>O149*H149</f>
        <v>0</v>
      </c>
      <c r="Q149" s="261">
        <v>0</v>
      </c>
      <c r="R149" s="261">
        <f>Q149*H149</f>
        <v>0</v>
      </c>
      <c r="S149" s="261">
        <v>0</v>
      </c>
      <c r="T149" s="262">
        <f>S149*H149</f>
        <v>0</v>
      </c>
      <c r="U149" s="34"/>
      <c r="V149" s="34"/>
      <c r="W149" s="34"/>
      <c r="X149" s="34"/>
      <c r="Y149" s="34"/>
      <c r="Z149" s="34"/>
      <c r="AA149" s="34"/>
      <c r="AB149" s="34"/>
      <c r="AC149" s="34"/>
      <c r="AD149" s="34"/>
      <c r="AE149" s="34"/>
      <c r="AR149" s="202" t="s">
        <v>6329</v>
      </c>
      <c r="AT149" s="202" t="s">
        <v>182</v>
      </c>
      <c r="AU149" s="202" t="s">
        <v>85</v>
      </c>
      <c r="AY149" s="17" t="s">
        <v>179</v>
      </c>
      <c r="BE149" s="203">
        <f>IF(N149="základní",J149,0)</f>
        <v>0</v>
      </c>
      <c r="BF149" s="203">
        <f>IF(N149="snížená",J149,0)</f>
        <v>0</v>
      </c>
      <c r="BG149" s="203">
        <f>IF(N149="zákl. přenesená",J149,0)</f>
        <v>0</v>
      </c>
      <c r="BH149" s="203">
        <f>IF(N149="sníž. přenesená",J149,0)</f>
        <v>0</v>
      </c>
      <c r="BI149" s="203">
        <f>IF(N149="nulová",J149,0)</f>
        <v>0</v>
      </c>
      <c r="BJ149" s="17" t="s">
        <v>83</v>
      </c>
      <c r="BK149" s="203">
        <f>ROUND(I149*H149,2)</f>
        <v>0</v>
      </c>
      <c r="BL149" s="17" t="s">
        <v>6329</v>
      </c>
      <c r="BM149" s="202" t="s">
        <v>6378</v>
      </c>
    </row>
    <row r="150" spans="1:65" s="2" customFormat="1" ht="6.95" customHeight="1">
      <c r="A150" s="34"/>
      <c r="B150" s="54"/>
      <c r="C150" s="55"/>
      <c r="D150" s="55"/>
      <c r="E150" s="55"/>
      <c r="F150" s="55"/>
      <c r="G150" s="55"/>
      <c r="H150" s="55"/>
      <c r="I150" s="55"/>
      <c r="J150" s="55"/>
      <c r="K150" s="55"/>
      <c r="L150" s="39"/>
      <c r="M150" s="34"/>
      <c r="O150" s="34"/>
      <c r="P150" s="34"/>
      <c r="Q150" s="34"/>
      <c r="R150" s="34"/>
      <c r="S150" s="34"/>
      <c r="T150" s="34"/>
      <c r="U150" s="34"/>
      <c r="V150" s="34"/>
      <c r="W150" s="34"/>
      <c r="X150" s="34"/>
      <c r="Y150" s="34"/>
      <c r="Z150" s="34"/>
      <c r="AA150" s="34"/>
      <c r="AB150" s="34"/>
      <c r="AC150" s="34"/>
      <c r="AD150" s="34"/>
      <c r="AE150" s="34"/>
    </row>
  </sheetData>
  <sheetProtection algorithmName="SHA-512" hashValue="GJ2FLb460A97K/60q+nBelE0zN2Z1Wr9gHDqsTzp2mYzkBoH3D2F9HDf1ZIjnCJd/VptFOx0z/2gGFx82c4OTg==" saltValue="8kA7r25ttMYTvMTg9eCM7APOi9mNS06WN+XoYV+XmEGxN2SeNnbPrbYFlGFMSeKqizRZLF9hJEhEUWJKz3H6BA==" spinCount="100000" sheet="1" objects="1" scenarios="1" formatColumns="0" formatRows="0" autoFilter="0"/>
  <autoFilter ref="C123:K149"/>
  <mergeCells count="9">
    <mergeCell ref="E87:H87"/>
    <mergeCell ref="E114:H114"/>
    <mergeCell ref="E116:H116"/>
    <mergeCell ref="L2:V2"/>
    <mergeCell ref="E7:H7"/>
    <mergeCell ref="E9:H9"/>
    <mergeCell ref="E18:H18"/>
    <mergeCell ref="E27:H27"/>
    <mergeCell ref="E85:H85"/>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13</vt:i4>
      </vt:variant>
      <vt:variant>
        <vt:lpstr>Pojmenované oblasti</vt:lpstr>
      </vt:variant>
      <vt:variant>
        <vt:i4>26</vt:i4>
      </vt:variant>
    </vt:vector>
  </HeadingPairs>
  <TitlesOfParts>
    <vt:vector size="39" baseType="lpstr">
      <vt:lpstr>Rekapitulace stavby</vt:lpstr>
      <vt:lpstr>D1_01_1 - Stavební</vt:lpstr>
      <vt:lpstr>D1_01_3 - Požárně bezpečn...</vt:lpstr>
      <vt:lpstr>D1_01_4a - Vytápění</vt:lpstr>
      <vt:lpstr>D1_01_4c - Vzduchotechnika</vt:lpstr>
      <vt:lpstr>D1_01_4d - Měření a regulace</vt:lpstr>
      <vt:lpstr>D1_01_4e - Zdravotně tech...</vt:lpstr>
      <vt:lpstr>D1_01_4g - Silnoproudá el...</vt:lpstr>
      <vt:lpstr>D1_01_4h1 - Slaboproudá e...</vt:lpstr>
      <vt:lpstr>D1_01_4h3 - Elektrická po...</vt:lpstr>
      <vt:lpstr>D1_01_4i - Medicinální plyny</vt:lpstr>
      <vt:lpstr>D2_51 - Lékařská technolo...</vt:lpstr>
      <vt:lpstr>VRN - Vedlejší rozpočtové...</vt:lpstr>
      <vt:lpstr>'D1_01_1 - Stavební'!Názvy_tisku</vt:lpstr>
      <vt:lpstr>'D1_01_3 - Požárně bezpečn...'!Názvy_tisku</vt:lpstr>
      <vt:lpstr>'D1_01_4a - Vytápění'!Názvy_tisku</vt:lpstr>
      <vt:lpstr>'D1_01_4c - Vzduchotechnika'!Názvy_tisku</vt:lpstr>
      <vt:lpstr>'D1_01_4d - Měření a regulace'!Názvy_tisku</vt:lpstr>
      <vt:lpstr>'D1_01_4e - Zdravotně tech...'!Názvy_tisku</vt:lpstr>
      <vt:lpstr>'D1_01_4g - Silnoproudá el...'!Názvy_tisku</vt:lpstr>
      <vt:lpstr>'D1_01_4h1 - Slaboproudá e...'!Názvy_tisku</vt:lpstr>
      <vt:lpstr>'D1_01_4h3 - Elektrická po...'!Názvy_tisku</vt:lpstr>
      <vt:lpstr>'D1_01_4i - Medicinální plyny'!Názvy_tisku</vt:lpstr>
      <vt:lpstr>'D2_51 - Lékařská technolo...'!Názvy_tisku</vt:lpstr>
      <vt:lpstr>'Rekapitulace stavby'!Názvy_tisku</vt:lpstr>
      <vt:lpstr>'VRN - Vedlejší rozpočtové...'!Názvy_tisku</vt:lpstr>
      <vt:lpstr>'D1_01_1 - Stavební'!Oblast_tisku</vt:lpstr>
      <vt:lpstr>'D1_01_3 - Požárně bezpečn...'!Oblast_tisku</vt:lpstr>
      <vt:lpstr>'D1_01_4a - Vytápění'!Oblast_tisku</vt:lpstr>
      <vt:lpstr>'D1_01_4c - Vzduchotechnika'!Oblast_tisku</vt:lpstr>
      <vt:lpstr>'D1_01_4d - Měření a regulace'!Oblast_tisku</vt:lpstr>
      <vt:lpstr>'D1_01_4e - Zdravotně tech...'!Oblast_tisku</vt:lpstr>
      <vt:lpstr>'D1_01_4g - Silnoproudá el...'!Oblast_tisku</vt:lpstr>
      <vt:lpstr>'D1_01_4h1 - Slaboproudá e...'!Oblast_tisku</vt:lpstr>
      <vt:lpstr>'D1_01_4h3 - Elektrická po...'!Oblast_tisku</vt:lpstr>
      <vt:lpstr>'D1_01_4i - Medicinální plyny'!Oblast_tisku</vt:lpstr>
      <vt:lpstr>'D2_51 - Lékařská technolo...'!Oblast_tisku</vt:lpstr>
      <vt:lpstr>'Rekapitulace stavby'!Oblast_tisku</vt:lpstr>
      <vt:lpstr>'VRN - Vedlejší rozpočtové...'!Oblast_tisku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Marek Avuk</dc:creator>
  <cp:lastModifiedBy>uzivatel</cp:lastModifiedBy>
  <dcterms:created xsi:type="dcterms:W3CDTF">2022-01-04T13:15:38Z</dcterms:created>
  <dcterms:modified xsi:type="dcterms:W3CDTF">2022-01-04T13:21:11Z</dcterms:modified>
</cp:coreProperties>
</file>